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3132735A-5000-4E4C-8D15-934A861EE8F1}" xr6:coauthVersionLast="47" xr6:coauthVersionMax="47" xr10:uidLastSave="{00000000-0000-0000-0000-000000000000}"/>
  <bookViews>
    <workbookView xWindow="-110" yWindow="-110" windowWidth="19420" windowHeight="10300" xr2:uid="{00000000-000D-0000-FFFF-FFFF00000000}"/>
  </bookViews>
  <sheets>
    <sheet name="グラフ引用用" sheetId="13" r:id="rId1"/>
    <sheet name="データ" sheetId="4" r:id="rId2"/>
    <sheet name="深度別" sheetId="12" r:id="rId3"/>
    <sheet name="参考1" sheetId="2" r:id="rId4"/>
    <sheet name="参照2" sheetId="10" r:id="rId5"/>
    <sheet name="条件・作業記録"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H6" i="4" l="1"/>
  <c r="KH5" i="4"/>
  <c r="KH121" i="4"/>
  <c r="KH119" i="4"/>
  <c r="KH117" i="4"/>
  <c r="KH116" i="4"/>
  <c r="KH112" i="4"/>
  <c r="KH110" i="4"/>
  <c r="KH109" i="4"/>
  <c r="KH108" i="4"/>
  <c r="KH107" i="4"/>
  <c r="KH105" i="4"/>
  <c r="KH103" i="4"/>
  <c r="KH102" i="4"/>
  <c r="KH100" i="4"/>
  <c r="KH98" i="4"/>
  <c r="KH96" i="4"/>
  <c r="KH94" i="4"/>
  <c r="KH93" i="4"/>
  <c r="KH90" i="4"/>
  <c r="KH89" i="4"/>
  <c r="KH88" i="4"/>
  <c r="KH86" i="4"/>
  <c r="KH85" i="4"/>
  <c r="KH83" i="4"/>
  <c r="KH81" i="4"/>
  <c r="KH80" i="4"/>
  <c r="KH78" i="4"/>
  <c r="KH76" i="4"/>
  <c r="KH75" i="4"/>
  <c r="KH74" i="4"/>
  <c r="KH72" i="4"/>
  <c r="KH69" i="4"/>
  <c r="KH67" i="4"/>
  <c r="KH64" i="4"/>
  <c r="KH62" i="4"/>
  <c r="KH60" i="4"/>
  <c r="KH59" i="4"/>
  <c r="KH56" i="4"/>
  <c r="KH54" i="4"/>
  <c r="KH51" i="4"/>
  <c r="KH49" i="4"/>
  <c r="KH46" i="4"/>
  <c r="KH44" i="4"/>
  <c r="KH41" i="4"/>
  <c r="KH39" i="4"/>
  <c r="KH37" i="4"/>
  <c r="KH34" i="4"/>
  <c r="KH33" i="4"/>
  <c r="KH32" i="4"/>
  <c r="KH31" i="4"/>
  <c r="KH29" i="4"/>
  <c r="KH28" i="4"/>
  <c r="KH27" i="4"/>
  <c r="KH26" i="4"/>
  <c r="KH24" i="4"/>
  <c r="KH23" i="4"/>
  <c r="KH22" i="4"/>
  <c r="KH20" i="4"/>
  <c r="KH19" i="4"/>
  <c r="KH18" i="4"/>
  <c r="KH17" i="4"/>
  <c r="KH15" i="4"/>
  <c r="KH14" i="4"/>
  <c r="KH13" i="4"/>
  <c r="KH12" i="4"/>
  <c r="KH11" i="4"/>
  <c r="KH10" i="4"/>
  <c r="KH9" i="4"/>
  <c r="KH8" i="4"/>
  <c r="KH7" i="4"/>
  <c r="JV6" i="4"/>
  <c r="JV7" i="4"/>
  <c r="KF121" i="4"/>
  <c r="JS121" i="4"/>
  <c r="JR121" i="4"/>
  <c r="JQ121" i="4"/>
  <c r="JP121" i="4"/>
  <c r="JO121" i="4"/>
  <c r="KF119" i="4"/>
  <c r="JS119" i="4"/>
  <c r="JR119" i="4"/>
  <c r="JQ119" i="4"/>
  <c r="JP119" i="4"/>
  <c r="JO119" i="4"/>
  <c r="JV8" i="4" l="1"/>
  <c r="KF117" i="4"/>
  <c r="JS117" i="4"/>
  <c r="JR117" i="4"/>
  <c r="JQ117" i="4"/>
  <c r="JP117" i="4"/>
  <c r="JO117" i="4"/>
  <c r="JV9" i="4" l="1"/>
  <c r="KF116" i="4"/>
  <c r="JS116" i="4"/>
  <c r="JR116" i="4"/>
  <c r="JQ116" i="4"/>
  <c r="JP116" i="4"/>
  <c r="JO116" i="4"/>
  <c r="JV10" i="4" l="1"/>
  <c r="JV11" i="4" l="1"/>
  <c r="JS112" i="4"/>
  <c r="JR112" i="4"/>
  <c r="JQ112" i="4"/>
  <c r="JP112" i="4"/>
  <c r="JO112" i="4"/>
  <c r="KF112" i="4"/>
  <c r="JV12" i="4" l="1"/>
  <c r="JV13" i="4" l="1"/>
  <c r="JV14" i="4" l="1"/>
  <c r="DR158" i="2"/>
  <c r="DR157" i="2"/>
  <c r="DR156" i="2"/>
  <c r="DR155" i="2"/>
  <c r="DR154" i="2"/>
  <c r="DR153" i="2"/>
  <c r="DR152" i="2"/>
  <c r="DR151" i="2"/>
  <c r="DQ151" i="2"/>
  <c r="DR150" i="2"/>
  <c r="DQ150" i="2"/>
  <c r="DR149" i="2"/>
  <c r="DQ149" i="2"/>
  <c r="DR148" i="2"/>
  <c r="DQ148" i="2"/>
  <c r="DR147" i="2"/>
  <c r="DQ147" i="2"/>
  <c r="DR146" i="2"/>
  <c r="DQ146" i="2"/>
  <c r="DR145" i="2"/>
  <c r="DQ145" i="2"/>
  <c r="DR144" i="2"/>
  <c r="DQ144" i="2"/>
  <c r="DR143" i="2"/>
  <c r="DQ143" i="2"/>
  <c r="DR142" i="2"/>
  <c r="DQ142" i="2"/>
  <c r="DR141" i="2"/>
  <c r="DQ141" i="2"/>
  <c r="DR140" i="2"/>
  <c r="DQ140" i="2"/>
  <c r="DR139" i="2"/>
  <c r="DQ139" i="2"/>
  <c r="DR138" i="2"/>
  <c r="DQ138" i="2"/>
  <c r="DR137" i="2"/>
  <c r="DQ137" i="2"/>
  <c r="DR136" i="2"/>
  <c r="DQ136" i="2"/>
  <c r="DR135" i="2"/>
  <c r="DQ135" i="2"/>
  <c r="DR134" i="2"/>
  <c r="DQ134" i="2"/>
  <c r="DR133" i="2"/>
  <c r="DQ133" i="2"/>
  <c r="DR132" i="2"/>
  <c r="DQ132" i="2"/>
  <c r="DR131" i="2"/>
  <c r="DQ131" i="2"/>
  <c r="DR130" i="2"/>
  <c r="DQ130" i="2"/>
  <c r="DR129" i="2"/>
  <c r="DQ129" i="2"/>
  <c r="DR128" i="2"/>
  <c r="DQ128" i="2"/>
  <c r="DR127" i="2"/>
  <c r="DQ127" i="2"/>
  <c r="DR126" i="2"/>
  <c r="DQ126" i="2"/>
  <c r="DR125" i="2"/>
  <c r="DQ125" i="2"/>
  <c r="DR124" i="2"/>
  <c r="DQ124" i="2"/>
  <c r="DR123" i="2"/>
  <c r="DQ123" i="2"/>
  <c r="DR122" i="2"/>
  <c r="DQ122" i="2"/>
  <c r="DR121" i="2"/>
  <c r="DQ121" i="2"/>
  <c r="DR120" i="2"/>
  <c r="DQ120" i="2"/>
  <c r="DR119" i="2"/>
  <c r="DQ119" i="2"/>
  <c r="DR118" i="2"/>
  <c r="DQ118" i="2"/>
  <c r="DR117" i="2"/>
  <c r="DQ117" i="2"/>
  <c r="DR116" i="2"/>
  <c r="DQ116" i="2"/>
  <c r="DR115" i="2"/>
  <c r="DQ115" i="2"/>
  <c r="DR114" i="2"/>
  <c r="DQ114" i="2"/>
  <c r="DR113" i="2"/>
  <c r="DQ113" i="2"/>
  <c r="DR112" i="2"/>
  <c r="DQ112" i="2"/>
  <c r="DR111" i="2"/>
  <c r="DQ111" i="2"/>
  <c r="DR110" i="2"/>
  <c r="DQ110" i="2"/>
  <c r="DR109" i="2"/>
  <c r="DQ109" i="2"/>
  <c r="DR108" i="2"/>
  <c r="DQ108" i="2"/>
  <c r="DR107" i="2"/>
  <c r="DQ107" i="2"/>
  <c r="DR106" i="2"/>
  <c r="DQ106" i="2"/>
  <c r="DR105" i="2"/>
  <c r="DQ105" i="2"/>
  <c r="DR104" i="2"/>
  <c r="DQ104" i="2"/>
  <c r="DR103" i="2"/>
  <c r="DQ103" i="2"/>
  <c r="DR102" i="2"/>
  <c r="DQ102" i="2"/>
  <c r="DR101" i="2"/>
  <c r="DQ101" i="2"/>
  <c r="DP101" i="2"/>
  <c r="DO101" i="2"/>
  <c r="DR100" i="2"/>
  <c r="DQ100" i="2"/>
  <c r="DP100" i="2"/>
  <c r="DO100" i="2"/>
  <c r="DR99" i="2"/>
  <c r="DQ99" i="2"/>
  <c r="DP99" i="2"/>
  <c r="DO99" i="2"/>
  <c r="DR98" i="2"/>
  <c r="DQ98" i="2"/>
  <c r="DP98" i="2"/>
  <c r="DO98" i="2"/>
  <c r="DR97" i="2"/>
  <c r="DQ97" i="2"/>
  <c r="DP97" i="2"/>
  <c r="DO97" i="2"/>
  <c r="DR96" i="2"/>
  <c r="DQ96" i="2"/>
  <c r="DP96" i="2"/>
  <c r="DO96" i="2"/>
  <c r="DR95" i="2"/>
  <c r="DQ95" i="2"/>
  <c r="DP95" i="2"/>
  <c r="DO95" i="2"/>
  <c r="DR94" i="2"/>
  <c r="DQ94" i="2"/>
  <c r="DP94" i="2"/>
  <c r="DO94" i="2"/>
  <c r="DR93" i="2"/>
  <c r="DQ93" i="2"/>
  <c r="DP93" i="2"/>
  <c r="DO93" i="2"/>
  <c r="DR92" i="2"/>
  <c r="DQ92" i="2"/>
  <c r="DP92" i="2"/>
  <c r="DO92" i="2"/>
  <c r="DR91" i="2"/>
  <c r="DQ91" i="2"/>
  <c r="DP91" i="2"/>
  <c r="DO91" i="2"/>
  <c r="DR90" i="2"/>
  <c r="DQ90" i="2"/>
  <c r="DP90" i="2"/>
  <c r="DO90" i="2"/>
  <c r="DR89" i="2"/>
  <c r="DQ89" i="2"/>
  <c r="DP89" i="2"/>
  <c r="DO89" i="2"/>
  <c r="DR88" i="2"/>
  <c r="DQ88" i="2"/>
  <c r="DP88" i="2"/>
  <c r="DO88" i="2"/>
  <c r="DR87" i="2"/>
  <c r="DQ87" i="2"/>
  <c r="DP87" i="2"/>
  <c r="DO87" i="2"/>
  <c r="DR86" i="2"/>
  <c r="DQ86" i="2"/>
  <c r="DP86" i="2"/>
  <c r="DO86" i="2"/>
  <c r="DR85" i="2"/>
  <c r="DQ85" i="2"/>
  <c r="DP85" i="2"/>
  <c r="DO85" i="2"/>
  <c r="DR84" i="2"/>
  <c r="DQ84" i="2"/>
  <c r="DP84" i="2"/>
  <c r="DO84" i="2"/>
  <c r="DR83" i="2"/>
  <c r="DQ83" i="2"/>
  <c r="DP83" i="2"/>
  <c r="DO83" i="2"/>
  <c r="DR82" i="2"/>
  <c r="DQ82" i="2"/>
  <c r="DP82" i="2"/>
  <c r="DO82" i="2"/>
  <c r="DR81" i="2"/>
  <c r="DQ81" i="2"/>
  <c r="DP81" i="2"/>
  <c r="DO81" i="2"/>
  <c r="DR80" i="2"/>
  <c r="DQ80" i="2"/>
  <c r="DP80" i="2"/>
  <c r="DO80" i="2"/>
  <c r="DR79" i="2"/>
  <c r="DQ79" i="2"/>
  <c r="DP79" i="2"/>
  <c r="DO79" i="2"/>
  <c r="DR78" i="2"/>
  <c r="DQ78" i="2"/>
  <c r="DP78" i="2"/>
  <c r="DO78" i="2"/>
  <c r="DR77" i="2"/>
  <c r="DQ77" i="2"/>
  <c r="DP77" i="2"/>
  <c r="DO77" i="2"/>
  <c r="DR76" i="2"/>
  <c r="DQ76" i="2"/>
  <c r="DP76" i="2"/>
  <c r="DO76" i="2"/>
  <c r="DR75" i="2"/>
  <c r="DQ75" i="2"/>
  <c r="DP75" i="2"/>
  <c r="DO75" i="2"/>
  <c r="DR74" i="2"/>
  <c r="DQ74" i="2"/>
  <c r="DP74" i="2"/>
  <c r="DO74" i="2"/>
  <c r="DR73" i="2"/>
  <c r="DQ73" i="2"/>
  <c r="DP73" i="2"/>
  <c r="DO73" i="2"/>
  <c r="DR72" i="2"/>
  <c r="DQ72" i="2"/>
  <c r="DP72" i="2"/>
  <c r="DO72" i="2"/>
  <c r="DR71" i="2"/>
  <c r="DQ71" i="2"/>
  <c r="DP71" i="2"/>
  <c r="DO71" i="2"/>
  <c r="DR70" i="2"/>
  <c r="DQ70" i="2"/>
  <c r="DP70" i="2"/>
  <c r="DO70" i="2"/>
  <c r="DR69" i="2"/>
  <c r="DQ69" i="2"/>
  <c r="DP69" i="2"/>
  <c r="DO69" i="2"/>
  <c r="DR68" i="2"/>
  <c r="DQ68" i="2"/>
  <c r="DP68" i="2"/>
  <c r="DO68" i="2"/>
  <c r="DR67" i="2"/>
  <c r="DQ67" i="2"/>
  <c r="DP67" i="2"/>
  <c r="DO67" i="2"/>
  <c r="DR66" i="2"/>
  <c r="DQ66" i="2"/>
  <c r="DP66" i="2"/>
  <c r="DO66" i="2"/>
  <c r="DR65" i="2"/>
  <c r="DQ65" i="2"/>
  <c r="DP65" i="2"/>
  <c r="DO65" i="2"/>
  <c r="DR64" i="2"/>
  <c r="DQ64" i="2"/>
  <c r="DP64" i="2"/>
  <c r="DO64" i="2"/>
  <c r="DR63" i="2"/>
  <c r="DQ63" i="2"/>
  <c r="DP63" i="2"/>
  <c r="DO63" i="2"/>
  <c r="DR62" i="2"/>
  <c r="DQ62" i="2"/>
  <c r="DP62" i="2"/>
  <c r="DO62" i="2"/>
  <c r="DR61" i="2"/>
  <c r="DQ61" i="2"/>
  <c r="DP61" i="2"/>
  <c r="DO61" i="2"/>
  <c r="DR60" i="2"/>
  <c r="DQ60" i="2"/>
  <c r="DP60" i="2"/>
  <c r="DO60" i="2"/>
  <c r="DR59" i="2"/>
  <c r="DQ59" i="2"/>
  <c r="DP59" i="2"/>
  <c r="DO59" i="2"/>
  <c r="DR58" i="2"/>
  <c r="DQ58" i="2"/>
  <c r="DP58" i="2"/>
  <c r="DO58" i="2"/>
  <c r="DR57" i="2"/>
  <c r="DQ57" i="2"/>
  <c r="DP57" i="2"/>
  <c r="DO57" i="2"/>
  <c r="DR56" i="2"/>
  <c r="DQ56" i="2"/>
  <c r="DP56" i="2"/>
  <c r="DO56" i="2"/>
  <c r="DR55" i="2"/>
  <c r="DQ55" i="2"/>
  <c r="DP55" i="2"/>
  <c r="DO55" i="2"/>
  <c r="DR54" i="2"/>
  <c r="DQ54" i="2"/>
  <c r="DP54" i="2"/>
  <c r="DO54" i="2"/>
  <c r="DR53" i="2"/>
  <c r="DQ53" i="2"/>
  <c r="DP53" i="2"/>
  <c r="DO53" i="2"/>
  <c r="DR52" i="2"/>
  <c r="DQ52" i="2"/>
  <c r="DP52" i="2"/>
  <c r="DO52" i="2"/>
  <c r="DR51" i="2"/>
  <c r="DQ51" i="2"/>
  <c r="DP51" i="2"/>
  <c r="DO51" i="2"/>
  <c r="DR50" i="2"/>
  <c r="DQ50" i="2"/>
  <c r="DP50" i="2"/>
  <c r="DO50" i="2"/>
  <c r="DR49" i="2"/>
  <c r="DQ49" i="2"/>
  <c r="DP49" i="2"/>
  <c r="DO49" i="2"/>
  <c r="DR48" i="2"/>
  <c r="DQ48" i="2"/>
  <c r="DP48" i="2"/>
  <c r="DO48" i="2"/>
  <c r="DR47" i="2"/>
  <c r="DQ47" i="2"/>
  <c r="DP47" i="2"/>
  <c r="DO47" i="2"/>
  <c r="DR46" i="2"/>
  <c r="DQ46" i="2"/>
  <c r="DP46" i="2"/>
  <c r="DO46" i="2"/>
  <c r="DR45" i="2"/>
  <c r="DQ45" i="2"/>
  <c r="DP45" i="2"/>
  <c r="DO45" i="2"/>
  <c r="DR44" i="2"/>
  <c r="DQ44" i="2"/>
  <c r="DP44" i="2"/>
  <c r="DO44" i="2"/>
  <c r="DR43" i="2"/>
  <c r="DQ43" i="2"/>
  <c r="DP43" i="2"/>
  <c r="DO43" i="2"/>
  <c r="DR42" i="2"/>
  <c r="DQ42" i="2"/>
  <c r="DP42" i="2"/>
  <c r="DO42" i="2"/>
  <c r="DR41" i="2"/>
  <c r="DQ41" i="2"/>
  <c r="DP41" i="2"/>
  <c r="DO41" i="2"/>
  <c r="DR40" i="2"/>
  <c r="DQ40" i="2"/>
  <c r="DP40" i="2"/>
  <c r="DO40" i="2"/>
  <c r="DR39" i="2"/>
  <c r="DQ39" i="2"/>
  <c r="DP39" i="2"/>
  <c r="DO39" i="2"/>
  <c r="DR38" i="2"/>
  <c r="DQ38" i="2"/>
  <c r="DP38" i="2"/>
  <c r="DO38" i="2"/>
  <c r="DR37" i="2"/>
  <c r="DQ37" i="2"/>
  <c r="DP37" i="2"/>
  <c r="DO37" i="2"/>
  <c r="DR36" i="2"/>
  <c r="DQ36" i="2"/>
  <c r="DP36" i="2"/>
  <c r="DO36" i="2"/>
  <c r="DR35" i="2"/>
  <c r="DQ35" i="2"/>
  <c r="DP35" i="2"/>
  <c r="DO35" i="2"/>
  <c r="DR34" i="2"/>
  <c r="DQ34" i="2"/>
  <c r="DP34" i="2"/>
  <c r="DO34" i="2"/>
  <c r="DR33" i="2"/>
  <c r="DQ33" i="2"/>
  <c r="DP33" i="2"/>
  <c r="DO33" i="2"/>
  <c r="DR32" i="2"/>
  <c r="DQ32" i="2"/>
  <c r="DP32" i="2"/>
  <c r="DO32" i="2"/>
  <c r="DR31" i="2"/>
  <c r="DQ31" i="2"/>
  <c r="DP31" i="2"/>
  <c r="DO31" i="2"/>
  <c r="DR30" i="2"/>
  <c r="DQ30" i="2"/>
  <c r="DP30" i="2"/>
  <c r="DO30" i="2"/>
  <c r="DR29" i="2"/>
  <c r="DQ29" i="2"/>
  <c r="DP29" i="2"/>
  <c r="DO29" i="2"/>
  <c r="DR28" i="2"/>
  <c r="DQ28" i="2"/>
  <c r="DP28" i="2"/>
  <c r="DO28" i="2"/>
  <c r="DR27" i="2"/>
  <c r="DQ27" i="2"/>
  <c r="DP27" i="2"/>
  <c r="DO27" i="2"/>
  <c r="DR26" i="2"/>
  <c r="DQ26" i="2"/>
  <c r="DP26" i="2"/>
  <c r="DO26" i="2"/>
  <c r="DR25" i="2"/>
  <c r="DQ25" i="2"/>
  <c r="DP25" i="2"/>
  <c r="DO25" i="2"/>
  <c r="DR24" i="2"/>
  <c r="DQ24" i="2"/>
  <c r="DP24" i="2"/>
  <c r="DO24" i="2"/>
  <c r="DR23" i="2"/>
  <c r="DQ23" i="2"/>
  <c r="DP23" i="2"/>
  <c r="DO23" i="2"/>
  <c r="DR22" i="2"/>
  <c r="DQ22" i="2"/>
  <c r="DP22" i="2"/>
  <c r="DO22" i="2"/>
  <c r="DR21" i="2"/>
  <c r="DQ21" i="2"/>
  <c r="DP21" i="2"/>
  <c r="DO21" i="2"/>
  <c r="DR20" i="2"/>
  <c r="DQ20" i="2"/>
  <c r="DP20" i="2"/>
  <c r="DO20" i="2"/>
  <c r="DR19" i="2"/>
  <c r="DQ19" i="2"/>
  <c r="DP19" i="2"/>
  <c r="DO19" i="2"/>
  <c r="DR18" i="2"/>
  <c r="DQ18" i="2"/>
  <c r="DP18" i="2"/>
  <c r="DO18" i="2"/>
  <c r="DR17" i="2"/>
  <c r="DQ17" i="2"/>
  <c r="DP17" i="2"/>
  <c r="DO17" i="2"/>
  <c r="DR16" i="2"/>
  <c r="DQ16" i="2"/>
  <c r="DP16" i="2"/>
  <c r="DO16" i="2"/>
  <c r="DR15" i="2"/>
  <c r="DQ15" i="2"/>
  <c r="DP15" i="2"/>
  <c r="DO15" i="2"/>
  <c r="DR14" i="2"/>
  <c r="DQ14" i="2"/>
  <c r="DP14" i="2"/>
  <c r="DO14" i="2"/>
  <c r="DR13" i="2"/>
  <c r="DQ13" i="2"/>
  <c r="DP13" i="2"/>
  <c r="DO13" i="2"/>
  <c r="DR12" i="2"/>
  <c r="DQ12" i="2"/>
  <c r="DP12" i="2"/>
  <c r="DO12" i="2"/>
  <c r="DR11" i="2"/>
  <c r="DQ11" i="2"/>
  <c r="DP11" i="2"/>
  <c r="DO11" i="2"/>
  <c r="DR10" i="2"/>
  <c r="DQ10" i="2"/>
  <c r="DP10" i="2"/>
  <c r="DO10" i="2"/>
  <c r="DR9" i="2"/>
  <c r="DQ9" i="2"/>
  <c r="DP9" i="2"/>
  <c r="DO9" i="2"/>
  <c r="DR8" i="2"/>
  <c r="DQ8" i="2"/>
  <c r="DP8" i="2"/>
  <c r="DO8" i="2"/>
  <c r="DQ7" i="2"/>
  <c r="DP7" i="2"/>
  <c r="DO7" i="2"/>
  <c r="DQ5" i="2"/>
  <c r="DP5" i="2"/>
  <c r="DO5" i="2"/>
  <c r="DQ6" i="2"/>
  <c r="DP6" i="2"/>
  <c r="DO6" i="2"/>
  <c r="DM8" i="2"/>
  <c r="DL8" i="2"/>
  <c r="DK8" i="2"/>
  <c r="DJ8" i="2"/>
  <c r="DL7" i="2"/>
  <c r="DK7" i="2"/>
  <c r="DJ7" i="2"/>
  <c r="DL6" i="2"/>
  <c r="DK6" i="2"/>
  <c r="DJ6" i="2"/>
  <c r="DL5" i="2"/>
  <c r="DK5" i="2"/>
  <c r="DJ5" i="2"/>
  <c r="DM158" i="2"/>
  <c r="DM157" i="2"/>
  <c r="DM156" i="2"/>
  <c r="DM155" i="2"/>
  <c r="DM154" i="2"/>
  <c r="DM153" i="2"/>
  <c r="DM152" i="2"/>
  <c r="DM151" i="2"/>
  <c r="DL151" i="2"/>
  <c r="DM150" i="2"/>
  <c r="DL150" i="2"/>
  <c r="DM149" i="2"/>
  <c r="DL149" i="2"/>
  <c r="DM148" i="2"/>
  <c r="DL148" i="2"/>
  <c r="DM147" i="2"/>
  <c r="DL147" i="2"/>
  <c r="DM146" i="2"/>
  <c r="DL146" i="2"/>
  <c r="DM145" i="2"/>
  <c r="DL145" i="2"/>
  <c r="DM144" i="2"/>
  <c r="DL144" i="2"/>
  <c r="DM143" i="2"/>
  <c r="DL143" i="2"/>
  <c r="DM142" i="2"/>
  <c r="DL142" i="2"/>
  <c r="DM141" i="2"/>
  <c r="DL141" i="2"/>
  <c r="DM140" i="2"/>
  <c r="DL140" i="2"/>
  <c r="DM139" i="2"/>
  <c r="DL139" i="2"/>
  <c r="DM138" i="2"/>
  <c r="DL138" i="2"/>
  <c r="DM137" i="2"/>
  <c r="DL137" i="2"/>
  <c r="DM136" i="2"/>
  <c r="DL136" i="2"/>
  <c r="DM135" i="2"/>
  <c r="DL135" i="2"/>
  <c r="DM134" i="2"/>
  <c r="DL134" i="2"/>
  <c r="DM133" i="2"/>
  <c r="DL133" i="2"/>
  <c r="DM132" i="2"/>
  <c r="DL132" i="2"/>
  <c r="DM131" i="2"/>
  <c r="DL131" i="2"/>
  <c r="DM130" i="2"/>
  <c r="DL130" i="2"/>
  <c r="DM129" i="2"/>
  <c r="DL129" i="2"/>
  <c r="DM128" i="2"/>
  <c r="DL128" i="2"/>
  <c r="DM127" i="2"/>
  <c r="DL127" i="2"/>
  <c r="DM126" i="2"/>
  <c r="DL126" i="2"/>
  <c r="DM125" i="2"/>
  <c r="DL125" i="2"/>
  <c r="DM124" i="2"/>
  <c r="DL124" i="2"/>
  <c r="DM123" i="2"/>
  <c r="DL123" i="2"/>
  <c r="DM122" i="2"/>
  <c r="DL122" i="2"/>
  <c r="DM121" i="2"/>
  <c r="DL121" i="2"/>
  <c r="DM120" i="2"/>
  <c r="DL120" i="2"/>
  <c r="DM119" i="2"/>
  <c r="DL119" i="2"/>
  <c r="DM118" i="2"/>
  <c r="DL118" i="2"/>
  <c r="DM117" i="2"/>
  <c r="DL117" i="2"/>
  <c r="DM116" i="2"/>
  <c r="DL116" i="2"/>
  <c r="DM115" i="2"/>
  <c r="DL115" i="2"/>
  <c r="DM114" i="2"/>
  <c r="DL114" i="2"/>
  <c r="DM113" i="2"/>
  <c r="DL113" i="2"/>
  <c r="DM112" i="2"/>
  <c r="DL112" i="2"/>
  <c r="DM111" i="2"/>
  <c r="DL111" i="2"/>
  <c r="DM110" i="2"/>
  <c r="DL110" i="2"/>
  <c r="DM109" i="2"/>
  <c r="DL109" i="2"/>
  <c r="DM108" i="2"/>
  <c r="DL108" i="2"/>
  <c r="DM107" i="2"/>
  <c r="DL107" i="2"/>
  <c r="DM106" i="2"/>
  <c r="DL106" i="2"/>
  <c r="DM105" i="2"/>
  <c r="DL105" i="2"/>
  <c r="DM104" i="2"/>
  <c r="DL104" i="2"/>
  <c r="DM103" i="2"/>
  <c r="DL103" i="2"/>
  <c r="DM102" i="2"/>
  <c r="DL102" i="2"/>
  <c r="DM101" i="2"/>
  <c r="DL101" i="2"/>
  <c r="DK101" i="2"/>
  <c r="DJ101" i="2"/>
  <c r="DM100" i="2"/>
  <c r="DL100" i="2"/>
  <c r="DK100" i="2"/>
  <c r="DJ100" i="2"/>
  <c r="DM99" i="2"/>
  <c r="DL99" i="2"/>
  <c r="DK99" i="2"/>
  <c r="DJ99" i="2"/>
  <c r="DM98" i="2"/>
  <c r="DL98" i="2"/>
  <c r="DK98" i="2"/>
  <c r="DJ98" i="2"/>
  <c r="DM97" i="2"/>
  <c r="DL97" i="2"/>
  <c r="DK97" i="2"/>
  <c r="DJ97" i="2"/>
  <c r="DM96" i="2"/>
  <c r="DL96" i="2"/>
  <c r="DK96" i="2"/>
  <c r="DJ96" i="2"/>
  <c r="DM95" i="2"/>
  <c r="DL95" i="2"/>
  <c r="DK95" i="2"/>
  <c r="DJ95" i="2"/>
  <c r="DM94" i="2"/>
  <c r="DL94" i="2"/>
  <c r="DK94" i="2"/>
  <c r="DJ94" i="2"/>
  <c r="DM93" i="2"/>
  <c r="DL93" i="2"/>
  <c r="DK93" i="2"/>
  <c r="DJ93" i="2"/>
  <c r="DM92" i="2"/>
  <c r="DL92" i="2"/>
  <c r="DK92" i="2"/>
  <c r="DJ92" i="2"/>
  <c r="DM91" i="2"/>
  <c r="DL91" i="2"/>
  <c r="DK91" i="2"/>
  <c r="DJ91" i="2"/>
  <c r="DM90" i="2"/>
  <c r="DL90" i="2"/>
  <c r="DK90" i="2"/>
  <c r="DJ90" i="2"/>
  <c r="DM89" i="2"/>
  <c r="DL89" i="2"/>
  <c r="DK89" i="2"/>
  <c r="DJ89" i="2"/>
  <c r="DM88" i="2"/>
  <c r="DL88" i="2"/>
  <c r="DK88" i="2"/>
  <c r="DJ88" i="2"/>
  <c r="DM87" i="2"/>
  <c r="DL87" i="2"/>
  <c r="DK87" i="2"/>
  <c r="DJ87" i="2"/>
  <c r="DM86" i="2"/>
  <c r="DL86" i="2"/>
  <c r="DK86" i="2"/>
  <c r="DJ86" i="2"/>
  <c r="DM85" i="2"/>
  <c r="DL85" i="2"/>
  <c r="DK85" i="2"/>
  <c r="DJ85" i="2"/>
  <c r="DM84" i="2"/>
  <c r="DL84" i="2"/>
  <c r="DK84" i="2"/>
  <c r="DJ84" i="2"/>
  <c r="DM83" i="2"/>
  <c r="DL83" i="2"/>
  <c r="DK83" i="2"/>
  <c r="DJ83" i="2"/>
  <c r="DM82" i="2"/>
  <c r="DL82" i="2"/>
  <c r="DK82" i="2"/>
  <c r="DJ82" i="2"/>
  <c r="DM81" i="2"/>
  <c r="DL81" i="2"/>
  <c r="DK81" i="2"/>
  <c r="DJ81" i="2"/>
  <c r="DM80" i="2"/>
  <c r="DL80" i="2"/>
  <c r="DK80" i="2"/>
  <c r="DJ80" i="2"/>
  <c r="DM79" i="2"/>
  <c r="DL79" i="2"/>
  <c r="DK79" i="2"/>
  <c r="DJ79" i="2"/>
  <c r="DM78" i="2"/>
  <c r="DL78" i="2"/>
  <c r="DK78" i="2"/>
  <c r="DJ78" i="2"/>
  <c r="DM77" i="2"/>
  <c r="DL77" i="2"/>
  <c r="DK77" i="2"/>
  <c r="DJ77" i="2"/>
  <c r="DM76" i="2"/>
  <c r="DL76" i="2"/>
  <c r="DK76" i="2"/>
  <c r="DJ76" i="2"/>
  <c r="DM75" i="2"/>
  <c r="DL75" i="2"/>
  <c r="DK75" i="2"/>
  <c r="DJ75" i="2"/>
  <c r="DM74" i="2"/>
  <c r="DL74" i="2"/>
  <c r="DK74" i="2"/>
  <c r="DJ74" i="2"/>
  <c r="DM73" i="2"/>
  <c r="DL73" i="2"/>
  <c r="DK73" i="2"/>
  <c r="DJ73" i="2"/>
  <c r="DM72" i="2"/>
  <c r="DL72" i="2"/>
  <c r="DK72" i="2"/>
  <c r="DJ72" i="2"/>
  <c r="DM71" i="2"/>
  <c r="DL71" i="2"/>
  <c r="DK71" i="2"/>
  <c r="DJ71" i="2"/>
  <c r="DM70" i="2"/>
  <c r="DL70" i="2"/>
  <c r="DK70" i="2"/>
  <c r="DJ70" i="2"/>
  <c r="DM69" i="2"/>
  <c r="DL69" i="2"/>
  <c r="DK69" i="2"/>
  <c r="DJ69" i="2"/>
  <c r="DM68" i="2"/>
  <c r="DL68" i="2"/>
  <c r="DK68" i="2"/>
  <c r="DJ68" i="2"/>
  <c r="DM67" i="2"/>
  <c r="DL67" i="2"/>
  <c r="DK67" i="2"/>
  <c r="DJ67" i="2"/>
  <c r="DM66" i="2"/>
  <c r="DL66" i="2"/>
  <c r="DK66" i="2"/>
  <c r="DJ66" i="2"/>
  <c r="DM65" i="2"/>
  <c r="DL65" i="2"/>
  <c r="DK65" i="2"/>
  <c r="DJ65" i="2"/>
  <c r="DM64" i="2"/>
  <c r="DL64" i="2"/>
  <c r="DK64" i="2"/>
  <c r="DJ64" i="2"/>
  <c r="DM63" i="2"/>
  <c r="DL63" i="2"/>
  <c r="DK63" i="2"/>
  <c r="DJ63" i="2"/>
  <c r="DM62" i="2"/>
  <c r="DL62" i="2"/>
  <c r="DK62" i="2"/>
  <c r="DJ62" i="2"/>
  <c r="DM61" i="2"/>
  <c r="DL61" i="2"/>
  <c r="DK61" i="2"/>
  <c r="DJ61" i="2"/>
  <c r="DM60" i="2"/>
  <c r="DL60" i="2"/>
  <c r="DK60" i="2"/>
  <c r="DJ60" i="2"/>
  <c r="DM59" i="2"/>
  <c r="DL59" i="2"/>
  <c r="DK59" i="2"/>
  <c r="DJ59" i="2"/>
  <c r="DM58" i="2"/>
  <c r="DL58" i="2"/>
  <c r="DK58" i="2"/>
  <c r="DJ58" i="2"/>
  <c r="DM57" i="2"/>
  <c r="DL57" i="2"/>
  <c r="DK57" i="2"/>
  <c r="DJ57" i="2"/>
  <c r="DM56" i="2"/>
  <c r="DL56" i="2"/>
  <c r="DK56" i="2"/>
  <c r="DJ56" i="2"/>
  <c r="DM55" i="2"/>
  <c r="DL55" i="2"/>
  <c r="DK55" i="2"/>
  <c r="DJ55" i="2"/>
  <c r="DM54" i="2"/>
  <c r="DL54" i="2"/>
  <c r="DK54" i="2"/>
  <c r="DJ54" i="2"/>
  <c r="DM53" i="2"/>
  <c r="DL53" i="2"/>
  <c r="DK53" i="2"/>
  <c r="DJ53" i="2"/>
  <c r="DM52" i="2"/>
  <c r="DL52" i="2"/>
  <c r="DK52" i="2"/>
  <c r="DJ52" i="2"/>
  <c r="DM51" i="2"/>
  <c r="DL51" i="2"/>
  <c r="DK51" i="2"/>
  <c r="DJ51" i="2"/>
  <c r="DM50" i="2"/>
  <c r="DL50" i="2"/>
  <c r="DK50" i="2"/>
  <c r="DJ50" i="2"/>
  <c r="DM49" i="2"/>
  <c r="DL49" i="2"/>
  <c r="DK49" i="2"/>
  <c r="DJ49" i="2"/>
  <c r="DM48" i="2"/>
  <c r="DL48" i="2"/>
  <c r="DK48" i="2"/>
  <c r="DJ48" i="2"/>
  <c r="DM47" i="2"/>
  <c r="DL47" i="2"/>
  <c r="DK47" i="2"/>
  <c r="DJ47" i="2"/>
  <c r="DM46" i="2"/>
  <c r="DL46" i="2"/>
  <c r="DK46" i="2"/>
  <c r="DJ46" i="2"/>
  <c r="DM45" i="2"/>
  <c r="DL45" i="2"/>
  <c r="DK45" i="2"/>
  <c r="DJ45" i="2"/>
  <c r="DM44" i="2"/>
  <c r="DL44" i="2"/>
  <c r="DK44" i="2"/>
  <c r="DJ44" i="2"/>
  <c r="DM43" i="2"/>
  <c r="DL43" i="2"/>
  <c r="DK43" i="2"/>
  <c r="DJ43" i="2"/>
  <c r="DM42" i="2"/>
  <c r="DL42" i="2"/>
  <c r="DK42" i="2"/>
  <c r="DJ42" i="2"/>
  <c r="DM41" i="2"/>
  <c r="DL41" i="2"/>
  <c r="DK41" i="2"/>
  <c r="DJ41" i="2"/>
  <c r="DM40" i="2"/>
  <c r="DL40" i="2"/>
  <c r="DK40" i="2"/>
  <c r="DJ40" i="2"/>
  <c r="DM39" i="2"/>
  <c r="DL39" i="2"/>
  <c r="DK39" i="2"/>
  <c r="DJ39" i="2"/>
  <c r="DM38" i="2"/>
  <c r="DL38" i="2"/>
  <c r="DK38" i="2"/>
  <c r="DJ38" i="2"/>
  <c r="DM37" i="2"/>
  <c r="DL37" i="2"/>
  <c r="DK37" i="2"/>
  <c r="DJ37" i="2"/>
  <c r="DM36" i="2"/>
  <c r="DL36" i="2"/>
  <c r="DK36" i="2"/>
  <c r="DJ36" i="2"/>
  <c r="DM35" i="2"/>
  <c r="DL35" i="2"/>
  <c r="DK35" i="2"/>
  <c r="DJ35" i="2"/>
  <c r="DM34" i="2"/>
  <c r="DL34" i="2"/>
  <c r="DK34" i="2"/>
  <c r="DJ34" i="2"/>
  <c r="DM33" i="2"/>
  <c r="DL33" i="2"/>
  <c r="DK33" i="2"/>
  <c r="DJ33" i="2"/>
  <c r="DM32" i="2"/>
  <c r="DL32" i="2"/>
  <c r="DK32" i="2"/>
  <c r="DJ32" i="2"/>
  <c r="DM31" i="2"/>
  <c r="DL31" i="2"/>
  <c r="DK31" i="2"/>
  <c r="DJ31" i="2"/>
  <c r="DM30" i="2"/>
  <c r="DL30" i="2"/>
  <c r="DK30" i="2"/>
  <c r="DJ30" i="2"/>
  <c r="DM29" i="2"/>
  <c r="DL29" i="2"/>
  <c r="DK29" i="2"/>
  <c r="DJ29" i="2"/>
  <c r="DM28" i="2"/>
  <c r="DL28" i="2"/>
  <c r="DK28" i="2"/>
  <c r="DJ28" i="2"/>
  <c r="DM27" i="2"/>
  <c r="DL27" i="2"/>
  <c r="DK27" i="2"/>
  <c r="DJ27" i="2"/>
  <c r="DM26" i="2"/>
  <c r="DL26" i="2"/>
  <c r="DK26" i="2"/>
  <c r="DJ26" i="2"/>
  <c r="DM25" i="2"/>
  <c r="DL25" i="2"/>
  <c r="DK25" i="2"/>
  <c r="DJ25" i="2"/>
  <c r="DM24" i="2"/>
  <c r="DL24" i="2"/>
  <c r="DK24" i="2"/>
  <c r="DJ24" i="2"/>
  <c r="DM23" i="2"/>
  <c r="DL23" i="2"/>
  <c r="DK23" i="2"/>
  <c r="DJ23" i="2"/>
  <c r="DM22" i="2"/>
  <c r="DL22" i="2"/>
  <c r="DK22" i="2"/>
  <c r="DJ22" i="2"/>
  <c r="DM21" i="2"/>
  <c r="DL21" i="2"/>
  <c r="DK21" i="2"/>
  <c r="DJ21" i="2"/>
  <c r="DM20" i="2"/>
  <c r="DL20" i="2"/>
  <c r="DK20" i="2"/>
  <c r="DJ20" i="2"/>
  <c r="DM19" i="2"/>
  <c r="DL19" i="2"/>
  <c r="DK19" i="2"/>
  <c r="DJ19" i="2"/>
  <c r="DM18" i="2"/>
  <c r="DL18" i="2"/>
  <c r="DK18" i="2"/>
  <c r="DJ18" i="2"/>
  <c r="DM17" i="2"/>
  <c r="DL17" i="2"/>
  <c r="DK17" i="2"/>
  <c r="DJ17" i="2"/>
  <c r="DM16" i="2"/>
  <c r="DL16" i="2"/>
  <c r="DK16" i="2"/>
  <c r="DJ16" i="2"/>
  <c r="DM15" i="2"/>
  <c r="DL15" i="2"/>
  <c r="DK15" i="2"/>
  <c r="DJ15" i="2"/>
  <c r="DM14" i="2"/>
  <c r="DL14" i="2"/>
  <c r="DK14" i="2"/>
  <c r="DJ14" i="2"/>
  <c r="DM13" i="2"/>
  <c r="DL13" i="2"/>
  <c r="DK13" i="2"/>
  <c r="DJ13" i="2"/>
  <c r="DM12" i="2"/>
  <c r="DL12" i="2"/>
  <c r="DK12" i="2"/>
  <c r="DJ12" i="2"/>
  <c r="DM11" i="2"/>
  <c r="DL11" i="2"/>
  <c r="DK11" i="2"/>
  <c r="DJ11" i="2"/>
  <c r="DM10" i="2"/>
  <c r="DL10" i="2"/>
  <c r="DK10" i="2"/>
  <c r="DJ10" i="2"/>
  <c r="DM9" i="2"/>
  <c r="DL9" i="2"/>
  <c r="DK9" i="2"/>
  <c r="DJ9" i="2"/>
  <c r="JV15" i="4" l="1"/>
  <c r="KN35" i="4"/>
  <c r="KM35" i="4"/>
  <c r="KL35" i="4"/>
  <c r="KK30" i="4"/>
  <c r="KJ28" i="4"/>
  <c r="KI28" i="4"/>
  <c r="KJ27" i="4"/>
  <c r="KI27" i="4"/>
  <c r="KJ26" i="4"/>
  <c r="KI26" i="4"/>
  <c r="KJ24" i="4"/>
  <c r="KI24" i="4"/>
  <c r="KJ23" i="4"/>
  <c r="KI23" i="4"/>
  <c r="KJ22" i="4"/>
  <c r="KI22" i="4"/>
  <c r="KJ21" i="4"/>
  <c r="KI20" i="4"/>
  <c r="KI19" i="4"/>
  <c r="KI18" i="4"/>
  <c r="KI17" i="4"/>
  <c r="KI15" i="4"/>
  <c r="KI14" i="4"/>
  <c r="KI13" i="4"/>
  <c r="KI12" i="4"/>
  <c r="KI11" i="4"/>
  <c r="KI10" i="4"/>
  <c r="KI9" i="4"/>
  <c r="KI8" i="4"/>
  <c r="KI7" i="4"/>
  <c r="KI6" i="4"/>
  <c r="KI5" i="4"/>
  <c r="JQ49" i="4"/>
  <c r="JS110" i="4"/>
  <c r="JR110" i="4"/>
  <c r="JQ110" i="4"/>
  <c r="JP110" i="4"/>
  <c r="JO110" i="4"/>
  <c r="JS109" i="4"/>
  <c r="JR109" i="4"/>
  <c r="JQ109" i="4"/>
  <c r="JP109" i="4"/>
  <c r="JO109" i="4"/>
  <c r="JS108" i="4"/>
  <c r="JR108" i="4"/>
  <c r="JQ108" i="4"/>
  <c r="JP108" i="4"/>
  <c r="JO108" i="4"/>
  <c r="JS107" i="4"/>
  <c r="JR107" i="4"/>
  <c r="JQ107" i="4"/>
  <c r="JP107" i="4"/>
  <c r="JO107" i="4"/>
  <c r="JS105" i="4"/>
  <c r="JR105" i="4"/>
  <c r="JQ105" i="4"/>
  <c r="JP105" i="4"/>
  <c r="JO105" i="4"/>
  <c r="JS103" i="4"/>
  <c r="JR103" i="4"/>
  <c r="JQ103" i="4"/>
  <c r="JP103" i="4"/>
  <c r="JO103" i="4"/>
  <c r="JS102" i="4"/>
  <c r="JR102" i="4"/>
  <c r="JQ102" i="4"/>
  <c r="JP102" i="4"/>
  <c r="JO102" i="4"/>
  <c r="JS100" i="4"/>
  <c r="JR100" i="4"/>
  <c r="JQ100" i="4"/>
  <c r="JP100" i="4"/>
  <c r="JO100" i="4"/>
  <c r="JS98" i="4"/>
  <c r="JR98" i="4"/>
  <c r="JQ98" i="4"/>
  <c r="JP98" i="4"/>
  <c r="JO98" i="4"/>
  <c r="JS96" i="4"/>
  <c r="JR96" i="4"/>
  <c r="JQ96" i="4"/>
  <c r="JP96" i="4"/>
  <c r="JO96" i="4"/>
  <c r="JS94" i="4"/>
  <c r="JR94" i="4"/>
  <c r="JQ94" i="4"/>
  <c r="JP94" i="4"/>
  <c r="JO94" i="4"/>
  <c r="JS93" i="4"/>
  <c r="JR93" i="4"/>
  <c r="JQ93" i="4"/>
  <c r="JP93" i="4"/>
  <c r="JO93" i="4"/>
  <c r="JU90" i="4"/>
  <c r="JT90" i="4"/>
  <c r="JS90" i="4"/>
  <c r="JR90" i="4"/>
  <c r="JQ90" i="4"/>
  <c r="JP90" i="4"/>
  <c r="JO90" i="4"/>
  <c r="JU89" i="4"/>
  <c r="JT89" i="4"/>
  <c r="JS89" i="4"/>
  <c r="JR89" i="4"/>
  <c r="JQ89" i="4"/>
  <c r="JP89" i="4"/>
  <c r="JO89" i="4"/>
  <c r="JU88" i="4"/>
  <c r="JT88" i="4"/>
  <c r="JS88" i="4"/>
  <c r="JR88" i="4"/>
  <c r="JQ88" i="4"/>
  <c r="JP88" i="4"/>
  <c r="JO88" i="4"/>
  <c r="JU86" i="4"/>
  <c r="JT86" i="4"/>
  <c r="JS86" i="4"/>
  <c r="JR86" i="4"/>
  <c r="JQ86" i="4"/>
  <c r="JP86" i="4"/>
  <c r="JO86" i="4"/>
  <c r="JU85" i="4"/>
  <c r="JT85" i="4"/>
  <c r="JS85" i="4"/>
  <c r="JR85" i="4"/>
  <c r="JQ85" i="4"/>
  <c r="JP85" i="4"/>
  <c r="JO85" i="4"/>
  <c r="JU83" i="4"/>
  <c r="JT83" i="4"/>
  <c r="JS83" i="4"/>
  <c r="JR83" i="4"/>
  <c r="JQ83" i="4"/>
  <c r="JP83" i="4"/>
  <c r="JO83" i="4"/>
  <c r="JU81" i="4"/>
  <c r="JT81" i="4"/>
  <c r="JS81" i="4"/>
  <c r="JR81" i="4"/>
  <c r="JQ81" i="4"/>
  <c r="JP81" i="4"/>
  <c r="JO81" i="4"/>
  <c r="JU80" i="4"/>
  <c r="JT80" i="4"/>
  <c r="JS80" i="4"/>
  <c r="JR80" i="4"/>
  <c r="JQ80" i="4"/>
  <c r="JP80" i="4"/>
  <c r="JO80" i="4"/>
  <c r="JU78" i="4"/>
  <c r="JT78" i="4"/>
  <c r="JS78" i="4"/>
  <c r="JR78" i="4"/>
  <c r="JQ78" i="4"/>
  <c r="JP78" i="4"/>
  <c r="JO78" i="4"/>
  <c r="JU76" i="4"/>
  <c r="JT76" i="4"/>
  <c r="JS76" i="4"/>
  <c r="JR76" i="4"/>
  <c r="JQ76" i="4"/>
  <c r="JP76" i="4"/>
  <c r="JO76" i="4"/>
  <c r="JU75" i="4"/>
  <c r="JT75" i="4"/>
  <c r="JS75" i="4"/>
  <c r="JR75" i="4"/>
  <c r="JQ75" i="4"/>
  <c r="JP75" i="4"/>
  <c r="JO75" i="4"/>
  <c r="JU74" i="4"/>
  <c r="JT74" i="4"/>
  <c r="JS74" i="4"/>
  <c r="JR74" i="4"/>
  <c r="JQ74" i="4"/>
  <c r="JP74" i="4"/>
  <c r="JO74" i="4"/>
  <c r="JU72" i="4"/>
  <c r="JT72" i="4"/>
  <c r="JS72" i="4"/>
  <c r="JR72" i="4"/>
  <c r="JQ72" i="4"/>
  <c r="JP72" i="4"/>
  <c r="JO72" i="4"/>
  <c r="JU69" i="4"/>
  <c r="JT69" i="4"/>
  <c r="JS69" i="4"/>
  <c r="JR69" i="4"/>
  <c r="JQ69" i="4"/>
  <c r="JP69" i="4"/>
  <c r="JO69" i="4"/>
  <c r="JU67" i="4"/>
  <c r="JT67" i="4"/>
  <c r="JS67" i="4"/>
  <c r="JR67" i="4"/>
  <c r="JQ67" i="4"/>
  <c r="JP67" i="4"/>
  <c r="JO67" i="4"/>
  <c r="JU64" i="4"/>
  <c r="JT64" i="4"/>
  <c r="JS64" i="4"/>
  <c r="JR64" i="4"/>
  <c r="JQ64" i="4"/>
  <c r="JP64" i="4"/>
  <c r="JO64" i="4"/>
  <c r="JU62" i="4"/>
  <c r="JT62" i="4"/>
  <c r="JS62" i="4"/>
  <c r="JR62" i="4"/>
  <c r="JQ62" i="4"/>
  <c r="JP62" i="4"/>
  <c r="JO62" i="4"/>
  <c r="JU60" i="4"/>
  <c r="JT60" i="4"/>
  <c r="JS60" i="4"/>
  <c r="JR60" i="4"/>
  <c r="JQ60" i="4"/>
  <c r="JP60" i="4"/>
  <c r="JO60" i="4"/>
  <c r="JU59" i="4"/>
  <c r="JT59" i="4"/>
  <c r="JS59" i="4"/>
  <c r="JR59" i="4"/>
  <c r="JQ59" i="4"/>
  <c r="JP59" i="4"/>
  <c r="JO59" i="4"/>
  <c r="JU56" i="4"/>
  <c r="JT56" i="4"/>
  <c r="JS56" i="4"/>
  <c r="JR56" i="4"/>
  <c r="JQ56" i="4"/>
  <c r="JP56" i="4"/>
  <c r="JO56" i="4"/>
  <c r="JU54" i="4"/>
  <c r="JT54" i="4"/>
  <c r="JS54" i="4"/>
  <c r="JR54" i="4"/>
  <c r="JQ54" i="4"/>
  <c r="JP54" i="4"/>
  <c r="JO54" i="4"/>
  <c r="JU51" i="4"/>
  <c r="JT51" i="4"/>
  <c r="JS51" i="4"/>
  <c r="JR51" i="4"/>
  <c r="JQ51" i="4"/>
  <c r="JP51" i="4"/>
  <c r="JO51" i="4"/>
  <c r="JU49" i="4"/>
  <c r="JT49" i="4"/>
  <c r="JS49" i="4"/>
  <c r="JR49" i="4"/>
  <c r="JP49" i="4"/>
  <c r="JO49" i="4"/>
  <c r="JU46" i="4"/>
  <c r="JT46" i="4"/>
  <c r="JS46" i="4"/>
  <c r="JR46" i="4"/>
  <c r="JQ46" i="4"/>
  <c r="JP46" i="4"/>
  <c r="JO46" i="4"/>
  <c r="JU44" i="4"/>
  <c r="JT44" i="4"/>
  <c r="JS44" i="4"/>
  <c r="JR44" i="4"/>
  <c r="JQ44" i="4"/>
  <c r="JP44" i="4"/>
  <c r="JO44" i="4"/>
  <c r="JU41" i="4"/>
  <c r="JT41" i="4"/>
  <c r="JS41" i="4"/>
  <c r="JR41" i="4"/>
  <c r="JQ41" i="4"/>
  <c r="JP41" i="4"/>
  <c r="JO41" i="4"/>
  <c r="JU39" i="4"/>
  <c r="JT39" i="4"/>
  <c r="JS39" i="4"/>
  <c r="JR39" i="4"/>
  <c r="JQ39" i="4"/>
  <c r="JP39" i="4"/>
  <c r="JO39" i="4"/>
  <c r="JR34" i="4"/>
  <c r="JQ34" i="4"/>
  <c r="JP34" i="4"/>
  <c r="JO34" i="4"/>
  <c r="JR33" i="4"/>
  <c r="JQ33" i="4"/>
  <c r="JP33" i="4"/>
  <c r="JO33" i="4"/>
  <c r="JR32" i="4"/>
  <c r="JQ32" i="4"/>
  <c r="JP32" i="4"/>
  <c r="JO32" i="4"/>
  <c r="JR31" i="4"/>
  <c r="JQ31" i="4"/>
  <c r="JP31" i="4"/>
  <c r="JO31" i="4"/>
  <c r="JQ29" i="4"/>
  <c r="JP29" i="4"/>
  <c r="JO29" i="4"/>
  <c r="JQ28" i="4"/>
  <c r="JP28" i="4"/>
  <c r="JO28" i="4"/>
  <c r="JQ27" i="4"/>
  <c r="JP27" i="4"/>
  <c r="JO27" i="4"/>
  <c r="JQ26" i="4"/>
  <c r="JP26" i="4"/>
  <c r="JO26" i="4"/>
  <c r="JQ24" i="4"/>
  <c r="JP24" i="4"/>
  <c r="JO24" i="4"/>
  <c r="JQ23" i="4"/>
  <c r="JP23" i="4"/>
  <c r="JO23" i="4"/>
  <c r="JQ22" i="4"/>
  <c r="JP22" i="4"/>
  <c r="JO22" i="4"/>
  <c r="JP20" i="4"/>
  <c r="JO20" i="4"/>
  <c r="JP19" i="4"/>
  <c r="JO19" i="4"/>
  <c r="JP18" i="4"/>
  <c r="JO18" i="4"/>
  <c r="JP17" i="4"/>
  <c r="JO17" i="4"/>
  <c r="JP15" i="4"/>
  <c r="JO15" i="4"/>
  <c r="JP14" i="4"/>
  <c r="JO14" i="4"/>
  <c r="JP13" i="4"/>
  <c r="JO13" i="4"/>
  <c r="JP12" i="4"/>
  <c r="JO12" i="4"/>
  <c r="JP11" i="4"/>
  <c r="JO11" i="4"/>
  <c r="JP10" i="4"/>
  <c r="JO10" i="4"/>
  <c r="JP9" i="4"/>
  <c r="JO9" i="4"/>
  <c r="JP8" i="4"/>
  <c r="JO8" i="4"/>
  <c r="JP7" i="4"/>
  <c r="JO7" i="4"/>
  <c r="JP6" i="4"/>
  <c r="JO6" i="4"/>
  <c r="JU37" i="4"/>
  <c r="JT37" i="4"/>
  <c r="JS37" i="4"/>
  <c r="JR37" i="4"/>
  <c r="JQ37" i="4"/>
  <c r="JP37" i="4"/>
  <c r="JO37" i="4"/>
  <c r="JV17" i="4" l="1"/>
  <c r="JV18" i="4" l="1"/>
  <c r="KF110" i="4"/>
  <c r="KF109" i="4"/>
  <c r="KF108" i="4"/>
  <c r="KF107" i="4"/>
  <c r="JV19" i="4" l="1"/>
  <c r="KF105" i="4"/>
  <c r="KF103" i="4"/>
  <c r="KF102" i="4"/>
  <c r="KF100" i="4"/>
  <c r="JV20" i="4" l="1"/>
  <c r="JV22" i="4" l="1"/>
  <c r="AM10" i="12"/>
  <c r="AL10" i="12" s="1"/>
  <c r="AE10" i="12"/>
  <c r="AD10" i="12" s="1"/>
  <c r="W10" i="12"/>
  <c r="U10" i="12" s="1"/>
  <c r="S10" i="12"/>
  <c r="O10" i="12"/>
  <c r="K10" i="12"/>
  <c r="E172" i="9"/>
  <c r="J172" i="9" s="1"/>
  <c r="K172" i="9" s="1"/>
  <c r="F172" i="9" s="1"/>
  <c r="J171" i="9"/>
  <c r="K171" i="9" s="1"/>
  <c r="F171" i="9" s="1"/>
  <c r="J170" i="9"/>
  <c r="K170" i="9" s="1"/>
  <c r="F170" i="9" s="1"/>
  <c r="E169" i="9"/>
  <c r="D167" i="9" s="1"/>
  <c r="J168" i="9"/>
  <c r="K168" i="9" s="1"/>
  <c r="F168" i="9" s="1"/>
  <c r="J167" i="9"/>
  <c r="K167" i="9" s="1"/>
  <c r="F167" i="9" s="1"/>
  <c r="E166" i="9"/>
  <c r="J166" i="9" s="1"/>
  <c r="K166" i="9" s="1"/>
  <c r="F166" i="9" s="1"/>
  <c r="J165" i="9"/>
  <c r="K165" i="9" s="1"/>
  <c r="F165" i="9" s="1"/>
  <c r="D165" i="9"/>
  <c r="J164" i="9"/>
  <c r="K164" i="9" s="1"/>
  <c r="F164" i="9" s="1"/>
  <c r="D164" i="9"/>
  <c r="E163" i="9"/>
  <c r="J163" i="9" s="1"/>
  <c r="K163" i="9" s="1"/>
  <c r="F163" i="9" s="1"/>
  <c r="J162" i="9"/>
  <c r="K162" i="9" s="1"/>
  <c r="F162" i="9" s="1"/>
  <c r="J161" i="9"/>
  <c r="K161" i="9" s="1"/>
  <c r="F161" i="9" s="1"/>
  <c r="E160" i="9"/>
  <c r="D158" i="9" s="1"/>
  <c r="J159" i="9"/>
  <c r="J158" i="9"/>
  <c r="K158" i="9" s="1"/>
  <c r="F158" i="9" s="1"/>
  <c r="I157" i="9"/>
  <c r="J157" i="9" s="1"/>
  <c r="K157" i="9" s="1"/>
  <c r="F157" i="9" s="1"/>
  <c r="J133" i="9"/>
  <c r="KF98" i="4"/>
  <c r="KF96" i="4"/>
  <c r="JV23" i="4" l="1"/>
  <c r="AC10" i="12"/>
  <c r="AK10" i="12"/>
  <c r="V10" i="12"/>
  <c r="D168" i="9"/>
  <c r="D170" i="9"/>
  <c r="D162" i="9"/>
  <c r="D161" i="9"/>
  <c r="D171" i="9"/>
  <c r="J160" i="9"/>
  <c r="K160" i="9" s="1"/>
  <c r="J169" i="9"/>
  <c r="K169" i="9" s="1"/>
  <c r="F169" i="9" s="1"/>
  <c r="D159" i="9"/>
  <c r="KF94" i="4"/>
  <c r="KF93" i="4"/>
  <c r="KF90" i="4"/>
  <c r="JV24" i="4" l="1"/>
  <c r="F160" i="9"/>
  <c r="F159" i="9" s="1"/>
  <c r="K159" i="9"/>
  <c r="KF89" i="4"/>
  <c r="JV26" i="4" l="1"/>
  <c r="E150" i="9"/>
  <c r="J150" i="9" s="1"/>
  <c r="K150" i="9" s="1"/>
  <c r="F150" i="9" s="1"/>
  <c r="J149" i="9"/>
  <c r="K149" i="9" s="1"/>
  <c r="F149" i="9" s="1"/>
  <c r="J148" i="9"/>
  <c r="K148" i="9" s="1"/>
  <c r="F148" i="9" s="1"/>
  <c r="E147" i="9"/>
  <c r="D146" i="9" s="1"/>
  <c r="J146" i="9"/>
  <c r="K146" i="9" s="1"/>
  <c r="F146" i="9" s="1"/>
  <c r="J145" i="9"/>
  <c r="K145" i="9" s="1"/>
  <c r="F145" i="9" s="1"/>
  <c r="E144" i="9"/>
  <c r="D142" i="9" s="1"/>
  <c r="J143" i="9"/>
  <c r="K143" i="9" s="1"/>
  <c r="F143" i="9" s="1"/>
  <c r="D143" i="9"/>
  <c r="J142" i="9"/>
  <c r="K142" i="9" s="1"/>
  <c r="F142" i="9" s="1"/>
  <c r="E141" i="9"/>
  <c r="J141" i="9" s="1"/>
  <c r="K141" i="9" s="1"/>
  <c r="F141" i="9" s="1"/>
  <c r="J140" i="9"/>
  <c r="K140" i="9" s="1"/>
  <c r="F140" i="9" s="1"/>
  <c r="J139" i="9"/>
  <c r="K139" i="9" s="1"/>
  <c r="F139" i="9" s="1"/>
  <c r="E138" i="9"/>
  <c r="J138" i="9" s="1"/>
  <c r="K138" i="9" s="1"/>
  <c r="F138" i="9" s="1"/>
  <c r="J137" i="9"/>
  <c r="K137" i="9" s="1"/>
  <c r="F137" i="9" s="1"/>
  <c r="D137" i="9"/>
  <c r="J136" i="9"/>
  <c r="K136" i="9" s="1"/>
  <c r="F136" i="9" s="1"/>
  <c r="E135" i="9"/>
  <c r="D133" i="9" s="1"/>
  <c r="J134" i="9"/>
  <c r="K133" i="9"/>
  <c r="F133" i="9" s="1"/>
  <c r="I132" i="9"/>
  <c r="J132" i="9" s="1"/>
  <c r="K132" i="9" s="1"/>
  <c r="F132" i="9" s="1"/>
  <c r="KF88" i="4"/>
  <c r="KF86" i="4"/>
  <c r="KF85" i="4"/>
  <c r="JV27" i="4" l="1"/>
  <c r="D148" i="9"/>
  <c r="D136" i="9"/>
  <c r="D149" i="9"/>
  <c r="D139" i="9"/>
  <c r="D140" i="9"/>
  <c r="J135" i="9"/>
  <c r="K135" i="9" s="1"/>
  <c r="J147" i="9"/>
  <c r="K147" i="9" s="1"/>
  <c r="F147" i="9" s="1"/>
  <c r="J144" i="9"/>
  <c r="K144" i="9" s="1"/>
  <c r="F144" i="9" s="1"/>
  <c r="D134" i="9"/>
  <c r="D145" i="9"/>
  <c r="KF83" i="4"/>
  <c r="U85" i="4"/>
  <c r="KF81" i="4"/>
  <c r="KF80" i="4"/>
  <c r="JV28" i="4" l="1"/>
  <c r="K134" i="9"/>
  <c r="F135" i="9"/>
  <c r="F134" i="9" s="1"/>
  <c r="KF78" i="4"/>
  <c r="KF76" i="4"/>
  <c r="KF75" i="4"/>
  <c r="KF74" i="4" l="1"/>
  <c r="AM9" i="12"/>
  <c r="AL9" i="12" s="1"/>
  <c r="AI9" i="12"/>
  <c r="AH9" i="12" s="1"/>
  <c r="AE9" i="12"/>
  <c r="AC9" i="12" s="1"/>
  <c r="W9" i="12"/>
  <c r="V9" i="12" s="1"/>
  <c r="S9" i="12"/>
  <c r="O9" i="12"/>
  <c r="AK9" i="12" l="1"/>
  <c r="U9" i="12"/>
  <c r="AD9" i="12"/>
  <c r="AG9" i="12"/>
  <c r="K9" i="12" l="1"/>
  <c r="KF72" i="4" l="1"/>
  <c r="KF69" i="4" l="1"/>
  <c r="KF67" i="4"/>
  <c r="KF64" i="4"/>
  <c r="KF62" i="4"/>
  <c r="KF60" i="4"/>
  <c r="KF59" i="4"/>
  <c r="K8" i="12" l="1"/>
  <c r="AM8" i="12"/>
  <c r="AI8" i="12"/>
  <c r="AE8" i="12"/>
  <c r="W8" i="12"/>
  <c r="S8" i="12"/>
  <c r="O8" i="12"/>
  <c r="KF56" i="4"/>
  <c r="O21" i="10"/>
  <c r="N21" i="10"/>
  <c r="M21" i="10"/>
  <c r="K21" i="10"/>
  <c r="P18" i="10"/>
  <c r="O18" i="10"/>
  <c r="N18" i="10"/>
  <c r="M18" i="10"/>
  <c r="L18" i="10"/>
  <c r="P17" i="10"/>
  <c r="O17" i="10"/>
  <c r="N17" i="10"/>
  <c r="M17" i="10"/>
  <c r="L17" i="10"/>
  <c r="P21" i="10" l="1"/>
  <c r="L21" i="10"/>
  <c r="AF90" i="4"/>
  <c r="AE88" i="4"/>
  <c r="AD88" i="4"/>
  <c r="AE87" i="4"/>
  <c r="AD87" i="4"/>
  <c r="AE86" i="4"/>
  <c r="AD86" i="4"/>
  <c r="AF85" i="4"/>
  <c r="AE85" i="4"/>
  <c r="AD85" i="4"/>
  <c r="AE84" i="4"/>
  <c r="AD84" i="4"/>
  <c r="AE83" i="4"/>
  <c r="AD83" i="4"/>
  <c r="AE82" i="4"/>
  <c r="AD82" i="4"/>
  <c r="AE81" i="4"/>
  <c r="AD81" i="4"/>
  <c r="AF80" i="4"/>
  <c r="AE80" i="4"/>
  <c r="AD80" i="4"/>
  <c r="AE79" i="4"/>
  <c r="AD79" i="4"/>
  <c r="AE78" i="4"/>
  <c r="AD78" i="4"/>
  <c r="AE77" i="4"/>
  <c r="AD77" i="4"/>
  <c r="AE76" i="4"/>
  <c r="AD76" i="4"/>
  <c r="AE75" i="4"/>
  <c r="AD75" i="4"/>
  <c r="AE74" i="4"/>
  <c r="AD74" i="4"/>
  <c r="AE73" i="4"/>
  <c r="AD73" i="4"/>
  <c r="AE72" i="4"/>
  <c r="AD72" i="4"/>
  <c r="AE70" i="4"/>
  <c r="AD70" i="4"/>
  <c r="AE69" i="4"/>
  <c r="AD69" i="4"/>
  <c r="AE68" i="4"/>
  <c r="AD68" i="4"/>
  <c r="AE67" i="4"/>
  <c r="AD67" i="4"/>
  <c r="AE65" i="4"/>
  <c r="AD65" i="4"/>
  <c r="AE64" i="4"/>
  <c r="AD64" i="4"/>
  <c r="AE63" i="4"/>
  <c r="AD63" i="4"/>
  <c r="AE62" i="4"/>
  <c r="AD62" i="4"/>
  <c r="AE60" i="4"/>
  <c r="AD60" i="4"/>
  <c r="AE59" i="4"/>
  <c r="AD59" i="4"/>
  <c r="AE58" i="4"/>
  <c r="AD58" i="4"/>
  <c r="AE56" i="4"/>
  <c r="AD56" i="4"/>
  <c r="KF54" i="4"/>
  <c r="AE55" i="4"/>
  <c r="AE54" i="4"/>
  <c r="AD55" i="4"/>
  <c r="AD54" i="4"/>
  <c r="AC54" i="4"/>
  <c r="I123" i="9"/>
  <c r="I122" i="9"/>
  <c r="J122" i="9" s="1"/>
  <c r="K122" i="9" s="1"/>
  <c r="F122" i="9" s="1"/>
  <c r="I121" i="9"/>
  <c r="J121" i="9" s="1"/>
  <c r="K121" i="9" s="1"/>
  <c r="F121" i="9" s="1"/>
  <c r="I117" i="9"/>
  <c r="J117" i="9"/>
  <c r="K117" i="9" s="1"/>
  <c r="F117" i="9" s="1"/>
  <c r="E123" i="9"/>
  <c r="E120" i="9"/>
  <c r="D119" i="9" s="1"/>
  <c r="J119" i="9"/>
  <c r="K119" i="9" s="1"/>
  <c r="F119" i="9" s="1"/>
  <c r="J118" i="9"/>
  <c r="K118" i="9" s="1"/>
  <c r="F118" i="9" s="1"/>
  <c r="J78" i="9"/>
  <c r="K78" i="9" s="1"/>
  <c r="F78" i="9" s="1"/>
  <c r="J79" i="9"/>
  <c r="K79" i="9"/>
  <c r="F79" i="9" s="1"/>
  <c r="E80" i="9"/>
  <c r="D78" i="9" s="1"/>
  <c r="E116" i="9"/>
  <c r="J116" i="9" s="1"/>
  <c r="K116" i="9" s="1"/>
  <c r="F116" i="9" s="1"/>
  <c r="J115" i="9"/>
  <c r="K115" i="9" s="1"/>
  <c r="F115" i="9" s="1"/>
  <c r="J114" i="9"/>
  <c r="K114" i="9" s="1"/>
  <c r="F114" i="9" s="1"/>
  <c r="E113" i="9"/>
  <c r="D111" i="9" s="1"/>
  <c r="J112" i="9"/>
  <c r="K112" i="9" s="1"/>
  <c r="F112" i="9" s="1"/>
  <c r="J111" i="9"/>
  <c r="K111" i="9" s="1"/>
  <c r="F111" i="9" s="1"/>
  <c r="E110" i="9"/>
  <c r="D108" i="9" s="1"/>
  <c r="J109" i="9"/>
  <c r="K109" i="9" s="1"/>
  <c r="F109" i="9" s="1"/>
  <c r="J108" i="9"/>
  <c r="K108" i="9" s="1"/>
  <c r="F108" i="9" s="1"/>
  <c r="E107" i="9"/>
  <c r="J107" i="9" s="1"/>
  <c r="K107" i="9" s="1"/>
  <c r="F107" i="9" s="1"/>
  <c r="J106" i="9"/>
  <c r="K106" i="9" s="1"/>
  <c r="F106" i="9" s="1"/>
  <c r="J105" i="9"/>
  <c r="K105" i="9" s="1"/>
  <c r="F105" i="9" s="1"/>
  <c r="E104" i="9"/>
  <c r="D103" i="9" s="1"/>
  <c r="J103" i="9"/>
  <c r="K103" i="9" s="1"/>
  <c r="F103" i="9" s="1"/>
  <c r="J102" i="9"/>
  <c r="K102" i="9" s="1"/>
  <c r="F102" i="9" s="1"/>
  <c r="E101" i="9"/>
  <c r="D99" i="9" s="1"/>
  <c r="J100" i="9"/>
  <c r="J99" i="9"/>
  <c r="K99" i="9" s="1"/>
  <c r="F99" i="9" s="1"/>
  <c r="I98" i="9"/>
  <c r="J98" i="9" s="1"/>
  <c r="K98" i="9" s="1"/>
  <c r="F98" i="9" s="1"/>
  <c r="CN89" i="4"/>
  <c r="CN88" i="4"/>
  <c r="CN87" i="4"/>
  <c r="CN86" i="4"/>
  <c r="CN84" i="4"/>
  <c r="CN83" i="4"/>
  <c r="CN82" i="4"/>
  <c r="CN81" i="4"/>
  <c r="CN79" i="4"/>
  <c r="CN78" i="4"/>
  <c r="CN77" i="4"/>
  <c r="CN76" i="4"/>
  <c r="CN75" i="4"/>
  <c r="CN74" i="4"/>
  <c r="CN73" i="4"/>
  <c r="CN72" i="4"/>
  <c r="CN70" i="4"/>
  <c r="CN69" i="4"/>
  <c r="CN68" i="4"/>
  <c r="CN67" i="4"/>
  <c r="CN65" i="4"/>
  <c r="CN64" i="4"/>
  <c r="CN63" i="4"/>
  <c r="CN62" i="4"/>
  <c r="CN61" i="4"/>
  <c r="CN60" i="4"/>
  <c r="CN59" i="4"/>
  <c r="CN58" i="4"/>
  <c r="CN56" i="4"/>
  <c r="CN55" i="4"/>
  <c r="CN54" i="4"/>
  <c r="H54" i="4"/>
  <c r="KF51" i="4"/>
  <c r="AM7" i="12"/>
  <c r="AK7" i="12" s="1"/>
  <c r="AI7" i="12"/>
  <c r="AG7" i="12" s="1"/>
  <c r="AE7" i="12"/>
  <c r="AC7" i="12" s="1"/>
  <c r="W7" i="12"/>
  <c r="U7" i="12" s="1"/>
  <c r="S7" i="12"/>
  <c r="R7" i="12" s="1"/>
  <c r="O7" i="12"/>
  <c r="N7" i="12" s="1"/>
  <c r="K7" i="12"/>
  <c r="D106" i="9" l="1"/>
  <c r="AH7" i="12"/>
  <c r="H55" i="4"/>
  <c r="H56" i="4" s="1"/>
  <c r="H57" i="4" s="1"/>
  <c r="H58" i="4" s="1"/>
  <c r="H59" i="4" s="1"/>
  <c r="H60" i="4" s="1"/>
  <c r="H61" i="4" s="1"/>
  <c r="H62" i="4" s="1"/>
  <c r="H63" i="4" s="1"/>
  <c r="H64" i="4" s="1"/>
  <c r="H65" i="4" s="1"/>
  <c r="H66" i="4" s="1"/>
  <c r="H67" i="4" s="1"/>
  <c r="H68" i="4" s="1"/>
  <c r="H69" i="4" s="1"/>
  <c r="H70" i="4" s="1"/>
  <c r="H71" i="4" s="1"/>
  <c r="H72" i="4" s="1"/>
  <c r="H73" i="4" s="1"/>
  <c r="H74" i="4" s="1"/>
  <c r="H75" i="4" s="1"/>
  <c r="H76" i="4" s="1"/>
  <c r="H77" i="4" s="1"/>
  <c r="H78" i="4" s="1"/>
  <c r="H79" i="4" s="1"/>
  <c r="H80" i="4" s="1"/>
  <c r="H81" i="4" s="1"/>
  <c r="H82" i="4" s="1"/>
  <c r="H83" i="4" s="1"/>
  <c r="H84" i="4" s="1"/>
  <c r="H85" i="4" s="1"/>
  <c r="H86" i="4" s="1"/>
  <c r="H87" i="4" s="1"/>
  <c r="H88" i="4" s="1"/>
  <c r="H89" i="4" s="1"/>
  <c r="H90" i="4" s="1"/>
  <c r="KE54" i="4"/>
  <c r="KE56" i="4" s="1"/>
  <c r="KE59" i="4" s="1"/>
  <c r="KE60" i="4" s="1"/>
  <c r="KE62" i="4" s="1"/>
  <c r="KE64" i="4" s="1"/>
  <c r="KE67" i="4" s="1"/>
  <c r="KE69" i="4" s="1"/>
  <c r="KE72" i="4" s="1"/>
  <c r="KE74" i="4" s="1"/>
  <c r="KE75" i="4" s="1"/>
  <c r="KE76" i="4" s="1"/>
  <c r="KE78" i="4" s="1"/>
  <c r="KE80" i="4" s="1"/>
  <c r="KE81" i="4" s="1"/>
  <c r="KE83" i="4" s="1"/>
  <c r="KE85" i="4" s="1"/>
  <c r="KE86" i="4" s="1"/>
  <c r="KE88" i="4" s="1"/>
  <c r="KE89" i="4" s="1"/>
  <c r="J80" i="9"/>
  <c r="K80" i="9" s="1"/>
  <c r="F80" i="9" s="1"/>
  <c r="J123" i="9"/>
  <c r="K123" i="9" s="1"/>
  <c r="F123" i="9" s="1"/>
  <c r="D122" i="9"/>
  <c r="D121" i="9"/>
  <c r="D115" i="9"/>
  <c r="J120" i="9"/>
  <c r="K120" i="9" s="1"/>
  <c r="F120" i="9" s="1"/>
  <c r="D118" i="9"/>
  <c r="D100" i="9"/>
  <c r="D109" i="9"/>
  <c r="D79" i="9"/>
  <c r="D105" i="9"/>
  <c r="D114" i="9"/>
  <c r="J101" i="9"/>
  <c r="K101" i="9" s="1"/>
  <c r="J110" i="9"/>
  <c r="K110" i="9" s="1"/>
  <c r="F110" i="9" s="1"/>
  <c r="D102" i="9"/>
  <c r="J104" i="9"/>
  <c r="K104" i="9" s="1"/>
  <c r="F104" i="9" s="1"/>
  <c r="D112" i="9"/>
  <c r="J113" i="9"/>
  <c r="K113" i="9" s="1"/>
  <c r="F113" i="9" s="1"/>
  <c r="V7" i="12"/>
  <c r="AD7" i="12"/>
  <c r="AL7" i="12"/>
  <c r="M7" i="12"/>
  <c r="Q7" i="12"/>
  <c r="K100" i="9" l="1"/>
  <c r="F101" i="9"/>
  <c r="F100" i="9" s="1"/>
  <c r="KF49" i="4" l="1"/>
  <c r="KF46" i="4"/>
  <c r="KF44" i="4" l="1"/>
  <c r="AM6" i="12"/>
  <c r="AL6" i="12" s="1"/>
  <c r="AI6" i="12"/>
  <c r="AH6" i="12" s="1"/>
  <c r="AE6" i="12"/>
  <c r="AD6" i="12" s="1"/>
  <c r="AA6" i="12"/>
  <c r="Y6" i="12" s="1"/>
  <c r="K6" i="12"/>
  <c r="W6" i="12"/>
  <c r="V6" i="12" s="1"/>
  <c r="S6" i="12"/>
  <c r="R6" i="12" s="1"/>
  <c r="O6" i="12"/>
  <c r="N6" i="12" s="1"/>
  <c r="AC6" i="12" l="1"/>
  <c r="Z6" i="12"/>
  <c r="M6" i="12"/>
  <c r="Q6" i="12"/>
  <c r="U6" i="12"/>
  <c r="AG6" i="12"/>
  <c r="AK6" i="12"/>
  <c r="KF41" i="4"/>
  <c r="KF39" i="4"/>
  <c r="KF37" i="4" l="1"/>
  <c r="AL150" i="4" l="1"/>
  <c r="AL149" i="4"/>
  <c r="AL148" i="4"/>
  <c r="AL147" i="4"/>
  <c r="AL146" i="4"/>
  <c r="AL145" i="4"/>
  <c r="AL144" i="4"/>
  <c r="AL143" i="4"/>
  <c r="AL142" i="4"/>
  <c r="AL141" i="4"/>
  <c r="AL140" i="4"/>
  <c r="AL139" i="4"/>
  <c r="AL138" i="4"/>
  <c r="AL137" i="4"/>
  <c r="AL136" i="4"/>
  <c r="AL135" i="4"/>
  <c r="AL134" i="4"/>
  <c r="AL133" i="4"/>
  <c r="AL132" i="4"/>
  <c r="AL131" i="4"/>
  <c r="AL130" i="4"/>
  <c r="AL129" i="4"/>
  <c r="AL128" i="4"/>
  <c r="AL127" i="4"/>
  <c r="AL126" i="4"/>
  <c r="AL125" i="4"/>
  <c r="AL124" i="4"/>
  <c r="AL123" i="4"/>
  <c r="AL122" i="4"/>
  <c r="AL121" i="4"/>
  <c r="AL120" i="4"/>
  <c r="AL119" i="4"/>
  <c r="AL118" i="4"/>
  <c r="AL117" i="4"/>
  <c r="AL116" i="4"/>
  <c r="AL115" i="4"/>
  <c r="AL114" i="4"/>
  <c r="AL113" i="4"/>
  <c r="AL112" i="4"/>
  <c r="AL111" i="4"/>
  <c r="AL110" i="4"/>
  <c r="AL109" i="4"/>
  <c r="AL108" i="4"/>
  <c r="AL107" i="4"/>
  <c r="AL106" i="4"/>
  <c r="AL105" i="4"/>
  <c r="AL104" i="4"/>
  <c r="AL103" i="4"/>
  <c r="AN102" i="4"/>
  <c r="AL102" i="4"/>
  <c r="AN101" i="4"/>
  <c r="AL101" i="4"/>
  <c r="AN100" i="4"/>
  <c r="AL100" i="4"/>
  <c r="AL99" i="4"/>
  <c r="AL98" i="4"/>
  <c r="AL97" i="4"/>
  <c r="AN96" i="4"/>
  <c r="AM96" i="4"/>
  <c r="AL96" i="4"/>
  <c r="AL95" i="4"/>
  <c r="AL94" i="4"/>
  <c r="AL93" i="4"/>
  <c r="AL92" i="4"/>
  <c r="AN91" i="4"/>
  <c r="AM91" i="4"/>
  <c r="AN90" i="4"/>
  <c r="AM90" i="4"/>
  <c r="AL90" i="4"/>
  <c r="AN89" i="4"/>
  <c r="AM89" i="4"/>
  <c r="AL89" i="4"/>
  <c r="AN88" i="4"/>
  <c r="AM88" i="4"/>
  <c r="AL88" i="4"/>
  <c r="AN87" i="4"/>
  <c r="AM87" i="4"/>
  <c r="AL87" i="4"/>
  <c r="AN86" i="4"/>
  <c r="AM86" i="4"/>
  <c r="AL86" i="4"/>
  <c r="AN85" i="4"/>
  <c r="AM85" i="4"/>
  <c r="AL85" i="4"/>
  <c r="AN84" i="4"/>
  <c r="AM84" i="4"/>
  <c r="AL84" i="4"/>
  <c r="AN83" i="4"/>
  <c r="AM83" i="4"/>
  <c r="AL83" i="4"/>
  <c r="AN82" i="4"/>
  <c r="AM82" i="4"/>
  <c r="AL82" i="4"/>
  <c r="AN81" i="4"/>
  <c r="AM81" i="4"/>
  <c r="AL81" i="4"/>
  <c r="AN80" i="4"/>
  <c r="AM80" i="4"/>
  <c r="AL80" i="4"/>
  <c r="AN79" i="4"/>
  <c r="AM79" i="4"/>
  <c r="AL79" i="4"/>
  <c r="AN78" i="4"/>
  <c r="AM78" i="4"/>
  <c r="AL78" i="4"/>
  <c r="AN77" i="4"/>
  <c r="AM77" i="4"/>
  <c r="AL77" i="4"/>
  <c r="AN76" i="4"/>
  <c r="AM76" i="4"/>
  <c r="AL76" i="4"/>
  <c r="AN75" i="4"/>
  <c r="AM75" i="4"/>
  <c r="AL75" i="4"/>
  <c r="AN74" i="4"/>
  <c r="AM74" i="4"/>
  <c r="AL74" i="4"/>
  <c r="AN73" i="4"/>
  <c r="AM73" i="4"/>
  <c r="AL73" i="4"/>
  <c r="AN72" i="4"/>
  <c r="AM72" i="4"/>
  <c r="AL72" i="4"/>
  <c r="AN70" i="4"/>
  <c r="AM70" i="4"/>
  <c r="AL70" i="4"/>
  <c r="AN69" i="4"/>
  <c r="AM69" i="4"/>
  <c r="AL69" i="4"/>
  <c r="AN68" i="4"/>
  <c r="AM68" i="4"/>
  <c r="AL68" i="4"/>
  <c r="AN67" i="4"/>
  <c r="AM67" i="4"/>
  <c r="AL67" i="4"/>
  <c r="AN65" i="4"/>
  <c r="AM65" i="4"/>
  <c r="AL65" i="4"/>
  <c r="AN64" i="4"/>
  <c r="AM64" i="4"/>
  <c r="AL64" i="4"/>
  <c r="AN63" i="4"/>
  <c r="AM63" i="4"/>
  <c r="AL63" i="4"/>
  <c r="AN62" i="4"/>
  <c r="AM62" i="4"/>
  <c r="AL62" i="4"/>
  <c r="AN60" i="4"/>
  <c r="AM60" i="4"/>
  <c r="AL60" i="4"/>
  <c r="AN59" i="4"/>
  <c r="AM59" i="4"/>
  <c r="AL59" i="4"/>
  <c r="AN58" i="4"/>
  <c r="AM58" i="4"/>
  <c r="AL58" i="4"/>
  <c r="AN56" i="4"/>
  <c r="AM56" i="4"/>
  <c r="AL56" i="4"/>
  <c r="AN55" i="4"/>
  <c r="AM55" i="4"/>
  <c r="AL55" i="4"/>
  <c r="AN54" i="4"/>
  <c r="AM54" i="4"/>
  <c r="AL54" i="4"/>
  <c r="AN52" i="4"/>
  <c r="AM52" i="4"/>
  <c r="AL52" i="4"/>
  <c r="AN51" i="4"/>
  <c r="AM51" i="4"/>
  <c r="AL51" i="4"/>
  <c r="AN50" i="4"/>
  <c r="AM50" i="4"/>
  <c r="AL50" i="4"/>
  <c r="AN49" i="4"/>
  <c r="AM49" i="4"/>
  <c r="AL49" i="4"/>
  <c r="AN47" i="4"/>
  <c r="AM47" i="4"/>
  <c r="AL47" i="4"/>
  <c r="AN46" i="4"/>
  <c r="AM46" i="4"/>
  <c r="AL46" i="4"/>
  <c r="AN45" i="4"/>
  <c r="AM45" i="4"/>
  <c r="AL45" i="4"/>
  <c r="AN44" i="4"/>
  <c r="AM44" i="4"/>
  <c r="AL44" i="4"/>
  <c r="AN42" i="4"/>
  <c r="AM42" i="4"/>
  <c r="AL42" i="4"/>
  <c r="AN41" i="4"/>
  <c r="AM41" i="4"/>
  <c r="AL41" i="4"/>
  <c r="AN40" i="4"/>
  <c r="AM40" i="4"/>
  <c r="AL40" i="4"/>
  <c r="AN39" i="4"/>
  <c r="AM39" i="4"/>
  <c r="AL39" i="4"/>
  <c r="AN38" i="4"/>
  <c r="AM38" i="4"/>
  <c r="AL38" i="4"/>
  <c r="AN37" i="4"/>
  <c r="AM37" i="4"/>
  <c r="AL37" i="4"/>
  <c r="AN36" i="4"/>
  <c r="AM36" i="4"/>
  <c r="AL36" i="4"/>
  <c r="AA150" i="4"/>
  <c r="AA149" i="4"/>
  <c r="AA148" i="4"/>
  <c r="AA147" i="4"/>
  <c r="AA146" i="4"/>
  <c r="AA145" i="4"/>
  <c r="AA144" i="4"/>
  <c r="AA143" i="4"/>
  <c r="AA142" i="4"/>
  <c r="AA141" i="4"/>
  <c r="AA140" i="4"/>
  <c r="AA139" i="4"/>
  <c r="AA138" i="4"/>
  <c r="AA137" i="4"/>
  <c r="AA136" i="4"/>
  <c r="AA135" i="4"/>
  <c r="AA134" i="4"/>
  <c r="AA133" i="4"/>
  <c r="AA132" i="4"/>
  <c r="AA131" i="4"/>
  <c r="AA130" i="4"/>
  <c r="AA129" i="4"/>
  <c r="AA128" i="4"/>
  <c r="AA127" i="4"/>
  <c r="AA126" i="4"/>
  <c r="AA125" i="4"/>
  <c r="AA124" i="4"/>
  <c r="AA123" i="4"/>
  <c r="AA122" i="4"/>
  <c r="AA121" i="4"/>
  <c r="AA120" i="4"/>
  <c r="AA119" i="4"/>
  <c r="AA118" i="4"/>
  <c r="AA117" i="4"/>
  <c r="AA116" i="4"/>
  <c r="AA115" i="4"/>
  <c r="AA114" i="4"/>
  <c r="AA113" i="4"/>
  <c r="AA112" i="4"/>
  <c r="AA111" i="4"/>
  <c r="AA110" i="4"/>
  <c r="AA109" i="4"/>
  <c r="AA108" i="4"/>
  <c r="AA107" i="4"/>
  <c r="AA106" i="4"/>
  <c r="AA105" i="4"/>
  <c r="AA104" i="4"/>
  <c r="AA103" i="4"/>
  <c r="AC102" i="4"/>
  <c r="AA102" i="4"/>
  <c r="AC101" i="4"/>
  <c r="AA101" i="4"/>
  <c r="AC100" i="4"/>
  <c r="AA100" i="4"/>
  <c r="AA99" i="4"/>
  <c r="AA98" i="4"/>
  <c r="AA97" i="4"/>
  <c r="AC96" i="4"/>
  <c r="AB96" i="4"/>
  <c r="AA96" i="4"/>
  <c r="AA95" i="4"/>
  <c r="AA94" i="4"/>
  <c r="AA93" i="4"/>
  <c r="AA92" i="4"/>
  <c r="AC91" i="4"/>
  <c r="AB91" i="4"/>
  <c r="AC90" i="4"/>
  <c r="AB90" i="4"/>
  <c r="AA90" i="4"/>
  <c r="AC89" i="4"/>
  <c r="AB89" i="4"/>
  <c r="AA89" i="4"/>
  <c r="AC88" i="4"/>
  <c r="AB88" i="4"/>
  <c r="AA88" i="4"/>
  <c r="AC87" i="4"/>
  <c r="AB87" i="4"/>
  <c r="AA87" i="4"/>
  <c r="AC86" i="4"/>
  <c r="AB86" i="4"/>
  <c r="AA86" i="4"/>
  <c r="AC85" i="4"/>
  <c r="AB85" i="4"/>
  <c r="AA85" i="4"/>
  <c r="AC84" i="4"/>
  <c r="AB84" i="4"/>
  <c r="AA84" i="4"/>
  <c r="AC83" i="4"/>
  <c r="AB83" i="4"/>
  <c r="AA83" i="4"/>
  <c r="AC82" i="4"/>
  <c r="AB82" i="4"/>
  <c r="AA82" i="4"/>
  <c r="AC81" i="4"/>
  <c r="AB81" i="4"/>
  <c r="AA81" i="4"/>
  <c r="AC80" i="4"/>
  <c r="AB80" i="4"/>
  <c r="AA80" i="4"/>
  <c r="AC79" i="4"/>
  <c r="AB79" i="4"/>
  <c r="AA79" i="4"/>
  <c r="AC78" i="4"/>
  <c r="AB78" i="4"/>
  <c r="AA78" i="4"/>
  <c r="AC77" i="4"/>
  <c r="AB77" i="4"/>
  <c r="AA77" i="4"/>
  <c r="AC76" i="4"/>
  <c r="AB76" i="4"/>
  <c r="AA76" i="4"/>
  <c r="AC75" i="4"/>
  <c r="AB75" i="4"/>
  <c r="AA75" i="4"/>
  <c r="AC74" i="4"/>
  <c r="AB74" i="4"/>
  <c r="AA74" i="4"/>
  <c r="AC73" i="4"/>
  <c r="AB73" i="4"/>
  <c r="AA73" i="4"/>
  <c r="AC72" i="4"/>
  <c r="AB72" i="4"/>
  <c r="AA72" i="4"/>
  <c r="AC70" i="4"/>
  <c r="AB70" i="4"/>
  <c r="AA70" i="4"/>
  <c r="AC69" i="4"/>
  <c r="AB69" i="4"/>
  <c r="AA69" i="4"/>
  <c r="AC68" i="4"/>
  <c r="AB68" i="4"/>
  <c r="AA68" i="4"/>
  <c r="AC67" i="4"/>
  <c r="AB67" i="4"/>
  <c r="AA67" i="4"/>
  <c r="AC65" i="4"/>
  <c r="AB65" i="4"/>
  <c r="AA65" i="4"/>
  <c r="AC64" i="4"/>
  <c r="AB64" i="4"/>
  <c r="AA64" i="4"/>
  <c r="AC63" i="4"/>
  <c r="AB63" i="4"/>
  <c r="AA63" i="4"/>
  <c r="AC62" i="4"/>
  <c r="AB62" i="4"/>
  <c r="AA62" i="4"/>
  <c r="AC60" i="4"/>
  <c r="AB60" i="4"/>
  <c r="AA60" i="4"/>
  <c r="AC59" i="4"/>
  <c r="AB59" i="4"/>
  <c r="AA59" i="4"/>
  <c r="AC58" i="4"/>
  <c r="AB58" i="4"/>
  <c r="AA58" i="4"/>
  <c r="AC56" i="4"/>
  <c r="AB56" i="4"/>
  <c r="AA56" i="4"/>
  <c r="AC55" i="4"/>
  <c r="AB55" i="4"/>
  <c r="AA55" i="4"/>
  <c r="AB54" i="4"/>
  <c r="AA54" i="4"/>
  <c r="AC52" i="4"/>
  <c r="AB52" i="4"/>
  <c r="AA52" i="4"/>
  <c r="AC51" i="4"/>
  <c r="AB51" i="4"/>
  <c r="AA51" i="4"/>
  <c r="AC50" i="4"/>
  <c r="AB50" i="4"/>
  <c r="AA50" i="4"/>
  <c r="AC49" i="4"/>
  <c r="AB49" i="4"/>
  <c r="AA49" i="4"/>
  <c r="AC47" i="4"/>
  <c r="AB47" i="4"/>
  <c r="AA47" i="4"/>
  <c r="AC46" i="4"/>
  <c r="AB46" i="4"/>
  <c r="AA46" i="4"/>
  <c r="AC45" i="4"/>
  <c r="AB45" i="4"/>
  <c r="AA45" i="4"/>
  <c r="AC44" i="4"/>
  <c r="AB44" i="4"/>
  <c r="AA44" i="4"/>
  <c r="AC42" i="4"/>
  <c r="AB42" i="4"/>
  <c r="AA42" i="4"/>
  <c r="AC41" i="4"/>
  <c r="AB41" i="4"/>
  <c r="AA41" i="4"/>
  <c r="AC40" i="4"/>
  <c r="AB40" i="4"/>
  <c r="AA40" i="4"/>
  <c r="AC39" i="4"/>
  <c r="AB39" i="4"/>
  <c r="AA39" i="4"/>
  <c r="AC38" i="4"/>
  <c r="AB38" i="4"/>
  <c r="AA38" i="4"/>
  <c r="AC37" i="4"/>
  <c r="AB37" i="4"/>
  <c r="AA37" i="4"/>
  <c r="AC36" i="4"/>
  <c r="AB36" i="4"/>
  <c r="AA36" i="4"/>
  <c r="Z36" i="4"/>
  <c r="Y36" i="4"/>
  <c r="CK150" i="4"/>
  <c r="CK149" i="4"/>
  <c r="CK148" i="4"/>
  <c r="CK147" i="4"/>
  <c r="CK146" i="4"/>
  <c r="CK145" i="4"/>
  <c r="CK144" i="4"/>
  <c r="CK143" i="4"/>
  <c r="CK142" i="4"/>
  <c r="CK141" i="4"/>
  <c r="CK140" i="4"/>
  <c r="CK139" i="4"/>
  <c r="CK138" i="4"/>
  <c r="CK137" i="4"/>
  <c r="CK136" i="4"/>
  <c r="CK135" i="4"/>
  <c r="CK134" i="4"/>
  <c r="CK133" i="4"/>
  <c r="CK132" i="4"/>
  <c r="CK131" i="4"/>
  <c r="CK130" i="4"/>
  <c r="CK129" i="4"/>
  <c r="CK128" i="4"/>
  <c r="CK127" i="4"/>
  <c r="CK126" i="4"/>
  <c r="CK125" i="4"/>
  <c r="CK124" i="4"/>
  <c r="CK123" i="4"/>
  <c r="CK122" i="4"/>
  <c r="CK121" i="4"/>
  <c r="CK120" i="4"/>
  <c r="CK119" i="4"/>
  <c r="CK118" i="4"/>
  <c r="CK117" i="4"/>
  <c r="CK115" i="4"/>
  <c r="CK114" i="4"/>
  <c r="CK113" i="4"/>
  <c r="CK112" i="4"/>
  <c r="CK111" i="4"/>
  <c r="CK110" i="4"/>
  <c r="CK109" i="4"/>
  <c r="CK107" i="4"/>
  <c r="CK106" i="4"/>
  <c r="CK105" i="4"/>
  <c r="CK104" i="4"/>
  <c r="CK103" i="4"/>
  <c r="CM101" i="4"/>
  <c r="CK101" i="4"/>
  <c r="CM100" i="4"/>
  <c r="CK100" i="4"/>
  <c r="CM99" i="4"/>
  <c r="CK99" i="4"/>
  <c r="CM98" i="4"/>
  <c r="CK98" i="4"/>
  <c r="CM97" i="4"/>
  <c r="CK97" i="4"/>
  <c r="CM95" i="4"/>
  <c r="CL95" i="4"/>
  <c r="CK95" i="4"/>
  <c r="CM94" i="4"/>
  <c r="CL94" i="4"/>
  <c r="CK94" i="4"/>
  <c r="CM93" i="4"/>
  <c r="CL93" i="4"/>
  <c r="CK93" i="4"/>
  <c r="CM92" i="4"/>
  <c r="CL92" i="4"/>
  <c r="CK92" i="4"/>
  <c r="CM89" i="4"/>
  <c r="CL89" i="4"/>
  <c r="CK89" i="4"/>
  <c r="CM88" i="4"/>
  <c r="CL88" i="4"/>
  <c r="CK88" i="4"/>
  <c r="CM87" i="4"/>
  <c r="CL87" i="4"/>
  <c r="CK87" i="4"/>
  <c r="CM86" i="4"/>
  <c r="CL86" i="4"/>
  <c r="CK86" i="4"/>
  <c r="CM84" i="4"/>
  <c r="CL84" i="4"/>
  <c r="CK84" i="4"/>
  <c r="CM83" i="4"/>
  <c r="CL83" i="4"/>
  <c r="CK83" i="4"/>
  <c r="CM82" i="4"/>
  <c r="CL82" i="4"/>
  <c r="CK82" i="4"/>
  <c r="CM81" i="4"/>
  <c r="CL81" i="4"/>
  <c r="CK81" i="4"/>
  <c r="CM79" i="4"/>
  <c r="CL79" i="4"/>
  <c r="CK79" i="4"/>
  <c r="CM78" i="4"/>
  <c r="CL78" i="4"/>
  <c r="CK78" i="4"/>
  <c r="CM77" i="4"/>
  <c r="CL77" i="4"/>
  <c r="CK77" i="4"/>
  <c r="CM76" i="4"/>
  <c r="CL76" i="4"/>
  <c r="CK76" i="4"/>
  <c r="CM75" i="4"/>
  <c r="CL75" i="4"/>
  <c r="CK75" i="4"/>
  <c r="CM74" i="4"/>
  <c r="CL74" i="4"/>
  <c r="CK74" i="4"/>
  <c r="CM73" i="4"/>
  <c r="CL73" i="4"/>
  <c r="CK73" i="4"/>
  <c r="CM72" i="4"/>
  <c r="CL72" i="4"/>
  <c r="CK72" i="4"/>
  <c r="CM70" i="4"/>
  <c r="CL70" i="4"/>
  <c r="CK70" i="4"/>
  <c r="CM69" i="4"/>
  <c r="CL69" i="4"/>
  <c r="CK69" i="4"/>
  <c r="CM68" i="4"/>
  <c r="CL68" i="4"/>
  <c r="CK68" i="4"/>
  <c r="CM67" i="4"/>
  <c r="CL67" i="4"/>
  <c r="CK67" i="4"/>
  <c r="CM65" i="4"/>
  <c r="CL65" i="4"/>
  <c r="CK65" i="4"/>
  <c r="CM64" i="4"/>
  <c r="CL64" i="4"/>
  <c r="CK64" i="4"/>
  <c r="CM63" i="4"/>
  <c r="CL63" i="4"/>
  <c r="CK63" i="4"/>
  <c r="CM62" i="4"/>
  <c r="CL62" i="4"/>
  <c r="CK62" i="4"/>
  <c r="CM61" i="4"/>
  <c r="CK61" i="4"/>
  <c r="CM60" i="4"/>
  <c r="CL60" i="4"/>
  <c r="CK60" i="4"/>
  <c r="CM59" i="4"/>
  <c r="CL59" i="4"/>
  <c r="CK59" i="4"/>
  <c r="CM58" i="4"/>
  <c r="CL58" i="4"/>
  <c r="CK58" i="4"/>
  <c r="CM56" i="4"/>
  <c r="CL56" i="4"/>
  <c r="CK56" i="4"/>
  <c r="CM55" i="4"/>
  <c r="CL55" i="4"/>
  <c r="CK55" i="4"/>
  <c r="CM54" i="4"/>
  <c r="CL54" i="4"/>
  <c r="CK54" i="4"/>
  <c r="CM52" i="4"/>
  <c r="CL52" i="4"/>
  <c r="CK52" i="4"/>
  <c r="CM51" i="4"/>
  <c r="CL51" i="4"/>
  <c r="CK51" i="4"/>
  <c r="CM50" i="4"/>
  <c r="CL50" i="4"/>
  <c r="CK50" i="4"/>
  <c r="CM49" i="4"/>
  <c r="CL49" i="4"/>
  <c r="CK49" i="4"/>
  <c r="CM47" i="4"/>
  <c r="CL47" i="4"/>
  <c r="CK47" i="4"/>
  <c r="CM46" i="4"/>
  <c r="CL46" i="4"/>
  <c r="CK46" i="4"/>
  <c r="CM45" i="4"/>
  <c r="CL45" i="4"/>
  <c r="CK45" i="4"/>
  <c r="CM44" i="4"/>
  <c r="CL44" i="4"/>
  <c r="CK44" i="4"/>
  <c r="CM42" i="4"/>
  <c r="CL42" i="4"/>
  <c r="CK42" i="4"/>
  <c r="CM41" i="4"/>
  <c r="CL41" i="4"/>
  <c r="CK41" i="4"/>
  <c r="CM40" i="4"/>
  <c r="CL40" i="4"/>
  <c r="CK40" i="4"/>
  <c r="CM39" i="4"/>
  <c r="CL39" i="4"/>
  <c r="CK39" i="4"/>
  <c r="CM38" i="4"/>
  <c r="CL38" i="4"/>
  <c r="CK38" i="4"/>
  <c r="CM37" i="4"/>
  <c r="CL37" i="4"/>
  <c r="CK37" i="4"/>
  <c r="CM36" i="4"/>
  <c r="CL36" i="4"/>
  <c r="CK36" i="4"/>
  <c r="G150" i="4"/>
  <c r="G149" i="4"/>
  <c r="G148" i="4"/>
  <c r="G147" i="4"/>
  <c r="G146" i="4"/>
  <c r="G145" i="4"/>
  <c r="G144" i="4"/>
  <c r="G143" i="4"/>
  <c r="G142" i="4"/>
  <c r="G141" i="4"/>
  <c r="G140" i="4"/>
  <c r="G139" i="4"/>
  <c r="G138" i="4"/>
  <c r="G137" i="4"/>
  <c r="G136" i="4"/>
  <c r="G135" i="4"/>
  <c r="G134" i="4"/>
  <c r="G133" i="4"/>
  <c r="G132" i="4"/>
  <c r="G131" i="4"/>
  <c r="G130" i="4"/>
  <c r="G129" i="4"/>
  <c r="G128" i="4"/>
  <c r="G127" i="4"/>
  <c r="G126" i="4"/>
  <c r="G125" i="4"/>
  <c r="G124" i="4"/>
  <c r="G123" i="4"/>
  <c r="G36" i="4"/>
  <c r="G37" i="4" s="1"/>
  <c r="KD37" i="4" s="1"/>
  <c r="KN37" i="4" s="1"/>
  <c r="G90" i="9"/>
  <c r="E89" i="9"/>
  <c r="J89" i="9" s="1"/>
  <c r="K89" i="9" s="1"/>
  <c r="F89" i="9" s="1"/>
  <c r="J88" i="9"/>
  <c r="K88" i="9" s="1"/>
  <c r="F88" i="9" s="1"/>
  <c r="J87" i="9"/>
  <c r="K87" i="9" s="1"/>
  <c r="F87" i="9" s="1"/>
  <c r="E86" i="9"/>
  <c r="J86" i="9" s="1"/>
  <c r="K86" i="9" s="1"/>
  <c r="F86" i="9" s="1"/>
  <c r="J85" i="9"/>
  <c r="K85" i="9" s="1"/>
  <c r="F85" i="9" s="1"/>
  <c r="J84" i="9"/>
  <c r="K84" i="9" s="1"/>
  <c r="F84" i="9" s="1"/>
  <c r="E77" i="9"/>
  <c r="D75" i="9" s="1"/>
  <c r="J76" i="9"/>
  <c r="K76" i="9" s="1"/>
  <c r="F76" i="9" s="1"/>
  <c r="D76" i="9"/>
  <c r="J75" i="9"/>
  <c r="K75" i="9" s="1"/>
  <c r="F75" i="9" s="1"/>
  <c r="E83" i="9"/>
  <c r="J83" i="9" s="1"/>
  <c r="K83" i="9" s="1"/>
  <c r="F83" i="9" s="1"/>
  <c r="J82" i="9"/>
  <c r="K82" i="9" s="1"/>
  <c r="F82" i="9" s="1"/>
  <c r="J81" i="9"/>
  <c r="K81" i="9" s="1"/>
  <c r="F81" i="9" s="1"/>
  <c r="E74" i="9"/>
  <c r="J74" i="9" s="1"/>
  <c r="K74" i="9" s="1"/>
  <c r="F74" i="9" s="1"/>
  <c r="J73" i="9"/>
  <c r="K73" i="9" s="1"/>
  <c r="F73" i="9" s="1"/>
  <c r="J72" i="9"/>
  <c r="K72" i="9" s="1"/>
  <c r="F72" i="9" s="1"/>
  <c r="E71" i="9"/>
  <c r="D70" i="9" s="1"/>
  <c r="J70" i="9"/>
  <c r="J69" i="9"/>
  <c r="K69" i="9" s="1"/>
  <c r="F69" i="9" s="1"/>
  <c r="I68" i="9"/>
  <c r="J68" i="9" s="1"/>
  <c r="K68" i="9" s="1"/>
  <c r="F68" i="9" s="1"/>
  <c r="KD39" i="4" l="1"/>
  <c r="KC37" i="4"/>
  <c r="KB37" i="4"/>
  <c r="G38" i="4"/>
  <c r="G39" i="4" s="1"/>
  <c r="G40" i="4" s="1"/>
  <c r="G41" i="4" s="1"/>
  <c r="G42" i="4" s="1"/>
  <c r="G43" i="4" s="1"/>
  <c r="G44" i="4" s="1"/>
  <c r="G45" i="4" s="1"/>
  <c r="G46" i="4" s="1"/>
  <c r="G47" i="4" s="1"/>
  <c r="G48" i="4" s="1"/>
  <c r="G49" i="4" s="1"/>
  <c r="G50" i="4" s="1"/>
  <c r="G51" i="4" s="1"/>
  <c r="G52" i="4" s="1"/>
  <c r="G53" i="4" s="1"/>
  <c r="G54" i="4" s="1"/>
  <c r="G55" i="4" s="1"/>
  <c r="G56" i="4" s="1"/>
  <c r="G57" i="4" s="1"/>
  <c r="G58" i="4" s="1"/>
  <c r="G59" i="4" s="1"/>
  <c r="G60" i="4" s="1"/>
  <c r="G61" i="4" s="1"/>
  <c r="G62" i="4" s="1"/>
  <c r="G63" i="4" s="1"/>
  <c r="G64" i="4" s="1"/>
  <c r="G65" i="4" s="1"/>
  <c r="G66" i="4" s="1"/>
  <c r="G67" i="4" s="1"/>
  <c r="G68" i="4" s="1"/>
  <c r="G69" i="4" s="1"/>
  <c r="G70" i="4" s="1"/>
  <c r="G71" i="4" s="1"/>
  <c r="G72" i="4" s="1"/>
  <c r="G73" i="4" s="1"/>
  <c r="G74" i="4" s="1"/>
  <c r="G75" i="4" s="1"/>
  <c r="G76" i="4" s="1"/>
  <c r="G77" i="4" s="1"/>
  <c r="G78" i="4" s="1"/>
  <c r="G79" i="4" s="1"/>
  <c r="G80" i="4" s="1"/>
  <c r="G81" i="4" s="1"/>
  <c r="G82" i="4" s="1"/>
  <c r="G83" i="4" s="1"/>
  <c r="G84" i="4" s="1"/>
  <c r="G85" i="4" s="1"/>
  <c r="G86" i="4" s="1"/>
  <c r="G87" i="4" s="1"/>
  <c r="G88" i="4" s="1"/>
  <c r="G89" i="4" s="1"/>
  <c r="G90" i="4" s="1"/>
  <c r="G91" i="4" s="1"/>
  <c r="G92" i="4" s="1"/>
  <c r="G93" i="4" s="1"/>
  <c r="G94" i="4" s="1"/>
  <c r="G95" i="4" s="1"/>
  <c r="G96" i="4" s="1"/>
  <c r="G97" i="4" s="1"/>
  <c r="G98" i="4" s="1"/>
  <c r="G99" i="4" s="1"/>
  <c r="G100" i="4" s="1"/>
  <c r="G101" i="4" s="1"/>
  <c r="G102" i="4" s="1"/>
  <c r="G103" i="4" s="1"/>
  <c r="G104" i="4" s="1"/>
  <c r="G105" i="4" s="1"/>
  <c r="G106" i="4" s="1"/>
  <c r="G107" i="4" s="1"/>
  <c r="G108" i="4" s="1"/>
  <c r="G109" i="4" s="1"/>
  <c r="G110" i="4" s="1"/>
  <c r="G111" i="4" s="1"/>
  <c r="G112" i="4" s="1"/>
  <c r="G113" i="4" s="1"/>
  <c r="G114" i="4" s="1"/>
  <c r="G115" i="4" s="1"/>
  <c r="G116" i="4" s="1"/>
  <c r="G117" i="4" s="1"/>
  <c r="G118" i="4" s="1"/>
  <c r="G119" i="4" s="1"/>
  <c r="G120" i="4" s="1"/>
  <c r="G121" i="4" s="1"/>
  <c r="G122" i="4" s="1"/>
  <c r="D72" i="9"/>
  <c r="D73" i="9"/>
  <c r="D88" i="9"/>
  <c r="D85" i="9"/>
  <c r="D87" i="9"/>
  <c r="D84" i="9"/>
  <c r="J77" i="9"/>
  <c r="K77" i="9" s="1"/>
  <c r="F77" i="9" s="1"/>
  <c r="D81" i="9"/>
  <c r="D82" i="9"/>
  <c r="D69" i="9"/>
  <c r="J71" i="9"/>
  <c r="K71" i="9" s="1"/>
  <c r="KB39" i="4" l="1"/>
  <c r="KL37" i="4"/>
  <c r="KC39" i="4"/>
  <c r="KM37" i="4"/>
  <c r="KD41" i="4"/>
  <c r="KN39" i="4"/>
  <c r="K70" i="9"/>
  <c r="F71" i="9"/>
  <c r="F70" i="9" s="1"/>
  <c r="KF34" i="4"/>
  <c r="KD44" i="4" l="1"/>
  <c r="KN41" i="4"/>
  <c r="KC41" i="4"/>
  <c r="KM39" i="4"/>
  <c r="KB41" i="4"/>
  <c r="KL39"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CI150" i="4"/>
  <c r="CG150" i="4"/>
  <c r="CF150" i="4"/>
  <c r="CE150" i="4"/>
  <c r="AJ150" i="4"/>
  <c r="AH150" i="4"/>
  <c r="AG150" i="4"/>
  <c r="Y150" i="4"/>
  <c r="W150" i="4"/>
  <c r="V150" i="4"/>
  <c r="U150" i="4"/>
  <c r="E150" i="4"/>
  <c r="D150" i="4"/>
  <c r="AJ149" i="4"/>
  <c r="AJ148" i="4"/>
  <c r="AJ147" i="4"/>
  <c r="AJ146" i="4"/>
  <c r="AJ145" i="4"/>
  <c r="AJ144" i="4"/>
  <c r="AJ143" i="4"/>
  <c r="AJ142" i="4"/>
  <c r="AJ141" i="4"/>
  <c r="AJ140" i="4"/>
  <c r="AJ139" i="4"/>
  <c r="AJ138" i="4"/>
  <c r="AJ137" i="4"/>
  <c r="AJ136" i="4"/>
  <c r="AJ135" i="4"/>
  <c r="AJ134" i="4"/>
  <c r="AJ133" i="4"/>
  <c r="AJ132" i="4"/>
  <c r="AJ131" i="4"/>
  <c r="AJ130" i="4"/>
  <c r="AJ129" i="4"/>
  <c r="AJ128" i="4"/>
  <c r="AJ127" i="4"/>
  <c r="AJ126" i="4"/>
  <c r="AJ125" i="4"/>
  <c r="AJ124" i="4"/>
  <c r="AJ123" i="4"/>
  <c r="AJ122" i="4"/>
  <c r="AJ121" i="4"/>
  <c r="AJ120" i="4"/>
  <c r="AJ119" i="4"/>
  <c r="AJ118" i="4"/>
  <c r="AJ117" i="4"/>
  <c r="AJ116" i="4"/>
  <c r="AJ115" i="4"/>
  <c r="AJ114" i="4"/>
  <c r="AJ113" i="4"/>
  <c r="AJ112" i="4"/>
  <c r="AJ111" i="4"/>
  <c r="AJ110" i="4"/>
  <c r="AJ109" i="4"/>
  <c r="AJ108" i="4"/>
  <c r="AJ107" i="4"/>
  <c r="AJ106" i="4"/>
  <c r="AJ105" i="4"/>
  <c r="AJ104" i="4"/>
  <c r="AJ103" i="4"/>
  <c r="AJ102" i="4"/>
  <c r="AJ101" i="4"/>
  <c r="AJ100" i="4"/>
  <c r="AJ99" i="4"/>
  <c r="AJ98" i="4"/>
  <c r="AJ97" i="4"/>
  <c r="AJ96" i="4"/>
  <c r="AJ95" i="4"/>
  <c r="AJ94" i="4"/>
  <c r="AJ93" i="4"/>
  <c r="AJ92" i="4"/>
  <c r="AJ90" i="4"/>
  <c r="AJ89" i="4"/>
  <c r="AJ88" i="4"/>
  <c r="AJ87" i="4"/>
  <c r="AJ86" i="4"/>
  <c r="AJ85" i="4"/>
  <c r="AJ84" i="4"/>
  <c r="AJ83" i="4"/>
  <c r="AJ82" i="4"/>
  <c r="AJ81" i="4"/>
  <c r="AJ80" i="4"/>
  <c r="AJ79" i="4"/>
  <c r="AJ78" i="4"/>
  <c r="AJ77" i="4"/>
  <c r="AJ76" i="4"/>
  <c r="AJ75" i="4"/>
  <c r="AJ74" i="4"/>
  <c r="AJ73" i="4"/>
  <c r="AJ72" i="4"/>
  <c r="AJ70" i="4"/>
  <c r="AJ69" i="4"/>
  <c r="AJ68" i="4"/>
  <c r="AJ67" i="4"/>
  <c r="AJ65" i="4"/>
  <c r="AJ64" i="4"/>
  <c r="AJ63" i="4"/>
  <c r="AJ62" i="4"/>
  <c r="AJ60" i="4"/>
  <c r="AJ59" i="4"/>
  <c r="AJ58" i="4"/>
  <c r="AJ56" i="4"/>
  <c r="AJ55" i="4"/>
  <c r="AJ54" i="4"/>
  <c r="AJ52" i="4"/>
  <c r="AJ51" i="4"/>
  <c r="AJ50" i="4"/>
  <c r="AJ49" i="4"/>
  <c r="AJ47" i="4"/>
  <c r="AK46" i="4"/>
  <c r="AJ46" i="4"/>
  <c r="AK45" i="4"/>
  <c r="AJ45" i="4"/>
  <c r="AK44" i="4"/>
  <c r="AJ44" i="4"/>
  <c r="AK42" i="4"/>
  <c r="AJ42" i="4"/>
  <c r="AK41" i="4"/>
  <c r="AJ41" i="4"/>
  <c r="AK40" i="4"/>
  <c r="AJ40" i="4"/>
  <c r="AK39" i="4"/>
  <c r="AJ39" i="4"/>
  <c r="AK38" i="4"/>
  <c r="AJ38" i="4"/>
  <c r="AK37" i="4"/>
  <c r="AJ37" i="4"/>
  <c r="AK36" i="4"/>
  <c r="AJ36" i="4"/>
  <c r="AK34" i="4"/>
  <c r="AJ34" i="4"/>
  <c r="AK33" i="4"/>
  <c r="AJ33" i="4"/>
  <c r="AK32" i="4"/>
  <c r="AJ32" i="4"/>
  <c r="AK31" i="4"/>
  <c r="AJ31" i="4"/>
  <c r="CI149" i="4"/>
  <c r="CI148" i="4"/>
  <c r="CI147" i="4"/>
  <c r="CI146" i="4"/>
  <c r="CI145" i="4"/>
  <c r="CI144" i="4"/>
  <c r="CI143" i="4"/>
  <c r="CI142" i="4"/>
  <c r="CI141" i="4"/>
  <c r="CI140" i="4"/>
  <c r="CI139" i="4"/>
  <c r="CI138" i="4"/>
  <c r="CI137" i="4"/>
  <c r="CI136" i="4"/>
  <c r="CI135" i="4"/>
  <c r="CI134" i="4"/>
  <c r="CI133" i="4"/>
  <c r="CI132" i="4"/>
  <c r="CI131" i="4"/>
  <c r="CI130" i="4"/>
  <c r="CI129" i="4"/>
  <c r="CI128" i="4"/>
  <c r="CI127" i="4"/>
  <c r="CI126" i="4"/>
  <c r="CI125" i="4"/>
  <c r="CI124" i="4"/>
  <c r="CI123" i="4"/>
  <c r="CI122" i="4"/>
  <c r="CI121" i="4"/>
  <c r="CI120" i="4"/>
  <c r="CI119" i="4"/>
  <c r="CI118" i="4"/>
  <c r="CI117" i="4"/>
  <c r="CI115" i="4"/>
  <c r="CI114" i="4"/>
  <c r="CI113" i="4"/>
  <c r="CI112" i="4"/>
  <c r="CI111" i="4"/>
  <c r="CI110" i="4"/>
  <c r="CI109" i="4"/>
  <c r="CI107" i="4"/>
  <c r="CI106" i="4"/>
  <c r="CI105" i="4"/>
  <c r="CI104" i="4"/>
  <c r="CI103" i="4"/>
  <c r="CI101" i="4"/>
  <c r="CI100" i="4"/>
  <c r="CI99" i="4"/>
  <c r="CI98" i="4"/>
  <c r="CI97" i="4"/>
  <c r="CI95" i="4"/>
  <c r="CI94" i="4"/>
  <c r="CI93" i="4"/>
  <c r="CI92" i="4"/>
  <c r="CI89" i="4"/>
  <c r="CI88" i="4"/>
  <c r="CI87" i="4"/>
  <c r="CI86" i="4"/>
  <c r="CI84" i="4"/>
  <c r="CI83" i="4"/>
  <c r="CI82" i="4"/>
  <c r="CI81" i="4"/>
  <c r="CI79" i="4"/>
  <c r="CI78" i="4"/>
  <c r="CI77" i="4"/>
  <c r="CI76" i="4"/>
  <c r="CI75" i="4"/>
  <c r="CI74" i="4"/>
  <c r="CI73" i="4"/>
  <c r="CI72" i="4"/>
  <c r="CI70" i="4"/>
  <c r="CI69" i="4"/>
  <c r="CI68" i="4"/>
  <c r="CI67" i="4"/>
  <c r="CI65" i="4"/>
  <c r="CI64" i="4"/>
  <c r="CI63" i="4"/>
  <c r="CI62" i="4"/>
  <c r="CI60" i="4"/>
  <c r="CI59" i="4"/>
  <c r="CI58" i="4"/>
  <c r="CI56" i="4"/>
  <c r="CI55" i="4"/>
  <c r="CI54" i="4"/>
  <c r="CI52" i="4"/>
  <c r="CI51" i="4"/>
  <c r="CI50" i="4"/>
  <c r="CI49" i="4"/>
  <c r="CI47" i="4"/>
  <c r="CJ46" i="4"/>
  <c r="CI46" i="4"/>
  <c r="CJ45" i="4"/>
  <c r="CI45" i="4"/>
  <c r="CJ44" i="4"/>
  <c r="CI44" i="4"/>
  <c r="CJ42" i="4"/>
  <c r="CI42" i="4"/>
  <c r="CJ41" i="4"/>
  <c r="CI41" i="4"/>
  <c r="CJ40" i="4"/>
  <c r="CI40" i="4"/>
  <c r="CJ39" i="4"/>
  <c r="CI39" i="4"/>
  <c r="CJ38" i="4"/>
  <c r="CI38" i="4"/>
  <c r="CJ37" i="4"/>
  <c r="CI37" i="4"/>
  <c r="CJ36" i="4"/>
  <c r="CI36" i="4"/>
  <c r="CJ34" i="4"/>
  <c r="CI34" i="4"/>
  <c r="CJ33" i="4"/>
  <c r="CI33" i="4"/>
  <c r="CJ32" i="4"/>
  <c r="CI32" i="4"/>
  <c r="CJ31" i="4"/>
  <c r="CI31" i="4"/>
  <c r="Y149" i="4"/>
  <c r="Y148" i="4"/>
  <c r="Y147" i="4"/>
  <c r="Y146" i="4"/>
  <c r="Y145" i="4"/>
  <c r="Y144" i="4"/>
  <c r="Y143" i="4"/>
  <c r="Y142" i="4"/>
  <c r="Y141" i="4"/>
  <c r="Y140" i="4"/>
  <c r="Y139" i="4"/>
  <c r="Y138" i="4"/>
  <c r="Y137" i="4"/>
  <c r="Y136" i="4"/>
  <c r="Y135" i="4"/>
  <c r="Y134" i="4"/>
  <c r="Y133" i="4"/>
  <c r="Y132" i="4"/>
  <c r="Y131" i="4"/>
  <c r="Y130" i="4"/>
  <c r="Y129" i="4"/>
  <c r="Y128" i="4"/>
  <c r="Y127" i="4"/>
  <c r="Y126" i="4"/>
  <c r="Y125" i="4"/>
  <c r="Y124" i="4"/>
  <c r="Y123" i="4"/>
  <c r="Y122" i="4"/>
  <c r="Y121" i="4"/>
  <c r="Y120" i="4"/>
  <c r="Y119" i="4"/>
  <c r="Y118" i="4"/>
  <c r="Y117" i="4"/>
  <c r="Y116" i="4"/>
  <c r="Y115" i="4"/>
  <c r="Y114" i="4"/>
  <c r="Y113" i="4"/>
  <c r="Y112" i="4"/>
  <c r="Y111" i="4"/>
  <c r="Y110" i="4"/>
  <c r="Y109" i="4"/>
  <c r="Y108" i="4"/>
  <c r="Y107" i="4"/>
  <c r="Y106" i="4"/>
  <c r="Y105" i="4"/>
  <c r="Y104" i="4"/>
  <c r="Y103" i="4"/>
  <c r="Y102" i="4"/>
  <c r="Y101" i="4"/>
  <c r="Y100" i="4"/>
  <c r="Y99" i="4"/>
  <c r="Y98" i="4"/>
  <c r="Y97" i="4"/>
  <c r="Y96" i="4"/>
  <c r="Y95" i="4"/>
  <c r="Y94" i="4"/>
  <c r="Y93" i="4"/>
  <c r="Y92" i="4"/>
  <c r="Y90" i="4"/>
  <c r="Y89" i="4"/>
  <c r="Y88" i="4"/>
  <c r="Y87" i="4"/>
  <c r="Y86" i="4"/>
  <c r="Y85" i="4"/>
  <c r="Y84" i="4"/>
  <c r="Y83" i="4"/>
  <c r="Y82" i="4"/>
  <c r="Y81" i="4"/>
  <c r="Y80" i="4"/>
  <c r="Y79" i="4"/>
  <c r="Y78" i="4"/>
  <c r="Y77" i="4"/>
  <c r="Y76" i="4"/>
  <c r="Y75" i="4"/>
  <c r="Y74" i="4"/>
  <c r="Y73" i="4"/>
  <c r="Y72" i="4"/>
  <c r="Y70" i="4"/>
  <c r="Y69" i="4"/>
  <c r="Y68" i="4"/>
  <c r="Y67" i="4"/>
  <c r="Y65" i="4"/>
  <c r="Y64" i="4"/>
  <c r="Y63" i="4"/>
  <c r="Y62" i="4"/>
  <c r="Y60" i="4"/>
  <c r="Y59" i="4"/>
  <c r="Y58" i="4"/>
  <c r="Y56" i="4"/>
  <c r="Y55" i="4"/>
  <c r="Y54" i="4"/>
  <c r="Y52" i="4"/>
  <c r="Y51" i="4"/>
  <c r="Y50" i="4"/>
  <c r="Y49" i="4"/>
  <c r="Y47" i="4"/>
  <c r="Z46" i="4"/>
  <c r="Y46" i="4"/>
  <c r="Z45" i="4"/>
  <c r="Y45" i="4"/>
  <c r="Z44" i="4"/>
  <c r="Y44" i="4"/>
  <c r="Z42" i="4"/>
  <c r="Y42" i="4"/>
  <c r="Z41" i="4"/>
  <c r="Y41" i="4"/>
  <c r="Z40" i="4"/>
  <c r="Y40" i="4"/>
  <c r="Z39" i="4"/>
  <c r="Y39" i="4"/>
  <c r="Z38" i="4"/>
  <c r="Y38" i="4"/>
  <c r="Z37" i="4"/>
  <c r="Y37" i="4"/>
  <c r="Z34" i="4"/>
  <c r="Y34" i="4"/>
  <c r="Z33" i="4"/>
  <c r="Y33" i="4"/>
  <c r="Z32" i="4"/>
  <c r="Y32" i="4"/>
  <c r="Z31" i="4"/>
  <c r="Y31" i="4"/>
  <c r="F31" i="4"/>
  <c r="JZ31" i="4" s="1"/>
  <c r="KK31" i="4" s="1"/>
  <c r="KB44" i="4" l="1"/>
  <c r="KL41" i="4"/>
  <c r="KC44" i="4"/>
  <c r="KM41" i="4"/>
  <c r="KD46" i="4"/>
  <c r="KN44" i="4"/>
  <c r="F32" i="4"/>
  <c r="F33" i="4" s="1"/>
  <c r="F34" i="4" s="1"/>
  <c r="F35" i="4" s="1"/>
  <c r="F36" i="4" s="1"/>
  <c r="F37" i="4" s="1"/>
  <c r="F38" i="4" s="1"/>
  <c r="F39" i="4" s="1"/>
  <c r="F40" i="4" s="1"/>
  <c r="F41" i="4" s="1"/>
  <c r="F42" i="4" s="1"/>
  <c r="F43" i="4" s="1"/>
  <c r="F44" i="4" s="1"/>
  <c r="F45" i="4" s="1"/>
  <c r="F46" i="4" s="1"/>
  <c r="F47" i="4" s="1"/>
  <c r="F48" i="4" s="1"/>
  <c r="F49" i="4" s="1"/>
  <c r="F50" i="4" s="1"/>
  <c r="F51" i="4" s="1"/>
  <c r="F52" i="4" s="1"/>
  <c r="F53" i="4" s="1"/>
  <c r="F54" i="4" s="1"/>
  <c r="F55" i="4" s="1"/>
  <c r="F56" i="4" s="1"/>
  <c r="F57" i="4" s="1"/>
  <c r="F58" i="4" s="1"/>
  <c r="F59" i="4" s="1"/>
  <c r="F60" i="4" s="1"/>
  <c r="F61" i="4" s="1"/>
  <c r="F62" i="4" s="1"/>
  <c r="F63" i="4" s="1"/>
  <c r="F64" i="4" s="1"/>
  <c r="F65" i="4" s="1"/>
  <c r="F66" i="4" s="1"/>
  <c r="F67" i="4" s="1"/>
  <c r="F68" i="4" s="1"/>
  <c r="F69" i="4" s="1"/>
  <c r="F70" i="4" s="1"/>
  <c r="F71" i="4" s="1"/>
  <c r="F72" i="4" s="1"/>
  <c r="F73" i="4" s="1"/>
  <c r="F74" i="4" s="1"/>
  <c r="F75" i="4" s="1"/>
  <c r="F76" i="4" s="1"/>
  <c r="F77" i="4" s="1"/>
  <c r="F78" i="4" s="1"/>
  <c r="F79" i="4" s="1"/>
  <c r="F80" i="4" s="1"/>
  <c r="F81" i="4" s="1"/>
  <c r="F82" i="4" s="1"/>
  <c r="F83" i="4" s="1"/>
  <c r="F84" i="4" s="1"/>
  <c r="F85" i="4" s="1"/>
  <c r="F86" i="4" s="1"/>
  <c r="F87" i="4" s="1"/>
  <c r="F88" i="4" s="1"/>
  <c r="F89" i="4" s="1"/>
  <c r="F90" i="4" s="1"/>
  <c r="F91" i="4" s="1"/>
  <c r="F92" i="4" s="1"/>
  <c r="F93" i="4" s="1"/>
  <c r="F94" i="4" s="1"/>
  <c r="F95" i="4" s="1"/>
  <c r="F96" i="4" s="1"/>
  <c r="F97" i="4" s="1"/>
  <c r="F98" i="4" s="1"/>
  <c r="F99" i="4" s="1"/>
  <c r="F100" i="4" s="1"/>
  <c r="F101" i="4" s="1"/>
  <c r="F102" i="4" s="1"/>
  <c r="F103" i="4" s="1"/>
  <c r="F104" i="4" s="1"/>
  <c r="F105" i="4" s="1"/>
  <c r="F106" i="4" s="1"/>
  <c r="F107" i="4" s="1"/>
  <c r="F108" i="4" s="1"/>
  <c r="F109" i="4" s="1"/>
  <c r="F110" i="4" s="1"/>
  <c r="F111" i="4" s="1"/>
  <c r="F112" i="4" s="1"/>
  <c r="F113" i="4" s="1"/>
  <c r="F114" i="4" s="1"/>
  <c r="F115" i="4" s="1"/>
  <c r="F116" i="4" s="1"/>
  <c r="F117" i="4" s="1"/>
  <c r="F118" i="4" s="1"/>
  <c r="F119" i="4" s="1"/>
  <c r="F120" i="4" s="1"/>
  <c r="F121" i="4" s="1"/>
  <c r="F122" i="4" s="1"/>
  <c r="KA31" i="4"/>
  <c r="KF33" i="4"/>
  <c r="U29" i="4"/>
  <c r="CG149" i="4"/>
  <c r="CF149" i="4"/>
  <c r="CE149" i="4"/>
  <c r="CG148" i="4"/>
  <c r="CF148" i="4"/>
  <c r="CE148" i="4"/>
  <c r="CG147" i="4"/>
  <c r="CF147" i="4"/>
  <c r="CE147" i="4"/>
  <c r="CG146" i="4"/>
  <c r="CF146" i="4"/>
  <c r="CE146" i="4"/>
  <c r="CG145" i="4"/>
  <c r="CF145" i="4"/>
  <c r="CE145" i="4"/>
  <c r="CG144" i="4"/>
  <c r="CF144" i="4"/>
  <c r="CE144" i="4"/>
  <c r="CG143" i="4"/>
  <c r="CF143" i="4"/>
  <c r="CE143" i="4"/>
  <c r="CG142" i="4"/>
  <c r="CF142" i="4"/>
  <c r="CE142" i="4"/>
  <c r="CG141" i="4"/>
  <c r="CF141" i="4"/>
  <c r="CE141" i="4"/>
  <c r="CG140" i="4"/>
  <c r="CF140" i="4"/>
  <c r="CE140" i="4"/>
  <c r="CG139" i="4"/>
  <c r="CF139" i="4"/>
  <c r="CE139" i="4"/>
  <c r="CG138" i="4"/>
  <c r="CF138" i="4"/>
  <c r="CE138" i="4"/>
  <c r="CG137" i="4"/>
  <c r="CF137" i="4"/>
  <c r="CE137" i="4"/>
  <c r="CG136" i="4"/>
  <c r="CF136" i="4"/>
  <c r="CE136" i="4"/>
  <c r="CG135" i="4"/>
  <c r="CF135" i="4"/>
  <c r="CE135" i="4"/>
  <c r="CG134" i="4"/>
  <c r="CF134" i="4"/>
  <c r="CE134" i="4"/>
  <c r="CG133" i="4"/>
  <c r="CF133" i="4"/>
  <c r="CE133" i="4"/>
  <c r="CG132" i="4"/>
  <c r="CF132" i="4"/>
  <c r="CE132" i="4"/>
  <c r="CG131" i="4"/>
  <c r="CF131" i="4"/>
  <c r="CE131" i="4"/>
  <c r="CG130" i="4"/>
  <c r="CF130" i="4"/>
  <c r="CE130" i="4"/>
  <c r="CG129" i="4"/>
  <c r="CF129" i="4"/>
  <c r="CE129" i="4"/>
  <c r="CG128" i="4"/>
  <c r="CF128" i="4"/>
  <c r="CE128" i="4"/>
  <c r="CG127" i="4"/>
  <c r="CF127" i="4"/>
  <c r="CE127" i="4"/>
  <c r="CG126" i="4"/>
  <c r="CF126" i="4"/>
  <c r="CE126" i="4"/>
  <c r="CG125" i="4"/>
  <c r="CF125" i="4"/>
  <c r="CE125" i="4"/>
  <c r="CG124" i="4"/>
  <c r="CF124" i="4"/>
  <c r="CE124" i="4"/>
  <c r="CG123" i="4"/>
  <c r="CF123" i="4"/>
  <c r="CE123" i="4"/>
  <c r="CG122" i="4"/>
  <c r="CF122" i="4"/>
  <c r="CE122" i="4"/>
  <c r="CG121" i="4"/>
  <c r="CF121" i="4"/>
  <c r="CE121" i="4"/>
  <c r="CG120" i="4"/>
  <c r="CF120" i="4"/>
  <c r="CE120" i="4"/>
  <c r="CG119" i="4"/>
  <c r="CF119" i="4"/>
  <c r="CE119" i="4"/>
  <c r="CG118" i="4"/>
  <c r="CF118" i="4"/>
  <c r="CE118" i="4"/>
  <c r="CG117" i="4"/>
  <c r="CF117" i="4"/>
  <c r="CE117" i="4"/>
  <c r="CG115" i="4"/>
  <c r="CF115" i="4"/>
  <c r="CE115" i="4"/>
  <c r="CG114" i="4"/>
  <c r="CF114" i="4"/>
  <c r="CE114" i="4"/>
  <c r="CG113" i="4"/>
  <c r="CF113" i="4"/>
  <c r="CE113" i="4"/>
  <c r="CG112" i="4"/>
  <c r="CF112" i="4"/>
  <c r="CE112" i="4"/>
  <c r="CG111" i="4"/>
  <c r="CF111" i="4"/>
  <c r="CE111" i="4"/>
  <c r="CG110" i="4"/>
  <c r="CF110" i="4"/>
  <c r="CE110" i="4"/>
  <c r="CG109" i="4"/>
  <c r="CF109" i="4"/>
  <c r="CE109" i="4"/>
  <c r="CG107" i="4"/>
  <c r="CF107" i="4"/>
  <c r="CE107" i="4"/>
  <c r="CG106" i="4"/>
  <c r="CF106" i="4"/>
  <c r="CE106" i="4"/>
  <c r="CG105" i="4"/>
  <c r="CF105" i="4"/>
  <c r="CE105" i="4"/>
  <c r="CG104" i="4"/>
  <c r="CF104" i="4"/>
  <c r="CE104" i="4"/>
  <c r="CG103" i="4"/>
  <c r="CF103" i="4"/>
  <c r="CE103" i="4"/>
  <c r="CG101" i="4"/>
  <c r="CF101" i="4"/>
  <c r="CE101" i="4"/>
  <c r="CG100" i="4"/>
  <c r="CF100" i="4"/>
  <c r="CE100" i="4"/>
  <c r="CG99" i="4"/>
  <c r="CF99" i="4"/>
  <c r="CE99" i="4"/>
  <c r="CG98" i="4"/>
  <c r="CF98" i="4"/>
  <c r="CE98" i="4"/>
  <c r="CG97" i="4"/>
  <c r="CF97" i="4"/>
  <c r="CE97" i="4"/>
  <c r="CG95" i="4"/>
  <c r="CF95" i="4"/>
  <c r="CE95" i="4"/>
  <c r="CG94" i="4"/>
  <c r="CF94" i="4"/>
  <c r="CE94" i="4"/>
  <c r="CG93" i="4"/>
  <c r="CF93" i="4"/>
  <c r="CE93" i="4"/>
  <c r="CG92" i="4"/>
  <c r="CF92" i="4"/>
  <c r="CE92" i="4"/>
  <c r="CG89" i="4"/>
  <c r="CF89" i="4"/>
  <c r="CE89" i="4"/>
  <c r="CG88" i="4"/>
  <c r="CF88" i="4"/>
  <c r="CE88" i="4"/>
  <c r="CG87" i="4"/>
  <c r="CF87" i="4"/>
  <c r="CE87" i="4"/>
  <c r="CG86" i="4"/>
  <c r="CF86" i="4"/>
  <c r="CE86" i="4"/>
  <c r="CG84" i="4"/>
  <c r="CF84" i="4"/>
  <c r="CE84" i="4"/>
  <c r="CG83" i="4"/>
  <c r="CF83" i="4"/>
  <c r="CE83" i="4"/>
  <c r="CG82" i="4"/>
  <c r="CF82" i="4"/>
  <c r="CE82" i="4"/>
  <c r="CG81" i="4"/>
  <c r="CF81" i="4"/>
  <c r="CE81" i="4"/>
  <c r="CG79" i="4"/>
  <c r="CF79" i="4"/>
  <c r="CE79" i="4"/>
  <c r="CG78" i="4"/>
  <c r="CF78" i="4"/>
  <c r="CE78" i="4"/>
  <c r="CG77" i="4"/>
  <c r="CF77" i="4"/>
  <c r="CE77" i="4"/>
  <c r="CG76" i="4"/>
  <c r="CF76" i="4"/>
  <c r="CE76" i="4"/>
  <c r="CG75" i="4"/>
  <c r="CF75" i="4"/>
  <c r="CE75" i="4"/>
  <c r="CG74" i="4"/>
  <c r="CF74" i="4"/>
  <c r="CE74" i="4"/>
  <c r="CG73" i="4"/>
  <c r="CF73" i="4"/>
  <c r="CE73" i="4"/>
  <c r="CG72" i="4"/>
  <c r="CF72" i="4"/>
  <c r="CE72" i="4"/>
  <c r="CG70" i="4"/>
  <c r="CF70" i="4"/>
  <c r="CE70" i="4"/>
  <c r="CG69" i="4"/>
  <c r="CF69" i="4"/>
  <c r="CE69" i="4"/>
  <c r="CG68" i="4"/>
  <c r="CF68" i="4"/>
  <c r="CE68" i="4"/>
  <c r="CG67" i="4"/>
  <c r="CF67" i="4"/>
  <c r="CE67" i="4"/>
  <c r="CG65" i="4"/>
  <c r="CF65" i="4"/>
  <c r="CE65" i="4"/>
  <c r="CG64" i="4"/>
  <c r="CF64" i="4"/>
  <c r="CE64" i="4"/>
  <c r="CG63" i="4"/>
  <c r="CF63" i="4"/>
  <c r="CE63" i="4"/>
  <c r="CG62" i="4"/>
  <c r="CF62" i="4"/>
  <c r="CE62" i="4"/>
  <c r="CF61" i="4"/>
  <c r="CE61" i="4"/>
  <c r="CG60" i="4"/>
  <c r="CF60" i="4"/>
  <c r="CE60" i="4"/>
  <c r="CG59" i="4"/>
  <c r="CF59" i="4"/>
  <c r="CE59" i="4"/>
  <c r="CG58" i="4"/>
  <c r="CF58" i="4"/>
  <c r="CE58" i="4"/>
  <c r="CG56" i="4"/>
  <c r="CF56" i="4"/>
  <c r="CE56" i="4"/>
  <c r="CG55" i="4"/>
  <c r="CF55" i="4"/>
  <c r="CE55" i="4"/>
  <c r="CG54" i="4"/>
  <c r="CF54" i="4"/>
  <c r="CE54" i="4"/>
  <c r="CG52" i="4"/>
  <c r="CF52" i="4"/>
  <c r="CE52" i="4"/>
  <c r="CG51" i="4"/>
  <c r="CF51" i="4"/>
  <c r="CE51" i="4"/>
  <c r="CG50" i="4"/>
  <c r="CF50" i="4"/>
  <c r="CE50" i="4"/>
  <c r="CG49" i="4"/>
  <c r="CF49" i="4"/>
  <c r="CE49" i="4"/>
  <c r="CG47" i="4"/>
  <c r="CF47" i="4"/>
  <c r="CE47" i="4"/>
  <c r="CG46" i="4"/>
  <c r="CF46" i="4"/>
  <c r="CE46" i="4"/>
  <c r="CG45" i="4"/>
  <c r="CF45" i="4"/>
  <c r="CE45" i="4"/>
  <c r="CG44" i="4"/>
  <c r="CF44" i="4"/>
  <c r="CE44" i="4"/>
  <c r="CG42" i="4"/>
  <c r="CF42" i="4"/>
  <c r="CE42" i="4"/>
  <c r="CG41" i="4"/>
  <c r="CF41" i="4"/>
  <c r="CE41" i="4"/>
  <c r="CG40" i="4"/>
  <c r="CF40" i="4"/>
  <c r="CE40" i="4"/>
  <c r="CG39" i="4"/>
  <c r="CF39" i="4"/>
  <c r="CE39" i="4"/>
  <c r="CG38" i="4"/>
  <c r="CF38" i="4"/>
  <c r="CE38" i="4"/>
  <c r="CG37" i="4"/>
  <c r="CF37" i="4"/>
  <c r="CE37" i="4"/>
  <c r="CG36" i="4"/>
  <c r="CF36" i="4"/>
  <c r="CE36" i="4"/>
  <c r="CH34" i="4"/>
  <c r="CG34" i="4"/>
  <c r="CF34" i="4"/>
  <c r="CE34" i="4"/>
  <c r="CH33" i="4"/>
  <c r="CG33" i="4"/>
  <c r="CF33" i="4"/>
  <c r="CE33" i="4"/>
  <c r="CH32" i="4"/>
  <c r="CG32" i="4"/>
  <c r="CF32" i="4"/>
  <c r="CE32" i="4"/>
  <c r="CH31" i="4"/>
  <c r="CG31" i="4"/>
  <c r="CF31" i="4"/>
  <c r="CE31" i="4"/>
  <c r="CH29" i="4"/>
  <c r="CG29" i="4"/>
  <c r="CF29" i="4"/>
  <c r="CE29" i="4"/>
  <c r="AI29" i="4"/>
  <c r="AH149" i="4"/>
  <c r="AG149" i="4"/>
  <c r="W149" i="4"/>
  <c r="V149" i="4"/>
  <c r="U149" i="4"/>
  <c r="AH148" i="4"/>
  <c r="AG148" i="4"/>
  <c r="W148" i="4"/>
  <c r="V148" i="4"/>
  <c r="U148" i="4"/>
  <c r="AH147" i="4"/>
  <c r="AG147" i="4"/>
  <c r="W147" i="4"/>
  <c r="V147" i="4"/>
  <c r="U147" i="4"/>
  <c r="AH146" i="4"/>
  <c r="AG146" i="4"/>
  <c r="W146" i="4"/>
  <c r="V146" i="4"/>
  <c r="U146" i="4"/>
  <c r="AH145" i="4"/>
  <c r="AG145" i="4"/>
  <c r="W145" i="4"/>
  <c r="V145" i="4"/>
  <c r="U145" i="4"/>
  <c r="AH144" i="4"/>
  <c r="AG144" i="4"/>
  <c r="W144" i="4"/>
  <c r="V144" i="4"/>
  <c r="U144" i="4"/>
  <c r="AH143" i="4"/>
  <c r="AG143" i="4"/>
  <c r="W143" i="4"/>
  <c r="V143" i="4"/>
  <c r="U143" i="4"/>
  <c r="AH142" i="4"/>
  <c r="AG142" i="4"/>
  <c r="W142" i="4"/>
  <c r="V142" i="4"/>
  <c r="U142" i="4"/>
  <c r="AH141" i="4"/>
  <c r="AG141" i="4"/>
  <c r="W141" i="4"/>
  <c r="V141" i="4"/>
  <c r="U141" i="4"/>
  <c r="AH140" i="4"/>
  <c r="AG140" i="4"/>
  <c r="W140" i="4"/>
  <c r="V140" i="4"/>
  <c r="U140" i="4"/>
  <c r="AH139" i="4"/>
  <c r="AG139" i="4"/>
  <c r="W139" i="4"/>
  <c r="V139" i="4"/>
  <c r="U139" i="4"/>
  <c r="AH138" i="4"/>
  <c r="AG138" i="4"/>
  <c r="W138" i="4"/>
  <c r="V138" i="4"/>
  <c r="U138" i="4"/>
  <c r="AH137" i="4"/>
  <c r="AG137" i="4"/>
  <c r="W137" i="4"/>
  <c r="V137" i="4"/>
  <c r="U137" i="4"/>
  <c r="AH136" i="4"/>
  <c r="AG136" i="4"/>
  <c r="W136" i="4"/>
  <c r="V136" i="4"/>
  <c r="U136" i="4"/>
  <c r="AH135" i="4"/>
  <c r="AG135" i="4"/>
  <c r="W135" i="4"/>
  <c r="V135" i="4"/>
  <c r="U135" i="4"/>
  <c r="AH134" i="4"/>
  <c r="AG134" i="4"/>
  <c r="W134" i="4"/>
  <c r="V134" i="4"/>
  <c r="U134" i="4"/>
  <c r="AH133" i="4"/>
  <c r="AG133" i="4"/>
  <c r="W133" i="4"/>
  <c r="V133" i="4"/>
  <c r="U133" i="4"/>
  <c r="AH132" i="4"/>
  <c r="AG132" i="4"/>
  <c r="W132" i="4"/>
  <c r="V132" i="4"/>
  <c r="U132" i="4"/>
  <c r="AH131" i="4"/>
  <c r="AG131" i="4"/>
  <c r="W131" i="4"/>
  <c r="V131" i="4"/>
  <c r="U131" i="4"/>
  <c r="AH130" i="4"/>
  <c r="AG130" i="4"/>
  <c r="W130" i="4"/>
  <c r="V130" i="4"/>
  <c r="U130" i="4"/>
  <c r="AH129" i="4"/>
  <c r="AG129" i="4"/>
  <c r="W129" i="4"/>
  <c r="V129" i="4"/>
  <c r="U129" i="4"/>
  <c r="AH128" i="4"/>
  <c r="AG128" i="4"/>
  <c r="W128" i="4"/>
  <c r="V128" i="4"/>
  <c r="U128" i="4"/>
  <c r="AH127" i="4"/>
  <c r="AG127" i="4"/>
  <c r="W127" i="4"/>
  <c r="V127" i="4"/>
  <c r="U127" i="4"/>
  <c r="AH126" i="4"/>
  <c r="AG126" i="4"/>
  <c r="W126" i="4"/>
  <c r="V126" i="4"/>
  <c r="U126" i="4"/>
  <c r="AH125" i="4"/>
  <c r="AG125" i="4"/>
  <c r="W125" i="4"/>
  <c r="V125" i="4"/>
  <c r="U125" i="4"/>
  <c r="AH124" i="4"/>
  <c r="AG124" i="4"/>
  <c r="W124" i="4"/>
  <c r="V124" i="4"/>
  <c r="U124" i="4"/>
  <c r="AH123" i="4"/>
  <c r="AG123" i="4"/>
  <c r="W123" i="4"/>
  <c r="V123" i="4"/>
  <c r="U123" i="4"/>
  <c r="AH122" i="4"/>
  <c r="AG122" i="4"/>
  <c r="W122" i="4"/>
  <c r="V122" i="4"/>
  <c r="U122" i="4"/>
  <c r="AH121" i="4"/>
  <c r="AG121" i="4"/>
  <c r="W121" i="4"/>
  <c r="V121" i="4"/>
  <c r="U121" i="4"/>
  <c r="AH120" i="4"/>
  <c r="AG120" i="4"/>
  <c r="W120" i="4"/>
  <c r="V120" i="4"/>
  <c r="U120" i="4"/>
  <c r="AH119" i="4"/>
  <c r="AG119" i="4"/>
  <c r="W119" i="4"/>
  <c r="V119" i="4"/>
  <c r="U119" i="4"/>
  <c r="AH118" i="4"/>
  <c r="AG118" i="4"/>
  <c r="W118" i="4"/>
  <c r="V118" i="4"/>
  <c r="U118" i="4"/>
  <c r="AH117" i="4"/>
  <c r="AG117" i="4"/>
  <c r="W117" i="4"/>
  <c r="V117" i="4"/>
  <c r="U117" i="4"/>
  <c r="AH116" i="4"/>
  <c r="AG116" i="4"/>
  <c r="W116" i="4"/>
  <c r="V116" i="4"/>
  <c r="U116" i="4"/>
  <c r="AH115" i="4"/>
  <c r="AG115" i="4"/>
  <c r="W115" i="4"/>
  <c r="V115" i="4"/>
  <c r="U115" i="4"/>
  <c r="AH114" i="4"/>
  <c r="AG114" i="4"/>
  <c r="W114" i="4"/>
  <c r="V114" i="4"/>
  <c r="U114" i="4"/>
  <c r="AH113" i="4"/>
  <c r="AG113" i="4"/>
  <c r="W113" i="4"/>
  <c r="V113" i="4"/>
  <c r="U113" i="4"/>
  <c r="AH112" i="4"/>
  <c r="AG112" i="4"/>
  <c r="W112" i="4"/>
  <c r="V112" i="4"/>
  <c r="U112" i="4"/>
  <c r="AH111" i="4"/>
  <c r="AG111" i="4"/>
  <c r="W111" i="4"/>
  <c r="V111" i="4"/>
  <c r="U111" i="4"/>
  <c r="AH110" i="4"/>
  <c r="AG110" i="4"/>
  <c r="W110" i="4"/>
  <c r="V110" i="4"/>
  <c r="U110" i="4"/>
  <c r="AH109" i="4"/>
  <c r="AG109" i="4"/>
  <c r="W109" i="4"/>
  <c r="V109" i="4"/>
  <c r="U109" i="4"/>
  <c r="AH108" i="4"/>
  <c r="AG108" i="4"/>
  <c r="W108" i="4"/>
  <c r="V108" i="4"/>
  <c r="U108" i="4"/>
  <c r="AH107" i="4"/>
  <c r="AG107" i="4"/>
  <c r="W107" i="4"/>
  <c r="V107" i="4"/>
  <c r="U107" i="4"/>
  <c r="AH106" i="4"/>
  <c r="AG106" i="4"/>
  <c r="W106" i="4"/>
  <c r="V106" i="4"/>
  <c r="U106" i="4"/>
  <c r="AH105" i="4"/>
  <c r="AG105" i="4"/>
  <c r="W105" i="4"/>
  <c r="V105" i="4"/>
  <c r="U105" i="4"/>
  <c r="AH104" i="4"/>
  <c r="AG104" i="4"/>
  <c r="W104" i="4"/>
  <c r="V104" i="4"/>
  <c r="U104" i="4"/>
  <c r="AH103" i="4"/>
  <c r="AG103" i="4"/>
  <c r="W103" i="4"/>
  <c r="V103" i="4"/>
  <c r="U103" i="4"/>
  <c r="AH102" i="4"/>
  <c r="AG102" i="4"/>
  <c r="W102" i="4"/>
  <c r="V102" i="4"/>
  <c r="U102" i="4"/>
  <c r="AH101" i="4"/>
  <c r="AG101" i="4"/>
  <c r="W101" i="4"/>
  <c r="V101" i="4"/>
  <c r="U101" i="4"/>
  <c r="AH100" i="4"/>
  <c r="AG100" i="4"/>
  <c r="W100" i="4"/>
  <c r="V100" i="4"/>
  <c r="U100" i="4"/>
  <c r="AH99" i="4"/>
  <c r="AG99" i="4"/>
  <c r="W99" i="4"/>
  <c r="V99" i="4"/>
  <c r="U99" i="4"/>
  <c r="AH98" i="4"/>
  <c r="AG98" i="4"/>
  <c r="W98" i="4"/>
  <c r="V98" i="4"/>
  <c r="U98" i="4"/>
  <c r="AH97" i="4"/>
  <c r="AG97" i="4"/>
  <c r="W97" i="4"/>
  <c r="V97" i="4"/>
  <c r="U97" i="4"/>
  <c r="AH96" i="4"/>
  <c r="AG96" i="4"/>
  <c r="W96" i="4"/>
  <c r="V96" i="4"/>
  <c r="U96" i="4"/>
  <c r="AH95" i="4"/>
  <c r="AG95" i="4"/>
  <c r="W95" i="4"/>
  <c r="V95" i="4"/>
  <c r="U95" i="4"/>
  <c r="AH94" i="4"/>
  <c r="AG94" i="4"/>
  <c r="W94" i="4"/>
  <c r="V94" i="4"/>
  <c r="U94" i="4"/>
  <c r="AH93" i="4"/>
  <c r="AG93" i="4"/>
  <c r="W93" i="4"/>
  <c r="V93" i="4"/>
  <c r="U93" i="4"/>
  <c r="AH92" i="4"/>
  <c r="AG92" i="4"/>
  <c r="W92" i="4"/>
  <c r="V92" i="4"/>
  <c r="U92" i="4"/>
  <c r="AH91" i="4"/>
  <c r="W91" i="4"/>
  <c r="AH90" i="4"/>
  <c r="AG90" i="4"/>
  <c r="W90" i="4"/>
  <c r="V90" i="4"/>
  <c r="U90" i="4"/>
  <c r="AH89" i="4"/>
  <c r="AG89" i="4"/>
  <c r="W89" i="4"/>
  <c r="V89" i="4"/>
  <c r="U89" i="4"/>
  <c r="AH88" i="4"/>
  <c r="AG88" i="4"/>
  <c r="W88" i="4"/>
  <c r="V88" i="4"/>
  <c r="U88" i="4"/>
  <c r="AH87" i="4"/>
  <c r="AG87" i="4"/>
  <c r="W87" i="4"/>
  <c r="V87" i="4"/>
  <c r="U87" i="4"/>
  <c r="AH86" i="4"/>
  <c r="AG86" i="4"/>
  <c r="W86" i="4"/>
  <c r="V86" i="4"/>
  <c r="U86" i="4"/>
  <c r="AH85" i="4"/>
  <c r="AG85" i="4"/>
  <c r="W85" i="4"/>
  <c r="V85" i="4"/>
  <c r="AH84" i="4"/>
  <c r="AG84" i="4"/>
  <c r="W84" i="4"/>
  <c r="V84" i="4"/>
  <c r="U84" i="4"/>
  <c r="AH83" i="4"/>
  <c r="AG83" i="4"/>
  <c r="W83" i="4"/>
  <c r="V83" i="4"/>
  <c r="U83" i="4"/>
  <c r="AH82" i="4"/>
  <c r="AG82" i="4"/>
  <c r="W82" i="4"/>
  <c r="V82" i="4"/>
  <c r="U82" i="4"/>
  <c r="AH81" i="4"/>
  <c r="AG81" i="4"/>
  <c r="W81" i="4"/>
  <c r="V81" i="4"/>
  <c r="U81" i="4"/>
  <c r="AH80" i="4"/>
  <c r="AG80" i="4"/>
  <c r="W80" i="4"/>
  <c r="V80" i="4"/>
  <c r="U80" i="4"/>
  <c r="AH79" i="4"/>
  <c r="AG79" i="4"/>
  <c r="W79" i="4"/>
  <c r="V79" i="4"/>
  <c r="U79" i="4"/>
  <c r="AH78" i="4"/>
  <c r="AG78" i="4"/>
  <c r="W78" i="4"/>
  <c r="V78" i="4"/>
  <c r="U78" i="4"/>
  <c r="AH77" i="4"/>
  <c r="AG77" i="4"/>
  <c r="W77" i="4"/>
  <c r="V77" i="4"/>
  <c r="U77" i="4"/>
  <c r="AH76" i="4"/>
  <c r="AG76" i="4"/>
  <c r="W76" i="4"/>
  <c r="V76" i="4"/>
  <c r="U76" i="4"/>
  <c r="AH75" i="4"/>
  <c r="AG75" i="4"/>
  <c r="W75" i="4"/>
  <c r="V75" i="4"/>
  <c r="U75" i="4"/>
  <c r="AH74" i="4"/>
  <c r="AG74" i="4"/>
  <c r="W74" i="4"/>
  <c r="V74" i="4"/>
  <c r="U74" i="4"/>
  <c r="AH73" i="4"/>
  <c r="AG73" i="4"/>
  <c r="W73" i="4"/>
  <c r="V73" i="4"/>
  <c r="U73" i="4"/>
  <c r="AH72" i="4"/>
  <c r="AG72" i="4"/>
  <c r="W72" i="4"/>
  <c r="V72" i="4"/>
  <c r="U72" i="4"/>
  <c r="AH70" i="4"/>
  <c r="AG70" i="4"/>
  <c r="W70" i="4"/>
  <c r="V70" i="4"/>
  <c r="U70" i="4"/>
  <c r="AH69" i="4"/>
  <c r="AG69" i="4"/>
  <c r="W69" i="4"/>
  <c r="V69" i="4"/>
  <c r="U69" i="4"/>
  <c r="AH68" i="4"/>
  <c r="AG68" i="4"/>
  <c r="W68" i="4"/>
  <c r="V68" i="4"/>
  <c r="U68" i="4"/>
  <c r="AH67" i="4"/>
  <c r="AG67" i="4"/>
  <c r="W67" i="4"/>
  <c r="V67" i="4"/>
  <c r="U67" i="4"/>
  <c r="AH65" i="4"/>
  <c r="AG65" i="4"/>
  <c r="W65" i="4"/>
  <c r="V65" i="4"/>
  <c r="U65" i="4"/>
  <c r="AH64" i="4"/>
  <c r="AG64" i="4"/>
  <c r="W64" i="4"/>
  <c r="V64" i="4"/>
  <c r="U64" i="4"/>
  <c r="AH63" i="4"/>
  <c r="AG63" i="4"/>
  <c r="W63" i="4"/>
  <c r="V63" i="4"/>
  <c r="U63" i="4"/>
  <c r="AH62" i="4"/>
  <c r="AG62" i="4"/>
  <c r="W62" i="4"/>
  <c r="V62" i="4"/>
  <c r="U62" i="4"/>
  <c r="AH60" i="4"/>
  <c r="AG60" i="4"/>
  <c r="W60" i="4"/>
  <c r="V60" i="4"/>
  <c r="U60" i="4"/>
  <c r="AH59" i="4"/>
  <c r="AG59" i="4"/>
  <c r="W59" i="4"/>
  <c r="V59" i="4"/>
  <c r="U59" i="4"/>
  <c r="AH58" i="4"/>
  <c r="AG58" i="4"/>
  <c r="W58" i="4"/>
  <c r="V58" i="4"/>
  <c r="U58" i="4"/>
  <c r="AH56" i="4"/>
  <c r="AG56" i="4"/>
  <c r="W56" i="4"/>
  <c r="V56" i="4"/>
  <c r="U56" i="4"/>
  <c r="AH55" i="4"/>
  <c r="AG55" i="4"/>
  <c r="W55" i="4"/>
  <c r="V55" i="4"/>
  <c r="U55" i="4"/>
  <c r="AH54" i="4"/>
  <c r="AG54" i="4"/>
  <c r="W54" i="4"/>
  <c r="V54" i="4"/>
  <c r="U54" i="4"/>
  <c r="AH52" i="4"/>
  <c r="AG52" i="4"/>
  <c r="W52" i="4"/>
  <c r="V52" i="4"/>
  <c r="U52" i="4"/>
  <c r="AH51" i="4"/>
  <c r="AG51" i="4"/>
  <c r="W51" i="4"/>
  <c r="V51" i="4"/>
  <c r="U51" i="4"/>
  <c r="AH50" i="4"/>
  <c r="AG50" i="4"/>
  <c r="W50" i="4"/>
  <c r="V50" i="4"/>
  <c r="U50" i="4"/>
  <c r="AH49" i="4"/>
  <c r="AG49" i="4"/>
  <c r="W49" i="4"/>
  <c r="V49" i="4"/>
  <c r="U49" i="4"/>
  <c r="AH47" i="4"/>
  <c r="AG47" i="4"/>
  <c r="W47" i="4"/>
  <c r="V47" i="4"/>
  <c r="U47" i="4"/>
  <c r="AH46" i="4"/>
  <c r="AG46" i="4"/>
  <c r="W46" i="4"/>
  <c r="V46" i="4"/>
  <c r="U46" i="4"/>
  <c r="AH45" i="4"/>
  <c r="AG45" i="4"/>
  <c r="W45" i="4"/>
  <c r="V45" i="4"/>
  <c r="U45" i="4"/>
  <c r="AH44" i="4"/>
  <c r="AG44" i="4"/>
  <c r="W44" i="4"/>
  <c r="V44" i="4"/>
  <c r="U44" i="4"/>
  <c r="AH42" i="4"/>
  <c r="AG42" i="4"/>
  <c r="W42" i="4"/>
  <c r="V42" i="4"/>
  <c r="U42" i="4"/>
  <c r="AH41" i="4"/>
  <c r="AG41" i="4"/>
  <c r="W41" i="4"/>
  <c r="V41" i="4"/>
  <c r="U41" i="4"/>
  <c r="AH40" i="4"/>
  <c r="AG40" i="4"/>
  <c r="W40" i="4"/>
  <c r="V40" i="4"/>
  <c r="U40" i="4"/>
  <c r="AH39" i="4"/>
  <c r="AG39" i="4"/>
  <c r="W39" i="4"/>
  <c r="V39" i="4"/>
  <c r="U39" i="4"/>
  <c r="AH38" i="4"/>
  <c r="AG38" i="4"/>
  <c r="W38" i="4"/>
  <c r="V38" i="4"/>
  <c r="U38" i="4"/>
  <c r="AH37" i="4"/>
  <c r="AG37" i="4"/>
  <c r="W37" i="4"/>
  <c r="V37" i="4"/>
  <c r="U37" i="4"/>
  <c r="AH36" i="4"/>
  <c r="AG36" i="4"/>
  <c r="W36" i="4"/>
  <c r="V36" i="4"/>
  <c r="U36" i="4"/>
  <c r="AI34" i="4"/>
  <c r="AH34" i="4"/>
  <c r="AG34" i="4"/>
  <c r="X34" i="4"/>
  <c r="W34" i="4"/>
  <c r="V34" i="4"/>
  <c r="U34" i="4"/>
  <c r="AI33" i="4"/>
  <c r="AH33" i="4"/>
  <c r="AG33" i="4"/>
  <c r="X33" i="4"/>
  <c r="W33" i="4"/>
  <c r="V33" i="4"/>
  <c r="U33" i="4"/>
  <c r="AI32" i="4"/>
  <c r="AH32" i="4"/>
  <c r="AG32" i="4"/>
  <c r="X32" i="4"/>
  <c r="W32" i="4"/>
  <c r="V32" i="4"/>
  <c r="U32" i="4"/>
  <c r="AI31" i="4"/>
  <c r="AH31" i="4"/>
  <c r="AG31" i="4"/>
  <c r="X31" i="4"/>
  <c r="W31" i="4"/>
  <c r="V31" i="4"/>
  <c r="U31" i="4"/>
  <c r="AH29" i="4"/>
  <c r="AG29" i="4"/>
  <c r="X29" i="4"/>
  <c r="W29" i="4"/>
  <c r="V29" i="4"/>
  <c r="E149" i="4"/>
  <c r="D149" i="4"/>
  <c r="E148" i="4"/>
  <c r="D148" i="4"/>
  <c r="E147" i="4"/>
  <c r="D147" i="4"/>
  <c r="E146" i="4"/>
  <c r="D146" i="4"/>
  <c r="E145" i="4"/>
  <c r="D145" i="4"/>
  <c r="E144" i="4"/>
  <c r="D144" i="4"/>
  <c r="E143" i="4"/>
  <c r="D143" i="4"/>
  <c r="E142" i="4"/>
  <c r="D142" i="4"/>
  <c r="E141" i="4"/>
  <c r="D141" i="4"/>
  <c r="E140" i="4"/>
  <c r="D140" i="4"/>
  <c r="E139" i="4"/>
  <c r="D139" i="4"/>
  <c r="E138" i="4"/>
  <c r="D138" i="4"/>
  <c r="E137" i="4"/>
  <c r="D137" i="4"/>
  <c r="E136" i="4"/>
  <c r="D136" i="4"/>
  <c r="E135" i="4"/>
  <c r="D135" i="4"/>
  <c r="E134" i="4"/>
  <c r="D134" i="4"/>
  <c r="E133" i="4"/>
  <c r="D133" i="4"/>
  <c r="E132" i="4"/>
  <c r="D132" i="4"/>
  <c r="E131" i="4"/>
  <c r="D131" i="4"/>
  <c r="E130" i="4"/>
  <c r="D130" i="4"/>
  <c r="E129" i="4"/>
  <c r="D129" i="4"/>
  <c r="E128" i="4"/>
  <c r="D128" i="4"/>
  <c r="E127" i="4"/>
  <c r="D127" i="4"/>
  <c r="E126" i="4"/>
  <c r="D126" i="4"/>
  <c r="E125" i="4"/>
  <c r="D125" i="4"/>
  <c r="E124" i="4"/>
  <c r="D124" i="4"/>
  <c r="E123" i="4"/>
  <c r="D123" i="4"/>
  <c r="E29" i="4"/>
  <c r="E30" i="4" s="1"/>
  <c r="E31" i="4" s="1"/>
  <c r="E32" i="4" s="1"/>
  <c r="E33" i="4" s="1"/>
  <c r="E34" i="4" s="1"/>
  <c r="E35" i="4" s="1"/>
  <c r="E36" i="4" s="1"/>
  <c r="E37" i="4" s="1"/>
  <c r="E38" i="4" s="1"/>
  <c r="E39" i="4" s="1"/>
  <c r="E40" i="4" s="1"/>
  <c r="E41" i="4" s="1"/>
  <c r="E42" i="4" s="1"/>
  <c r="E43" i="4" s="1"/>
  <c r="E44" i="4" s="1"/>
  <c r="E45" i="4" s="1"/>
  <c r="E46" i="4" s="1"/>
  <c r="E47" i="4" s="1"/>
  <c r="E48" i="4" s="1"/>
  <c r="E49" i="4" s="1"/>
  <c r="E50" i="4" s="1"/>
  <c r="E51" i="4" s="1"/>
  <c r="E52" i="4" s="1"/>
  <c r="E53" i="4" s="1"/>
  <c r="E54" i="4" s="1"/>
  <c r="E55" i="4" s="1"/>
  <c r="E56" i="4" s="1"/>
  <c r="E57" i="4" s="1"/>
  <c r="E58" i="4" s="1"/>
  <c r="E59" i="4" s="1"/>
  <c r="E60" i="4" s="1"/>
  <c r="E61" i="4" s="1"/>
  <c r="E62" i="4" s="1"/>
  <c r="E63" i="4" s="1"/>
  <c r="E64" i="4" s="1"/>
  <c r="E65" i="4" s="1"/>
  <c r="E66" i="4" s="1"/>
  <c r="E67" i="4" s="1"/>
  <c r="E68" i="4" s="1"/>
  <c r="E69" i="4" s="1"/>
  <c r="E70" i="4" s="1"/>
  <c r="E71" i="4" s="1"/>
  <c r="E72" i="4" s="1"/>
  <c r="E73" i="4" s="1"/>
  <c r="E74" i="4" s="1"/>
  <c r="E75" i="4" s="1"/>
  <c r="E76" i="4" s="1"/>
  <c r="E77" i="4" s="1"/>
  <c r="E78" i="4" s="1"/>
  <c r="E79" i="4" s="1"/>
  <c r="E80" i="4" s="1"/>
  <c r="E81" i="4" s="1"/>
  <c r="E82" i="4" s="1"/>
  <c r="E83" i="4" s="1"/>
  <c r="E84" i="4" s="1"/>
  <c r="E85" i="4" s="1"/>
  <c r="E86" i="4" s="1"/>
  <c r="E87" i="4" s="1"/>
  <c r="E88" i="4" s="1"/>
  <c r="E89" i="4" s="1"/>
  <c r="E90" i="4" s="1"/>
  <c r="E91" i="4" s="1"/>
  <c r="E92" i="4" s="1"/>
  <c r="E93" i="4" s="1"/>
  <c r="E94" i="4" s="1"/>
  <c r="E95" i="4" s="1"/>
  <c r="E96" i="4" s="1"/>
  <c r="E97" i="4" s="1"/>
  <c r="E98" i="4" s="1"/>
  <c r="E99" i="4" s="1"/>
  <c r="E100" i="4" s="1"/>
  <c r="E101" i="4" s="1"/>
  <c r="E102" i="4" s="1"/>
  <c r="E103" i="4" s="1"/>
  <c r="E104" i="4" s="1"/>
  <c r="E105" i="4" s="1"/>
  <c r="E106" i="4" s="1"/>
  <c r="E107" i="4" s="1"/>
  <c r="E108" i="4" s="1"/>
  <c r="E109" i="4" s="1"/>
  <c r="E110" i="4" s="1"/>
  <c r="E111" i="4" s="1"/>
  <c r="E112" i="4" s="1"/>
  <c r="E113" i="4" s="1"/>
  <c r="E114" i="4" s="1"/>
  <c r="E115" i="4" s="1"/>
  <c r="E116" i="4" s="1"/>
  <c r="E117" i="4" s="1"/>
  <c r="E118" i="4" s="1"/>
  <c r="E119" i="4" s="1"/>
  <c r="E120" i="4" s="1"/>
  <c r="E121" i="4" s="1"/>
  <c r="E122" i="4" s="1"/>
  <c r="D29" i="4"/>
  <c r="D30" i="4" s="1"/>
  <c r="D31" i="4" s="1"/>
  <c r="D32" i="4" s="1"/>
  <c r="D33" i="4" s="1"/>
  <c r="D34" i="4" s="1"/>
  <c r="D35" i="4" s="1"/>
  <c r="D36" i="4" s="1"/>
  <c r="D37" i="4" s="1"/>
  <c r="D38" i="4" s="1"/>
  <c r="D39" i="4" s="1"/>
  <c r="D40" i="4" s="1"/>
  <c r="D41" i="4" s="1"/>
  <c r="D42" i="4" s="1"/>
  <c r="D43" i="4" s="1"/>
  <c r="D44" i="4" s="1"/>
  <c r="D45" i="4" s="1"/>
  <c r="D46" i="4" s="1"/>
  <c r="D47" i="4" s="1"/>
  <c r="D48" i="4" s="1"/>
  <c r="D49" i="4" s="1"/>
  <c r="D50" i="4" s="1"/>
  <c r="D51" i="4" s="1"/>
  <c r="D52" i="4" s="1"/>
  <c r="D53" i="4" s="1"/>
  <c r="D54" i="4" s="1"/>
  <c r="D55" i="4" s="1"/>
  <c r="D56" i="4" s="1"/>
  <c r="D57" i="4" s="1"/>
  <c r="D58" i="4" s="1"/>
  <c r="D59" i="4" s="1"/>
  <c r="D60" i="4" s="1"/>
  <c r="D61" i="4" s="1"/>
  <c r="D62" i="4" s="1"/>
  <c r="D63" i="4" s="1"/>
  <c r="D64" i="4" s="1"/>
  <c r="D65" i="4" s="1"/>
  <c r="D66" i="4" s="1"/>
  <c r="D67" i="4" s="1"/>
  <c r="D68" i="4" s="1"/>
  <c r="D69" i="4" s="1"/>
  <c r="D70" i="4" s="1"/>
  <c r="D71" i="4" s="1"/>
  <c r="D72" i="4" s="1"/>
  <c r="D73" i="4" s="1"/>
  <c r="D74" i="4" s="1"/>
  <c r="D75" i="4" s="1"/>
  <c r="D76" i="4" s="1"/>
  <c r="D77" i="4" s="1"/>
  <c r="D78" i="4" s="1"/>
  <c r="D79" i="4" s="1"/>
  <c r="D80" i="4" s="1"/>
  <c r="D81" i="4" s="1"/>
  <c r="D82" i="4" s="1"/>
  <c r="D83" i="4" s="1"/>
  <c r="D84" i="4" s="1"/>
  <c r="D85" i="4" s="1"/>
  <c r="D86" i="4" s="1"/>
  <c r="D87" i="4" s="1"/>
  <c r="D88" i="4" s="1"/>
  <c r="D89" i="4" s="1"/>
  <c r="D90" i="4" s="1"/>
  <c r="D91" i="4" s="1"/>
  <c r="D92" i="4" s="1"/>
  <c r="D93" i="4" s="1"/>
  <c r="D94" i="4" s="1"/>
  <c r="D95" i="4" s="1"/>
  <c r="D96" i="4" s="1"/>
  <c r="D97" i="4" s="1"/>
  <c r="D98" i="4" s="1"/>
  <c r="D99" i="4" s="1"/>
  <c r="D100" i="4" s="1"/>
  <c r="D101" i="4" s="1"/>
  <c r="D102" i="4" s="1"/>
  <c r="D103" i="4" s="1"/>
  <c r="D104" i="4" s="1"/>
  <c r="D105" i="4" s="1"/>
  <c r="D106" i="4" s="1"/>
  <c r="D107" i="4" s="1"/>
  <c r="D108" i="4" s="1"/>
  <c r="D109" i="4" s="1"/>
  <c r="D110" i="4" s="1"/>
  <c r="D111" i="4" s="1"/>
  <c r="D112" i="4" s="1"/>
  <c r="D113" i="4" s="1"/>
  <c r="D114" i="4" s="1"/>
  <c r="D115" i="4" s="1"/>
  <c r="D116" i="4" s="1"/>
  <c r="D117" i="4" s="1"/>
  <c r="D118" i="4" s="1"/>
  <c r="D119" i="4" s="1"/>
  <c r="D120" i="4" s="1"/>
  <c r="D121" i="4" s="1"/>
  <c r="D122" i="4" s="1"/>
  <c r="KD49" i="4" l="1"/>
  <c r="KN46" i="4"/>
  <c r="KC46" i="4"/>
  <c r="KM44" i="4"/>
  <c r="KB46" i="4"/>
  <c r="KL44" i="4"/>
  <c r="B22" i="10"/>
  <c r="I17" i="10"/>
  <c r="H17" i="10"/>
  <c r="G17" i="10"/>
  <c r="F17" i="10"/>
  <c r="E17" i="10"/>
  <c r="D17" i="10"/>
  <c r="C17" i="10"/>
  <c r="E59" i="9"/>
  <c r="J59" i="9" s="1"/>
  <c r="K59" i="9" s="1"/>
  <c r="F59" i="9" s="1"/>
  <c r="J58" i="9"/>
  <c r="K58" i="9" s="1"/>
  <c r="F58" i="9" s="1"/>
  <c r="J57" i="9"/>
  <c r="K57" i="9" s="1"/>
  <c r="F57" i="9" s="1"/>
  <c r="E56" i="9"/>
  <c r="D55" i="9" s="1"/>
  <c r="J55" i="9"/>
  <c r="K55" i="9" s="1"/>
  <c r="F55" i="9" s="1"/>
  <c r="J54" i="9"/>
  <c r="K54" i="9" s="1"/>
  <c r="F54" i="9" s="1"/>
  <c r="E53" i="9"/>
  <c r="J53" i="9" s="1"/>
  <c r="K53" i="9" s="1"/>
  <c r="F53" i="9" s="1"/>
  <c r="J52" i="9"/>
  <c r="K52" i="9" s="1"/>
  <c r="F52" i="9" s="1"/>
  <c r="J51" i="9"/>
  <c r="K51" i="9" s="1"/>
  <c r="F51" i="9" s="1"/>
  <c r="E50" i="9"/>
  <c r="D49" i="9" s="1"/>
  <c r="J49" i="9"/>
  <c r="K49" i="9" s="1"/>
  <c r="F49" i="9" s="1"/>
  <c r="J48" i="9"/>
  <c r="K48" i="9" s="1"/>
  <c r="F48" i="9" s="1"/>
  <c r="E47" i="9"/>
  <c r="J47" i="9" s="1"/>
  <c r="K47" i="9" s="1"/>
  <c r="J46" i="9"/>
  <c r="J45" i="9"/>
  <c r="K45" i="9" s="1"/>
  <c r="F45" i="9" s="1"/>
  <c r="I44" i="9"/>
  <c r="J44" i="9" s="1"/>
  <c r="K44" i="9" s="1"/>
  <c r="F44" i="9" s="1"/>
  <c r="E33" i="9"/>
  <c r="J33" i="9" s="1"/>
  <c r="K33" i="9" s="1"/>
  <c r="F33" i="9" s="1"/>
  <c r="J32" i="9"/>
  <c r="K32" i="9" s="1"/>
  <c r="F32" i="9" s="1"/>
  <c r="J31" i="9"/>
  <c r="K31" i="9" s="1"/>
  <c r="F31" i="9" s="1"/>
  <c r="E30" i="9"/>
  <c r="D29" i="9" s="1"/>
  <c r="J29" i="9"/>
  <c r="K29" i="9" s="1"/>
  <c r="F29" i="9" s="1"/>
  <c r="J28" i="9"/>
  <c r="K28" i="9" s="1"/>
  <c r="F28" i="9" s="1"/>
  <c r="E27" i="9"/>
  <c r="J27" i="9" s="1"/>
  <c r="K27" i="9" s="1"/>
  <c r="J26" i="9"/>
  <c r="J25" i="9"/>
  <c r="K25" i="9" s="1"/>
  <c r="F25" i="9" s="1"/>
  <c r="I24" i="9"/>
  <c r="J24" i="9" s="1"/>
  <c r="K24" i="9" s="1"/>
  <c r="F24" i="9" s="1"/>
  <c r="E16" i="9"/>
  <c r="J16" i="9" s="1"/>
  <c r="K16" i="9" s="1"/>
  <c r="J15" i="9"/>
  <c r="J14" i="9"/>
  <c r="K14" i="9" s="1"/>
  <c r="F14" i="9" s="1"/>
  <c r="I13" i="9"/>
  <c r="J13" i="9" s="1"/>
  <c r="K13" i="9" s="1"/>
  <c r="F13" i="9" s="1"/>
  <c r="KF32" i="4"/>
  <c r="KB49" i="4" l="1"/>
  <c r="KL46" i="4"/>
  <c r="KC49" i="4"/>
  <c r="KM46" i="4"/>
  <c r="KD51" i="4"/>
  <c r="KN49" i="4"/>
  <c r="K22" i="10"/>
  <c r="N22" i="10"/>
  <c r="O22" i="10"/>
  <c r="L22" i="10"/>
  <c r="P22" i="10"/>
  <c r="M22" i="10"/>
  <c r="B23" i="10"/>
  <c r="JZ32" i="4"/>
  <c r="KA32" i="4"/>
  <c r="KA33" i="4" s="1"/>
  <c r="KA34" i="4" s="1"/>
  <c r="KA37" i="4" s="1"/>
  <c r="KA39" i="4" s="1"/>
  <c r="KA41" i="4" s="1"/>
  <c r="KA44" i="4" s="1"/>
  <c r="KA46" i="4" s="1"/>
  <c r="D54" i="9"/>
  <c r="C21" i="10"/>
  <c r="C22" i="10"/>
  <c r="D21" i="10"/>
  <c r="D22" i="10"/>
  <c r="D23" i="10"/>
  <c r="E21" i="10"/>
  <c r="E22" i="10"/>
  <c r="E23" i="10"/>
  <c r="F21" i="10"/>
  <c r="F22" i="10"/>
  <c r="F23" i="10"/>
  <c r="G21" i="10"/>
  <c r="G22" i="10"/>
  <c r="G23" i="10"/>
  <c r="H21" i="10"/>
  <c r="H22" i="10"/>
  <c r="I21" i="10"/>
  <c r="I22" i="10"/>
  <c r="I23" i="10"/>
  <c r="D45" i="9"/>
  <c r="D51" i="9"/>
  <c r="D46" i="9"/>
  <c r="D25" i="9"/>
  <c r="D31" i="9"/>
  <c r="D52" i="9"/>
  <c r="D26" i="9"/>
  <c r="D32" i="9"/>
  <c r="D48" i="9"/>
  <c r="D58" i="9"/>
  <c r="D15" i="9"/>
  <c r="K46" i="9"/>
  <c r="F47" i="9"/>
  <c r="F46" i="9" s="1"/>
  <c r="K26" i="9"/>
  <c r="F27" i="9"/>
  <c r="F26" i="9" s="1"/>
  <c r="K15" i="9"/>
  <c r="F16" i="9"/>
  <c r="F15" i="9" s="1"/>
  <c r="J30" i="9"/>
  <c r="K30" i="9" s="1"/>
  <c r="F30" i="9" s="1"/>
  <c r="J50" i="9"/>
  <c r="K50" i="9" s="1"/>
  <c r="F50" i="9" s="1"/>
  <c r="J56" i="9"/>
  <c r="K56" i="9" s="1"/>
  <c r="F56" i="9" s="1"/>
  <c r="D28" i="9"/>
  <c r="D14" i="9"/>
  <c r="D57" i="9"/>
  <c r="KC51" i="4" l="1"/>
  <c r="KM49" i="4"/>
  <c r="JZ33" i="4"/>
  <c r="KK32" i="4"/>
  <c r="KD54" i="4"/>
  <c r="KN51" i="4"/>
  <c r="KB51" i="4"/>
  <c r="KL49" i="4"/>
  <c r="K23" i="10"/>
  <c r="L23" i="10"/>
  <c r="M23" i="10"/>
  <c r="N23" i="10"/>
  <c r="O23" i="10"/>
  <c r="P23" i="10"/>
  <c r="C23" i="10"/>
  <c r="H23" i="10"/>
  <c r="B24" i="10"/>
  <c r="KB54" i="4" l="1"/>
  <c r="KL51" i="4"/>
  <c r="KD56" i="4"/>
  <c r="KN54" i="4"/>
  <c r="JZ34" i="4"/>
  <c r="KK33" i="4"/>
  <c r="KC54" i="4"/>
  <c r="KM51" i="4"/>
  <c r="N24" i="10"/>
  <c r="K24" i="10"/>
  <c r="O24" i="10"/>
  <c r="M24" i="10"/>
  <c r="L24" i="10"/>
  <c r="P24" i="10"/>
  <c r="B25" i="10"/>
  <c r="H24" i="10"/>
  <c r="G24" i="10"/>
  <c r="D24" i="10"/>
  <c r="I24" i="10"/>
  <c r="F24" i="10"/>
  <c r="C24" i="10"/>
  <c r="E24" i="10"/>
  <c r="KF31" i="4"/>
  <c r="KF29" i="4"/>
  <c r="JW29" i="4" l="1"/>
  <c r="JV29" i="4"/>
  <c r="KC56" i="4"/>
  <c r="KM54" i="4"/>
  <c r="JZ37" i="4"/>
  <c r="KK34" i="4"/>
  <c r="KD59" i="4"/>
  <c r="KN56" i="4"/>
  <c r="KB56" i="4"/>
  <c r="KL54" i="4"/>
  <c r="K25" i="10"/>
  <c r="O25" i="10"/>
  <c r="N25" i="10"/>
  <c r="P25" i="10"/>
  <c r="L25" i="10"/>
  <c r="M25" i="10"/>
  <c r="B26" i="10"/>
  <c r="D25" i="10"/>
  <c r="I25" i="10"/>
  <c r="G25" i="10"/>
  <c r="F25" i="10"/>
  <c r="C25" i="10"/>
  <c r="H25" i="10"/>
  <c r="E25" i="10"/>
  <c r="JY29" i="4"/>
  <c r="JY31" i="4" s="1"/>
  <c r="JY32" i="4" s="1"/>
  <c r="JY33" i="4" s="1"/>
  <c r="JY34" i="4" s="1"/>
  <c r="JX29" i="4"/>
  <c r="DH155" i="2"/>
  <c r="DH154" i="2"/>
  <c r="DH153" i="2"/>
  <c r="DH152" i="2"/>
  <c r="DH151" i="2"/>
  <c r="DH150" i="2"/>
  <c r="DH149" i="2"/>
  <c r="DH148" i="2"/>
  <c r="JV31" i="4" l="1"/>
  <c r="JW31" i="4"/>
  <c r="KI29" i="4"/>
  <c r="JX31" i="4"/>
  <c r="KJ29" i="4"/>
  <c r="KB59" i="4"/>
  <c r="KL56" i="4"/>
  <c r="KD60" i="4"/>
  <c r="KN59" i="4"/>
  <c r="JZ39" i="4"/>
  <c r="KK37" i="4"/>
  <c r="KC59" i="4"/>
  <c r="KM56" i="4"/>
  <c r="O26" i="10"/>
  <c r="K26" i="10"/>
  <c r="N26" i="10"/>
  <c r="M26" i="10"/>
  <c r="L26" i="10"/>
  <c r="P26" i="10"/>
  <c r="B27" i="10"/>
  <c r="G26" i="10"/>
  <c r="D26" i="10"/>
  <c r="I26" i="10"/>
  <c r="F26" i="10"/>
  <c r="C26" i="10"/>
  <c r="H26" i="10"/>
  <c r="E26" i="10"/>
  <c r="JV32" i="4" l="1"/>
  <c r="KD62" i="4"/>
  <c r="KN60" i="4"/>
  <c r="JX32" i="4"/>
  <c r="KJ31" i="4"/>
  <c r="KC60" i="4"/>
  <c r="KM59" i="4"/>
  <c r="JZ41" i="4"/>
  <c r="KK39" i="4"/>
  <c r="KB60" i="4"/>
  <c r="KL59" i="4"/>
  <c r="JW32" i="4"/>
  <c r="KI31" i="4"/>
  <c r="K27" i="10"/>
  <c r="M27" i="10"/>
  <c r="L27" i="10"/>
  <c r="N27" i="10"/>
  <c r="O27" i="10"/>
  <c r="P27" i="10"/>
  <c r="B28" i="10"/>
  <c r="E27" i="10"/>
  <c r="F27" i="10"/>
  <c r="H27" i="10"/>
  <c r="G27" i="10"/>
  <c r="I27" i="10"/>
  <c r="C27" i="10"/>
  <c r="D27" i="10"/>
  <c r="JV33" i="4" l="1"/>
  <c r="JW33" i="4"/>
  <c r="KI32" i="4"/>
  <c r="KB62" i="4"/>
  <c r="KL60" i="4"/>
  <c r="JZ44" i="4"/>
  <c r="KK41" i="4"/>
  <c r="KC62" i="4"/>
  <c r="KM60" i="4"/>
  <c r="JX33" i="4"/>
  <c r="KJ32" i="4"/>
  <c r="KD64" i="4"/>
  <c r="KN62" i="4"/>
  <c r="K28" i="10"/>
  <c r="M28" i="10"/>
  <c r="L28" i="10"/>
  <c r="P28" i="10"/>
  <c r="O28" i="10"/>
  <c r="N28" i="10"/>
  <c r="B29" i="10"/>
  <c r="F28" i="10"/>
  <c r="C28" i="10"/>
  <c r="E28" i="10"/>
  <c r="G28" i="10"/>
  <c r="D28" i="10"/>
  <c r="I28" i="10"/>
  <c r="H28" i="10"/>
  <c r="JV34" i="4" l="1"/>
  <c r="KD67" i="4"/>
  <c r="KN64" i="4"/>
  <c r="JX34" i="4"/>
  <c r="KJ33" i="4"/>
  <c r="KC64" i="4"/>
  <c r="KM62" i="4"/>
  <c r="JZ46" i="4"/>
  <c r="KK44" i="4"/>
  <c r="KB64" i="4"/>
  <c r="KL62" i="4"/>
  <c r="JW34" i="4"/>
  <c r="KI33" i="4"/>
  <c r="O29" i="10"/>
  <c r="K29" i="10"/>
  <c r="M29" i="10"/>
  <c r="N29" i="10"/>
  <c r="P29" i="10"/>
  <c r="L29" i="10"/>
  <c r="B30" i="10"/>
  <c r="H29" i="10"/>
  <c r="E29" i="10"/>
  <c r="I29" i="10"/>
  <c r="F29" i="10"/>
  <c r="C29" i="10"/>
  <c r="G29" i="10"/>
  <c r="D29" i="10"/>
  <c r="JV37" i="4" l="1"/>
  <c r="KB67" i="4"/>
  <c r="KL64" i="4"/>
  <c r="JW37" i="4"/>
  <c r="KI34" i="4"/>
  <c r="JZ49" i="4"/>
  <c r="KK46" i="4"/>
  <c r="KC67" i="4"/>
  <c r="KM64" i="4"/>
  <c r="JX37" i="4"/>
  <c r="KJ34" i="4"/>
  <c r="KD69" i="4"/>
  <c r="KN67" i="4"/>
  <c r="K30" i="10"/>
  <c r="O30" i="10"/>
  <c r="L30" i="10"/>
  <c r="M30" i="10"/>
  <c r="N30" i="10"/>
  <c r="P30" i="10"/>
  <c r="B31" i="10"/>
  <c r="I30" i="10"/>
  <c r="H30" i="10"/>
  <c r="E30" i="10"/>
  <c r="G30" i="10"/>
  <c r="F30" i="10"/>
  <c r="C30" i="10"/>
  <c r="D30" i="10"/>
  <c r="JV39" i="4" l="1"/>
  <c r="KD72" i="4"/>
  <c r="KN69" i="4"/>
  <c r="JX39" i="4"/>
  <c r="KJ37" i="4"/>
  <c r="KC69" i="4"/>
  <c r="KM67" i="4"/>
  <c r="JZ51" i="4"/>
  <c r="KK49" i="4"/>
  <c r="JW39" i="4"/>
  <c r="KI37" i="4"/>
  <c r="KB69" i="4"/>
  <c r="KL67" i="4"/>
  <c r="K31" i="10"/>
  <c r="L31" i="10"/>
  <c r="P31" i="10"/>
  <c r="N31" i="10"/>
  <c r="M31" i="10"/>
  <c r="O31" i="10"/>
  <c r="C31" i="10"/>
  <c r="H31" i="10"/>
  <c r="D31" i="10"/>
  <c r="I31" i="10"/>
  <c r="E31" i="10"/>
  <c r="F31" i="10"/>
  <c r="G31" i="10"/>
  <c r="JV41" i="4" l="1"/>
  <c r="KB72" i="4"/>
  <c r="KL69" i="4"/>
  <c r="KC72" i="4"/>
  <c r="KM69" i="4"/>
  <c r="JX41" i="4"/>
  <c r="KJ39" i="4"/>
  <c r="JW41" i="4"/>
  <c r="KI39" i="4"/>
  <c r="JZ54" i="4"/>
  <c r="KK51" i="4"/>
  <c r="KD74" i="4"/>
  <c r="KN72" i="4"/>
  <c r="JV44" i="4" l="1"/>
  <c r="JZ56" i="4"/>
  <c r="KK54" i="4"/>
  <c r="KD75" i="4"/>
  <c r="KN74" i="4"/>
  <c r="JW44" i="4"/>
  <c r="KI41" i="4"/>
  <c r="JX44" i="4"/>
  <c r="KJ41" i="4"/>
  <c r="KC74" i="4"/>
  <c r="KM72" i="4"/>
  <c r="KB74" i="4"/>
  <c r="KL72" i="4"/>
  <c r="JV46" i="4" l="1"/>
  <c r="KC75" i="4"/>
  <c r="KM74" i="4"/>
  <c r="JX46" i="4"/>
  <c r="KJ44" i="4"/>
  <c r="JW46" i="4"/>
  <c r="KI44" i="4"/>
  <c r="KB75" i="4"/>
  <c r="KL74" i="4"/>
  <c r="KD76" i="4"/>
  <c r="KN75" i="4"/>
  <c r="JZ59" i="4"/>
  <c r="KK56" i="4"/>
  <c r="JV49" i="4" l="1"/>
  <c r="JZ60" i="4"/>
  <c r="KK59" i="4"/>
  <c r="JW49" i="4"/>
  <c r="KI46" i="4"/>
  <c r="KD78" i="4"/>
  <c r="KN76" i="4"/>
  <c r="KB76" i="4"/>
  <c r="KL75" i="4"/>
  <c r="JX49" i="4"/>
  <c r="KJ46" i="4"/>
  <c r="KC76" i="4"/>
  <c r="KM75" i="4"/>
  <c r="JV51" i="4" l="1"/>
  <c r="KC78" i="4"/>
  <c r="KM76" i="4"/>
  <c r="JX51" i="4"/>
  <c r="KJ49" i="4"/>
  <c r="KB78" i="4"/>
  <c r="KL76" i="4"/>
  <c r="KD80" i="4"/>
  <c r="KN78" i="4"/>
  <c r="JW51" i="4"/>
  <c r="KI49" i="4"/>
  <c r="JZ62" i="4"/>
  <c r="KK60" i="4"/>
  <c r="JV54" i="4" l="1"/>
  <c r="JW54" i="4"/>
  <c r="KI51" i="4"/>
  <c r="JZ64" i="4"/>
  <c r="KK62" i="4"/>
  <c r="KD81" i="4"/>
  <c r="KN80" i="4"/>
  <c r="KB80" i="4"/>
  <c r="KL78" i="4"/>
  <c r="JX54" i="4"/>
  <c r="KJ51" i="4"/>
  <c r="KC80" i="4"/>
  <c r="KM78" i="4"/>
  <c r="JV56" i="4" l="1"/>
  <c r="KC81" i="4"/>
  <c r="KM80" i="4"/>
  <c r="JX56" i="4"/>
  <c r="KJ54" i="4"/>
  <c r="KB81" i="4"/>
  <c r="KL80" i="4"/>
  <c r="KD83" i="4"/>
  <c r="KN81" i="4"/>
  <c r="JZ67" i="4"/>
  <c r="KK64" i="4"/>
  <c r="JW56" i="4"/>
  <c r="KI54" i="4"/>
  <c r="JV59" i="4" l="1"/>
  <c r="JW59" i="4"/>
  <c r="KI56" i="4"/>
  <c r="JZ69" i="4"/>
  <c r="KK67" i="4"/>
  <c r="KD85" i="4"/>
  <c r="KN83" i="4"/>
  <c r="KB83" i="4"/>
  <c r="KL81" i="4"/>
  <c r="JX59" i="4"/>
  <c r="KJ56" i="4"/>
  <c r="KC83" i="4"/>
  <c r="KM81" i="4"/>
  <c r="JV60" i="4" l="1"/>
  <c r="KC85" i="4"/>
  <c r="KM83" i="4"/>
  <c r="JX60" i="4"/>
  <c r="KJ59" i="4"/>
  <c r="KB85" i="4"/>
  <c r="KL83" i="4"/>
  <c r="KD86" i="4"/>
  <c r="KN85" i="4"/>
  <c r="JZ72" i="4"/>
  <c r="KK69" i="4"/>
  <c r="JW60" i="4"/>
  <c r="KI59" i="4"/>
  <c r="JV62" i="4" l="1"/>
  <c r="JW62" i="4"/>
  <c r="KI60" i="4"/>
  <c r="JZ74" i="4"/>
  <c r="KK72" i="4"/>
  <c r="KD88" i="4"/>
  <c r="KN86" i="4"/>
  <c r="KB86" i="4"/>
  <c r="KL85" i="4"/>
  <c r="JX62" i="4"/>
  <c r="KJ60" i="4"/>
  <c r="KC86" i="4"/>
  <c r="KM85" i="4"/>
  <c r="JV64" i="4" l="1"/>
  <c r="KC88" i="4"/>
  <c r="KM86" i="4"/>
  <c r="JX64" i="4"/>
  <c r="KJ62" i="4"/>
  <c r="KB88" i="4"/>
  <c r="KL86" i="4"/>
  <c r="KD89" i="4"/>
  <c r="KN88" i="4"/>
  <c r="JZ75" i="4"/>
  <c r="KK74" i="4"/>
  <c r="JW64" i="4"/>
  <c r="KI62" i="4"/>
  <c r="JV67" i="4" l="1"/>
  <c r="KD90" i="4"/>
  <c r="KN89" i="4"/>
  <c r="JW67" i="4"/>
  <c r="KI64" i="4"/>
  <c r="JZ76" i="4"/>
  <c r="KK75" i="4"/>
  <c r="KB89" i="4"/>
  <c r="KL88" i="4"/>
  <c r="JX67" i="4"/>
  <c r="KJ64" i="4"/>
  <c r="KC89" i="4"/>
  <c r="KM88" i="4"/>
  <c r="JV69" i="4" l="1"/>
  <c r="KC90" i="4"/>
  <c r="KM89" i="4"/>
  <c r="JZ78" i="4"/>
  <c r="KK76" i="4"/>
  <c r="JX69" i="4"/>
  <c r="KJ67" i="4"/>
  <c r="KB90" i="4"/>
  <c r="KL89" i="4"/>
  <c r="JW69" i="4"/>
  <c r="KI67" i="4"/>
  <c r="KD96" i="4"/>
  <c r="KN90" i="4"/>
  <c r="JV72" i="4" l="1"/>
  <c r="KB93" i="4"/>
  <c r="KL90" i="4"/>
  <c r="JZ80" i="4"/>
  <c r="KK78" i="4"/>
  <c r="KD102" i="4"/>
  <c r="KN102" i="4" s="1"/>
  <c r="KN96" i="4"/>
  <c r="JW72" i="4"/>
  <c r="KI69" i="4"/>
  <c r="JX72" i="4"/>
  <c r="KJ69" i="4"/>
  <c r="KC96" i="4"/>
  <c r="KM96" i="4" s="1"/>
  <c r="KM90" i="4"/>
  <c r="JV74" i="4" l="1"/>
  <c r="JX74" i="4"/>
  <c r="KJ72" i="4"/>
  <c r="JW74" i="4"/>
  <c r="KI72" i="4"/>
  <c r="JZ81" i="4"/>
  <c r="KK80" i="4"/>
  <c r="KB94" i="4"/>
  <c r="KL93" i="4"/>
  <c r="JV75" i="4" l="1"/>
  <c r="JW75" i="4"/>
  <c r="KI74" i="4"/>
  <c r="KB96" i="4"/>
  <c r="KL94" i="4"/>
  <c r="JZ83" i="4"/>
  <c r="KK81" i="4"/>
  <c r="JX75" i="4"/>
  <c r="KJ74" i="4"/>
  <c r="JV76" i="4" l="1"/>
  <c r="JX76" i="4"/>
  <c r="KJ75" i="4"/>
  <c r="JZ85" i="4"/>
  <c r="KK83" i="4"/>
  <c r="KB98" i="4"/>
  <c r="KL96" i="4"/>
  <c r="JW76" i="4"/>
  <c r="KI75" i="4"/>
  <c r="JV78" i="4" l="1"/>
  <c r="JZ86" i="4"/>
  <c r="KK85" i="4"/>
  <c r="JW78" i="4"/>
  <c r="KI76" i="4"/>
  <c r="KB100" i="4"/>
  <c r="KL98" i="4"/>
  <c r="JX78" i="4"/>
  <c r="KJ76" i="4"/>
  <c r="JV80" i="4" l="1"/>
  <c r="JX80" i="4"/>
  <c r="KJ78" i="4"/>
  <c r="KB102" i="4"/>
  <c r="KL100" i="4"/>
  <c r="JW80" i="4"/>
  <c r="KI78" i="4"/>
  <c r="JZ88" i="4"/>
  <c r="KK86" i="4"/>
  <c r="JV81" i="4" l="1"/>
  <c r="JZ89" i="4"/>
  <c r="KK88" i="4"/>
  <c r="JW81" i="4"/>
  <c r="KI80" i="4"/>
  <c r="KB103" i="4"/>
  <c r="KL102" i="4"/>
  <c r="JX81" i="4"/>
  <c r="KJ80" i="4"/>
  <c r="JV83" i="4" l="1"/>
  <c r="JX83" i="4"/>
  <c r="KJ81" i="4"/>
  <c r="KB105" i="4"/>
  <c r="KL103" i="4"/>
  <c r="JW83" i="4"/>
  <c r="KI81" i="4"/>
  <c r="JZ90" i="4"/>
  <c r="KK89" i="4"/>
  <c r="JV85" i="4" l="1"/>
  <c r="JW85" i="4"/>
  <c r="KI83" i="4"/>
  <c r="JZ93" i="4"/>
  <c r="KK90" i="4"/>
  <c r="KB107" i="4"/>
  <c r="KL105" i="4"/>
  <c r="JX85" i="4"/>
  <c r="KJ83" i="4"/>
  <c r="JV86" i="4" l="1"/>
  <c r="KB108" i="4"/>
  <c r="KL107" i="4"/>
  <c r="JX86" i="4"/>
  <c r="KJ85" i="4"/>
  <c r="JZ94" i="4"/>
  <c r="KK93" i="4"/>
  <c r="JW86" i="4"/>
  <c r="KI85" i="4"/>
  <c r="JV88" i="4" l="1"/>
  <c r="JW88" i="4"/>
  <c r="KI86" i="4"/>
  <c r="JZ96" i="4"/>
  <c r="KK94" i="4"/>
  <c r="JX88" i="4"/>
  <c r="KJ86" i="4"/>
  <c r="KB109" i="4"/>
  <c r="KL108" i="4"/>
  <c r="JV89" i="4" l="1"/>
  <c r="KB110" i="4"/>
  <c r="KL109" i="4"/>
  <c r="JX89" i="4"/>
  <c r="KJ88" i="4"/>
  <c r="JZ98" i="4"/>
  <c r="KK96" i="4"/>
  <c r="JW89" i="4"/>
  <c r="KI88" i="4"/>
  <c r="JV90" i="4" l="1"/>
  <c r="JW90" i="4"/>
  <c r="KI89" i="4"/>
  <c r="JZ100" i="4"/>
  <c r="KK98" i="4"/>
  <c r="JX90" i="4"/>
  <c r="KJ89" i="4"/>
  <c r="KB112" i="4"/>
  <c r="KL110" i="4"/>
  <c r="JV93" i="4" l="1"/>
  <c r="KB116" i="4"/>
  <c r="KL112" i="4"/>
  <c r="JX93" i="4"/>
  <c r="KJ90" i="4"/>
  <c r="JZ102" i="4"/>
  <c r="KK100" i="4"/>
  <c r="JW93" i="4"/>
  <c r="KI90" i="4"/>
  <c r="JV94" i="4" l="1"/>
  <c r="JX94" i="4"/>
  <c r="KJ93" i="4"/>
  <c r="JZ103" i="4"/>
  <c r="KK102" i="4"/>
  <c r="JW94" i="4"/>
  <c r="KI93" i="4"/>
  <c r="KL116" i="4"/>
  <c r="KB117" i="4"/>
  <c r="JV96" i="4" l="1"/>
  <c r="KB119" i="4"/>
  <c r="KL117" i="4"/>
  <c r="JW96" i="4"/>
  <c r="KI94" i="4"/>
  <c r="JZ105" i="4"/>
  <c r="KK103" i="4"/>
  <c r="JX96" i="4"/>
  <c r="KJ94" i="4"/>
  <c r="JV98" i="4" l="1"/>
  <c r="JX98" i="4"/>
  <c r="KJ96" i="4"/>
  <c r="JZ107" i="4"/>
  <c r="KK105" i="4"/>
  <c r="JW98" i="4"/>
  <c r="KI96" i="4"/>
  <c r="KL119" i="4"/>
  <c r="KB121" i="4"/>
  <c r="KL121" i="4" s="1"/>
  <c r="JV100" i="4" l="1"/>
  <c r="JW100" i="4"/>
  <c r="KI98" i="4"/>
  <c r="JZ108" i="4"/>
  <c r="KK107" i="4"/>
  <c r="JX100" i="4"/>
  <c r="KJ98" i="4"/>
  <c r="JV102" i="4" l="1"/>
  <c r="JX102" i="4"/>
  <c r="KJ100" i="4"/>
  <c r="JZ109" i="4"/>
  <c r="KK108" i="4"/>
  <c r="JW102" i="4"/>
  <c r="KI100" i="4"/>
  <c r="JV103" i="4" l="1"/>
  <c r="JW103" i="4"/>
  <c r="KI102" i="4"/>
  <c r="JZ110" i="4"/>
  <c r="KK109" i="4"/>
  <c r="JX103" i="4"/>
  <c r="KJ102" i="4"/>
  <c r="JV105" i="4" l="1"/>
  <c r="JX105" i="4"/>
  <c r="KJ103" i="4"/>
  <c r="JZ112" i="4"/>
  <c r="KK110" i="4"/>
  <c r="JW105" i="4"/>
  <c r="KI103" i="4"/>
  <c r="JV107" i="4" l="1"/>
  <c r="JW107" i="4"/>
  <c r="KI105" i="4"/>
  <c r="JZ116" i="4"/>
  <c r="KK112" i="4"/>
  <c r="JX107" i="4"/>
  <c r="KJ105" i="4"/>
  <c r="JV108" i="4" l="1"/>
  <c r="JX108" i="4"/>
  <c r="KJ107" i="4"/>
  <c r="JZ117" i="4"/>
  <c r="KK116" i="4"/>
  <c r="JW108" i="4"/>
  <c r="KI107" i="4"/>
  <c r="JV109" i="4" l="1"/>
  <c r="JW109" i="4"/>
  <c r="KI108" i="4"/>
  <c r="KK117" i="4"/>
  <c r="JZ119" i="4"/>
  <c r="JX109" i="4"/>
  <c r="KJ108" i="4"/>
  <c r="JV110" i="4" l="1"/>
  <c r="JX110" i="4"/>
  <c r="KJ109" i="4"/>
  <c r="KK119" i="4"/>
  <c r="JZ121" i="4"/>
  <c r="KK121" i="4" s="1"/>
  <c r="JW110" i="4"/>
  <c r="KI109" i="4"/>
  <c r="JV112" i="4" l="1"/>
  <c r="JW112" i="4"/>
  <c r="KI110" i="4"/>
  <c r="JX112" i="4"/>
  <c r="KJ110" i="4"/>
  <c r="JV116" i="4" l="1"/>
  <c r="JX116" i="4"/>
  <c r="KJ112" i="4"/>
  <c r="JW116" i="4"/>
  <c r="KI112" i="4"/>
  <c r="JV117" i="4" l="1"/>
  <c r="JW117" i="4"/>
  <c r="KI116" i="4"/>
  <c r="KJ116" i="4"/>
  <c r="JX117" i="4"/>
  <c r="JV119" i="4" l="1"/>
  <c r="JX119" i="4"/>
  <c r="KJ117" i="4"/>
  <c r="JW119" i="4"/>
  <c r="KI117" i="4"/>
  <c r="JV121" i="4" l="1"/>
  <c r="JW121" i="4"/>
  <c r="KI121" i="4" s="1"/>
  <c r="KI119" i="4"/>
  <c r="KJ119" i="4"/>
  <c r="JX121" i="4"/>
  <c r="KJ121" i="4" s="1"/>
</calcChain>
</file>

<file path=xl/sharedStrings.xml><?xml version="1.0" encoding="utf-8"?>
<sst xmlns="http://schemas.openxmlformats.org/spreadsheetml/2006/main" count="1214" uniqueCount="317">
  <si>
    <t>試験期間</t>
    <rPh sb="0" eb="4">
      <t>シケンキカン</t>
    </rPh>
    <phoneticPr fontId="29"/>
  </si>
  <si>
    <t>ロガー</t>
  </si>
  <si>
    <t>ICP分析値</t>
    <rPh sb="3" eb="6">
      <t>ブンセキチ</t>
    </rPh>
    <phoneticPr fontId="29"/>
  </si>
  <si>
    <t>採水－</t>
    <rPh sb="0" eb="2">
      <t>サイスイ</t>
    </rPh>
    <phoneticPr fontId="29"/>
  </si>
  <si>
    <t>炭酸分析</t>
    <phoneticPr fontId="29"/>
  </si>
  <si>
    <t>日数(day)</t>
    <phoneticPr fontId="29"/>
  </si>
  <si>
    <t>流量(L/min)</t>
    <rPh sb="0" eb="1">
      <t>リュウソ</t>
    </rPh>
    <rPh sb="1" eb="2">
      <t>リョウ</t>
    </rPh>
    <phoneticPr fontId="29"/>
  </si>
  <si>
    <t>流量(mL/min)</t>
    <rPh sb="0" eb="2">
      <t>リュウリョウ</t>
    </rPh>
    <phoneticPr fontId="29"/>
  </si>
  <si>
    <t>気温(℃)</t>
    <phoneticPr fontId="29"/>
  </si>
  <si>
    <t>前回採水</t>
    <rPh sb="0" eb="2">
      <t>ゼンカイ</t>
    </rPh>
    <rPh sb="2" eb="4">
      <t>サイスイ</t>
    </rPh>
    <phoneticPr fontId="29"/>
  </si>
  <si>
    <t>試験状況・備考</t>
    <rPh sb="0" eb="3">
      <t>シケn</t>
    </rPh>
    <rPh sb="4" eb="6">
      <t>ビコウ</t>
    </rPh>
    <phoneticPr fontId="29"/>
  </si>
  <si>
    <t>日付・時刻</t>
    <rPh sb="0" eb="2">
      <t>ヒヅケ</t>
    </rPh>
    <rPh sb="3" eb="5">
      <t>ジコク</t>
    </rPh>
    <phoneticPr fontId="29"/>
  </si>
  <si>
    <t>PA4</t>
  </si>
  <si>
    <t>原水</t>
    <rPh sb="0" eb="2">
      <t>ゲンスイ</t>
    </rPh>
    <phoneticPr fontId="29"/>
  </si>
  <si>
    <t>石1</t>
    <rPh sb="0" eb="1">
      <t>イシ</t>
    </rPh>
    <phoneticPr fontId="29"/>
  </si>
  <si>
    <t>PA1</t>
    <phoneticPr fontId="29"/>
  </si>
  <si>
    <t>PA2</t>
    <phoneticPr fontId="29"/>
  </si>
  <si>
    <t>PA3</t>
    <phoneticPr fontId="29"/>
  </si>
  <si>
    <t>PA4</t>
    <phoneticPr fontId="29"/>
  </si>
  <si>
    <t>坑内</t>
    <rPh sb="0" eb="2">
      <t>コウナイ</t>
    </rPh>
    <phoneticPr fontId="29"/>
  </si>
  <si>
    <t>石1ろ過</t>
    <rPh sb="0" eb="1">
      <t>イシ</t>
    </rPh>
    <rPh sb="3" eb="4">
      <t>カ</t>
    </rPh>
    <phoneticPr fontId="29"/>
  </si>
  <si>
    <t>PA1ろ過</t>
    <rPh sb="4" eb="5">
      <t>カ</t>
    </rPh>
    <phoneticPr fontId="29"/>
  </si>
  <si>
    <t>PA2ろ過</t>
    <rPh sb="4" eb="5">
      <t>カ</t>
    </rPh>
    <phoneticPr fontId="29"/>
  </si>
  <si>
    <t>PA3ろ過</t>
    <rPh sb="4" eb="5">
      <t>カ</t>
    </rPh>
    <phoneticPr fontId="29"/>
  </si>
  <si>
    <t>PA4ろ過</t>
    <rPh sb="4" eb="5">
      <t>カ</t>
    </rPh>
    <phoneticPr fontId="29"/>
  </si>
  <si>
    <t>(day)</t>
    <phoneticPr fontId="29"/>
  </si>
  <si>
    <t>原水</t>
  </si>
  <si>
    <t>石1ろ過</t>
  </si>
  <si>
    <t>PA1ろ過</t>
  </si>
  <si>
    <t>PA2ろ過</t>
  </si>
  <si>
    <t>PA3ろ過</t>
  </si>
  <si>
    <t>PA4ろ過</t>
  </si>
  <si>
    <t>PA１～3開始</t>
    <rPh sb="5" eb="7">
      <t>カイ</t>
    </rPh>
    <phoneticPr fontId="29"/>
  </si>
  <si>
    <t>PA4開始</t>
    <rPh sb="3" eb="5">
      <t>カイシ</t>
    </rPh>
    <phoneticPr fontId="29"/>
  </si>
  <si>
    <t>PA1～3ドレン</t>
    <phoneticPr fontId="29"/>
  </si>
  <si>
    <t>PA1~3調整</t>
    <rPh sb="5" eb="7">
      <t>チョウセイ</t>
    </rPh>
    <phoneticPr fontId="29"/>
  </si>
  <si>
    <t>流量調整</t>
    <rPh sb="0" eb="4">
      <t>リュウリョウチョウセイ</t>
    </rPh>
    <phoneticPr fontId="29"/>
  </si>
  <si>
    <t>PA1・2終了</t>
    <rPh sb="5" eb="7">
      <t>シュウリョウ</t>
    </rPh>
    <phoneticPr fontId="29"/>
  </si>
  <si>
    <t>PA4ドレン</t>
    <phoneticPr fontId="29"/>
  </si>
  <si>
    <t>石1調整</t>
    <rPh sb="0" eb="1">
      <t>イシ</t>
    </rPh>
    <rPh sb="2" eb="4">
      <t>チョウセイ</t>
    </rPh>
    <phoneticPr fontId="29"/>
  </si>
  <si>
    <t>流量微調整</t>
    <rPh sb="0" eb="2">
      <t>リュウリョウ</t>
    </rPh>
    <rPh sb="2" eb="5">
      <t>ビチョウセイ</t>
    </rPh>
    <phoneticPr fontId="29"/>
  </si>
  <si>
    <t>PA3・4ドレン</t>
    <phoneticPr fontId="29"/>
  </si>
  <si>
    <t>PA3終了</t>
    <rPh sb="3" eb="5">
      <t>シュウリョウ</t>
    </rPh>
    <phoneticPr fontId="29"/>
  </si>
  <si>
    <r>
      <t>炭酸分析からの換算値</t>
    </r>
    <r>
      <rPr>
        <sz val="9"/>
        <color theme="1"/>
        <rFont val="Yu Gothic"/>
        <family val="3"/>
        <charset val="128"/>
        <scheme val="minor"/>
      </rPr>
      <t>…他の溶存態も含む推定値</t>
    </r>
    <phoneticPr fontId="29"/>
  </si>
  <si>
    <t>現地日報、出張時測定データ</t>
    <rPh sb="0" eb="2">
      <t>ゲンチ</t>
    </rPh>
    <phoneticPr fontId="27"/>
  </si>
  <si>
    <t>PA9</t>
  </si>
  <si>
    <t>PA9</t>
    <phoneticPr fontId="27"/>
  </si>
  <si>
    <t>PA11</t>
  </si>
  <si>
    <t>PA11</t>
    <phoneticPr fontId="27"/>
  </si>
  <si>
    <t>PA12</t>
  </si>
  <si>
    <t>PA1～4調整</t>
    <rPh sb="5" eb="7">
      <t>チョウセイ</t>
    </rPh>
    <phoneticPr fontId="27"/>
  </si>
  <si>
    <t>ICP分析値</t>
    <rPh sb="3" eb="6">
      <t>ブンセキチ</t>
    </rPh>
    <phoneticPr fontId="27"/>
  </si>
  <si>
    <t>採水日－</t>
    <rPh sb="0" eb="3">
      <t>サイスイビ</t>
    </rPh>
    <phoneticPr fontId="27"/>
  </si>
  <si>
    <t>経過日数(day)</t>
    <rPh sb="0" eb="2">
      <t>ケイカ</t>
    </rPh>
    <rPh sb="2" eb="4">
      <t>ニッスウ</t>
    </rPh>
    <phoneticPr fontId="29"/>
  </si>
  <si>
    <t>流量(L/min)</t>
    <rPh sb="0" eb="2">
      <t>リュウリョウ</t>
    </rPh>
    <phoneticPr fontId="29"/>
  </si>
  <si>
    <t>HRT(h)</t>
  </si>
  <si>
    <t>pH(-)</t>
  </si>
  <si>
    <t>水温(℃)</t>
    <rPh sb="0" eb="2">
      <t>スイオン</t>
    </rPh>
    <phoneticPr fontId="27"/>
  </si>
  <si>
    <t>Zn(mg/L)</t>
    <phoneticPr fontId="27"/>
  </si>
  <si>
    <t>Cu(mg/L)</t>
    <phoneticPr fontId="27"/>
  </si>
  <si>
    <t>Pb(mg/L)</t>
    <phoneticPr fontId="27"/>
  </si>
  <si>
    <t>Cd(mg/L)</t>
    <phoneticPr fontId="27"/>
  </si>
  <si>
    <t>Fe(mg/L)</t>
    <phoneticPr fontId="27"/>
  </si>
  <si>
    <t>Ca(mg/L)</t>
    <phoneticPr fontId="27"/>
  </si>
  <si>
    <t>Si(mg/L)</t>
    <phoneticPr fontId="27"/>
  </si>
  <si>
    <t>前回採水日</t>
    <rPh sb="0" eb="5">
      <t>ゼンカイサイスイビ</t>
    </rPh>
    <phoneticPr fontId="27"/>
  </si>
  <si>
    <t>積算通水量(L)</t>
    <rPh sb="0" eb="2">
      <t>セキサン</t>
    </rPh>
    <rPh sb="2" eb="5">
      <t>ツウスイリョウ</t>
    </rPh>
    <phoneticPr fontId="29"/>
  </si>
  <si>
    <t>備考</t>
  </si>
  <si>
    <t>日付</t>
    <rPh sb="0" eb="2">
      <t>ヒヅケ</t>
    </rPh>
    <phoneticPr fontId="29"/>
  </si>
  <si>
    <t>PA9</t>
    <phoneticPr fontId="29"/>
  </si>
  <si>
    <t>PA11</t>
    <phoneticPr fontId="29"/>
  </si>
  <si>
    <t>PA12</t>
    <phoneticPr fontId="29"/>
  </si>
  <si>
    <t>石1</t>
    <rPh sb="0" eb="1">
      <t>イシ</t>
    </rPh>
    <phoneticPr fontId="27"/>
  </si>
  <si>
    <t>原水</t>
    <rPh sb="0" eb="2">
      <t>ゲンスイ</t>
    </rPh>
    <phoneticPr fontId="27"/>
  </si>
  <si>
    <t>PA3</t>
  </si>
  <si>
    <t>石1ろ過</t>
    <rPh sb="0" eb="1">
      <t>イシ</t>
    </rPh>
    <rPh sb="3" eb="4">
      <t>カ</t>
    </rPh>
    <phoneticPr fontId="27"/>
  </si>
  <si>
    <t>PA9ろ過</t>
    <rPh sb="4" eb="5">
      <t>カ</t>
    </rPh>
    <phoneticPr fontId="29"/>
  </si>
  <si>
    <t>PA11ろ過</t>
    <rPh sb="5" eb="6">
      <t>カ</t>
    </rPh>
    <phoneticPr fontId="29"/>
  </si>
  <si>
    <t>PA12ろ過</t>
    <rPh sb="5" eb="6">
      <t>カ</t>
    </rPh>
    <phoneticPr fontId="29"/>
  </si>
  <si>
    <t>(day)</t>
    <phoneticPr fontId="27"/>
  </si>
  <si>
    <t>PA9開始</t>
    <rPh sb="3" eb="5">
      <t>カイシ</t>
    </rPh>
    <phoneticPr fontId="29"/>
  </si>
  <si>
    <t>現地確認</t>
    <rPh sb="0" eb="4">
      <t>ゲンチカクニン</t>
    </rPh>
    <phoneticPr fontId="29"/>
  </si>
  <si>
    <t>PA11、12開始</t>
    <rPh sb="7" eb="9">
      <t>カイシ</t>
    </rPh>
    <phoneticPr fontId="29"/>
  </si>
  <si>
    <t>流量ズレ微調整</t>
  </si>
  <si>
    <t>流量ズレ微調整</t>
    <rPh sb="0" eb="2">
      <t>リュウリョウ</t>
    </rPh>
    <rPh sb="4" eb="5">
      <t>ビ</t>
    </rPh>
    <rPh sb="5" eb="7">
      <t>チョウセイ</t>
    </rPh>
    <phoneticPr fontId="29"/>
  </si>
  <si>
    <t>PA1～3調整</t>
    <rPh sb="5" eb="7">
      <t>チョウセイ</t>
    </rPh>
    <phoneticPr fontId="29"/>
  </si>
  <si>
    <t>PA1</t>
  </si>
  <si>
    <t>PA2</t>
  </si>
  <si>
    <t>PA4終了</t>
    <rPh sb="3" eb="5">
      <t>シュウリョウ</t>
    </rPh>
    <phoneticPr fontId="29"/>
  </si>
  <si>
    <t>現地日報、出張時測定データ</t>
    <rPh sb="0" eb="2">
      <t>ゲンチ</t>
    </rPh>
    <rPh sb="2" eb="4">
      <t>ニッポウ</t>
    </rPh>
    <rPh sb="5" eb="8">
      <t>シュッチョウジ</t>
    </rPh>
    <rPh sb="8" eb="10">
      <t>ソクテイ</t>
    </rPh>
    <phoneticPr fontId="29"/>
  </si>
  <si>
    <t>PA12水面調整</t>
    <rPh sb="4" eb="6">
      <t>スイメン</t>
    </rPh>
    <rPh sb="6" eb="8">
      <t>チョウセイ</t>
    </rPh>
    <phoneticPr fontId="29"/>
  </si>
  <si>
    <r>
      <t>流量</t>
    </r>
    <r>
      <rPr>
        <sz val="9"/>
        <color theme="1"/>
        <rFont val="Yu Gothic"/>
        <family val="3"/>
        <charset val="128"/>
        <scheme val="minor"/>
      </rPr>
      <t>(mL/min)</t>
    </r>
    <rPh sb="0" eb="2">
      <t>リュウリョウ</t>
    </rPh>
    <phoneticPr fontId="29"/>
  </si>
  <si>
    <r>
      <t>HRT</t>
    </r>
    <r>
      <rPr>
        <sz val="9"/>
        <color theme="1"/>
        <rFont val="Yu Gothic"/>
        <family val="3"/>
        <charset val="128"/>
        <scheme val="minor"/>
      </rPr>
      <t>(h)</t>
    </r>
    <phoneticPr fontId="29"/>
  </si>
  <si>
    <r>
      <t>PAdeCS単独HRT</t>
    </r>
    <r>
      <rPr>
        <sz val="9"/>
        <color theme="1"/>
        <rFont val="Yu Gothic"/>
        <family val="3"/>
        <charset val="128"/>
        <scheme val="minor"/>
      </rPr>
      <t>(h)</t>
    </r>
    <rPh sb="6" eb="8">
      <t>タンドク</t>
    </rPh>
    <phoneticPr fontId="29"/>
  </si>
  <si>
    <r>
      <t xml:space="preserve">pH </t>
    </r>
    <r>
      <rPr>
        <sz val="9"/>
        <color theme="1"/>
        <rFont val="Yu Gothic"/>
        <family val="3"/>
        <charset val="128"/>
        <scheme val="minor"/>
      </rPr>
      <t>(-)</t>
    </r>
    <phoneticPr fontId="29"/>
  </si>
  <si>
    <r>
      <t>水温</t>
    </r>
    <r>
      <rPr>
        <sz val="9"/>
        <color theme="1"/>
        <rFont val="Yu Gothic"/>
        <family val="3"/>
        <charset val="128"/>
        <scheme val="minor"/>
      </rPr>
      <t>(℃)</t>
    </r>
    <rPh sb="0" eb="2">
      <t>スイ</t>
    </rPh>
    <phoneticPr fontId="29"/>
  </si>
  <si>
    <r>
      <t>Zn</t>
    </r>
    <r>
      <rPr>
        <sz val="9"/>
        <color theme="1"/>
        <rFont val="Yu Gothic"/>
        <family val="3"/>
        <charset val="128"/>
        <scheme val="minor"/>
      </rPr>
      <t>(mg/L)</t>
    </r>
    <phoneticPr fontId="29"/>
  </si>
  <si>
    <r>
      <t>Cu</t>
    </r>
    <r>
      <rPr>
        <sz val="9"/>
        <color theme="1"/>
        <rFont val="Yu Gothic"/>
        <family val="3"/>
        <charset val="128"/>
        <scheme val="minor"/>
      </rPr>
      <t>(mg/L)</t>
    </r>
    <phoneticPr fontId="29"/>
  </si>
  <si>
    <r>
      <t>Pb</t>
    </r>
    <r>
      <rPr>
        <sz val="9"/>
        <color theme="1"/>
        <rFont val="Yu Gothic"/>
        <family val="3"/>
        <charset val="128"/>
        <scheme val="minor"/>
      </rPr>
      <t>(mg/L)</t>
    </r>
    <phoneticPr fontId="29"/>
  </si>
  <si>
    <r>
      <t>Cd</t>
    </r>
    <r>
      <rPr>
        <sz val="9"/>
        <color theme="1"/>
        <rFont val="Yu Gothic"/>
        <family val="3"/>
        <charset val="128"/>
        <scheme val="minor"/>
      </rPr>
      <t>(mg/L)</t>
    </r>
    <phoneticPr fontId="29"/>
  </si>
  <si>
    <r>
      <t>Fe</t>
    </r>
    <r>
      <rPr>
        <sz val="9"/>
        <color theme="1"/>
        <rFont val="Yu Gothic"/>
        <family val="3"/>
        <charset val="128"/>
        <scheme val="minor"/>
      </rPr>
      <t>(mg/L)</t>
    </r>
    <phoneticPr fontId="27"/>
  </si>
  <si>
    <r>
      <t>Ca</t>
    </r>
    <r>
      <rPr>
        <sz val="9"/>
        <color theme="1"/>
        <rFont val="Yu Gothic"/>
        <family val="3"/>
        <charset val="128"/>
        <scheme val="minor"/>
      </rPr>
      <t>(mg/L)</t>
    </r>
    <phoneticPr fontId="27"/>
  </si>
  <si>
    <r>
      <t>Si</t>
    </r>
    <r>
      <rPr>
        <sz val="9"/>
        <color theme="1"/>
        <rFont val="Yu Gothic"/>
        <family val="3"/>
        <charset val="128"/>
        <scheme val="minor"/>
      </rPr>
      <t>(mg/L)</t>
    </r>
    <phoneticPr fontId="27"/>
  </si>
  <si>
    <r>
      <t>IC</t>
    </r>
    <r>
      <rPr>
        <sz val="9"/>
        <color theme="1"/>
        <rFont val="Yu Gothic"/>
        <family val="3"/>
        <charset val="128"/>
        <scheme val="minor"/>
      </rPr>
      <t>(mg/L)</t>
    </r>
    <phoneticPr fontId="27"/>
  </si>
  <si>
    <r>
      <t>積算通水量</t>
    </r>
    <r>
      <rPr>
        <sz val="9"/>
        <color theme="1"/>
        <rFont val="Yu Gothic"/>
        <family val="3"/>
        <charset val="128"/>
        <scheme val="minor"/>
      </rPr>
      <t>(L)</t>
    </r>
    <rPh sb="0" eb="2">
      <t>セキサン</t>
    </rPh>
    <rPh sb="2" eb="5">
      <t>ツウスイリョウ</t>
    </rPh>
    <phoneticPr fontId="27"/>
  </si>
  <si>
    <t>PA1～3微調整</t>
    <rPh sb="5" eb="6">
      <t>ビ</t>
    </rPh>
    <rPh sb="6" eb="8">
      <t>チョウセイ</t>
    </rPh>
    <phoneticPr fontId="27"/>
  </si>
  <si>
    <t>水位(cm)</t>
    <rPh sb="0" eb="2">
      <t>スイイ</t>
    </rPh>
    <phoneticPr fontId="27"/>
  </si>
  <si>
    <t>PA12流量調整</t>
    <rPh sb="4" eb="6">
      <t>リュウリョウ</t>
    </rPh>
    <rPh sb="6" eb="8">
      <t>チョウセイ</t>
    </rPh>
    <phoneticPr fontId="27"/>
  </si>
  <si>
    <t>pH(-)</t>
    <phoneticPr fontId="27"/>
  </si>
  <si>
    <t>ロガー・おんどとり抜粋値</t>
    <rPh sb="9" eb="11">
      <t>バッスイ</t>
    </rPh>
    <rPh sb="11" eb="12">
      <t>アタイ</t>
    </rPh>
    <phoneticPr fontId="27"/>
  </si>
  <si>
    <t>PA13</t>
  </si>
  <si>
    <t>PA13</t>
    <phoneticPr fontId="29"/>
  </si>
  <si>
    <t>PA14</t>
  </si>
  <si>
    <t>PA14</t>
    <phoneticPr fontId="27"/>
  </si>
  <si>
    <t>PA15</t>
  </si>
  <si>
    <t>PA15</t>
    <phoneticPr fontId="29"/>
  </si>
  <si>
    <t>PA16</t>
  </si>
  <si>
    <t>PA16</t>
    <phoneticPr fontId="29"/>
  </si>
  <si>
    <t>PA13ろ過</t>
    <rPh sb="5" eb="6">
      <t>カ</t>
    </rPh>
    <phoneticPr fontId="29"/>
  </si>
  <si>
    <t>PA14ろ過</t>
    <rPh sb="5" eb="6">
      <t>カ</t>
    </rPh>
    <phoneticPr fontId="29"/>
  </si>
  <si>
    <t>PA15ろ過</t>
    <rPh sb="5" eb="6">
      <t>カ</t>
    </rPh>
    <phoneticPr fontId="29"/>
  </si>
  <si>
    <t>PA16ろ過</t>
    <rPh sb="5" eb="6">
      <t>カ</t>
    </rPh>
    <phoneticPr fontId="29"/>
  </si>
  <si>
    <t>石1</t>
    <rPh sb="0" eb="1">
      <t>イシ</t>
    </rPh>
    <phoneticPr fontId="55"/>
  </si>
  <si>
    <t>PA13</t>
    <phoneticPr fontId="27"/>
  </si>
  <si>
    <t>PA15</t>
    <phoneticPr fontId="27"/>
  </si>
  <si>
    <t>PA16</t>
    <phoneticPr fontId="27"/>
  </si>
  <si>
    <t>系列</t>
    <rPh sb="0" eb="2">
      <t>ケイレツ</t>
    </rPh>
    <phoneticPr fontId="27"/>
  </si>
  <si>
    <t>PAdeCS通過時間(h)</t>
    <rPh sb="6" eb="10">
      <t>ツウカジカン</t>
    </rPh>
    <phoneticPr fontId="27"/>
  </si>
  <si>
    <t>天面から水面(cm)</t>
    <rPh sb="0" eb="2">
      <t>テンメン</t>
    </rPh>
    <rPh sb="4" eb="6">
      <t>スイメン</t>
    </rPh>
    <phoneticPr fontId="27"/>
  </si>
  <si>
    <t>計算用</t>
    <rPh sb="0" eb="3">
      <t>ケイサンヨウ</t>
    </rPh>
    <phoneticPr fontId="27"/>
  </si>
  <si>
    <t>有効体積(L)⇒</t>
    <rPh sb="0" eb="4">
      <t>ユウコウタイセキ</t>
    </rPh>
    <phoneticPr fontId="27"/>
  </si>
  <si>
    <t>槽深[天面から底部](cm)⇒</t>
    <rPh sb="0" eb="1">
      <t>ソウ</t>
    </rPh>
    <rPh sb="1" eb="2">
      <t>フカ</t>
    </rPh>
    <rPh sb="3" eb="5">
      <t>テンメン</t>
    </rPh>
    <rPh sb="7" eb="9">
      <t>テイブ</t>
    </rPh>
    <phoneticPr fontId="27"/>
  </si>
  <si>
    <t>＜試験条件・作業記録＞</t>
    <rPh sb="1" eb="5">
      <t>シケンジョウケン</t>
    </rPh>
    <rPh sb="6" eb="8">
      <t>サギョウ</t>
    </rPh>
    <rPh sb="8" eb="10">
      <t>キロク</t>
    </rPh>
    <phoneticPr fontId="29"/>
  </si>
  <si>
    <t>系列</t>
    <rPh sb="0" eb="2">
      <t>ケイレツ</t>
    </rPh>
    <phoneticPr fontId="29"/>
  </si>
  <si>
    <t>内容物</t>
    <rPh sb="0" eb="3">
      <t>ナイヨウ</t>
    </rPh>
    <phoneticPr fontId="29"/>
  </si>
  <si>
    <t>混合比</t>
    <rPh sb="0" eb="2">
      <t>コンゴウ</t>
    </rPh>
    <rPh sb="2" eb="3">
      <t>ヒ</t>
    </rPh>
    <phoneticPr fontId="29"/>
  </si>
  <si>
    <t>内容物厚
(cm)</t>
    <rPh sb="0" eb="3">
      <t>ナイヨウ</t>
    </rPh>
    <phoneticPr fontId="29"/>
  </si>
  <si>
    <t>HRT
(h)</t>
    <phoneticPr fontId="29"/>
  </si>
  <si>
    <t>設定流量
(mL/min)</t>
    <rPh sb="0" eb="2">
      <t>セッテイ</t>
    </rPh>
    <rPh sb="2" eb="4">
      <t>リュウリョウ</t>
    </rPh>
    <phoneticPr fontId="29"/>
  </si>
  <si>
    <t>空隙率</t>
    <rPh sb="0" eb="3">
      <t>クウゲキリツ</t>
    </rPh>
    <phoneticPr fontId="29"/>
  </si>
  <si>
    <r>
      <t>底面積
(cm</t>
    </r>
    <r>
      <rPr>
        <vertAlign val="superscript"/>
        <sz val="11"/>
        <color theme="1"/>
        <rFont val="游ゴシック"/>
        <family val="3"/>
        <charset val="128"/>
      </rPr>
      <t>2</t>
    </r>
    <r>
      <rPr>
        <sz val="11"/>
        <color theme="1"/>
        <rFont val="Yu Gothic"/>
        <family val="3"/>
        <charset val="128"/>
        <scheme val="minor"/>
      </rPr>
      <t>)</t>
    </r>
    <rPh sb="0" eb="1">
      <t>ソコ</t>
    </rPh>
    <rPh sb="1" eb="3">
      <t>メンセキ</t>
    </rPh>
    <phoneticPr fontId="29"/>
  </si>
  <si>
    <t>内容物
体積 (L)</t>
    <rPh sb="0" eb="3">
      <t>ナイヨウブツ</t>
    </rPh>
    <rPh sb="4" eb="6">
      <t>タイセキ</t>
    </rPh>
    <phoneticPr fontId="29"/>
  </si>
  <si>
    <t>内容物区間
有効容積(L)</t>
    <rPh sb="0" eb="2">
      <t>ナイヨウ</t>
    </rPh>
    <rPh sb="2" eb="3">
      <t>ジュウテn</t>
    </rPh>
    <rPh sb="3" eb="5">
      <t>クカn</t>
    </rPh>
    <rPh sb="5" eb="6">
      <t>ミズ</t>
    </rPh>
    <rPh sb="6" eb="9">
      <t>ユウコウヨウセキ</t>
    </rPh>
    <phoneticPr fontId="29"/>
  </si>
  <si>
    <t>設定水位
(cm)</t>
    <rPh sb="0" eb="2">
      <t>セッテイ</t>
    </rPh>
    <rPh sb="2" eb="4">
      <t>スイイ</t>
    </rPh>
    <phoneticPr fontId="29"/>
  </si>
  <si>
    <t>石灰1</t>
    <phoneticPr fontId="29"/>
  </si>
  <si>
    <t>石灰石 5-20mm</t>
    <rPh sb="0" eb="2">
      <t>セッカイ</t>
    </rPh>
    <rPh sb="2" eb="3">
      <t>イシ</t>
    </rPh>
    <phoneticPr fontId="29"/>
  </si>
  <si>
    <t>PAdeCS 20mm</t>
    <phoneticPr fontId="29"/>
  </si>
  <si>
    <t>-</t>
    <phoneticPr fontId="29"/>
  </si>
  <si>
    <t>（合計）</t>
    <rPh sb="1" eb="3">
      <t>ゴウケイ</t>
    </rPh>
    <phoneticPr fontId="29"/>
  </si>
  <si>
    <t>もみがら</t>
    <phoneticPr fontId="29"/>
  </si>
  <si>
    <t>(なお、それでもオーバーフローが解消されないため30mL/minで調整した模様)</t>
    <rPh sb="16" eb="18">
      <t>カイショウ</t>
    </rPh>
    <rPh sb="33" eb="35">
      <t>チョウセイ</t>
    </rPh>
    <rPh sb="37" eb="39">
      <t>モヨウ</t>
    </rPh>
    <phoneticPr fontId="29"/>
  </si>
  <si>
    <t>PAdeCS 5-10mm(0.9kg/L)</t>
    <phoneticPr fontId="29"/>
  </si>
  <si>
    <t>PA14</t>
    <phoneticPr fontId="29"/>
  </si>
  <si>
    <t>PAdeCS 5-10mm(0.7kg/L)</t>
    <phoneticPr fontId="29"/>
  </si>
  <si>
    <t>＜PA9開始、石3・PA8・沈降1と2の試験を終了(2023/10/5)＞</t>
    <rPh sb="4" eb="6">
      <t>カイシ</t>
    </rPh>
    <rPh sb="7" eb="8">
      <t>イシ</t>
    </rPh>
    <rPh sb="14" eb="16">
      <t>チンコウ</t>
    </rPh>
    <rPh sb="20" eb="22">
      <t>シケン</t>
    </rPh>
    <rPh sb="23" eb="25">
      <t>シュウリョウ</t>
    </rPh>
    <phoneticPr fontId="29"/>
  </si>
  <si>
    <r>
      <t>・</t>
    </r>
    <r>
      <rPr>
        <b/>
        <u/>
        <sz val="11"/>
        <rFont val="Yu Gothic"/>
        <family val="3"/>
        <charset val="128"/>
        <scheme val="minor"/>
      </rPr>
      <t>2023/10/5</t>
    </r>
    <r>
      <rPr>
        <b/>
        <sz val="11"/>
        <rFont val="Yu Gothic"/>
        <family val="3"/>
        <charset val="128"/>
        <scheme val="minor"/>
      </rPr>
      <t>：PA9試験開始</t>
    </r>
    <rPh sb="14" eb="16">
      <t>シケン</t>
    </rPh>
    <rPh sb="16" eb="18">
      <t>カイシ</t>
    </rPh>
    <phoneticPr fontId="29"/>
  </si>
  <si>
    <r>
      <t>・</t>
    </r>
    <r>
      <rPr>
        <b/>
        <u/>
        <sz val="11"/>
        <rFont val="Yu Gothic"/>
        <family val="3"/>
        <charset val="128"/>
        <scheme val="minor"/>
      </rPr>
      <t>2024/ 1/16</t>
    </r>
    <r>
      <rPr>
        <b/>
        <sz val="11"/>
        <rFont val="Yu Gothic"/>
        <family val="3"/>
        <charset val="128"/>
        <scheme val="minor"/>
      </rPr>
      <t>：PA11、PA12開始</t>
    </r>
    <phoneticPr fontId="29"/>
  </si>
  <si>
    <t>＜PA11・12開始(2024/1/16)＞</t>
    <rPh sb="8" eb="10">
      <t>カイシ</t>
    </rPh>
    <phoneticPr fontId="29"/>
  </si>
  <si>
    <t>n価の金属の水酸化物の解離平衡式</t>
    <rPh sb="1" eb="2">
      <t>アタイ</t>
    </rPh>
    <rPh sb="3" eb="5">
      <t>キンゾク</t>
    </rPh>
    <rPh sb="6" eb="8">
      <t>スイサン</t>
    </rPh>
    <rPh sb="8" eb="9">
      <t>カ</t>
    </rPh>
    <rPh sb="9" eb="10">
      <t>ブツ</t>
    </rPh>
    <rPh sb="11" eb="13">
      <t>カイリ</t>
    </rPh>
    <rPh sb="13" eb="15">
      <t>ヘイコウ</t>
    </rPh>
    <rPh sb="15" eb="16">
      <t>シキ</t>
    </rPh>
    <phoneticPr fontId="29"/>
  </si>
  <si>
    <t>⇒</t>
    <phoneticPr fontId="29"/>
  </si>
  <si>
    <r>
      <t>M(OH)</t>
    </r>
    <r>
      <rPr>
        <vertAlign val="subscript"/>
        <sz val="11"/>
        <color theme="1"/>
        <rFont val="Yu Gothic"/>
        <family val="3"/>
        <charset val="128"/>
        <scheme val="minor"/>
      </rPr>
      <t>n</t>
    </r>
    <r>
      <rPr>
        <sz val="11"/>
        <color theme="1"/>
        <rFont val="游ゴシック"/>
        <family val="2"/>
        <charset val="128"/>
      </rPr>
      <t>⇌</t>
    </r>
    <r>
      <rPr>
        <sz val="11"/>
        <color theme="1"/>
        <rFont val="Yu Gothic"/>
        <family val="2"/>
        <scheme val="minor"/>
      </rPr>
      <t>M</t>
    </r>
    <r>
      <rPr>
        <vertAlign val="superscript"/>
        <sz val="11"/>
        <color theme="1"/>
        <rFont val="Yu Gothic"/>
        <family val="3"/>
        <charset val="128"/>
        <scheme val="minor"/>
      </rPr>
      <t>n+</t>
    </r>
    <r>
      <rPr>
        <sz val="11"/>
        <color theme="1"/>
        <rFont val="Yu Gothic"/>
        <family val="3"/>
        <charset val="128"/>
        <scheme val="minor"/>
      </rPr>
      <t xml:space="preserve"> </t>
    </r>
    <r>
      <rPr>
        <sz val="11"/>
        <color theme="1"/>
        <rFont val="Yu Gothic"/>
        <family val="2"/>
        <scheme val="minor"/>
      </rPr>
      <t>+n(OH</t>
    </r>
    <r>
      <rPr>
        <vertAlign val="superscript"/>
        <sz val="11"/>
        <color theme="1"/>
        <rFont val="Yu Gothic"/>
        <family val="3"/>
        <charset val="128"/>
        <scheme val="minor"/>
      </rPr>
      <t>-</t>
    </r>
    <r>
      <rPr>
        <sz val="11"/>
        <color theme="1"/>
        <rFont val="Yu Gothic"/>
        <family val="2"/>
        <scheme val="minor"/>
      </rPr>
      <t>)</t>
    </r>
    <phoneticPr fontId="29"/>
  </si>
  <si>
    <t>この時の溶解度の対数は以下の式で表される（過程省略）</t>
    <rPh sb="2" eb="3">
      <t>トキ</t>
    </rPh>
    <rPh sb="4" eb="7">
      <t>ヨウカイド</t>
    </rPh>
    <rPh sb="8" eb="10">
      <t>タイスウ</t>
    </rPh>
    <rPh sb="11" eb="13">
      <t>イカ</t>
    </rPh>
    <rPh sb="14" eb="15">
      <t>シキ</t>
    </rPh>
    <rPh sb="16" eb="17">
      <t>アラワ</t>
    </rPh>
    <rPh sb="21" eb="23">
      <t>カテイ</t>
    </rPh>
    <rPh sb="23" eb="25">
      <t>ショウリャク</t>
    </rPh>
    <phoneticPr fontId="29"/>
  </si>
  <si>
    <r>
      <t>K=[M</t>
    </r>
    <r>
      <rPr>
        <vertAlign val="superscript"/>
        <sz val="11"/>
        <color theme="1"/>
        <rFont val="Yu Gothic"/>
        <family val="3"/>
        <charset val="128"/>
        <scheme val="minor"/>
      </rPr>
      <t>n+</t>
    </r>
    <r>
      <rPr>
        <sz val="11"/>
        <color theme="1"/>
        <rFont val="Yu Gothic"/>
        <family val="2"/>
        <scheme val="minor"/>
      </rPr>
      <t>][OH</t>
    </r>
    <r>
      <rPr>
        <vertAlign val="superscript"/>
        <sz val="11"/>
        <color theme="1"/>
        <rFont val="Yu Gothic"/>
        <family val="3"/>
        <charset val="128"/>
        <scheme val="minor"/>
      </rPr>
      <t>-</t>
    </r>
    <r>
      <rPr>
        <sz val="11"/>
        <color theme="1"/>
        <rFont val="Yu Gothic"/>
        <family val="2"/>
        <scheme val="minor"/>
      </rPr>
      <t>]^n / [M(OH)</t>
    </r>
    <r>
      <rPr>
        <vertAlign val="subscript"/>
        <sz val="11"/>
        <color theme="1"/>
        <rFont val="Yu Gothic"/>
        <family val="3"/>
        <charset val="128"/>
        <scheme val="minor"/>
      </rPr>
      <t>n</t>
    </r>
    <r>
      <rPr>
        <sz val="11"/>
        <color theme="1"/>
        <rFont val="Yu Gothic"/>
        <family val="2"/>
        <scheme val="minor"/>
      </rPr>
      <t>]</t>
    </r>
    <phoneticPr fontId="29"/>
  </si>
  <si>
    <r>
      <t>理想状態では固相の活量は1mol/Lで計算するので、M(OH)</t>
    </r>
    <r>
      <rPr>
        <vertAlign val="subscript"/>
        <sz val="11"/>
        <color theme="1"/>
        <rFont val="Yu Gothic"/>
        <family val="3"/>
        <charset val="128"/>
        <scheme val="minor"/>
      </rPr>
      <t>n</t>
    </r>
    <r>
      <rPr>
        <sz val="11"/>
        <color theme="1"/>
        <rFont val="Yu Gothic"/>
        <family val="2"/>
        <scheme val="minor"/>
      </rPr>
      <t>=1とする。</t>
    </r>
    <phoneticPr fontId="29"/>
  </si>
  <si>
    <r>
      <t>K=[M</t>
    </r>
    <r>
      <rPr>
        <vertAlign val="superscript"/>
        <sz val="11"/>
        <color theme="1"/>
        <rFont val="Yu Gothic"/>
        <family val="3"/>
        <charset val="128"/>
        <scheme val="minor"/>
      </rPr>
      <t>2+</t>
    </r>
    <r>
      <rPr>
        <sz val="11"/>
        <color theme="1"/>
        <rFont val="Yu Gothic"/>
        <family val="2"/>
        <scheme val="minor"/>
      </rPr>
      <t>][OH-]</t>
    </r>
    <r>
      <rPr>
        <vertAlign val="superscript"/>
        <sz val="11"/>
        <color theme="1"/>
        <rFont val="Yu Gothic"/>
        <family val="3"/>
        <charset val="128"/>
        <scheme val="minor"/>
      </rPr>
      <t>^n</t>
    </r>
    <phoneticPr fontId="29"/>
  </si>
  <si>
    <r>
      <t>[M</t>
    </r>
    <r>
      <rPr>
        <vertAlign val="superscript"/>
        <sz val="11"/>
        <color theme="1"/>
        <rFont val="Yu Gothic"/>
        <family val="3"/>
        <charset val="128"/>
        <scheme val="minor"/>
      </rPr>
      <t>n+</t>
    </r>
    <r>
      <rPr>
        <sz val="11"/>
        <color theme="1"/>
        <rFont val="Yu Gothic"/>
        <family val="2"/>
        <scheme val="minor"/>
      </rPr>
      <t>]=K / [OH-]</t>
    </r>
    <r>
      <rPr>
        <vertAlign val="superscript"/>
        <sz val="11"/>
        <color theme="1"/>
        <rFont val="Yu Gothic"/>
        <family val="3"/>
        <charset val="128"/>
        <scheme val="minor"/>
      </rPr>
      <t>^n</t>
    </r>
    <phoneticPr fontId="29"/>
  </si>
  <si>
    <r>
      <t>　　　 =K*[H</t>
    </r>
    <r>
      <rPr>
        <vertAlign val="superscript"/>
        <sz val="11"/>
        <color theme="1"/>
        <rFont val="Yu Gothic"/>
        <family val="3"/>
        <charset val="128"/>
        <scheme val="minor"/>
      </rPr>
      <t>+</t>
    </r>
    <r>
      <rPr>
        <sz val="11"/>
        <color theme="1"/>
        <rFont val="Yu Gothic"/>
        <family val="2"/>
        <scheme val="minor"/>
      </rPr>
      <t>]</t>
    </r>
    <r>
      <rPr>
        <vertAlign val="superscript"/>
        <sz val="11"/>
        <color theme="1"/>
        <rFont val="Yu Gothic"/>
        <family val="3"/>
        <charset val="128"/>
        <scheme val="minor"/>
      </rPr>
      <t>^n</t>
    </r>
    <r>
      <rPr>
        <sz val="11"/>
        <color theme="1"/>
        <rFont val="Yu Gothic"/>
        <family val="2"/>
        <scheme val="minor"/>
      </rPr>
      <t xml:space="preserve"> / (1.0*10</t>
    </r>
    <r>
      <rPr>
        <vertAlign val="superscript"/>
        <sz val="11"/>
        <color theme="1"/>
        <rFont val="Yu Gothic"/>
        <family val="3"/>
        <charset val="128"/>
        <scheme val="minor"/>
      </rPr>
      <t>^(-14)</t>
    </r>
    <r>
      <rPr>
        <sz val="11"/>
        <color theme="1"/>
        <rFont val="Yu Gothic"/>
        <family val="2"/>
        <scheme val="minor"/>
      </rPr>
      <t>)</t>
    </r>
    <r>
      <rPr>
        <vertAlign val="superscript"/>
        <sz val="11"/>
        <color theme="1"/>
        <rFont val="Yu Gothic"/>
        <family val="3"/>
        <charset val="128"/>
        <scheme val="minor"/>
      </rPr>
      <t>^n</t>
    </r>
    <phoneticPr fontId="29"/>
  </si>
  <si>
    <r>
      <t xml:space="preserve"> 　　　=K*(10^</t>
    </r>
    <r>
      <rPr>
        <vertAlign val="superscript"/>
        <sz val="11"/>
        <color theme="1"/>
        <rFont val="Yu Gothic"/>
        <family val="3"/>
        <charset val="128"/>
        <scheme val="minor"/>
      </rPr>
      <t>(-pH*n)</t>
    </r>
    <r>
      <rPr>
        <sz val="11"/>
        <color theme="1"/>
        <rFont val="Yu Gothic"/>
        <family val="2"/>
        <scheme val="minor"/>
      </rPr>
      <t>) / (1.0*10</t>
    </r>
    <r>
      <rPr>
        <vertAlign val="superscript"/>
        <sz val="11"/>
        <color theme="1"/>
        <rFont val="Yu Gothic"/>
        <family val="3"/>
        <charset val="128"/>
        <scheme val="minor"/>
      </rPr>
      <t>^(-14)</t>
    </r>
    <r>
      <rPr>
        <sz val="11"/>
        <color theme="1"/>
        <rFont val="Yu Gothic"/>
        <family val="2"/>
        <scheme val="minor"/>
      </rPr>
      <t>)</t>
    </r>
    <r>
      <rPr>
        <vertAlign val="superscript"/>
        <sz val="11"/>
        <color theme="1"/>
        <rFont val="Yu Gothic"/>
        <family val="3"/>
        <charset val="128"/>
        <scheme val="minor"/>
      </rPr>
      <t>^n</t>
    </r>
    <phoneticPr fontId="29"/>
  </si>
  <si>
    <t>(参考：排水基準値)</t>
    <rPh sb="1" eb="3">
      <t>サンコウ</t>
    </rPh>
    <rPh sb="4" eb="9">
      <t>ハイスイキジュンチ</t>
    </rPh>
    <phoneticPr fontId="29"/>
  </si>
  <si>
    <t>対象金属</t>
    <rPh sb="0" eb="4">
      <t>タイショウキンゾク</t>
    </rPh>
    <phoneticPr fontId="29"/>
  </si>
  <si>
    <t>Zn</t>
    <phoneticPr fontId="29"/>
  </si>
  <si>
    <t>Cu</t>
    <phoneticPr fontId="29"/>
  </si>
  <si>
    <t>Pb</t>
    <phoneticPr fontId="29"/>
  </si>
  <si>
    <t>Cd</t>
    <phoneticPr fontId="29"/>
  </si>
  <si>
    <t>Fe(Ⅱ)</t>
    <phoneticPr fontId="29"/>
  </si>
  <si>
    <t>Fe(Ⅲ)</t>
    <phoneticPr fontId="29"/>
  </si>
  <si>
    <t>Mn</t>
    <phoneticPr fontId="29"/>
  </si>
  <si>
    <t>Fe</t>
    <phoneticPr fontId="29"/>
  </si>
  <si>
    <t>pH下限</t>
    <rPh sb="2" eb="4">
      <t>カゲン</t>
    </rPh>
    <phoneticPr fontId="29"/>
  </si>
  <si>
    <t>pH上限</t>
    <rPh sb="2" eb="4">
      <t>ジョウゲン</t>
    </rPh>
    <phoneticPr fontId="29"/>
  </si>
  <si>
    <t>数値</t>
    <rPh sb="0" eb="2">
      <t>スウチ</t>
    </rPh>
    <phoneticPr fontId="29"/>
  </si>
  <si>
    <t>K(溶解度積)</t>
    <rPh sb="2" eb="6">
      <t>ヨウカイドセキ</t>
    </rPh>
    <phoneticPr fontId="29"/>
  </si>
  <si>
    <t>金属原子量</t>
    <rPh sb="0" eb="2">
      <t>キンゾク</t>
    </rPh>
    <rPh sb="2" eb="5">
      <t>ゲンシリョウ</t>
    </rPh>
    <phoneticPr fontId="29"/>
  </si>
  <si>
    <t>pH</t>
    <phoneticPr fontId="29"/>
  </si>
  <si>
    <t>Zn</t>
  </si>
  <si>
    <t>Cu</t>
  </si>
  <si>
    <t>Pb</t>
  </si>
  <si>
    <t>Cd</t>
  </si>
  <si>
    <t>Fe(Ⅱ)</t>
  </si>
  <si>
    <t>Fe(Ⅲ)</t>
  </si>
  <si>
    <t>Mn</t>
  </si>
  <si>
    <t>PA1 ⇒ PAdeCS 10-20mm (嵩密度0.9kg/L)100%</t>
    <rPh sb="22" eb="25">
      <t>カサミツド</t>
    </rPh>
    <phoneticPr fontId="27"/>
  </si>
  <si>
    <t>PA2 ⇒ PAdeCS 10-20mm (嵩密度0.9kg/L)＋石灰石、比率1：1</t>
    <rPh sb="34" eb="37">
      <t>セッカイセキ</t>
    </rPh>
    <rPh sb="38" eb="40">
      <t>ヒリツ</t>
    </rPh>
    <phoneticPr fontId="27"/>
  </si>
  <si>
    <t>PA3 ⇒ PAdeCS 10-20mm (嵩密度0.9kg/L)＋ウッドチップ、比率1：1</t>
    <phoneticPr fontId="27"/>
  </si>
  <si>
    <t>PA4 ⇒ PAdeCS 10-20mm (嵩密度0.9kg/L)＋ウッドチップ、比率1：2</t>
    <phoneticPr fontId="27"/>
  </si>
  <si>
    <t>※ 過年度試験条件（参考1、2022～23年度実施分）</t>
    <rPh sb="2" eb="5">
      <t>カネンド</t>
    </rPh>
    <rPh sb="5" eb="9">
      <t>シケンジョウケン</t>
    </rPh>
    <rPh sb="10" eb="12">
      <t>サンコウ</t>
    </rPh>
    <rPh sb="21" eb="23">
      <t>ネンド</t>
    </rPh>
    <rPh sb="23" eb="26">
      <t>ジッシブン</t>
    </rPh>
    <phoneticPr fontId="27"/>
  </si>
  <si>
    <t>＜PA12調整(2024/2/26)、PA13・14開始(2024/3/6)＞</t>
    <rPh sb="5" eb="7">
      <t>チョウセイ</t>
    </rPh>
    <rPh sb="26" eb="28">
      <t>カイシ</t>
    </rPh>
    <phoneticPr fontId="29"/>
  </si>
  <si>
    <t>PA17</t>
    <phoneticPr fontId="27"/>
  </si>
  <si>
    <t>PA17ろ過</t>
    <rPh sb="5" eb="6">
      <t>カ</t>
    </rPh>
    <phoneticPr fontId="29"/>
  </si>
  <si>
    <t>PA17</t>
  </si>
  <si>
    <t>PA15-17開始</t>
    <rPh sb="7" eb="9">
      <t>カイシ</t>
    </rPh>
    <phoneticPr fontId="27"/>
  </si>
  <si>
    <t>PA12終了</t>
    <rPh sb="4" eb="6">
      <t>シュウリョウ</t>
    </rPh>
    <phoneticPr fontId="27"/>
  </si>
  <si>
    <t>PA17</t>
    <phoneticPr fontId="29"/>
  </si>
  <si>
    <t>PAdeCS 10-20mm(0.9kg/L)</t>
    <phoneticPr fontId="29"/>
  </si>
  <si>
    <t>＜PA12終了(2024/4/1)、PA15-17開始(2024/4/4)＞</t>
    <rPh sb="5" eb="7">
      <t>シュウリョウ</t>
    </rPh>
    <rPh sb="25" eb="27">
      <t>カイシ</t>
    </rPh>
    <phoneticPr fontId="29"/>
  </si>
  <si>
    <t>＜R5後半～R6坑道内試験データ＞</t>
    <rPh sb="3" eb="5">
      <t>コウハン</t>
    </rPh>
    <rPh sb="8" eb="11">
      <t>コウドウナイ</t>
    </rPh>
    <rPh sb="11" eb="13">
      <t>シケン</t>
    </rPh>
    <phoneticPr fontId="27"/>
  </si>
  <si>
    <t>PA13、14開始</t>
    <rPh sb="7" eb="9">
      <t>カイシ</t>
    </rPh>
    <phoneticPr fontId="27"/>
  </si>
  <si>
    <t>(PA流量合計)</t>
    <rPh sb="3" eb="5">
      <t>リュウリョウ</t>
    </rPh>
    <rPh sb="5" eb="7">
      <t>ゴウケイ</t>
    </rPh>
    <phoneticPr fontId="27"/>
  </si>
  <si>
    <t>配管調整</t>
    <rPh sb="0" eb="4">
      <t>ハイカンチョウセイ</t>
    </rPh>
    <phoneticPr fontId="27"/>
  </si>
  <si>
    <t>Zn</t>
    <phoneticPr fontId="27"/>
  </si>
  <si>
    <t>石1</t>
  </si>
  <si>
    <t>(深度=底部30cm)</t>
    <rPh sb="1" eb="3">
      <t>シンド</t>
    </rPh>
    <rPh sb="4" eb="6">
      <t>テイブ</t>
    </rPh>
    <phoneticPr fontId="27"/>
  </si>
  <si>
    <t>Cu</t>
    <phoneticPr fontId="27"/>
  </si>
  <si>
    <t>Pb</t>
    <phoneticPr fontId="27"/>
  </si>
  <si>
    <t>Cd</t>
    <phoneticPr fontId="27"/>
  </si>
  <si>
    <t>Fe</t>
    <phoneticPr fontId="27"/>
  </si>
  <si>
    <t>Ca</t>
    <phoneticPr fontId="27"/>
  </si>
  <si>
    <t>Si</t>
    <phoneticPr fontId="27"/>
  </si>
  <si>
    <t>EC (mS/m)</t>
    <phoneticPr fontId="27"/>
  </si>
  <si>
    <t>水温 (℃)</t>
    <phoneticPr fontId="27"/>
  </si>
  <si>
    <t>pH (-)</t>
    <phoneticPr fontId="27"/>
  </si>
  <si>
    <t>流量 (mL/min)</t>
    <phoneticPr fontId="27"/>
  </si>
  <si>
    <t>HRT (h)</t>
    <phoneticPr fontId="27"/>
  </si>
  <si>
    <t>30未ろ過</t>
  </si>
  <si>
    <t>30未ろ過</t>
    <rPh sb="2" eb="3">
      <t>ミ</t>
    </rPh>
    <rPh sb="4" eb="5">
      <t>カ</t>
    </rPh>
    <phoneticPr fontId="27"/>
  </si>
  <si>
    <t>←有効体積(L)</t>
    <rPh sb="1" eb="3">
      <t>ユウコウ</t>
    </rPh>
    <rPh sb="3" eb="5">
      <t>タイセキ</t>
    </rPh>
    <phoneticPr fontId="27"/>
  </si>
  <si>
    <t>午後再計測</t>
    <rPh sb="0" eb="2">
      <t>ゴゴ</t>
    </rPh>
    <rPh sb="2" eb="5">
      <t>サイケイソク</t>
    </rPh>
    <phoneticPr fontId="27"/>
  </si>
  <si>
    <t>石1ドレン</t>
    <rPh sb="0" eb="1">
      <t>イシ</t>
    </rPh>
    <phoneticPr fontId="27"/>
  </si>
  <si>
    <t>PA11、13表層メンテ。PA18、19開始</t>
    <rPh sb="7" eb="9">
      <t>ヒョウソウ</t>
    </rPh>
    <rPh sb="20" eb="22">
      <t>カイシ</t>
    </rPh>
    <phoneticPr fontId="27"/>
  </si>
  <si>
    <t>PA18</t>
  </si>
  <si>
    <t>PA18</t>
    <phoneticPr fontId="27"/>
  </si>
  <si>
    <t>PA19</t>
  </si>
  <si>
    <t>PA19</t>
    <phoneticPr fontId="27"/>
  </si>
  <si>
    <t>曝気</t>
    <rPh sb="0" eb="2">
      <t>バッキ</t>
    </rPh>
    <phoneticPr fontId="27"/>
  </si>
  <si>
    <t>曝気槽</t>
    <rPh sb="0" eb="3">
      <t>バッキソウ</t>
    </rPh>
    <phoneticPr fontId="29"/>
  </si>
  <si>
    <t>PA18</t>
    <phoneticPr fontId="29"/>
  </si>
  <si>
    <t>PA19</t>
    <phoneticPr fontId="29"/>
  </si>
  <si>
    <t>空水槽+ひも状ろ材</t>
    <rPh sb="0" eb="3">
      <t>カラスイソウ</t>
    </rPh>
    <rPh sb="6" eb="7">
      <t>ジョウ</t>
    </rPh>
    <rPh sb="8" eb="9">
      <t>ザイ</t>
    </rPh>
    <phoneticPr fontId="29"/>
  </si>
  <si>
    <t>＜PA18(曝気槽→PAdeCS)、PA19(沢水→PAdeCS)設置＞</t>
    <rPh sb="6" eb="9">
      <t>バッキソウ</t>
    </rPh>
    <rPh sb="23" eb="25">
      <t>サワミズ</t>
    </rPh>
    <rPh sb="33" eb="35">
      <t>セッチ</t>
    </rPh>
    <phoneticPr fontId="29"/>
  </si>
  <si>
    <t>7/25-27災害級大雨あり</t>
    <rPh sb="7" eb="10">
      <t>サイガイキュウ</t>
    </rPh>
    <rPh sb="10" eb="12">
      <t>オオアメ</t>
    </rPh>
    <phoneticPr fontId="22"/>
  </si>
  <si>
    <t>PA19測定</t>
    <rPh sb="4" eb="6">
      <t>ソクテイ</t>
    </rPh>
    <phoneticPr fontId="27"/>
  </si>
  <si>
    <t>沢水</t>
    <rPh sb="0" eb="1">
      <t>サワ</t>
    </rPh>
    <rPh sb="1" eb="2">
      <t>ミズ</t>
    </rPh>
    <phoneticPr fontId="27"/>
  </si>
  <si>
    <t>n価の金属の水酸化物と錯イオン、水素イオンとの間の解離平衡式</t>
    <rPh sb="1" eb="2">
      <t>アタイ</t>
    </rPh>
    <rPh sb="3" eb="5">
      <t>キンゾク</t>
    </rPh>
    <rPh sb="6" eb="8">
      <t>スイサン</t>
    </rPh>
    <rPh sb="8" eb="9">
      <t>カ</t>
    </rPh>
    <rPh sb="9" eb="10">
      <t>ブツ</t>
    </rPh>
    <rPh sb="11" eb="12">
      <t>サク</t>
    </rPh>
    <rPh sb="16" eb="18">
      <t>スイソ</t>
    </rPh>
    <rPh sb="23" eb="24">
      <t>アイダ</t>
    </rPh>
    <rPh sb="25" eb="27">
      <t>カイリ</t>
    </rPh>
    <rPh sb="27" eb="29">
      <t>ヘイコウ</t>
    </rPh>
    <rPh sb="29" eb="30">
      <t>シキ</t>
    </rPh>
    <phoneticPr fontId="29"/>
  </si>
  <si>
    <r>
      <t>M(OH)</t>
    </r>
    <r>
      <rPr>
        <vertAlign val="subscript"/>
        <sz val="11"/>
        <color theme="1"/>
        <rFont val="Yu Gothic"/>
        <family val="3"/>
        <charset val="128"/>
        <scheme val="minor"/>
      </rPr>
      <t xml:space="preserve">n </t>
    </r>
    <r>
      <rPr>
        <sz val="11"/>
        <color theme="1"/>
        <rFont val="游ゴシック"/>
        <family val="2"/>
        <charset val="128"/>
      </rPr>
      <t>⇌ H</t>
    </r>
    <r>
      <rPr>
        <vertAlign val="subscript"/>
        <sz val="11"/>
        <color theme="1"/>
        <rFont val="游ゴシック"/>
        <family val="3"/>
        <charset val="128"/>
      </rPr>
      <t>n-1</t>
    </r>
    <r>
      <rPr>
        <sz val="11"/>
        <color theme="1"/>
        <rFont val="游ゴシック"/>
        <family val="2"/>
        <charset val="128"/>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3"/>
        <charset val="128"/>
        <scheme val="minor"/>
      </rPr>
      <t xml:space="preserve"> </t>
    </r>
    <r>
      <rPr>
        <sz val="11"/>
        <color theme="1"/>
        <rFont val="Yu Gothic"/>
        <family val="2"/>
        <scheme val="minor"/>
      </rPr>
      <t>+ H</t>
    </r>
    <r>
      <rPr>
        <vertAlign val="superscript"/>
        <sz val="11"/>
        <color theme="1"/>
        <rFont val="Yu Gothic"/>
        <family val="3"/>
        <charset val="128"/>
        <scheme val="minor"/>
      </rPr>
      <t>+</t>
    </r>
    <phoneticPr fontId="29"/>
  </si>
  <si>
    <t>この時の溶解度積は以下の式で表される（過程省略）</t>
    <rPh sb="2" eb="3">
      <t>トキ</t>
    </rPh>
    <rPh sb="4" eb="8">
      <t>ヨウカイドセキ</t>
    </rPh>
    <rPh sb="9" eb="11">
      <t>イカ</t>
    </rPh>
    <rPh sb="12" eb="13">
      <t>シキ</t>
    </rPh>
    <rPh sb="14" eb="15">
      <t>アラワ</t>
    </rPh>
    <rPh sb="19" eb="21">
      <t>カテイ</t>
    </rPh>
    <rPh sb="21" eb="23">
      <t>ショウリャク</t>
    </rPh>
    <phoneticPr fontId="29"/>
  </si>
  <si>
    <r>
      <t>K=[H</t>
    </r>
    <r>
      <rPr>
        <vertAlign val="subscript"/>
        <sz val="11"/>
        <color theme="1"/>
        <rFont val="Yu Gothic"/>
        <family val="3"/>
        <charset val="128"/>
        <scheme val="minor"/>
      </rPr>
      <t>n-1</t>
    </r>
    <r>
      <rPr>
        <sz val="11"/>
        <color theme="1"/>
        <rFont val="Yu Gothic"/>
        <family val="2"/>
        <charset val="128"/>
        <scheme val="minor"/>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2"/>
        <scheme val="minor"/>
      </rPr>
      <t>][H</t>
    </r>
    <r>
      <rPr>
        <vertAlign val="superscript"/>
        <sz val="11"/>
        <color theme="1"/>
        <rFont val="Yu Gothic"/>
        <family val="3"/>
        <charset val="128"/>
        <scheme val="minor"/>
      </rPr>
      <t>+</t>
    </r>
    <r>
      <rPr>
        <sz val="11"/>
        <color theme="1"/>
        <rFont val="Yu Gothic"/>
        <family val="2"/>
        <scheme val="minor"/>
      </rPr>
      <t>]</t>
    </r>
    <r>
      <rPr>
        <sz val="11"/>
        <color theme="1"/>
        <rFont val="Yu Gothic"/>
        <family val="2"/>
        <charset val="128"/>
        <scheme val="minor"/>
      </rPr>
      <t xml:space="preserve"> / [M(OH)n]</t>
    </r>
    <phoneticPr fontId="29"/>
  </si>
  <si>
    <r>
      <t>K=[H</t>
    </r>
    <r>
      <rPr>
        <vertAlign val="subscript"/>
        <sz val="11"/>
        <color theme="1"/>
        <rFont val="Yu Gothic"/>
        <family val="3"/>
        <charset val="128"/>
        <scheme val="minor"/>
      </rPr>
      <t>n-1</t>
    </r>
    <r>
      <rPr>
        <sz val="11"/>
        <color theme="1"/>
        <rFont val="Yu Gothic"/>
        <family val="2"/>
        <charset val="128"/>
        <scheme val="minor"/>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2"/>
        <scheme val="minor"/>
      </rPr>
      <t>][H</t>
    </r>
    <r>
      <rPr>
        <vertAlign val="superscript"/>
        <sz val="11"/>
        <color theme="1"/>
        <rFont val="Yu Gothic"/>
        <family val="3"/>
        <charset val="128"/>
        <scheme val="minor"/>
      </rPr>
      <t>+</t>
    </r>
    <r>
      <rPr>
        <sz val="11"/>
        <color theme="1"/>
        <rFont val="Yu Gothic"/>
        <family val="2"/>
        <scheme val="minor"/>
      </rPr>
      <t>]</t>
    </r>
    <phoneticPr fontId="29"/>
  </si>
  <si>
    <r>
      <t>[H</t>
    </r>
    <r>
      <rPr>
        <vertAlign val="subscript"/>
        <sz val="11"/>
        <color theme="1"/>
        <rFont val="Yu Gothic"/>
        <family val="3"/>
        <charset val="128"/>
        <scheme val="minor"/>
      </rPr>
      <t>n-1</t>
    </r>
    <r>
      <rPr>
        <sz val="11"/>
        <color theme="1"/>
        <rFont val="Yu Gothic"/>
        <family val="2"/>
        <charset val="128"/>
        <scheme val="minor"/>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2"/>
        <scheme val="minor"/>
      </rPr>
      <t>]=K / [H</t>
    </r>
    <r>
      <rPr>
        <vertAlign val="superscript"/>
        <sz val="11"/>
        <color theme="1"/>
        <rFont val="Yu Gothic"/>
        <family val="3"/>
        <charset val="128"/>
        <scheme val="minor"/>
      </rPr>
      <t>+</t>
    </r>
    <r>
      <rPr>
        <sz val="11"/>
        <color theme="1"/>
        <rFont val="Yu Gothic"/>
        <family val="2"/>
        <scheme val="minor"/>
      </rPr>
      <t>]</t>
    </r>
    <phoneticPr fontId="29"/>
  </si>
  <si>
    <r>
      <t xml:space="preserve"> 　　　=K / (10^</t>
    </r>
    <r>
      <rPr>
        <vertAlign val="superscript"/>
        <sz val="11"/>
        <color theme="1"/>
        <rFont val="Yu Gothic"/>
        <family val="3"/>
        <charset val="128"/>
        <scheme val="minor"/>
      </rPr>
      <t>(-pH)</t>
    </r>
    <r>
      <rPr>
        <sz val="11"/>
        <color theme="1"/>
        <rFont val="Yu Gothic"/>
        <family val="2"/>
        <charset val="128"/>
        <scheme val="minor"/>
      </rPr>
      <t>)</t>
    </r>
    <phoneticPr fontId="27"/>
  </si>
  <si>
    <t>HZnO2-</t>
    <phoneticPr fontId="27"/>
  </si>
  <si>
    <t>HCuO2-</t>
    <phoneticPr fontId="27"/>
  </si>
  <si>
    <t>HPbO2-</t>
    <phoneticPr fontId="27"/>
  </si>
  <si>
    <t>HCdO2-</t>
    <phoneticPr fontId="27"/>
  </si>
  <si>
    <t>HMnO2-</t>
    <phoneticPr fontId="27"/>
  </si>
  <si>
    <t>K(平衡定数)</t>
    <rPh sb="2" eb="6">
      <t>ヘイコウテイスウ</t>
    </rPh>
    <phoneticPr fontId="29"/>
  </si>
  <si>
    <t>析出物原子量</t>
    <rPh sb="0" eb="3">
      <t>セキシュツブツ</t>
    </rPh>
    <rPh sb="3" eb="6">
      <t>ゲンシリョウ</t>
    </rPh>
    <phoneticPr fontId="29"/>
  </si>
  <si>
    <t>pH</t>
  </si>
  <si>
    <t>HZnO2-</t>
  </si>
  <si>
    <t>HCuO2-</t>
  </si>
  <si>
    <t>HPbO2-</t>
  </si>
  <si>
    <t>HCdO2-</t>
  </si>
  <si>
    <t>HMnO2-</t>
  </si>
  <si>
    <t>Cu(上乗せ)</t>
    <rPh sb="3" eb="5">
      <t>ウワノ</t>
    </rPh>
    <phoneticPr fontId="29"/>
  </si>
  <si>
    <t>＜参照データ2：溶解度積プロット作図用＞</t>
    <rPh sb="1" eb="3">
      <t>サンショウ</t>
    </rPh>
    <rPh sb="8" eb="12">
      <t>ヨウカイドセキ</t>
    </rPh>
    <rPh sb="16" eb="19">
      <t>サクズヨウ</t>
    </rPh>
    <phoneticPr fontId="29"/>
  </si>
  <si>
    <r>
      <t>全炭酸濃度</t>
    </r>
    <r>
      <rPr>
        <sz val="9"/>
        <color theme="1"/>
        <rFont val="Yu Gothic"/>
        <family val="3"/>
        <charset val="128"/>
        <scheme val="minor"/>
      </rPr>
      <t>(mg/L)</t>
    </r>
    <rPh sb="0" eb="3">
      <t>ゼンタンサン</t>
    </rPh>
    <rPh sb="3" eb="5">
      <t>ノウド</t>
    </rPh>
    <phoneticPr fontId="29"/>
  </si>
  <si>
    <t>PA11、13、16表層メンテ</t>
    <rPh sb="10" eb="12">
      <t>ヒョウソウ</t>
    </rPh>
    <phoneticPr fontId="27"/>
  </si>
  <si>
    <t>沢水</t>
    <rPh sb="0" eb="2">
      <t>サワミズ</t>
    </rPh>
    <phoneticPr fontId="27"/>
  </si>
  <si>
    <t>沢水ろ過</t>
    <rPh sb="0" eb="2">
      <t>サワミズ</t>
    </rPh>
    <rPh sb="3" eb="4">
      <t>カ</t>
    </rPh>
    <phoneticPr fontId="27"/>
  </si>
  <si>
    <t>曝気ろ過</t>
    <rPh sb="0" eb="2">
      <t>バッキ</t>
    </rPh>
    <rPh sb="3" eb="4">
      <t>カ</t>
    </rPh>
    <phoneticPr fontId="27"/>
  </si>
  <si>
    <t>PA18ろ過</t>
    <rPh sb="5" eb="6">
      <t>カ</t>
    </rPh>
    <phoneticPr fontId="27"/>
  </si>
  <si>
    <t>PA19ろ過</t>
    <rPh sb="5" eb="6">
      <t>カ</t>
    </rPh>
    <phoneticPr fontId="27"/>
  </si>
  <si>
    <r>
      <t>・再溶解</t>
    </r>
    <r>
      <rPr>
        <sz val="9"/>
        <color rgb="FF00B050"/>
        <rFont val="Yu Gothic"/>
        <family val="3"/>
        <charset val="128"/>
        <scheme val="minor"/>
      </rPr>
      <t>（銅とカドミウムの平衡定数は暫定値の為、仮作成）</t>
    </r>
    <rPh sb="1" eb="4">
      <t>サイヨウカイ</t>
    </rPh>
    <rPh sb="5" eb="6">
      <t>ドウ</t>
    </rPh>
    <rPh sb="13" eb="15">
      <t>ヘイコウ</t>
    </rPh>
    <rPh sb="15" eb="17">
      <t>テイスウ</t>
    </rPh>
    <rPh sb="18" eb="21">
      <t>ザンテイチ</t>
    </rPh>
    <rPh sb="22" eb="23">
      <t>タメ</t>
    </rPh>
    <rPh sb="24" eb="27">
      <t>カリサクセイ</t>
    </rPh>
    <phoneticPr fontId="27"/>
  </si>
  <si>
    <r>
      <t>・</t>
    </r>
    <r>
      <rPr>
        <b/>
        <u/>
        <sz val="11"/>
        <color theme="1"/>
        <rFont val="Yu Gothic"/>
        <family val="3"/>
        <charset val="128"/>
        <scheme val="minor"/>
      </rPr>
      <t>2024/2/20</t>
    </r>
    <r>
      <rPr>
        <b/>
        <sz val="11"/>
        <color theme="1"/>
        <rFont val="Yu Gothic"/>
        <family val="3"/>
        <charset val="128"/>
        <scheme val="minor"/>
      </rPr>
      <t>：PA12でオーバーフローしているのを確認</t>
    </r>
    <rPh sb="29" eb="31">
      <t>カクニン</t>
    </rPh>
    <phoneticPr fontId="29"/>
  </si>
  <si>
    <r>
      <t>・</t>
    </r>
    <r>
      <rPr>
        <b/>
        <u/>
        <sz val="11"/>
        <color theme="1"/>
        <rFont val="Yu Gothic"/>
        <family val="3"/>
        <charset val="128"/>
        <scheme val="minor"/>
      </rPr>
      <t>2024/2/26</t>
    </r>
    <r>
      <rPr>
        <b/>
        <sz val="11"/>
        <color theme="1"/>
        <rFont val="Yu Gothic"/>
        <family val="3"/>
        <charset val="128"/>
        <scheme val="minor"/>
      </rPr>
      <t>：PA12のオーバーフローに伴う流量調整37mL/min(HRT4.5h)で調整実施</t>
    </r>
    <rPh sb="24" eb="25">
      <t>トモナ</t>
    </rPh>
    <rPh sb="26" eb="28">
      <t>リュウリョウ</t>
    </rPh>
    <rPh sb="28" eb="30">
      <t>チョウセイ</t>
    </rPh>
    <rPh sb="48" eb="50">
      <t>チョウセイ</t>
    </rPh>
    <rPh sb="50" eb="52">
      <t>ジッシ</t>
    </rPh>
    <phoneticPr fontId="29"/>
  </si>
  <si>
    <r>
      <t>・</t>
    </r>
    <r>
      <rPr>
        <b/>
        <u/>
        <sz val="11"/>
        <color theme="1"/>
        <rFont val="Yu Gothic"/>
        <family val="3"/>
        <charset val="128"/>
        <scheme val="minor"/>
      </rPr>
      <t>2024/3/6</t>
    </r>
    <r>
      <rPr>
        <b/>
        <sz val="11"/>
        <color theme="1"/>
        <rFont val="Yu Gothic"/>
        <family val="3"/>
        <charset val="128"/>
        <scheme val="minor"/>
      </rPr>
      <t>：PA13・14開始、PA12オーバーフロー直前だったため解消作業を実施</t>
    </r>
    <rPh sb="17" eb="19">
      <t>カイシ</t>
    </rPh>
    <rPh sb="31" eb="33">
      <t>チョクゼン</t>
    </rPh>
    <rPh sb="38" eb="40">
      <t>カイショウ</t>
    </rPh>
    <rPh sb="40" eb="42">
      <t>サギョウ</t>
    </rPh>
    <rPh sb="43" eb="45">
      <t>ジッシ</t>
    </rPh>
    <phoneticPr fontId="29"/>
  </si>
  <si>
    <r>
      <t>・</t>
    </r>
    <r>
      <rPr>
        <b/>
        <u/>
        <sz val="11"/>
        <color theme="1"/>
        <rFont val="Yu Gothic"/>
        <family val="3"/>
        <charset val="128"/>
        <scheme val="minor"/>
      </rPr>
      <t>2024/4/2</t>
    </r>
    <r>
      <rPr>
        <b/>
        <sz val="11"/>
        <color theme="1"/>
        <rFont val="Yu Gothic"/>
        <family val="3"/>
        <charset val="128"/>
        <scheme val="minor"/>
      </rPr>
      <t>：PA12終了</t>
    </r>
    <rPh sb="14" eb="16">
      <t>シュウリョウ</t>
    </rPh>
    <phoneticPr fontId="29"/>
  </si>
  <si>
    <r>
      <t>・</t>
    </r>
    <r>
      <rPr>
        <b/>
        <u/>
        <sz val="11"/>
        <color theme="1"/>
        <rFont val="Yu Gothic"/>
        <family val="3"/>
        <charset val="128"/>
        <scheme val="minor"/>
      </rPr>
      <t>2024/4/3</t>
    </r>
    <r>
      <rPr>
        <b/>
        <sz val="11"/>
        <color theme="1"/>
        <rFont val="Yu Gothic"/>
        <family val="3"/>
        <charset val="128"/>
        <scheme val="minor"/>
      </rPr>
      <t>：石1のメンテ、内容物10kg程度を入れ替え・入れ変えた際に底部がドロドロだったため殿物ドレンと洗い流しを実施</t>
    </r>
    <rPh sb="10" eb="11">
      <t>イシ</t>
    </rPh>
    <rPh sb="17" eb="20">
      <t>ナイヨウブツ</t>
    </rPh>
    <rPh sb="24" eb="26">
      <t>テイド</t>
    </rPh>
    <rPh sb="27" eb="28">
      <t>イ</t>
    </rPh>
    <rPh sb="29" eb="30">
      <t>カ</t>
    </rPh>
    <rPh sb="32" eb="33">
      <t>イ</t>
    </rPh>
    <rPh sb="34" eb="35">
      <t>カ</t>
    </rPh>
    <rPh sb="37" eb="38">
      <t>サイ</t>
    </rPh>
    <rPh sb="39" eb="41">
      <t>テイブ</t>
    </rPh>
    <rPh sb="51" eb="53">
      <t>デンブツ</t>
    </rPh>
    <rPh sb="57" eb="58">
      <t>アラ</t>
    </rPh>
    <rPh sb="59" eb="60">
      <t>ナガ</t>
    </rPh>
    <rPh sb="62" eb="64">
      <t>ジッシ</t>
    </rPh>
    <phoneticPr fontId="29"/>
  </si>
  <si>
    <r>
      <t>・</t>
    </r>
    <r>
      <rPr>
        <b/>
        <u/>
        <sz val="11"/>
        <color theme="1"/>
        <rFont val="Yu Gothic"/>
        <family val="3"/>
        <charset val="128"/>
        <scheme val="minor"/>
      </rPr>
      <t>2024/4/4</t>
    </r>
    <r>
      <rPr>
        <b/>
        <sz val="11"/>
        <color theme="1"/>
        <rFont val="Yu Gothic"/>
        <family val="3"/>
        <charset val="128"/>
        <scheme val="minor"/>
      </rPr>
      <t xml:space="preserve">：PA15-17設置 </t>
    </r>
    <r>
      <rPr>
        <sz val="11"/>
        <color theme="1"/>
        <rFont val="Yu Gothic"/>
        <family val="3"/>
        <charset val="128"/>
        <scheme val="minor"/>
      </rPr>
      <t>(PA15=PA13のHRT2倍、PA16=PA11のもみがら比率増加、PA17=PA13のもみがら比率増加)</t>
    </r>
    <rPh sb="17" eb="19">
      <t>セッチ</t>
    </rPh>
    <phoneticPr fontId="29"/>
  </si>
  <si>
    <r>
      <t>・</t>
    </r>
    <r>
      <rPr>
        <b/>
        <u/>
        <sz val="11"/>
        <color theme="1"/>
        <rFont val="Yu Gothic"/>
        <family val="3"/>
        <charset val="128"/>
        <scheme val="minor"/>
      </rPr>
      <t>2024/6/20</t>
    </r>
    <r>
      <rPr>
        <b/>
        <sz val="11"/>
        <color theme="1"/>
        <rFont val="Yu Gothic"/>
        <family val="3"/>
        <charset val="128"/>
        <scheme val="minor"/>
      </rPr>
      <t>：PA14通水停止、槽はそのまま</t>
    </r>
    <rPh sb="15" eb="19">
      <t>ツウスイテイシ</t>
    </rPh>
    <rPh sb="20" eb="21">
      <t>ソウ</t>
    </rPh>
    <phoneticPr fontId="29"/>
  </si>
  <si>
    <r>
      <t>・</t>
    </r>
    <r>
      <rPr>
        <b/>
        <u/>
        <sz val="11"/>
        <color theme="1"/>
        <rFont val="Yu Gothic"/>
        <family val="3"/>
        <charset val="128"/>
        <scheme val="minor"/>
      </rPr>
      <t>2024/7/16</t>
    </r>
    <r>
      <rPr>
        <b/>
        <sz val="11"/>
        <color theme="1"/>
        <rFont val="Yu Gothic"/>
        <family val="3"/>
        <charset val="128"/>
        <scheme val="minor"/>
      </rPr>
      <t>：PA11とPA13水位若干上昇していたため表層をかき混ぜしてメンテナンス</t>
    </r>
    <rPh sb="20" eb="26">
      <t>スイイジャッカンジョウショウ</t>
    </rPh>
    <rPh sb="32" eb="34">
      <t>ヒョウソウ</t>
    </rPh>
    <rPh sb="37" eb="38">
      <t>マ</t>
    </rPh>
    <phoneticPr fontId="29"/>
  </si>
  <si>
    <r>
      <t>・</t>
    </r>
    <r>
      <rPr>
        <b/>
        <u/>
        <sz val="11"/>
        <color theme="1"/>
        <rFont val="Yu Gothic"/>
        <family val="3"/>
        <charset val="128"/>
        <scheme val="minor"/>
      </rPr>
      <t>2024/7/17</t>
    </r>
    <r>
      <rPr>
        <b/>
        <sz val="11"/>
        <color theme="1"/>
        <rFont val="Yu Gothic"/>
        <family val="3"/>
        <charset val="128"/>
        <scheme val="minor"/>
      </rPr>
      <t>：曝気槽とPA18（原水→曝気槽→PAdeCS）、PA19（沢水→PAdeCS）設置</t>
    </r>
    <rPh sb="11" eb="14">
      <t>バッキソウ</t>
    </rPh>
    <rPh sb="20" eb="22">
      <t>ゲンスイ</t>
    </rPh>
    <rPh sb="23" eb="26">
      <t>バッキソウ</t>
    </rPh>
    <rPh sb="40" eb="42">
      <t>サワミズ</t>
    </rPh>
    <rPh sb="50" eb="52">
      <t>セッチ</t>
    </rPh>
    <phoneticPr fontId="29"/>
  </si>
  <si>
    <t>現地確認</t>
    <rPh sb="0" eb="4">
      <t>ゲンチカクニン</t>
    </rPh>
    <phoneticPr fontId="27"/>
  </si>
  <si>
    <t>＜参考1：PA1～4(過年度実施分)＞</t>
    <rPh sb="1" eb="3">
      <t>サンコウ</t>
    </rPh>
    <rPh sb="11" eb="14">
      <t>カネンド</t>
    </rPh>
    <rPh sb="14" eb="16">
      <t>ジッシ</t>
    </rPh>
    <rPh sb="16" eb="17">
      <t>ブン</t>
    </rPh>
    <phoneticPr fontId="27"/>
  </si>
  <si>
    <t>2/17：原水導水チューブ閉塞⇒解消</t>
    <rPh sb="5" eb="7">
      <t>ゲンスイ</t>
    </rPh>
    <rPh sb="7" eb="9">
      <t>ドウスイ</t>
    </rPh>
    <rPh sb="13" eb="15">
      <t>ヘイソク</t>
    </rPh>
    <rPh sb="16" eb="18">
      <t>カイショウ</t>
    </rPh>
    <phoneticPr fontId="27"/>
  </si>
  <si>
    <t>＜PA18、PA19終了＞</t>
    <rPh sb="10" eb="12">
      <t>シュウリョウ</t>
    </rPh>
    <phoneticPr fontId="29"/>
  </si>
  <si>
    <r>
      <t>・</t>
    </r>
    <r>
      <rPr>
        <b/>
        <u/>
        <sz val="11"/>
        <color theme="1"/>
        <rFont val="Yu Gothic"/>
        <family val="3"/>
        <charset val="128"/>
        <scheme val="minor"/>
      </rPr>
      <t>2025/2/20</t>
    </r>
    <r>
      <rPr>
        <b/>
        <sz val="11"/>
        <color theme="1"/>
        <rFont val="Yu Gothic"/>
        <family val="3"/>
        <charset val="128"/>
        <scheme val="minor"/>
      </rPr>
      <t>：PA18、19通水停止、PA11、16、17底部から水を抜いてフラッシングによるメンテ→水はあまり濁っておらず</t>
    </r>
    <rPh sb="18" eb="22">
      <t>ツウスイテイシ</t>
    </rPh>
    <rPh sb="33" eb="35">
      <t>テイブ</t>
    </rPh>
    <rPh sb="37" eb="38">
      <t>ミズ</t>
    </rPh>
    <rPh sb="39" eb="40">
      <t>ヌ</t>
    </rPh>
    <rPh sb="55" eb="56">
      <t>ミズ</t>
    </rPh>
    <rPh sb="60" eb="61">
      <t>ニゴ</t>
    </rPh>
    <phoneticPr fontId="29"/>
  </si>
  <si>
    <r>
      <t>・</t>
    </r>
    <r>
      <rPr>
        <b/>
        <u/>
        <sz val="11"/>
        <color theme="1"/>
        <rFont val="Yu Gothic"/>
        <family val="3"/>
        <charset val="128"/>
        <scheme val="minor"/>
      </rPr>
      <t>2025/2/21</t>
    </r>
    <r>
      <rPr>
        <b/>
        <sz val="11"/>
        <color theme="1"/>
        <rFont val="Yu Gothic"/>
        <family val="3"/>
        <charset val="128"/>
        <scheme val="minor"/>
      </rPr>
      <t>：PA11内容物の撹拌メンテ</t>
    </r>
    <r>
      <rPr>
        <sz val="11"/>
        <color theme="1"/>
        <rFont val="Yu Gothic"/>
        <family val="3"/>
        <charset val="128"/>
        <scheme val="minor"/>
      </rPr>
      <t>(一度内容物を取り出し、深度別を混ぜ合わせ+深度別集水管の設置)</t>
    </r>
    <rPh sb="15" eb="18">
      <t>ナイヨウブツ</t>
    </rPh>
    <rPh sb="19" eb="21">
      <t>カクハン</t>
    </rPh>
    <rPh sb="25" eb="27">
      <t>イチド</t>
    </rPh>
    <rPh sb="27" eb="30">
      <t>ナイヨウブツ</t>
    </rPh>
    <rPh sb="31" eb="32">
      <t>ト</t>
    </rPh>
    <rPh sb="33" eb="34">
      <t>ダ</t>
    </rPh>
    <rPh sb="36" eb="39">
      <t>シンドベツ</t>
    </rPh>
    <rPh sb="40" eb="41">
      <t>マ</t>
    </rPh>
    <rPh sb="42" eb="43">
      <t>ア</t>
    </rPh>
    <rPh sb="46" eb="49">
      <t>シンドベツ</t>
    </rPh>
    <rPh sb="49" eb="52">
      <t>シュウスイカン</t>
    </rPh>
    <rPh sb="53" eb="55">
      <t>セッチ</t>
    </rPh>
    <phoneticPr fontId="29"/>
  </si>
  <si>
    <t>　　　　　　　（もみがら条件の時はフラッシングの際かなり殿物の色で濁っていたのでここは大きな違い）</t>
    <rPh sb="24" eb="25">
      <t>サイ</t>
    </rPh>
    <rPh sb="28" eb="30">
      <t>デンブツ</t>
    </rPh>
    <rPh sb="31" eb="32">
      <t>イロ</t>
    </rPh>
    <rPh sb="33" eb="34">
      <t>ニゴ</t>
    </rPh>
    <phoneticPr fontId="27"/>
  </si>
  <si>
    <t>　　　　　　　（内容物のサンプリングも実施したが底部の殿物はあまりない状況）</t>
    <rPh sb="8" eb="11">
      <t>ナイヨウブツ</t>
    </rPh>
    <rPh sb="19" eb="21">
      <t>ジッシ</t>
    </rPh>
    <rPh sb="24" eb="26">
      <t>テイブ</t>
    </rPh>
    <rPh sb="27" eb="29">
      <t>デンブツ</t>
    </rPh>
    <rPh sb="35" eb="37">
      <t>ジョウキョウ</t>
    </rPh>
    <phoneticPr fontId="27"/>
  </si>
  <si>
    <t>PA18-19終了、PA11,16-17ドレン</t>
    <rPh sb="7" eb="9">
      <t>シュウリョウ</t>
    </rPh>
    <phoneticPr fontId="27"/>
  </si>
  <si>
    <t>4/19：石1メンテ</t>
    <rPh sb="5" eb="6">
      <t>イシ</t>
    </rPh>
    <phoneticPr fontId="27"/>
  </si>
  <si>
    <t>EC(mS/m)</t>
    <phoneticPr fontId="27"/>
  </si>
  <si>
    <t>PA16試験終了、石1流量調整</t>
    <rPh sb="4" eb="8">
      <t>シケンシュウリョウ</t>
    </rPh>
    <rPh sb="9" eb="10">
      <t>イシ</t>
    </rPh>
    <rPh sb="11" eb="15">
      <t>リュウリョウチョウセイ</t>
    </rPh>
    <phoneticPr fontId="27"/>
  </si>
  <si>
    <t>採水後、PA11内容物攪拌</t>
    <rPh sb="0" eb="3">
      <t>サイスイゴ</t>
    </rPh>
    <rPh sb="8" eb="11">
      <t>ナイヨウブツ</t>
    </rPh>
    <rPh sb="11" eb="13">
      <t>カクハン</t>
    </rPh>
    <phoneticPr fontId="27"/>
  </si>
  <si>
    <t>PA11水位上昇⇒壁面叩きで水位低下</t>
    <rPh sb="4" eb="8">
      <t>スイイジョウショウ</t>
    </rPh>
    <rPh sb="9" eb="11">
      <t>ヘキメン</t>
    </rPh>
    <rPh sb="11" eb="12">
      <t>タタ</t>
    </rPh>
    <rPh sb="14" eb="18">
      <t>スイイテイカ</t>
    </rPh>
    <phoneticPr fontId="27"/>
  </si>
  <si>
    <t>＜PA16終了、石1流量調整 ＞</t>
    <rPh sb="5" eb="7">
      <t>シュウリョウ</t>
    </rPh>
    <rPh sb="8" eb="9">
      <t>イシ</t>
    </rPh>
    <rPh sb="10" eb="12">
      <t>リュウリョウ</t>
    </rPh>
    <rPh sb="12" eb="14">
      <t>チョウセイ</t>
    </rPh>
    <phoneticPr fontId="29"/>
  </si>
  <si>
    <r>
      <t>・</t>
    </r>
    <r>
      <rPr>
        <b/>
        <u/>
        <sz val="11"/>
        <color theme="1"/>
        <rFont val="Yu Gothic"/>
        <family val="3"/>
        <charset val="128"/>
        <scheme val="minor"/>
      </rPr>
      <t>2025/3/18</t>
    </r>
    <r>
      <rPr>
        <b/>
        <sz val="11"/>
        <color theme="1"/>
        <rFont val="Yu Gothic"/>
        <family val="3"/>
        <charset val="128"/>
        <scheme val="minor"/>
      </rPr>
      <t>：PA16通水停止、石1流量調整</t>
    </r>
    <r>
      <rPr>
        <sz val="11"/>
        <color theme="1"/>
        <rFont val="Yu Gothic"/>
        <family val="3"/>
        <charset val="128"/>
        <scheme val="minor"/>
      </rPr>
      <t>（流量は今後想定される実証条件に合わせる形へと変更）</t>
    </r>
    <rPh sb="15" eb="19">
      <t>ツウスイテイシ</t>
    </rPh>
    <rPh sb="20" eb="21">
      <t>イシ</t>
    </rPh>
    <rPh sb="22" eb="26">
      <t>リュウリョウチョウセイ</t>
    </rPh>
    <rPh sb="27" eb="29">
      <t>リュウリョウ</t>
    </rPh>
    <rPh sb="30" eb="34">
      <t>コンゴソウテイ</t>
    </rPh>
    <rPh sb="37" eb="41">
      <t>ジッショウジョウケン</t>
    </rPh>
    <rPh sb="42" eb="43">
      <t>ア</t>
    </rPh>
    <rPh sb="46" eb="47">
      <t>カタチ</t>
    </rPh>
    <rPh sb="49" eb="51">
      <t>ヘンコウ</t>
    </rPh>
    <phoneticPr fontId="29"/>
  </si>
  <si>
    <t>PA9全槽撹拌、PA17試験終了</t>
    <rPh sb="3" eb="4">
      <t>ゼン</t>
    </rPh>
    <rPh sb="4" eb="5">
      <t>ソウ</t>
    </rPh>
    <rPh sb="5" eb="7">
      <t>カクハン</t>
    </rPh>
    <rPh sb="12" eb="16">
      <t>シケンシュウリョウ</t>
    </rPh>
    <phoneticPr fontId="27"/>
  </si>
  <si>
    <t>PA9のみ4/29実施</t>
    <rPh sb="9" eb="11">
      <t>ジッシ</t>
    </rPh>
    <phoneticPr fontId="27"/>
  </si>
  <si>
    <r>
      <t>・</t>
    </r>
    <r>
      <rPr>
        <b/>
        <u/>
        <sz val="11"/>
        <color theme="1"/>
        <rFont val="Yu Gothic"/>
        <family val="3"/>
        <charset val="128"/>
        <scheme val="minor"/>
      </rPr>
      <t>2025/5/28</t>
    </r>
    <r>
      <rPr>
        <b/>
        <sz val="11"/>
        <color theme="1"/>
        <rFont val="Yu Gothic"/>
        <family val="3"/>
        <charset val="128"/>
        <scheme val="minor"/>
      </rPr>
      <t>：PA11全層撹拌、撹拌実施後に一度水を充填→ドレンを実施後に再開</t>
    </r>
    <rPh sb="15" eb="17">
      <t>ゼンソウ</t>
    </rPh>
    <rPh sb="17" eb="19">
      <t>カクハン</t>
    </rPh>
    <rPh sb="20" eb="25">
      <t>カクハンジッシゴ</t>
    </rPh>
    <rPh sb="26" eb="28">
      <t>イチド</t>
    </rPh>
    <rPh sb="28" eb="29">
      <t>ミズ</t>
    </rPh>
    <rPh sb="30" eb="32">
      <t>ジュウテン</t>
    </rPh>
    <rPh sb="37" eb="39">
      <t>ジッシ</t>
    </rPh>
    <rPh sb="39" eb="40">
      <t>ゴ</t>
    </rPh>
    <rPh sb="41" eb="43">
      <t>サイカイ</t>
    </rPh>
    <phoneticPr fontId="29"/>
  </si>
  <si>
    <t>現地確認、PA11全槽撹拌</t>
    <rPh sb="0" eb="4">
      <t>ゲンチカクニン</t>
    </rPh>
    <rPh sb="9" eb="10">
      <t>ゼン</t>
    </rPh>
    <rPh sb="10" eb="11">
      <t>ソウ</t>
    </rPh>
    <rPh sb="11" eb="13">
      <t>カクハン</t>
    </rPh>
    <phoneticPr fontId="27"/>
  </si>
  <si>
    <r>
      <rPr>
        <sz val="11"/>
        <color theme="1"/>
        <rFont val="Symbol"/>
        <family val="1"/>
        <charset val="2"/>
      </rPr>
      <t>D</t>
    </r>
    <r>
      <rPr>
        <sz val="11"/>
        <color theme="1"/>
        <rFont val="Yu Gothic"/>
        <family val="2"/>
        <charset val="128"/>
        <scheme val="minor"/>
      </rPr>
      <t>Ca (mg/L)</t>
    </r>
    <phoneticPr fontId="27"/>
  </si>
  <si>
    <t>[PA槽-石灰石槽]</t>
    <rPh sb="3" eb="4">
      <t>ソウ</t>
    </rPh>
    <rPh sb="5" eb="8">
      <t>セッカイセキ</t>
    </rPh>
    <rPh sb="8" eb="9">
      <t>ソウ</t>
    </rPh>
    <phoneticPr fontId="27"/>
  </si>
  <si>
    <t>[石灰-原水]</t>
    <rPh sb="1" eb="2">
      <t>イシ</t>
    </rPh>
    <rPh sb="2" eb="3">
      <t>ハイ</t>
    </rPh>
    <rPh sb="4" eb="6">
      <t>ゲンスイ</t>
    </rPh>
    <phoneticPr fontId="27"/>
  </si>
  <si>
    <t>(積算通水量/有効体積)</t>
    <rPh sb="1" eb="3">
      <t>セキサン</t>
    </rPh>
    <rPh sb="3" eb="6">
      <t>ツウスイリョウ</t>
    </rPh>
    <rPh sb="7" eb="11">
      <t>ユウコウタイセキ</t>
    </rPh>
    <phoneticPr fontId="27"/>
  </si>
  <si>
    <t>通水量原単位</t>
    <rPh sb="0" eb="3">
      <t>ツウスイリョウ</t>
    </rPh>
    <rPh sb="3" eb="6">
      <t>ゲンタンイ</t>
    </rPh>
    <phoneticPr fontId="27"/>
  </si>
  <si>
    <t>(PA槽-石1)</t>
    <rPh sb="3" eb="4">
      <t>ソウ</t>
    </rPh>
    <rPh sb="5" eb="6">
      <t>イシ</t>
    </rPh>
    <phoneticPr fontId="27"/>
  </si>
  <si>
    <r>
      <rPr>
        <sz val="11"/>
        <rFont val="Symbol"/>
        <family val="1"/>
        <charset val="2"/>
      </rPr>
      <t>D</t>
    </r>
    <r>
      <rPr>
        <sz val="11"/>
        <rFont val="Yu Gothic"/>
        <family val="1"/>
        <charset val="2"/>
        <scheme val="minor"/>
      </rPr>
      <t>Ca</t>
    </r>
    <phoneticPr fontId="27"/>
  </si>
  <si>
    <t>(積算通水量/有効体積)</t>
    <rPh sb="1" eb="3">
      <t>セキサン</t>
    </rPh>
    <rPh sb="3" eb="5">
      <t>ツウスイ</t>
    </rPh>
    <rPh sb="5" eb="6">
      <t>リョウ</t>
    </rPh>
    <rPh sb="7" eb="9">
      <t>ユウコウ</t>
    </rPh>
    <rPh sb="9" eb="11">
      <t>タイセキ</t>
    </rPh>
    <phoneticPr fontId="27"/>
  </si>
  <si>
    <t>通水サイクル数</t>
    <rPh sb="0" eb="2">
      <t>ツウスイ</t>
    </rPh>
    <rPh sb="6" eb="7">
      <t>スウ</t>
    </rPh>
    <phoneticPr fontId="27"/>
  </si>
  <si>
    <t>図2.5-14</t>
    <rPh sb="0" eb="1">
      <t>ズ</t>
    </rPh>
    <phoneticPr fontId="27"/>
  </si>
  <si>
    <t>図2.5-15</t>
    <rPh sb="0" eb="1">
      <t>ズ</t>
    </rPh>
    <phoneticPr fontId="27"/>
  </si>
  <si>
    <t>図2.5-16</t>
    <rPh sb="0" eb="1">
      <t>ズ</t>
    </rPh>
    <phoneticPr fontId="27"/>
  </si>
  <si>
    <t>図2.5-18</t>
    <rPh sb="0" eb="1">
      <t>ズ</t>
    </rPh>
    <phoneticPr fontId="27"/>
  </si>
  <si>
    <t>図2.5-20</t>
    <rPh sb="0" eb="1">
      <t>ズ</t>
    </rPh>
    <phoneticPr fontId="27"/>
  </si>
  <si>
    <t>図2.5-21</t>
    <rPh sb="0" eb="1">
      <t>ズ</t>
    </rPh>
    <phoneticPr fontId="27"/>
  </si>
  <si>
    <t>図2.5-22</t>
    <rPh sb="0" eb="1">
      <t>ズ</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</si>
</sst>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
    <numFmt numFmtId="177" formatCode="0.000"/>
    <numFmt numFmtId="178" formatCode="0.0000"/>
    <numFmt numFmtId="179" formatCode="0.0_ "/>
    <numFmt numFmtId="180" formatCode="#,##0.0;[Red]\-#,##0.0"/>
    <numFmt numFmtId="181" formatCode="0_ "/>
    <numFmt numFmtId="182" formatCode="0.0E+00"/>
    <numFmt numFmtId="183" formatCode="m/d;@"/>
    <numFmt numFmtId="184" formatCode="0.E+00"/>
    <numFmt numFmtId="185" formatCode="0.00_ "/>
  </numFmts>
  <fonts count="74">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b/>
      <sz val="14"/>
      <color theme="1"/>
      <name val="Yu Gothic"/>
      <family val="3"/>
      <charset val="128"/>
      <scheme val="minor"/>
    </font>
    <font>
      <sz val="6"/>
      <name val="Yu Gothic"/>
      <family val="3"/>
      <charset val="128"/>
      <scheme val="minor"/>
    </font>
    <font>
      <sz val="11"/>
      <color theme="1"/>
      <name val="Yu Gothic"/>
      <family val="3"/>
      <charset val="128"/>
      <scheme val="minor"/>
    </font>
    <font>
      <sz val="6"/>
      <name val="Yu Gothic"/>
      <family val="2"/>
      <charset val="128"/>
      <scheme val="minor"/>
    </font>
    <font>
      <b/>
      <sz val="11"/>
      <color theme="1"/>
      <name val="Yu Gothic"/>
      <family val="3"/>
      <charset val="128"/>
      <scheme val="minor"/>
    </font>
    <font>
      <sz val="9"/>
      <color theme="1"/>
      <name val="Yu Gothic"/>
      <family val="3"/>
      <charset val="128"/>
      <scheme val="minor"/>
    </font>
    <font>
      <sz val="11"/>
      <color rgb="FFFF0000"/>
      <name val="Yu Gothic"/>
      <family val="3"/>
      <charset val="128"/>
      <scheme val="minor"/>
    </font>
    <font>
      <sz val="11"/>
      <name val="Yu Gothic"/>
      <family val="3"/>
      <charset val="128"/>
      <scheme val="minor"/>
    </font>
    <font>
      <u/>
      <sz val="11"/>
      <color theme="1"/>
      <name val="Yu Gothic"/>
      <family val="2"/>
      <charset val="128"/>
      <scheme val="minor"/>
    </font>
    <font>
      <sz val="9"/>
      <color theme="1"/>
      <name val="Yu Gothic"/>
      <charset val="128"/>
      <scheme val="minor"/>
    </font>
    <font>
      <vertAlign val="subscript"/>
      <sz val="11"/>
      <color theme="1"/>
      <name val="Yu Gothic"/>
      <family val="3"/>
      <charset val="128"/>
      <scheme val="minor"/>
    </font>
    <font>
      <vertAlign val="superscript"/>
      <sz val="11"/>
      <color theme="1"/>
      <name val="Yu Gothic"/>
      <family val="3"/>
      <charset val="128"/>
      <scheme val="minor"/>
    </font>
    <font>
      <b/>
      <u/>
      <sz val="11"/>
      <name val="Yu Gothic"/>
      <family val="3"/>
      <charset val="128"/>
      <scheme val="minor"/>
    </font>
    <font>
      <b/>
      <u/>
      <sz val="11"/>
      <color theme="1"/>
      <name val="Yu Gothic"/>
      <family val="3"/>
      <charset val="128"/>
      <scheme val="minor"/>
    </font>
    <font>
      <b/>
      <sz val="18"/>
      <color theme="1"/>
      <name val="Yu Gothic"/>
      <family val="3"/>
      <charset val="128"/>
      <scheme val="minor"/>
    </font>
    <font>
      <sz val="10"/>
      <name val="Yu Gothic"/>
      <family val="3"/>
      <charset val="128"/>
      <scheme val="minor"/>
    </font>
    <font>
      <sz val="9"/>
      <color theme="1"/>
      <name val="Yu Gothic"/>
      <family val="2"/>
      <charset val="128"/>
      <scheme val="minor"/>
    </font>
    <font>
      <sz val="8"/>
      <color theme="1"/>
      <name val="Yu Gothic"/>
      <family val="3"/>
      <charset val="128"/>
      <scheme val="minor"/>
    </font>
    <font>
      <sz val="10"/>
      <color theme="1"/>
      <name val="Yu Gothic"/>
      <family val="3"/>
      <charset val="128"/>
      <scheme val="minor"/>
    </font>
    <font>
      <sz val="9"/>
      <name val="Yu Gothic"/>
      <family val="3"/>
      <charset val="128"/>
      <scheme val="minor"/>
    </font>
    <font>
      <sz val="11"/>
      <name val="Yu Gothic"/>
      <family val="2"/>
      <charset val="128"/>
      <scheme val="minor"/>
    </font>
    <font>
      <sz val="10"/>
      <color theme="1"/>
      <name val="Yu Gothic"/>
      <family val="2"/>
      <charset val="128"/>
      <scheme val="minor"/>
    </font>
    <font>
      <sz val="11"/>
      <color theme="2" tint="-9.9978637043366805E-2"/>
      <name val="Yu Gothic"/>
      <family val="2"/>
      <charset val="128"/>
      <scheme val="minor"/>
    </font>
    <font>
      <b/>
      <sz val="12"/>
      <color theme="1"/>
      <name val="Yu Gothic"/>
      <family val="3"/>
      <charset val="128"/>
      <scheme val="minor"/>
    </font>
    <font>
      <sz val="11"/>
      <color theme="2"/>
      <name val="Yu Gothic"/>
      <family val="2"/>
      <charset val="128"/>
      <scheme val="minor"/>
    </font>
    <font>
      <sz val="11"/>
      <color theme="2" tint="-9.9978637043366805E-2"/>
      <name val="Yu Gothic"/>
      <charset val="128"/>
      <scheme val="minor"/>
    </font>
    <font>
      <sz val="11"/>
      <name val="Yu Gothic"/>
      <charset val="128"/>
      <scheme val="minor"/>
    </font>
    <font>
      <sz val="11"/>
      <color theme="2"/>
      <name val="Yu Gothic"/>
      <charset val="128"/>
      <scheme val="minor"/>
    </font>
    <font>
      <sz val="11"/>
      <color theme="2"/>
      <name val="Yu Gothic"/>
      <family val="3"/>
      <charset val="128"/>
      <scheme val="minor"/>
    </font>
    <font>
      <b/>
      <sz val="11"/>
      <color theme="1"/>
      <name val="Yu Gothic"/>
      <family val="2"/>
      <charset val="128"/>
      <scheme val="minor"/>
    </font>
    <font>
      <sz val="11"/>
      <color theme="1"/>
      <name val="游ゴシック"/>
      <family val="2"/>
      <charset val="128"/>
    </font>
    <font>
      <b/>
      <sz val="18"/>
      <name val="Yu Gothic"/>
      <family val="3"/>
      <charset val="128"/>
      <scheme val="minor"/>
    </font>
    <font>
      <b/>
      <sz val="11"/>
      <name val="Yu Gothic"/>
      <family val="3"/>
      <charset val="128"/>
      <scheme val="minor"/>
    </font>
    <font>
      <b/>
      <sz val="11"/>
      <color theme="0"/>
      <name val="Yu Gothic"/>
      <family val="3"/>
      <charset val="128"/>
      <scheme val="minor"/>
    </font>
    <font>
      <b/>
      <sz val="12"/>
      <color theme="0"/>
      <name val="Yu Gothic"/>
      <family val="3"/>
      <charset val="128"/>
      <scheme val="minor"/>
    </font>
    <font>
      <sz val="18"/>
      <color theme="1"/>
      <name val="Yu Gothic"/>
      <family val="3"/>
      <charset val="128"/>
      <scheme val="minor"/>
    </font>
    <font>
      <b/>
      <sz val="11"/>
      <color rgb="FFFF0000"/>
      <name val="Yu Gothic"/>
      <family val="3"/>
      <charset val="128"/>
      <scheme val="minor"/>
    </font>
    <font>
      <vertAlign val="superscript"/>
      <sz val="11"/>
      <color theme="1"/>
      <name val="游ゴシック"/>
      <family val="3"/>
      <charset val="128"/>
    </font>
    <font>
      <vertAlign val="subscript"/>
      <sz val="11"/>
      <color theme="1"/>
      <name val="游ゴシック"/>
      <family val="3"/>
      <charset val="128"/>
    </font>
    <font>
      <sz val="8"/>
      <name val="Yu Gothic"/>
      <family val="3"/>
      <charset val="128"/>
      <scheme val="minor"/>
    </font>
    <font>
      <b/>
      <sz val="9"/>
      <color rgb="FFFF0000"/>
      <name val="Yu Gothic"/>
      <family val="3"/>
      <charset val="128"/>
      <scheme val="minor"/>
    </font>
    <font>
      <sz val="11"/>
      <color theme="2" tint="-9.9978637043366805E-2"/>
      <name val="Yu Gothic"/>
      <family val="2"/>
      <scheme val="minor"/>
    </font>
    <font>
      <sz val="9"/>
      <color rgb="FF00B050"/>
      <name val="Yu Gothic"/>
      <family val="3"/>
      <charset val="128"/>
      <scheme val="minor"/>
    </font>
    <font>
      <sz val="11"/>
      <color theme="2"/>
      <name val="Yu Gothic"/>
      <family val="2"/>
      <scheme val="minor"/>
    </font>
    <font>
      <sz val="11"/>
      <color theme="1"/>
      <name val="Symbol"/>
      <family val="1"/>
      <charset val="2"/>
    </font>
    <font>
      <sz val="11"/>
      <color theme="1"/>
      <name val="Yu Gothic"/>
      <family val="1"/>
      <charset val="2"/>
      <scheme val="minor"/>
    </font>
    <font>
      <sz val="11"/>
      <name val="Symbol"/>
      <family val="1"/>
      <charset val="2"/>
    </font>
    <font>
      <sz val="11"/>
      <name val="Yu Gothic"/>
      <family val="1"/>
      <charset val="2"/>
      <scheme val="minor"/>
    </font>
  </fonts>
  <fills count="1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2"/>
        <bgColor indexed="64"/>
      </patternFill>
    </fill>
    <fill>
      <patternFill patternType="solid">
        <fgColor theme="1" tint="0.499984740745262"/>
        <bgColor indexed="64"/>
      </patternFill>
    </fill>
  </fills>
  <borders count="148">
    <border>
      <left/>
      <right/>
      <top/>
      <bottom/>
      <diagonal/>
    </border>
    <border>
      <left style="medium">
        <color indexed="64"/>
      </left>
      <right/>
      <top style="medium">
        <color auto="1"/>
      </top>
      <bottom style="thin">
        <color indexed="64"/>
      </bottom>
      <diagonal/>
    </border>
    <border>
      <left/>
      <right style="medium">
        <color auto="1"/>
      </right>
      <top style="medium">
        <color auto="1"/>
      </top>
      <bottom style="thin">
        <color indexed="64"/>
      </bottom>
      <diagonal/>
    </border>
    <border>
      <left/>
      <right/>
      <top style="medium">
        <color auto="1"/>
      </top>
      <bottom style="thin">
        <color auto="1"/>
      </bottom>
      <diagonal/>
    </border>
    <border>
      <left style="medium">
        <color indexed="64"/>
      </left>
      <right style="medium">
        <color indexed="64"/>
      </right>
      <top style="medium">
        <color indexed="64"/>
      </top>
      <bottom style="thin">
        <color auto="1"/>
      </bottom>
      <diagonal/>
    </border>
    <border>
      <left style="medium">
        <color auto="1"/>
      </left>
      <right style="medium">
        <color auto="1"/>
      </right>
      <top style="medium">
        <color indexed="64"/>
      </top>
      <bottom/>
      <diagonal/>
    </border>
    <border>
      <left/>
      <right style="medium">
        <color auto="1"/>
      </right>
      <top/>
      <bottom/>
      <diagonal/>
    </border>
    <border>
      <left style="medium">
        <color indexed="64"/>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style="thin">
        <color indexed="64"/>
      </right>
      <top style="thin">
        <color auto="1"/>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style="medium">
        <color auto="1"/>
      </right>
      <top style="thin">
        <color indexed="64"/>
      </top>
      <bottom style="thin">
        <color indexed="64"/>
      </bottom>
      <diagonal/>
    </border>
    <border>
      <left style="medium">
        <color auto="1"/>
      </left>
      <right style="medium">
        <color auto="1"/>
      </right>
      <top/>
      <bottom/>
      <diagonal/>
    </border>
    <border>
      <left style="medium">
        <color auto="1"/>
      </left>
      <right style="thin">
        <color auto="1"/>
      </right>
      <top/>
      <bottom style="medium">
        <color auto="1"/>
      </bottom>
      <diagonal/>
    </border>
    <border>
      <left/>
      <right style="medium">
        <color auto="1"/>
      </right>
      <top/>
      <bottom style="medium">
        <color indexed="64"/>
      </bottom>
      <diagonal/>
    </border>
    <border>
      <left style="medium">
        <color auto="1"/>
      </left>
      <right/>
      <top/>
      <bottom style="medium">
        <color indexed="64"/>
      </bottom>
      <diagonal/>
    </border>
    <border>
      <left/>
      <right/>
      <top/>
      <bottom style="medium">
        <color auto="1"/>
      </bottom>
      <diagonal/>
    </border>
    <border>
      <left/>
      <right style="thin">
        <color indexed="64"/>
      </right>
      <top/>
      <bottom style="medium">
        <color indexed="64"/>
      </bottom>
      <diagonal/>
    </border>
    <border>
      <left style="medium">
        <color auto="1"/>
      </left>
      <right style="medium">
        <color auto="1"/>
      </right>
      <top/>
      <bottom style="medium">
        <color auto="1"/>
      </bottom>
      <diagonal/>
    </border>
    <border>
      <left/>
      <right style="thin">
        <color auto="1"/>
      </right>
      <top style="thin">
        <color auto="1"/>
      </top>
      <bottom style="medium">
        <color indexed="64"/>
      </bottom>
      <diagonal/>
    </border>
    <border>
      <left/>
      <right style="hair">
        <color indexed="64"/>
      </right>
      <top style="thin">
        <color indexed="64"/>
      </top>
      <bottom style="medium">
        <color auto="1"/>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auto="1"/>
      </left>
      <right style="hair">
        <color auto="1"/>
      </right>
      <top style="thin">
        <color indexed="64"/>
      </top>
      <bottom style="medium">
        <color auto="1"/>
      </bottom>
      <diagonal/>
    </border>
    <border>
      <left style="medium">
        <color auto="1"/>
      </left>
      <right/>
      <top/>
      <bottom/>
      <diagonal/>
    </border>
    <border>
      <left/>
      <right style="thin">
        <color indexed="64"/>
      </right>
      <top/>
      <bottom/>
      <diagonal/>
    </border>
    <border>
      <left style="medium">
        <color auto="1"/>
      </left>
      <right style="thin">
        <color auto="1"/>
      </right>
      <top/>
      <bottom/>
      <diagonal/>
    </border>
    <border diagonalUp="1">
      <left/>
      <right style="medium">
        <color auto="1"/>
      </right>
      <top style="medium">
        <color auto="1"/>
      </top>
      <bottom/>
      <diagonal style="thin">
        <color auto="1"/>
      </diagonal>
    </border>
    <border diagonalUp="1">
      <left/>
      <right style="thin">
        <color auto="1"/>
      </right>
      <top style="medium">
        <color auto="1"/>
      </top>
      <bottom/>
      <diagonal style="thin">
        <color auto="1"/>
      </diagonal>
    </border>
    <border>
      <left style="hair">
        <color indexed="64"/>
      </left>
      <right style="hair">
        <color indexed="64"/>
      </right>
      <top style="medium">
        <color indexed="64"/>
      </top>
      <bottom style="hair">
        <color indexed="64"/>
      </bottom>
      <diagonal/>
    </border>
    <border diagonalUp="1">
      <left style="hair">
        <color indexed="64"/>
      </left>
      <right style="thin">
        <color indexed="64"/>
      </right>
      <top style="medium">
        <color auto="1"/>
      </top>
      <bottom style="hair">
        <color auto="1"/>
      </bottom>
      <diagonal style="thin">
        <color auto="1"/>
      </diagonal>
    </border>
    <border>
      <left style="thin">
        <color auto="1"/>
      </left>
      <right style="hair">
        <color auto="1"/>
      </right>
      <top style="medium">
        <color auto="1"/>
      </top>
      <bottom style="hair">
        <color auto="1"/>
      </bottom>
      <diagonal/>
    </border>
    <border diagonalUp="1">
      <left/>
      <right style="medium">
        <color auto="1"/>
      </right>
      <top/>
      <bottom/>
      <diagonal style="thin">
        <color auto="1"/>
      </diagonal>
    </border>
    <border diagonalUp="1">
      <left/>
      <right style="thin">
        <color auto="1"/>
      </right>
      <top/>
      <bottom/>
      <diagonal style="thin">
        <color auto="1"/>
      </diagonal>
    </border>
    <border>
      <left style="hair">
        <color indexed="64"/>
      </left>
      <right style="hair">
        <color indexed="64"/>
      </right>
      <top style="hair">
        <color indexed="64"/>
      </top>
      <bottom style="hair">
        <color indexed="64"/>
      </bottom>
      <diagonal/>
    </border>
    <border diagonalUp="1">
      <left style="hair">
        <color indexed="64"/>
      </left>
      <right style="thin">
        <color indexed="64"/>
      </right>
      <top style="hair">
        <color indexed="64"/>
      </top>
      <bottom style="hair">
        <color indexed="64"/>
      </bottom>
      <diagonal style="thin">
        <color indexed="64"/>
      </diagonal>
    </border>
    <border>
      <left style="thin">
        <color auto="1"/>
      </left>
      <right style="hair">
        <color auto="1"/>
      </right>
      <top style="hair">
        <color auto="1"/>
      </top>
      <bottom style="hair">
        <color auto="1"/>
      </bottom>
      <diagonal/>
    </border>
    <border>
      <left style="hair">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diagonalUp="1">
      <left/>
      <right/>
      <top/>
      <bottom/>
      <diagonal style="thin">
        <color auto="1"/>
      </diagonal>
    </border>
    <border diagonalUp="1">
      <left style="thin">
        <color indexed="64"/>
      </left>
      <right/>
      <top/>
      <bottom/>
      <diagonal style="thin">
        <color indexed="64"/>
      </diagonal>
    </border>
    <border diagonalUp="1">
      <left style="hair">
        <color indexed="64"/>
      </left>
      <right style="hair">
        <color indexed="64"/>
      </right>
      <top style="hair">
        <color auto="1"/>
      </top>
      <bottom style="hair">
        <color auto="1"/>
      </bottom>
      <diagonal style="thin">
        <color auto="1"/>
      </diagonal>
    </border>
    <border diagonalUp="1">
      <left/>
      <right/>
      <top/>
      <bottom style="medium">
        <color auto="1"/>
      </bottom>
      <diagonal style="thin">
        <color auto="1"/>
      </diagonal>
    </border>
    <border diagonalUp="1">
      <left style="thin">
        <color indexed="64"/>
      </left>
      <right/>
      <top/>
      <bottom style="medium">
        <color auto="1"/>
      </bottom>
      <diagonal style="thin">
        <color indexed="64"/>
      </diagonal>
    </border>
    <border>
      <left style="thin">
        <color auto="1"/>
      </left>
      <right style="hair">
        <color auto="1"/>
      </right>
      <top style="hair">
        <color auto="1"/>
      </top>
      <bottom style="medium">
        <color indexed="64"/>
      </bottom>
      <diagonal/>
    </border>
    <border diagonalUp="1">
      <left style="hair">
        <color auto="1"/>
      </left>
      <right style="hair">
        <color auto="1"/>
      </right>
      <top style="hair">
        <color auto="1"/>
      </top>
      <bottom style="medium">
        <color indexed="64"/>
      </bottom>
      <diagonal style="thin">
        <color auto="1"/>
      </diagonal>
    </border>
    <border>
      <left style="hair">
        <color auto="1"/>
      </left>
      <right style="thin">
        <color indexed="64"/>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auto="1"/>
      </right>
      <top style="hair">
        <color auto="1"/>
      </top>
      <bottom style="medium">
        <color indexed="64"/>
      </bottom>
      <diagonal/>
    </border>
    <border>
      <left style="medium">
        <color indexed="64"/>
      </left>
      <right style="thin">
        <color indexed="64"/>
      </right>
      <top style="medium">
        <color auto="1"/>
      </top>
      <bottom/>
      <diagonal/>
    </border>
    <border>
      <left style="thin">
        <color indexed="64"/>
      </left>
      <right style="medium">
        <color auto="1"/>
      </right>
      <top style="medium">
        <color auto="1"/>
      </top>
      <bottom/>
      <diagonal/>
    </border>
    <border>
      <left/>
      <right/>
      <top style="medium">
        <color indexed="64"/>
      </top>
      <bottom/>
      <diagonal/>
    </border>
    <border>
      <left/>
      <right style="medium">
        <color auto="1"/>
      </right>
      <top style="medium">
        <color auto="1"/>
      </top>
      <bottom/>
      <diagonal/>
    </border>
    <border>
      <left style="medium">
        <color indexed="64"/>
      </left>
      <right/>
      <top style="medium">
        <color indexed="64"/>
      </top>
      <bottom/>
      <diagonal/>
    </border>
    <border>
      <left style="thin">
        <color indexed="64"/>
      </left>
      <right style="medium">
        <color auto="1"/>
      </right>
      <top/>
      <bottom/>
      <diagonal/>
    </border>
    <border>
      <left style="medium">
        <color auto="1"/>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medium">
        <color auto="1"/>
      </right>
      <top/>
      <bottom style="thin">
        <color indexed="64"/>
      </bottom>
      <diagonal/>
    </border>
    <border>
      <left style="hair">
        <color indexed="64"/>
      </left>
      <right/>
      <top style="thin">
        <color indexed="64"/>
      </top>
      <bottom style="thin">
        <color indexed="64"/>
      </bottom>
      <diagonal/>
    </border>
    <border>
      <left style="thin">
        <color indexed="64"/>
      </left>
      <right style="medium">
        <color auto="1"/>
      </right>
      <top/>
      <bottom style="medium">
        <color indexed="64"/>
      </bottom>
      <diagonal/>
    </border>
    <border>
      <left/>
      <right/>
      <top style="thin">
        <color auto="1"/>
      </top>
      <bottom style="medium">
        <color indexed="64"/>
      </bottom>
      <diagonal/>
    </border>
    <border>
      <left style="thin">
        <color auto="1"/>
      </left>
      <right/>
      <top/>
      <bottom style="medium">
        <color auto="1"/>
      </bottom>
      <diagonal/>
    </border>
    <border>
      <left style="hair">
        <color indexed="64"/>
      </left>
      <right/>
      <top style="thin">
        <color indexed="64"/>
      </top>
      <bottom style="medium">
        <color indexed="64"/>
      </bottom>
      <diagonal/>
    </border>
    <border diagonalUp="1">
      <left/>
      <right/>
      <top style="medium">
        <color auto="1"/>
      </top>
      <bottom/>
      <diagonal style="thin">
        <color auto="1"/>
      </diagonal>
    </border>
    <border>
      <left style="thin">
        <color indexed="64"/>
      </left>
      <right/>
      <top/>
      <bottom/>
      <diagonal/>
    </border>
    <border diagonalUp="1">
      <left style="hair">
        <color indexed="64"/>
      </left>
      <right style="hair">
        <color indexed="64"/>
      </right>
      <top style="medium">
        <color indexed="64"/>
      </top>
      <bottom style="hair">
        <color indexed="64"/>
      </bottom>
      <diagonal style="thin">
        <color indexed="64"/>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auto="1"/>
      </top>
      <bottom style="medium">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auto="1"/>
      </left>
      <right/>
      <top/>
      <bottom style="medium">
        <color indexed="64"/>
      </bottom>
      <diagonal/>
    </border>
    <border diagonalUp="1">
      <left style="medium">
        <color indexed="64"/>
      </left>
      <right/>
      <top/>
      <bottom/>
      <diagonal style="thin">
        <color auto="1"/>
      </diagonal>
    </border>
    <border diagonalUp="1">
      <left style="medium">
        <color indexed="64"/>
      </left>
      <right/>
      <top/>
      <bottom style="medium">
        <color auto="1"/>
      </bottom>
      <diagonal style="thin">
        <color auto="1"/>
      </diagonal>
    </border>
    <border>
      <left style="medium">
        <color indexed="64"/>
      </left>
      <right style="medium">
        <color indexed="64"/>
      </right>
      <top/>
      <bottom style="thin">
        <color indexed="64"/>
      </bottom>
      <diagonal/>
    </border>
    <border>
      <left style="thin">
        <color indexed="64"/>
      </left>
      <right style="medium">
        <color auto="1"/>
      </right>
      <top/>
      <bottom style="thin">
        <color indexed="64"/>
      </bottom>
      <diagonal/>
    </border>
    <border>
      <left style="medium">
        <color auto="1"/>
      </left>
      <right style="thin">
        <color auto="1"/>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auto="1"/>
      </bottom>
      <diagonal/>
    </border>
    <border>
      <left style="medium">
        <color auto="1"/>
      </left>
      <right/>
      <top style="thin">
        <color indexed="64"/>
      </top>
      <bottom/>
      <diagonal/>
    </border>
    <border>
      <left/>
      <right style="medium">
        <color auto="1"/>
      </right>
      <top style="thin">
        <color indexed="64"/>
      </top>
      <bottom/>
      <diagonal/>
    </border>
    <border>
      <left/>
      <right/>
      <top style="thin">
        <color auto="1"/>
      </top>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auto="1"/>
      </bottom>
      <diagonal/>
    </border>
    <border diagonalUp="1">
      <left/>
      <right/>
      <top style="medium">
        <color indexed="64"/>
      </top>
      <bottom style="hair">
        <color indexed="64"/>
      </bottom>
      <diagonal style="thin">
        <color indexed="64"/>
      </diagonal>
    </border>
    <border diagonalUp="1">
      <left/>
      <right/>
      <top style="hair">
        <color indexed="64"/>
      </top>
      <bottom style="hair">
        <color indexed="64"/>
      </bottom>
      <diagonal style="thin">
        <color indexed="64"/>
      </diagonal>
    </border>
    <border>
      <left/>
      <right/>
      <top style="hair">
        <color indexed="64"/>
      </top>
      <bottom style="hair">
        <color indexed="64"/>
      </bottom>
      <diagonal/>
    </border>
    <border diagonalUp="1">
      <left style="hair">
        <color indexed="64"/>
      </left>
      <right style="medium">
        <color indexed="64"/>
      </right>
      <top style="medium">
        <color indexed="64"/>
      </top>
      <bottom style="hair">
        <color indexed="64"/>
      </bottom>
      <diagonal style="thin">
        <color indexed="64"/>
      </diagonal>
    </border>
    <border diagonalUp="1">
      <left style="hair">
        <color indexed="64"/>
      </left>
      <right style="medium">
        <color indexed="64"/>
      </right>
      <top style="hair">
        <color indexed="64"/>
      </top>
      <bottom style="hair">
        <color indexed="64"/>
      </bottom>
      <diagonal style="thin">
        <color indexed="64"/>
      </diagonal>
    </border>
    <border>
      <left/>
      <right/>
      <top style="hair">
        <color indexed="64"/>
      </top>
      <bottom style="thin">
        <color indexed="64"/>
      </bottom>
      <diagonal/>
    </border>
    <border>
      <left style="hair">
        <color auto="1"/>
      </left>
      <right style="hair">
        <color auto="1"/>
      </right>
      <top/>
      <bottom style="medium">
        <color auto="1"/>
      </bottom>
      <diagonal/>
    </border>
    <border diagonalUp="1">
      <left/>
      <right style="hair">
        <color indexed="64"/>
      </right>
      <top style="medium">
        <color indexed="64"/>
      </top>
      <bottom style="hair">
        <color indexed="64"/>
      </bottom>
      <diagonal style="thin">
        <color indexed="64"/>
      </diagonal>
    </border>
    <border diagonalUp="1">
      <left/>
      <right style="hair">
        <color indexed="64"/>
      </right>
      <top style="hair">
        <color indexed="64"/>
      </top>
      <bottom style="hair">
        <color indexed="64"/>
      </bottom>
      <diagonal style="thin">
        <color indexed="64"/>
      </diagonal>
    </border>
    <border diagonalUp="1">
      <left/>
      <right/>
      <top/>
      <bottom style="thin">
        <color indexed="64"/>
      </bottom>
      <diagonal style="thin">
        <color indexed="64"/>
      </diagonal>
    </border>
    <border diagonalUp="1">
      <left/>
      <right style="medium">
        <color auto="1"/>
      </right>
      <top/>
      <bottom style="thin">
        <color indexed="64"/>
      </bottom>
      <diagonal style="thin">
        <color indexed="64"/>
      </diagonal>
    </border>
    <border diagonalUp="1">
      <left style="hair">
        <color indexed="64"/>
      </left>
      <right style="hair">
        <color indexed="64"/>
      </right>
      <top style="hair">
        <color indexed="64"/>
      </top>
      <bottom style="thin">
        <color indexed="64"/>
      </bottom>
      <diagonal style="thin">
        <color indexed="64"/>
      </diagonal>
    </border>
    <border diagonalUp="1">
      <left style="hair">
        <color indexed="64"/>
      </left>
      <right style="medium">
        <color auto="1"/>
      </right>
      <top style="hair">
        <color indexed="64"/>
      </top>
      <bottom style="thin">
        <color indexed="64"/>
      </bottom>
      <diagonal style="thin">
        <color indexed="64"/>
      </diagonal>
    </border>
    <border diagonalUp="1">
      <left style="hair">
        <color indexed="64"/>
      </left>
      <right style="thin">
        <color indexed="64"/>
      </right>
      <top style="hair">
        <color indexed="64"/>
      </top>
      <bottom style="thin">
        <color indexed="64"/>
      </bottom>
      <diagonal style="thin">
        <color indexed="64"/>
      </diagonal>
    </border>
    <border diagonalUp="1">
      <left/>
      <right style="hair">
        <color indexed="64"/>
      </right>
      <top style="medium">
        <color indexed="64"/>
      </top>
      <bottom/>
      <diagonal style="thin">
        <color indexed="64"/>
      </diagonal>
    </border>
    <border diagonalUp="1">
      <left/>
      <right style="hair">
        <color indexed="64"/>
      </right>
      <top/>
      <bottom/>
      <diagonal style="thin">
        <color indexed="64"/>
      </diagonal>
    </border>
    <border diagonalUp="1">
      <left/>
      <right style="hair">
        <color indexed="64"/>
      </right>
      <top/>
      <bottom style="thin">
        <color indexed="64"/>
      </bottom>
      <diagonal style="thin">
        <color indexed="64"/>
      </diagonal>
    </border>
    <border diagonalUp="1">
      <left/>
      <right style="thin">
        <color indexed="64"/>
      </right>
      <top/>
      <bottom style="thin">
        <color indexed="64"/>
      </bottom>
      <diagonal style="thin">
        <color auto="1"/>
      </diagonal>
    </border>
    <border diagonalUp="1">
      <left/>
      <right/>
      <top style="thin">
        <color indexed="64"/>
      </top>
      <bottom/>
      <diagonal style="thin">
        <color indexed="64"/>
      </diagonal>
    </border>
    <border diagonalUp="1">
      <left style="hair">
        <color auto="1"/>
      </left>
      <right style="hair">
        <color auto="1"/>
      </right>
      <top style="thin">
        <color indexed="64"/>
      </top>
      <bottom style="hair">
        <color auto="1"/>
      </bottom>
      <diagonal style="hair">
        <color auto="1"/>
      </diagonal>
    </border>
    <border diagonalUp="1">
      <left style="hair">
        <color auto="1"/>
      </left>
      <right style="hair">
        <color auto="1"/>
      </right>
      <top/>
      <bottom style="hair">
        <color indexed="64"/>
      </bottom>
      <diagonal style="hair">
        <color auto="1"/>
      </diagonal>
    </border>
    <border diagonalUp="1">
      <left style="hair">
        <color auto="1"/>
      </left>
      <right style="hair">
        <color auto="1"/>
      </right>
      <top style="hair">
        <color indexed="64"/>
      </top>
      <bottom style="hair">
        <color indexed="64"/>
      </bottom>
      <diagonal style="hair">
        <color auto="1"/>
      </diagonal>
    </border>
    <border diagonalUp="1">
      <left style="hair">
        <color auto="1"/>
      </left>
      <right style="hair">
        <color auto="1"/>
      </right>
      <top style="thin">
        <color indexed="64"/>
      </top>
      <bottom style="hair">
        <color auto="1"/>
      </bottom>
      <diagonal style="thin">
        <color auto="1"/>
      </diagonal>
    </border>
    <border diagonalUp="1">
      <left/>
      <right style="thin">
        <color indexed="64"/>
      </right>
      <top style="thin">
        <color indexed="64"/>
      </top>
      <bottom/>
      <diagonal style="thin">
        <color indexed="64"/>
      </diagonal>
    </border>
    <border diagonalUp="1">
      <left/>
      <right style="hair">
        <color indexed="64"/>
      </right>
      <top style="thin">
        <color indexed="64"/>
      </top>
      <bottom/>
      <diagonal style="thin">
        <color indexed="64"/>
      </diagonal>
    </border>
    <border>
      <left style="medium">
        <color auto="1"/>
      </left>
      <right style="thin">
        <color indexed="64"/>
      </right>
      <top style="thin">
        <color indexed="64"/>
      </top>
      <bottom/>
      <diagonal/>
    </border>
    <border>
      <left style="medium">
        <color auto="1"/>
      </left>
      <right/>
      <top style="thin">
        <color indexed="64"/>
      </top>
      <bottom style="thin">
        <color theme="0"/>
      </bottom>
      <diagonal/>
    </border>
    <border>
      <left/>
      <right/>
      <top style="thin">
        <color indexed="64"/>
      </top>
      <bottom style="thin">
        <color theme="0"/>
      </bottom>
      <diagonal/>
    </border>
    <border>
      <left/>
      <right style="medium">
        <color auto="1"/>
      </right>
      <top style="thin">
        <color indexed="64"/>
      </top>
      <bottom style="thin">
        <color theme="0"/>
      </bottom>
      <diagonal/>
    </border>
    <border diagonalUp="1">
      <left style="hair">
        <color indexed="64"/>
      </left>
      <right/>
      <top style="medium">
        <color auto="1"/>
      </top>
      <bottom style="hair">
        <color auto="1"/>
      </bottom>
      <diagonal style="thin">
        <color auto="1"/>
      </diagonal>
    </border>
    <border diagonalUp="1">
      <left style="hair">
        <color indexed="64"/>
      </left>
      <right/>
      <top style="hair">
        <color indexed="64"/>
      </top>
      <bottom style="hair">
        <color indexed="64"/>
      </bottom>
      <diagonal style="thin">
        <color indexed="64"/>
      </diagonal>
    </border>
    <border diagonalUp="1">
      <left style="hair">
        <color indexed="64"/>
      </left>
      <right/>
      <top style="hair">
        <color indexed="64"/>
      </top>
      <bottom style="thin">
        <color indexed="64"/>
      </bottom>
      <diagonal style="thin">
        <color indexed="64"/>
      </diagonal>
    </border>
    <border diagonalUp="1">
      <left style="hair">
        <color indexed="64"/>
      </left>
      <right/>
      <top style="thin">
        <color indexed="64"/>
      </top>
      <bottom style="hair">
        <color auto="1"/>
      </bottom>
      <diagonal style="hair">
        <color indexed="64"/>
      </diagonal>
    </border>
    <border diagonalUp="1">
      <left style="hair">
        <color auto="1"/>
      </left>
      <right/>
      <top/>
      <bottom style="hair">
        <color auto="1"/>
      </bottom>
      <diagonal style="hair">
        <color auto="1"/>
      </diagonal>
    </border>
    <border diagonalUp="1">
      <left style="hair">
        <color indexed="64"/>
      </left>
      <right/>
      <top style="hair">
        <color auto="1"/>
      </top>
      <bottom style="hair">
        <color indexed="64"/>
      </bottom>
      <diagonal style="hair">
        <color indexed="64"/>
      </diagonal>
    </border>
    <border diagonalUp="1">
      <left/>
      <right/>
      <top style="hair">
        <color indexed="64"/>
      </top>
      <bottom style="thin">
        <color indexed="64"/>
      </bottom>
      <diagonal style="thin">
        <color indexed="64"/>
      </diagonal>
    </border>
    <border diagonalUp="1">
      <left/>
      <right/>
      <top style="thin">
        <color indexed="64"/>
      </top>
      <bottom style="hair">
        <color auto="1"/>
      </bottom>
      <diagonal style="hair">
        <color indexed="64"/>
      </diagonal>
    </border>
    <border diagonalUp="1">
      <left/>
      <right/>
      <top/>
      <bottom style="hair">
        <color auto="1"/>
      </bottom>
      <diagonal style="hair">
        <color auto="1"/>
      </diagonal>
    </border>
    <border diagonalUp="1">
      <left/>
      <right/>
      <top style="hair">
        <color auto="1"/>
      </top>
      <bottom style="hair">
        <color indexed="64"/>
      </bottom>
      <diagonal style="hair">
        <color indexed="64"/>
      </diagonal>
    </border>
    <border diagonalUp="1">
      <left style="hair">
        <color indexed="64"/>
      </left>
      <right style="thin">
        <color indexed="64"/>
      </right>
      <top style="thin">
        <color indexed="64"/>
      </top>
      <bottom style="hair">
        <color indexed="64"/>
      </bottom>
      <diagonal style="thin">
        <color indexed="64"/>
      </diagonal>
    </border>
    <border>
      <left style="hair">
        <color indexed="64"/>
      </left>
      <right style="medium">
        <color auto="1"/>
      </right>
      <top style="thin">
        <color indexed="64"/>
      </top>
      <bottom style="medium">
        <color indexed="64"/>
      </bottom>
      <diagonal/>
    </border>
    <border diagonalUp="1">
      <left style="hair">
        <color indexed="64"/>
      </left>
      <right style="medium">
        <color auto="1"/>
      </right>
      <top style="thin">
        <color indexed="64"/>
      </top>
      <bottom style="hair">
        <color indexed="64"/>
      </bottom>
      <diagonal style="thin">
        <color indexed="64"/>
      </diagonal>
    </border>
    <border diagonalUp="1">
      <left style="hair">
        <color auto="1"/>
      </left>
      <right/>
      <top style="thin">
        <color indexed="64"/>
      </top>
      <bottom style="hair">
        <color auto="1"/>
      </bottom>
      <diagonal style="thin">
        <color auto="1"/>
      </diagonal>
    </border>
    <border diagonalUp="1">
      <left/>
      <right style="medium">
        <color auto="1"/>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style="hair">
        <color indexed="64"/>
      </left>
      <right style="medium">
        <color auto="1"/>
      </right>
      <top style="hair">
        <color indexed="64"/>
      </top>
      <bottom style="medium">
        <color indexed="64"/>
      </bottom>
      <diagonal style="thin">
        <color indexed="64"/>
      </diagonal>
    </border>
    <border diagonalUp="1">
      <left style="hair">
        <color auto="1"/>
      </left>
      <right/>
      <top style="hair">
        <color indexed="64"/>
      </top>
      <bottom style="medium">
        <color indexed="64"/>
      </bottom>
      <diagonal style="thin">
        <color indexed="64"/>
      </diagonal>
    </border>
    <border diagonalUp="1">
      <left style="hair">
        <color indexed="64"/>
      </left>
      <right style="thin">
        <color indexed="64"/>
      </right>
      <top style="hair">
        <color indexed="64"/>
      </top>
      <bottom style="medium">
        <color indexed="64"/>
      </bottom>
      <diagonal style="thin">
        <color indexed="64"/>
      </diagonal>
    </border>
    <border diagonalUp="1">
      <left/>
      <right style="hair">
        <color auto="1"/>
      </right>
      <top/>
      <bottom style="medium">
        <color auto="1"/>
      </bottom>
      <diagonal style="thin">
        <color auto="1"/>
      </diagonal>
    </border>
  </borders>
  <cellStyleXfs count="5">
    <xf numFmtId="0" fontId="0" fillId="0" borderId="0"/>
    <xf numFmtId="0" fontId="25" fillId="0" borderId="0">
      <alignment vertical="center"/>
    </xf>
    <xf numFmtId="0" fontId="22" fillId="0" borderId="0">
      <alignment vertical="center"/>
    </xf>
    <xf numFmtId="0" fontId="18" fillId="0" borderId="0">
      <alignment vertical="center"/>
    </xf>
    <xf numFmtId="38" fontId="18" fillId="0" borderId="0" applyFont="0" applyFill="0" applyBorder="0" applyAlignment="0" applyProtection="0">
      <alignment vertical="center"/>
    </xf>
  </cellStyleXfs>
  <cellXfs count="1099">
    <xf numFmtId="0" fontId="0" fillId="0" borderId="0" xfId="0"/>
    <xf numFmtId="0" fontId="25" fillId="0" borderId="0" xfId="1">
      <alignment vertical="center"/>
    </xf>
    <xf numFmtId="0" fontId="25" fillId="0" borderId="1" xfId="1" applyBorder="1" applyAlignment="1">
      <alignment horizontal="centerContinuous" vertical="center"/>
    </xf>
    <xf numFmtId="0" fontId="25" fillId="0" borderId="2" xfId="1" applyBorder="1" applyAlignment="1">
      <alignment horizontal="centerContinuous" vertical="center"/>
    </xf>
    <xf numFmtId="0" fontId="25" fillId="3" borderId="3" xfId="1" applyFill="1" applyBorder="1" applyAlignment="1">
      <alignment horizontal="centerContinuous" vertical="center"/>
    </xf>
    <xf numFmtId="0" fontId="25" fillId="3" borderId="2" xfId="1" applyFill="1" applyBorder="1" applyAlignment="1">
      <alignment horizontal="centerContinuous" vertical="center"/>
    </xf>
    <xf numFmtId="0" fontId="25" fillId="4" borderId="4" xfId="1" applyFill="1" applyBorder="1" applyAlignment="1">
      <alignment horizontal="center" vertical="center"/>
    </xf>
    <xf numFmtId="0" fontId="25" fillId="5" borderId="1" xfId="1" applyFill="1" applyBorder="1" applyAlignment="1">
      <alignment horizontal="centerContinuous" vertical="center"/>
    </xf>
    <xf numFmtId="0" fontId="25" fillId="5" borderId="3" xfId="1" applyFill="1" applyBorder="1" applyAlignment="1">
      <alignment horizontal="centerContinuous" vertical="center"/>
    </xf>
    <xf numFmtId="0" fontId="25" fillId="5" borderId="2" xfId="1" applyFill="1" applyBorder="1" applyAlignment="1">
      <alignment horizontal="centerContinuous" vertical="center"/>
    </xf>
    <xf numFmtId="0" fontId="31" fillId="2" borderId="5" xfId="1" applyFont="1" applyFill="1" applyBorder="1" applyAlignment="1">
      <alignment horizontal="center" vertical="center"/>
    </xf>
    <xf numFmtId="0" fontId="25" fillId="6" borderId="1" xfId="1" applyFill="1" applyBorder="1" applyAlignment="1">
      <alignment horizontal="centerContinuous" vertical="center"/>
    </xf>
    <xf numFmtId="0" fontId="25" fillId="6" borderId="3" xfId="1" applyFill="1" applyBorder="1" applyAlignment="1">
      <alignment horizontal="centerContinuous" vertical="center"/>
    </xf>
    <xf numFmtId="0" fontId="25" fillId="6" borderId="2" xfId="1" applyFill="1" applyBorder="1" applyAlignment="1">
      <alignment horizontal="centerContinuous" vertical="center"/>
    </xf>
    <xf numFmtId="0" fontId="25" fillId="7" borderId="1" xfId="1" applyFill="1" applyBorder="1" applyAlignment="1">
      <alignment horizontal="centerContinuous" vertical="center"/>
    </xf>
    <xf numFmtId="0" fontId="25" fillId="7" borderId="3" xfId="1" applyFill="1" applyBorder="1" applyAlignment="1">
      <alignment horizontal="centerContinuous" vertical="center"/>
    </xf>
    <xf numFmtId="0" fontId="25" fillId="7" borderId="2" xfId="1" applyFill="1" applyBorder="1" applyAlignment="1">
      <alignment horizontal="centerContinuous" vertical="center"/>
    </xf>
    <xf numFmtId="0" fontId="28" fillId="0" borderId="0" xfId="1" applyFont="1">
      <alignment vertical="center"/>
    </xf>
    <xf numFmtId="0" fontId="32" fillId="2" borderId="6" xfId="1" applyFont="1" applyFill="1" applyBorder="1" applyAlignment="1">
      <alignment horizontal="centerContinuous" vertical="center"/>
    </xf>
    <xf numFmtId="0" fontId="33" fillId="0" borderId="7" xfId="1" applyFont="1" applyBorder="1" applyAlignment="1">
      <alignment horizontal="centerContinuous"/>
    </xf>
    <xf numFmtId="0" fontId="30" fillId="0" borderId="8" xfId="1" applyFont="1" applyBorder="1" applyAlignment="1">
      <alignment horizontal="centerContinuous" vertical="center"/>
    </xf>
    <xf numFmtId="0" fontId="31" fillId="0" borderId="9" xfId="1" applyFont="1" applyBorder="1" applyAlignment="1">
      <alignment horizontal="center" vertical="center"/>
    </xf>
    <xf numFmtId="0" fontId="28" fillId="0" borderId="10" xfId="1" applyFont="1" applyBorder="1" applyAlignment="1">
      <alignment horizontal="centerContinuous" vertical="center"/>
    </xf>
    <xf numFmtId="0" fontId="28" fillId="0" borderId="11" xfId="1" applyFont="1" applyBorder="1" applyAlignment="1">
      <alignment horizontal="centerContinuous" vertical="center"/>
    </xf>
    <xf numFmtId="0" fontId="28" fillId="0" borderId="8" xfId="1" applyFont="1" applyBorder="1" applyAlignment="1">
      <alignment horizontal="centerContinuous" vertical="center"/>
    </xf>
    <xf numFmtId="0" fontId="31" fillId="0" borderId="12" xfId="1" applyFont="1" applyBorder="1" applyAlignment="1">
      <alignment horizontal="centerContinuous" vertical="center"/>
    </xf>
    <xf numFmtId="0" fontId="28" fillId="0" borderId="7" xfId="1" applyFont="1" applyBorder="1" applyAlignment="1">
      <alignment horizontal="centerContinuous" vertical="center"/>
    </xf>
    <xf numFmtId="0" fontId="31" fillId="2" borderId="13" xfId="1" applyFont="1" applyFill="1" applyBorder="1" applyAlignment="1">
      <alignment horizontal="center" vertical="center"/>
    </xf>
    <xf numFmtId="0" fontId="25" fillId="2" borderId="14" xfId="1" quotePrefix="1" applyFill="1" applyBorder="1" applyAlignment="1">
      <alignment horizontal="center" vertical="center"/>
    </xf>
    <xf numFmtId="0" fontId="25" fillId="2" borderId="15" xfId="1" applyFill="1" applyBorder="1" applyAlignment="1">
      <alignment horizontal="center" vertical="center"/>
    </xf>
    <xf numFmtId="0" fontId="28" fillId="0" borderId="16" xfId="1" applyFont="1" applyBorder="1" applyAlignment="1">
      <alignment horizontal="center" vertical="top"/>
    </xf>
    <xf numFmtId="0" fontId="25" fillId="0" borderId="15" xfId="1" applyBorder="1" applyAlignment="1">
      <alignment horizontal="center" vertical="center"/>
    </xf>
    <xf numFmtId="0" fontId="25" fillId="0" borderId="14" xfId="1" applyBorder="1" applyAlignment="1">
      <alignment horizontal="center" vertical="center"/>
    </xf>
    <xf numFmtId="0" fontId="25" fillId="0" borderId="17" xfId="1" applyBorder="1" applyAlignment="1">
      <alignment horizontal="center" vertical="center"/>
    </xf>
    <xf numFmtId="0" fontId="25" fillId="0" borderId="18" xfId="1" applyBorder="1" applyAlignment="1">
      <alignment horizontal="center" vertical="center"/>
    </xf>
    <xf numFmtId="0" fontId="25" fillId="0" borderId="19" xfId="1" applyBorder="1" applyAlignment="1">
      <alignment horizontal="center" vertical="center"/>
    </xf>
    <xf numFmtId="0" fontId="25" fillId="0" borderId="16" xfId="1" applyBorder="1" applyAlignment="1">
      <alignment horizontal="center" vertical="center"/>
    </xf>
    <xf numFmtId="0" fontId="25" fillId="0" borderId="20" xfId="1" applyBorder="1" applyAlignment="1">
      <alignment horizontal="center" vertical="center"/>
    </xf>
    <xf numFmtId="0" fontId="31" fillId="8" borderId="21" xfId="1" applyFont="1" applyFill="1" applyBorder="1" applyAlignment="1">
      <alignment horizontal="center" vertical="center"/>
    </xf>
    <xf numFmtId="0" fontId="31" fillId="8" borderId="22" xfId="1" applyFont="1" applyFill="1" applyBorder="1" applyAlignment="1">
      <alignment horizontal="center" vertical="center"/>
    </xf>
    <xf numFmtId="0" fontId="31" fillId="8" borderId="23" xfId="1" applyFont="1" applyFill="1" applyBorder="1" applyAlignment="1">
      <alignment horizontal="center" vertical="center"/>
    </xf>
    <xf numFmtId="0" fontId="31" fillId="8" borderId="24" xfId="1" applyFont="1" applyFill="1" applyBorder="1" applyAlignment="1">
      <alignment horizontal="center" vertical="center"/>
    </xf>
    <xf numFmtId="0" fontId="31" fillId="2" borderId="19" xfId="1" applyFont="1" applyFill="1" applyBorder="1" applyAlignment="1">
      <alignment horizontal="center" vertical="center"/>
    </xf>
    <xf numFmtId="14" fontId="33" fillId="0" borderId="6" xfId="1" applyNumberFormat="1" applyFont="1" applyBorder="1">
      <alignment vertical="center"/>
    </xf>
    <xf numFmtId="0" fontId="33" fillId="0" borderId="0" xfId="1" applyFont="1" applyAlignment="1">
      <alignment horizontal="right" vertical="center"/>
    </xf>
    <xf numFmtId="0" fontId="33" fillId="0" borderId="29" xfId="1" applyFont="1" applyBorder="1" applyAlignment="1">
      <alignment horizontal="right" vertical="center"/>
    </xf>
    <xf numFmtId="176" fontId="33" fillId="0" borderId="0" xfId="1" applyNumberFormat="1" applyFont="1" applyAlignment="1">
      <alignment horizontal="right" vertical="center"/>
    </xf>
    <xf numFmtId="0" fontId="33" fillId="0" borderId="25" xfId="1" applyFont="1" applyBorder="1" applyAlignment="1">
      <alignment horizontal="right" vertical="center"/>
    </xf>
    <xf numFmtId="0" fontId="33" fillId="0" borderId="0" xfId="1" applyFont="1">
      <alignment vertical="center"/>
    </xf>
    <xf numFmtId="14" fontId="25" fillId="0" borderId="6" xfId="1" applyNumberFormat="1" applyBorder="1">
      <alignment vertical="center"/>
    </xf>
    <xf numFmtId="176" fontId="25" fillId="0" borderId="25" xfId="1" applyNumberFormat="1" applyBorder="1">
      <alignment vertical="center"/>
    </xf>
    <xf numFmtId="0" fontId="25" fillId="0" borderId="33" xfId="1" applyBorder="1" applyAlignment="1">
      <alignment horizontal="right" vertical="center"/>
    </xf>
    <xf numFmtId="0" fontId="25" fillId="0" borderId="27" xfId="1" applyBorder="1" applyAlignment="1">
      <alignment horizontal="right" vertical="center"/>
    </xf>
    <xf numFmtId="1" fontId="25" fillId="0" borderId="0" xfId="1" applyNumberFormat="1" applyAlignment="1">
      <alignment horizontal="right" vertical="center"/>
    </xf>
    <xf numFmtId="176" fontId="25" fillId="0" borderId="0" xfId="1" applyNumberFormat="1" applyAlignment="1">
      <alignment horizontal="right" vertical="center"/>
    </xf>
    <xf numFmtId="0" fontId="25" fillId="0" borderId="34" xfId="1" applyBorder="1" applyAlignment="1">
      <alignment horizontal="right" vertical="center"/>
    </xf>
    <xf numFmtId="176" fontId="28" fillId="0" borderId="0" xfId="1" applyNumberFormat="1" applyFont="1" applyAlignment="1">
      <alignment horizontal="right" vertical="center"/>
    </xf>
    <xf numFmtId="0" fontId="25" fillId="0" borderId="0" xfId="1" applyAlignment="1">
      <alignment horizontal="right" vertical="center"/>
    </xf>
    <xf numFmtId="0" fontId="25" fillId="0" borderId="13" xfId="1" applyBorder="1" applyAlignment="1">
      <alignment horizontal="right" vertical="center"/>
    </xf>
    <xf numFmtId="2" fontId="33" fillId="0" borderId="34" xfId="1" applyNumberFormat="1" applyFont="1" applyBorder="1" applyAlignment="1">
      <alignment horizontal="right" vertical="center"/>
    </xf>
    <xf numFmtId="0" fontId="33" fillId="8" borderId="35" xfId="1" applyFont="1" applyFill="1" applyBorder="1" applyAlignment="1">
      <alignment horizontal="right" vertical="center"/>
    </xf>
    <xf numFmtId="0" fontId="33" fillId="8" borderId="36" xfId="1" applyFont="1" applyFill="1" applyBorder="1" applyAlignment="1">
      <alignment horizontal="right" vertical="center"/>
    </xf>
    <xf numFmtId="1" fontId="33" fillId="0" borderId="0" xfId="1" applyNumberFormat="1" applyFont="1" applyAlignment="1">
      <alignment horizontal="right" vertical="center"/>
    </xf>
    <xf numFmtId="176" fontId="33" fillId="8" borderId="35" xfId="1" applyNumberFormat="1" applyFont="1" applyFill="1" applyBorder="1" applyAlignment="1">
      <alignment horizontal="right" vertical="center"/>
    </xf>
    <xf numFmtId="2" fontId="33" fillId="8" borderId="35" xfId="1" applyNumberFormat="1" applyFont="1" applyFill="1" applyBorder="1" applyAlignment="1">
      <alignment horizontal="right" vertical="center"/>
    </xf>
    <xf numFmtId="2" fontId="33" fillId="0" borderId="0" xfId="1" applyNumberFormat="1" applyFont="1" applyAlignment="1">
      <alignment horizontal="right" vertical="center"/>
    </xf>
    <xf numFmtId="0" fontId="33" fillId="8" borderId="37" xfId="1" applyFont="1" applyFill="1" applyBorder="1" applyAlignment="1">
      <alignment horizontal="right" vertical="center"/>
    </xf>
    <xf numFmtId="177" fontId="33" fillId="0" borderId="0" xfId="1" applyNumberFormat="1" applyFont="1" applyAlignment="1">
      <alignment horizontal="right" vertical="center"/>
    </xf>
    <xf numFmtId="2" fontId="33" fillId="8" borderId="37" xfId="1" applyNumberFormat="1" applyFont="1" applyFill="1" applyBorder="1" applyAlignment="1">
      <alignment horizontal="right" vertical="center"/>
    </xf>
    <xf numFmtId="177" fontId="33" fillId="8" borderId="35" xfId="1" applyNumberFormat="1" applyFont="1" applyFill="1" applyBorder="1" applyAlignment="1">
      <alignment horizontal="right" vertical="center"/>
    </xf>
    <xf numFmtId="1" fontId="33" fillId="8" borderId="35" xfId="1" applyNumberFormat="1" applyFont="1" applyFill="1" applyBorder="1" applyAlignment="1">
      <alignment horizontal="right" vertical="center"/>
    </xf>
    <xf numFmtId="178" fontId="33" fillId="8" borderId="35" xfId="1" applyNumberFormat="1" applyFont="1" applyFill="1" applyBorder="1" applyAlignment="1">
      <alignment horizontal="right" vertical="center"/>
    </xf>
    <xf numFmtId="176" fontId="25" fillId="0" borderId="13" xfId="1" applyNumberFormat="1" applyBorder="1">
      <alignment vertical="center"/>
    </xf>
    <xf numFmtId="1" fontId="25" fillId="0" borderId="0" xfId="1" applyNumberFormat="1">
      <alignment vertical="center"/>
    </xf>
    <xf numFmtId="2" fontId="25" fillId="0" borderId="0" xfId="1" applyNumberFormat="1" applyAlignment="1">
      <alignment horizontal="right" vertical="center"/>
    </xf>
    <xf numFmtId="0" fontId="25" fillId="0" borderId="6" xfId="1" applyBorder="1" applyAlignment="1">
      <alignment horizontal="right" vertical="center"/>
    </xf>
    <xf numFmtId="0" fontId="25" fillId="0" borderId="26" xfId="1" applyBorder="1" applyAlignment="1">
      <alignment horizontal="right" vertical="center"/>
    </xf>
    <xf numFmtId="176" fontId="28" fillId="0" borderId="26" xfId="1" applyNumberFormat="1" applyFont="1" applyBorder="1" applyAlignment="1">
      <alignment horizontal="right" vertical="center"/>
    </xf>
    <xf numFmtId="0" fontId="33" fillId="0" borderId="26" xfId="1" applyFont="1" applyBorder="1" applyAlignment="1">
      <alignment horizontal="right" vertical="center"/>
    </xf>
    <xf numFmtId="0" fontId="33" fillId="8" borderId="38" xfId="1" applyFont="1" applyFill="1" applyBorder="1" applyAlignment="1">
      <alignment horizontal="right" vertical="center"/>
    </xf>
    <xf numFmtId="176" fontId="25" fillId="0" borderId="6" xfId="1" applyNumberFormat="1" applyBorder="1" applyAlignment="1">
      <alignment horizontal="right" vertical="center"/>
    </xf>
    <xf numFmtId="176" fontId="25" fillId="0" borderId="26" xfId="1" applyNumberFormat="1" applyBorder="1" applyAlignment="1">
      <alignment horizontal="right" vertical="center"/>
    </xf>
    <xf numFmtId="176" fontId="25" fillId="0" borderId="13" xfId="1" applyNumberFormat="1" applyBorder="1" applyAlignment="1">
      <alignment horizontal="right" vertical="center"/>
    </xf>
    <xf numFmtId="176" fontId="33" fillId="0" borderId="26" xfId="1" applyNumberFormat="1" applyFont="1" applyBorder="1" applyAlignment="1">
      <alignment horizontal="right" vertical="center"/>
    </xf>
    <xf numFmtId="2" fontId="33" fillId="8" borderId="38" xfId="1" applyNumberFormat="1" applyFont="1" applyFill="1" applyBorder="1" applyAlignment="1">
      <alignment horizontal="right" vertical="center"/>
    </xf>
    <xf numFmtId="177" fontId="33" fillId="8" borderId="38" xfId="1" applyNumberFormat="1" applyFont="1" applyFill="1" applyBorder="1" applyAlignment="1">
      <alignment horizontal="right" vertical="center"/>
    </xf>
    <xf numFmtId="177" fontId="33" fillId="0" borderId="26" xfId="1" applyNumberFormat="1" applyFont="1" applyBorder="1" applyAlignment="1">
      <alignment horizontal="right" vertical="center"/>
    </xf>
    <xf numFmtId="176" fontId="25" fillId="0" borderId="0" xfId="1" applyNumberFormat="1">
      <alignment vertical="center"/>
    </xf>
    <xf numFmtId="176" fontId="25" fillId="0" borderId="27" xfId="1" applyNumberFormat="1" applyBorder="1" applyAlignment="1">
      <alignment horizontal="right" vertical="center"/>
    </xf>
    <xf numFmtId="2" fontId="33" fillId="0" borderId="26" xfId="1" applyNumberFormat="1" applyFont="1" applyBorder="1" applyAlignment="1">
      <alignment horizontal="right" vertical="center"/>
    </xf>
    <xf numFmtId="2" fontId="25" fillId="0" borderId="26" xfId="1" applyNumberFormat="1" applyBorder="1" applyAlignment="1">
      <alignment horizontal="right" vertical="center"/>
    </xf>
    <xf numFmtId="1" fontId="25" fillId="0" borderId="26" xfId="1" applyNumberFormat="1" applyBorder="1" applyAlignment="1">
      <alignment horizontal="right" vertical="center"/>
    </xf>
    <xf numFmtId="176" fontId="25" fillId="0" borderId="6" xfId="1" applyNumberFormat="1" applyBorder="1">
      <alignment vertical="center"/>
    </xf>
    <xf numFmtId="0" fontId="25" fillId="0" borderId="13" xfId="1" applyBorder="1">
      <alignment vertical="center"/>
    </xf>
    <xf numFmtId="176" fontId="33" fillId="8" borderId="37" xfId="1" applyNumberFormat="1" applyFont="1" applyFill="1" applyBorder="1" applyAlignment="1">
      <alignment horizontal="right" vertical="center"/>
    </xf>
    <xf numFmtId="176" fontId="33" fillId="0" borderId="40" xfId="1" applyNumberFormat="1" applyFont="1" applyBorder="1" applyAlignment="1">
      <alignment horizontal="right" vertical="center"/>
    </xf>
    <xf numFmtId="176" fontId="33" fillId="0" borderId="41" xfId="1" applyNumberFormat="1" applyFont="1" applyBorder="1" applyAlignment="1">
      <alignment horizontal="right" vertical="center"/>
    </xf>
    <xf numFmtId="176" fontId="33" fillId="8" borderId="42" xfId="1" applyNumberFormat="1" applyFont="1" applyFill="1" applyBorder="1" applyAlignment="1">
      <alignment horizontal="right" vertical="center"/>
    </xf>
    <xf numFmtId="0" fontId="33" fillId="8" borderId="42" xfId="1" applyFont="1" applyFill="1" applyBorder="1" applyAlignment="1">
      <alignment horizontal="right" vertical="center"/>
    </xf>
    <xf numFmtId="0" fontId="25" fillId="0" borderId="40" xfId="1" applyBorder="1">
      <alignment vertical="center"/>
    </xf>
    <xf numFmtId="0" fontId="25" fillId="0" borderId="26" xfId="1" applyBorder="1">
      <alignment vertical="center"/>
    </xf>
    <xf numFmtId="176" fontId="25" fillId="0" borderId="27" xfId="1" applyNumberFormat="1" applyBorder="1">
      <alignment vertical="center"/>
    </xf>
    <xf numFmtId="176" fontId="25" fillId="0" borderId="26" xfId="1" applyNumberFormat="1" applyBorder="1">
      <alignment vertical="center"/>
    </xf>
    <xf numFmtId="2" fontId="25" fillId="0" borderId="0" xfId="1" applyNumberFormat="1">
      <alignment vertical="center"/>
    </xf>
    <xf numFmtId="2" fontId="25" fillId="0" borderId="26" xfId="1" applyNumberFormat="1" applyBorder="1">
      <alignment vertical="center"/>
    </xf>
    <xf numFmtId="176" fontId="25" fillId="0" borderId="40" xfId="1" applyNumberFormat="1" applyBorder="1">
      <alignment vertical="center"/>
    </xf>
    <xf numFmtId="0" fontId="25" fillId="0" borderId="17" xfId="1" applyBorder="1">
      <alignment vertical="center"/>
    </xf>
    <xf numFmtId="0" fontId="25" fillId="0" borderId="43" xfId="1" applyBorder="1">
      <alignment vertical="center"/>
    </xf>
    <xf numFmtId="0" fontId="25" fillId="0" borderId="18" xfId="1" applyBorder="1">
      <alignment vertical="center"/>
    </xf>
    <xf numFmtId="0" fontId="25" fillId="0" borderId="44" xfId="1" applyBorder="1">
      <alignment vertical="center"/>
    </xf>
    <xf numFmtId="0" fontId="25" fillId="0" borderId="19" xfId="1" applyBorder="1">
      <alignment vertical="center"/>
    </xf>
    <xf numFmtId="0" fontId="25" fillId="0" borderId="0" xfId="1" applyBorder="1">
      <alignment vertical="center"/>
    </xf>
    <xf numFmtId="176" fontId="25" fillId="0" borderId="0" xfId="1" applyNumberFormat="1" applyBorder="1">
      <alignment vertical="center"/>
    </xf>
    <xf numFmtId="177" fontId="33" fillId="8" borderId="36" xfId="1" applyNumberFormat="1" applyFont="1" applyFill="1" applyBorder="1" applyAlignment="1">
      <alignment horizontal="right" vertical="center"/>
    </xf>
    <xf numFmtId="178" fontId="33" fillId="8" borderId="38" xfId="1" applyNumberFormat="1" applyFont="1" applyFill="1" applyBorder="1" applyAlignment="1">
      <alignment horizontal="right" vertical="center"/>
    </xf>
    <xf numFmtId="0" fontId="31" fillId="8" borderId="18" xfId="1" applyFont="1" applyFill="1" applyBorder="1" applyAlignment="1">
      <alignment horizontal="center" vertical="center"/>
    </xf>
    <xf numFmtId="0" fontId="31" fillId="8" borderId="15" xfId="1" applyFont="1" applyFill="1" applyBorder="1" applyAlignment="1">
      <alignment horizontal="center" vertical="center"/>
    </xf>
    <xf numFmtId="0" fontId="25" fillId="8" borderId="37" xfId="1" applyFill="1" applyBorder="1">
      <alignment vertical="center"/>
    </xf>
    <xf numFmtId="0" fontId="25" fillId="8" borderId="35" xfId="1" applyFill="1" applyBorder="1">
      <alignment vertical="center"/>
    </xf>
    <xf numFmtId="0" fontId="25" fillId="8" borderId="38" xfId="1" applyFill="1" applyBorder="1">
      <alignment vertical="center"/>
    </xf>
    <xf numFmtId="2" fontId="25" fillId="8" borderId="38" xfId="1" applyNumberFormat="1" applyFill="1" applyBorder="1">
      <alignment vertical="center"/>
    </xf>
    <xf numFmtId="176" fontId="25" fillId="8" borderId="35" xfId="1" applyNumberFormat="1" applyFill="1" applyBorder="1">
      <alignment vertical="center"/>
    </xf>
    <xf numFmtId="0" fontId="25" fillId="8" borderId="45" xfId="1" applyFill="1" applyBorder="1">
      <alignment vertical="center"/>
    </xf>
    <xf numFmtId="0" fontId="25" fillId="8" borderId="46" xfId="1" applyFill="1" applyBorder="1">
      <alignment vertical="center"/>
    </xf>
    <xf numFmtId="0" fontId="25" fillId="8" borderId="47" xfId="1" applyFill="1" applyBorder="1">
      <alignment vertical="center"/>
    </xf>
    <xf numFmtId="176" fontId="25" fillId="8" borderId="37" xfId="1" applyNumberFormat="1" applyFill="1" applyBorder="1">
      <alignment vertical="center"/>
    </xf>
    <xf numFmtId="176" fontId="25" fillId="8" borderId="38" xfId="1" applyNumberFormat="1" applyFill="1" applyBorder="1">
      <alignment vertical="center"/>
    </xf>
    <xf numFmtId="177" fontId="25" fillId="8" borderId="35" xfId="1" applyNumberFormat="1" applyFill="1" applyBorder="1">
      <alignment vertical="center"/>
    </xf>
    <xf numFmtId="177" fontId="25" fillId="8" borderId="38" xfId="1" applyNumberFormat="1" applyFill="1" applyBorder="1">
      <alignment vertical="center"/>
    </xf>
    <xf numFmtId="2" fontId="25" fillId="8" borderId="37" xfId="1" applyNumberFormat="1" applyFill="1" applyBorder="1">
      <alignment vertical="center"/>
    </xf>
    <xf numFmtId="2" fontId="25" fillId="8" borderId="35" xfId="1" applyNumberFormat="1" applyFill="1" applyBorder="1">
      <alignment vertical="center"/>
    </xf>
    <xf numFmtId="0" fontId="25" fillId="8" borderId="48" xfId="1" applyFill="1" applyBorder="1">
      <alignment vertical="center"/>
    </xf>
    <xf numFmtId="0" fontId="25" fillId="8" borderId="39" xfId="1" applyFill="1" applyBorder="1">
      <alignment vertical="center"/>
    </xf>
    <xf numFmtId="0" fontId="25" fillId="8" borderId="49" xfId="1" applyFill="1" applyBorder="1">
      <alignment vertical="center"/>
    </xf>
    <xf numFmtId="0" fontId="35" fillId="0" borderId="17" xfId="1" applyFont="1" applyBorder="1" applyAlignment="1">
      <alignment horizontal="center" vertical="center"/>
    </xf>
    <xf numFmtId="0" fontId="31" fillId="0" borderId="17" xfId="1" applyFont="1" applyBorder="1" applyAlignment="1">
      <alignment horizontal="center" vertical="center"/>
    </xf>
    <xf numFmtId="0" fontId="31" fillId="0" borderId="15" xfId="1" applyFont="1" applyBorder="1" applyAlignment="1">
      <alignment horizontal="center" vertical="center"/>
    </xf>
    <xf numFmtId="0" fontId="32" fillId="2" borderId="27" xfId="1" applyFont="1" applyFill="1" applyBorder="1" applyAlignment="1">
      <alignment horizontal="centerContinuous" vertical="center"/>
    </xf>
    <xf numFmtId="0" fontId="25" fillId="2" borderId="50" xfId="1" applyFill="1" applyBorder="1">
      <alignment vertical="center"/>
    </xf>
    <xf numFmtId="0" fontId="25" fillId="2" borderId="51" xfId="1" applyFill="1" applyBorder="1">
      <alignment vertical="center"/>
    </xf>
    <xf numFmtId="0" fontId="26" fillId="0" borderId="0" xfId="1" applyFont="1" applyFill="1" applyAlignment="1">
      <alignment horizontal="left"/>
    </xf>
    <xf numFmtId="176" fontId="38" fillId="11" borderId="0" xfId="1" applyNumberFormat="1" applyFont="1" applyFill="1" applyAlignment="1">
      <alignment horizontal="right" vertical="center"/>
    </xf>
    <xf numFmtId="0" fontId="39" fillId="11" borderId="26" xfId="1" applyFont="1" applyFill="1" applyBorder="1" applyAlignment="1">
      <alignment horizontal="right" vertical="center"/>
    </xf>
    <xf numFmtId="176" fontId="39" fillId="11" borderId="26" xfId="1" applyNumberFormat="1" applyFont="1" applyFill="1" applyBorder="1" applyAlignment="1">
      <alignment horizontal="right" vertical="center"/>
    </xf>
    <xf numFmtId="0" fontId="24" fillId="3" borderId="1" xfId="1" applyFont="1" applyFill="1" applyBorder="1" applyAlignment="1">
      <alignment horizontal="centerContinuous" vertical="center"/>
    </xf>
    <xf numFmtId="0" fontId="40" fillId="2" borderId="0" xfId="2" applyFont="1" applyFill="1" applyAlignment="1">
      <alignment horizontal="centerContinuous"/>
    </xf>
    <xf numFmtId="0" fontId="40" fillId="2" borderId="17" xfId="2" applyFont="1" applyFill="1" applyBorder="1" applyAlignment="1"/>
    <xf numFmtId="0" fontId="40" fillId="2" borderId="0" xfId="2" applyFont="1" applyFill="1" applyAlignment="1"/>
    <xf numFmtId="0" fontId="22" fillId="2" borderId="0" xfId="2" applyFill="1" applyAlignment="1"/>
    <xf numFmtId="0" fontId="22" fillId="0" borderId="0" xfId="2" applyAlignment="1"/>
    <xf numFmtId="0" fontId="22" fillId="3" borderId="3" xfId="2" applyFill="1" applyBorder="1" applyAlignment="1">
      <alignment horizontal="centerContinuous"/>
    </xf>
    <xf numFmtId="0" fontId="22" fillId="5" borderId="1" xfId="2" applyFill="1" applyBorder="1" applyAlignment="1">
      <alignment horizontal="centerContinuous"/>
    </xf>
    <xf numFmtId="0" fontId="22" fillId="5" borderId="3" xfId="2" applyFill="1" applyBorder="1" applyAlignment="1">
      <alignment horizontal="centerContinuous"/>
    </xf>
    <xf numFmtId="0" fontId="22" fillId="5" borderId="52" xfId="2" applyFill="1" applyBorder="1" applyAlignment="1"/>
    <xf numFmtId="0" fontId="41" fillId="2" borderId="5" xfId="2" applyFont="1" applyFill="1" applyBorder="1" applyAlignment="1">
      <alignment horizontal="center" vertical="center" wrapText="1"/>
    </xf>
    <xf numFmtId="0" fontId="22" fillId="2" borderId="25" xfId="2" applyFill="1" applyBorder="1" applyAlignment="1"/>
    <xf numFmtId="0" fontId="22" fillId="2" borderId="55" xfId="2" applyFill="1" applyBorder="1" applyAlignment="1"/>
    <xf numFmtId="0" fontId="22" fillId="2" borderId="57" xfId="2" applyFill="1" applyBorder="1" applyAlignment="1">
      <alignment horizontal="centerContinuous"/>
    </xf>
    <xf numFmtId="0" fontId="22" fillId="2" borderId="10" xfId="2" applyFill="1" applyBorder="1" applyAlignment="1">
      <alignment horizontal="centerContinuous"/>
    </xf>
    <xf numFmtId="0" fontId="42" fillId="2" borderId="9" xfId="2" applyFont="1" applyFill="1" applyBorder="1" applyAlignment="1">
      <alignment horizontal="center"/>
    </xf>
    <xf numFmtId="0" fontId="22" fillId="2" borderId="11" xfId="2" applyFill="1" applyBorder="1" applyAlignment="1">
      <alignment horizontal="centerContinuous"/>
    </xf>
    <xf numFmtId="0" fontId="22" fillId="0" borderId="57" xfId="2" applyBorder="1" applyAlignment="1">
      <alignment horizontal="centerContinuous"/>
    </xf>
    <xf numFmtId="0" fontId="22" fillId="0" borderId="10" xfId="2" applyBorder="1" applyAlignment="1">
      <alignment horizontal="centerContinuous"/>
    </xf>
    <xf numFmtId="0" fontId="22" fillId="0" borderId="11" xfId="2" applyBorder="1" applyAlignment="1">
      <alignment horizontal="centerContinuous"/>
    </xf>
    <xf numFmtId="0" fontId="43" fillId="0" borderId="10" xfId="2" applyFont="1" applyBorder="1" applyAlignment="1">
      <alignment horizontal="centerContinuous"/>
    </xf>
    <xf numFmtId="0" fontId="43" fillId="0" borderId="11" xfId="2" applyFont="1" applyBorder="1" applyAlignment="1">
      <alignment horizontal="centerContinuous"/>
    </xf>
    <xf numFmtId="0" fontId="22" fillId="0" borderId="58" xfId="2" applyBorder="1" applyAlignment="1">
      <alignment horizontal="centerContinuous"/>
    </xf>
    <xf numFmtId="0" fontId="22" fillId="0" borderId="56" xfId="2" applyBorder="1" applyAlignment="1">
      <alignment horizontal="centerContinuous"/>
    </xf>
    <xf numFmtId="0" fontId="22" fillId="0" borderId="60" xfId="2" applyBorder="1" applyAlignment="1">
      <alignment horizontal="centerContinuous"/>
    </xf>
    <xf numFmtId="0" fontId="22" fillId="0" borderId="8" xfId="2" applyBorder="1" applyAlignment="1">
      <alignment horizontal="centerContinuous"/>
    </xf>
    <xf numFmtId="0" fontId="41" fillId="2" borderId="13" xfId="2" applyFont="1" applyFill="1" applyBorder="1" applyAlignment="1">
      <alignment horizontal="center" vertical="center" wrapText="1"/>
    </xf>
    <xf numFmtId="0" fontId="22" fillId="2" borderId="16" xfId="2" applyFill="1" applyBorder="1" applyAlignment="1">
      <alignment horizontal="center"/>
    </xf>
    <xf numFmtId="0" fontId="22" fillId="2" borderId="61" xfId="2" applyFill="1" applyBorder="1" applyAlignment="1">
      <alignment horizontal="center"/>
    </xf>
    <xf numFmtId="0" fontId="44" fillId="0" borderId="62" xfId="2" applyFont="1" applyBorder="1" applyAlignment="1">
      <alignment horizontal="center"/>
    </xf>
    <xf numFmtId="0" fontId="44" fillId="0" borderId="17" xfId="2" applyFont="1" applyBorder="1" applyAlignment="1">
      <alignment horizontal="center"/>
    </xf>
    <xf numFmtId="0" fontId="44" fillId="0" borderId="14" xfId="2" applyFont="1" applyBorder="1" applyAlignment="1">
      <alignment horizontal="center"/>
    </xf>
    <xf numFmtId="0" fontId="44" fillId="0" borderId="18" xfId="2" applyFont="1" applyBorder="1" applyAlignment="1">
      <alignment horizontal="center"/>
    </xf>
    <xf numFmtId="0" fontId="44" fillId="0" borderId="63" xfId="2" applyFont="1" applyBorder="1" applyAlignment="1">
      <alignment horizontal="center"/>
    </xf>
    <xf numFmtId="0" fontId="31" fillId="0" borderId="62" xfId="2" applyFont="1" applyBorder="1" applyAlignment="1">
      <alignment horizontal="center"/>
    </xf>
    <xf numFmtId="0" fontId="44" fillId="0" borderId="16" xfId="2" applyFont="1" applyBorder="1" applyAlignment="1">
      <alignment horizontal="center"/>
    </xf>
    <xf numFmtId="0" fontId="44" fillId="0" borderId="20" xfId="2" applyFont="1" applyBorder="1" applyAlignment="1">
      <alignment horizontal="center"/>
    </xf>
    <xf numFmtId="0" fontId="44" fillId="8" borderId="22" xfId="2" applyFont="1" applyFill="1" applyBorder="1" applyAlignment="1">
      <alignment horizontal="center"/>
    </xf>
    <xf numFmtId="0" fontId="44" fillId="8" borderId="64" xfId="2" applyFont="1" applyFill="1" applyBorder="1" applyAlignment="1">
      <alignment horizontal="center"/>
    </xf>
    <xf numFmtId="0" fontId="31" fillId="8" borderId="22" xfId="2" applyFont="1" applyFill="1" applyBorder="1" applyAlignment="1">
      <alignment horizontal="center"/>
    </xf>
    <xf numFmtId="0" fontId="45" fillId="2" borderId="19" xfId="2" applyFont="1" applyFill="1" applyBorder="1" applyAlignment="1">
      <alignment horizontal="center" vertical="center" wrapText="1"/>
    </xf>
    <xf numFmtId="14" fontId="22" fillId="0" borderId="55" xfId="2" applyNumberFormat="1" applyBorder="1" applyAlignment="1"/>
    <xf numFmtId="0" fontId="22" fillId="0" borderId="25" xfId="2" applyBorder="1" applyAlignment="1"/>
    <xf numFmtId="0" fontId="22" fillId="0" borderId="65" xfId="2" applyBorder="1" applyAlignment="1"/>
    <xf numFmtId="0" fontId="22" fillId="0" borderId="28" xfId="2" applyBorder="1" applyAlignment="1"/>
    <xf numFmtId="0" fontId="22" fillId="0" borderId="27" xfId="2" applyBorder="1" applyAlignment="1"/>
    <xf numFmtId="176" fontId="22" fillId="0" borderId="0" xfId="2" applyNumberFormat="1" applyAlignment="1"/>
    <xf numFmtId="0" fontId="22" fillId="0" borderId="66" xfId="2" applyBorder="1" applyAlignment="1"/>
    <xf numFmtId="0" fontId="22" fillId="0" borderId="52" xfId="2" applyBorder="1" applyAlignment="1"/>
    <xf numFmtId="0" fontId="22" fillId="0" borderId="6" xfId="2" applyBorder="1" applyAlignment="1"/>
    <xf numFmtId="0" fontId="22" fillId="8" borderId="30" xfId="2" applyFill="1" applyBorder="1" applyAlignment="1"/>
    <xf numFmtId="0" fontId="22" fillId="8" borderId="67" xfId="2" applyFill="1" applyBorder="1" applyAlignment="1"/>
    <xf numFmtId="0" fontId="22" fillId="0" borderId="40" xfId="2" applyBorder="1" applyAlignment="1"/>
    <xf numFmtId="0" fontId="22" fillId="0" borderId="33" xfId="2" applyBorder="1" applyAlignment="1"/>
    <xf numFmtId="176" fontId="22" fillId="0" borderId="25" xfId="2" applyNumberFormat="1" applyBorder="1" applyAlignment="1"/>
    <xf numFmtId="1" fontId="22" fillId="0" borderId="0" xfId="2" applyNumberFormat="1" applyAlignment="1"/>
    <xf numFmtId="0" fontId="22" fillId="0" borderId="34" xfId="2" applyBorder="1" applyAlignment="1"/>
    <xf numFmtId="2" fontId="22" fillId="0" borderId="66" xfId="2" applyNumberFormat="1" applyBorder="1" applyAlignment="1"/>
    <xf numFmtId="2" fontId="22" fillId="0" borderId="0" xfId="2" applyNumberFormat="1" applyAlignment="1"/>
    <xf numFmtId="2" fontId="22" fillId="0" borderId="40" xfId="2" applyNumberFormat="1" applyBorder="1" applyAlignment="1"/>
    <xf numFmtId="176" fontId="22" fillId="0" borderId="40" xfId="2" applyNumberFormat="1" applyBorder="1" applyAlignment="1"/>
    <xf numFmtId="176" fontId="22" fillId="0" borderId="34" xfId="2" applyNumberFormat="1" applyBorder="1" applyAlignment="1"/>
    <xf numFmtId="176" fontId="22" fillId="0" borderId="6" xfId="2" applyNumberFormat="1" applyBorder="1" applyAlignment="1"/>
    <xf numFmtId="0" fontId="22" fillId="8" borderId="68" xfId="2" applyFill="1" applyBorder="1" applyAlignment="1"/>
    <xf numFmtId="0" fontId="22" fillId="8" borderId="35" xfId="2" applyFill="1" applyBorder="1" applyAlignment="1"/>
    <xf numFmtId="0" fontId="22" fillId="8" borderId="42" xfId="2" applyFill="1" applyBorder="1" applyAlignment="1"/>
    <xf numFmtId="177" fontId="22" fillId="0" borderId="0" xfId="2" applyNumberFormat="1" applyAlignment="1"/>
    <xf numFmtId="179" fontId="22" fillId="0" borderId="0" xfId="2" applyNumberFormat="1" applyAlignment="1"/>
    <xf numFmtId="0" fontId="22" fillId="8" borderId="69" xfId="2" applyFill="1" applyBorder="1" applyAlignment="1"/>
    <xf numFmtId="176" fontId="22" fillId="0" borderId="33" xfId="2" applyNumberFormat="1" applyBorder="1" applyAlignment="1"/>
    <xf numFmtId="176" fontId="22" fillId="0" borderId="27" xfId="2" applyNumberFormat="1" applyBorder="1" applyAlignment="1"/>
    <xf numFmtId="2" fontId="22" fillId="8" borderId="42" xfId="2" applyNumberFormat="1" applyFill="1" applyBorder="1" applyAlignment="1"/>
    <xf numFmtId="2" fontId="22" fillId="0" borderId="33" xfId="2" applyNumberFormat="1" applyBorder="1" applyAlignment="1"/>
    <xf numFmtId="14" fontId="22" fillId="0" borderId="61" xfId="2" applyNumberFormat="1" applyBorder="1" applyAlignment="1"/>
    <xf numFmtId="0" fontId="22" fillId="0" borderId="17" xfId="2" applyBorder="1" applyAlignment="1"/>
    <xf numFmtId="0" fontId="22" fillId="0" borderId="16" xfId="2" applyBorder="1" applyAlignment="1"/>
    <xf numFmtId="0" fontId="22" fillId="8" borderId="70" xfId="2" applyFill="1" applyBorder="1" applyAlignment="1"/>
    <xf numFmtId="0" fontId="22" fillId="8" borderId="48" xfId="2" applyFill="1" applyBorder="1" applyAlignment="1"/>
    <xf numFmtId="1" fontId="39" fillId="11" borderId="0" xfId="2" applyNumberFormat="1" applyFont="1" applyFill="1" applyAlignment="1"/>
    <xf numFmtId="0" fontId="39" fillId="11" borderId="0" xfId="2" applyFont="1" applyFill="1" applyAlignment="1"/>
    <xf numFmtId="0" fontId="34" fillId="0" borderId="40" xfId="2" applyFont="1" applyBorder="1" applyAlignment="1"/>
    <xf numFmtId="0" fontId="34" fillId="0" borderId="34" xfId="2" applyFont="1" applyBorder="1" applyAlignment="1"/>
    <xf numFmtId="0" fontId="22" fillId="8" borderId="71" xfId="2" applyFill="1" applyBorder="1" applyAlignment="1"/>
    <xf numFmtId="0" fontId="22" fillId="8" borderId="72" xfId="2" applyFill="1" applyBorder="1" applyAlignment="1"/>
    <xf numFmtId="0" fontId="22" fillId="8" borderId="73" xfId="2" applyFill="1" applyBorder="1" applyAlignment="1"/>
    <xf numFmtId="176" fontId="22" fillId="11" borderId="0" xfId="2" applyNumberFormat="1" applyFill="1" applyAlignment="1"/>
    <xf numFmtId="178" fontId="22" fillId="0" borderId="0" xfId="2" applyNumberFormat="1" applyAlignment="1"/>
    <xf numFmtId="0" fontId="22" fillId="0" borderId="26" xfId="2" applyBorder="1" applyAlignment="1"/>
    <xf numFmtId="176" fontId="22" fillId="0" borderId="26" xfId="2" applyNumberFormat="1" applyBorder="1" applyAlignment="1"/>
    <xf numFmtId="2" fontId="22" fillId="0" borderId="26" xfId="2" applyNumberFormat="1" applyBorder="1" applyAlignment="1"/>
    <xf numFmtId="1" fontId="22" fillId="0" borderId="6" xfId="2" applyNumberFormat="1" applyBorder="1" applyAlignment="1"/>
    <xf numFmtId="0" fontId="22" fillId="0" borderId="15" xfId="2" applyBorder="1" applyAlignment="1"/>
    <xf numFmtId="0" fontId="22" fillId="0" borderId="14" xfId="2" applyBorder="1" applyAlignment="1"/>
    <xf numFmtId="0" fontId="22" fillId="8" borderId="74" xfId="2" applyFill="1" applyBorder="1" applyAlignment="1"/>
    <xf numFmtId="0" fontId="22" fillId="0" borderId="4" xfId="2" applyBorder="1" applyAlignment="1">
      <alignment horizontal="centerContinuous"/>
    </xf>
    <xf numFmtId="0" fontId="22" fillId="2" borderId="50" xfId="2" applyFill="1" applyBorder="1" applyAlignment="1"/>
    <xf numFmtId="0" fontId="22" fillId="2" borderId="51" xfId="2" applyFill="1" applyBorder="1" applyAlignment="1"/>
    <xf numFmtId="0" fontId="44" fillId="0" borderId="10" xfId="2" applyFont="1" applyBorder="1" applyAlignment="1">
      <alignment horizontal="centerContinuous"/>
    </xf>
    <xf numFmtId="176" fontId="22" fillId="0" borderId="13" xfId="2" applyNumberFormat="1" applyBorder="1" applyAlignment="1">
      <alignment horizontal="right" vertical="center"/>
    </xf>
    <xf numFmtId="176" fontId="28" fillId="0" borderId="13" xfId="2" applyNumberFormat="1" applyFont="1" applyBorder="1" applyAlignment="1">
      <alignment horizontal="right" vertical="center"/>
    </xf>
    <xf numFmtId="176" fontId="28" fillId="0" borderId="13" xfId="2" applyNumberFormat="1" applyFont="1" applyBorder="1" applyAlignment="1">
      <alignment horizontal="right"/>
    </xf>
    <xf numFmtId="176" fontId="28" fillId="0" borderId="19" xfId="2" applyNumberFormat="1" applyFont="1" applyBorder="1" applyAlignment="1">
      <alignment horizontal="right"/>
    </xf>
    <xf numFmtId="0" fontId="22" fillId="0" borderId="0" xfId="2" applyFill="1" applyAlignment="1"/>
    <xf numFmtId="0" fontId="39" fillId="11" borderId="0" xfId="1" applyFont="1" applyFill="1">
      <alignment vertical="center"/>
    </xf>
    <xf numFmtId="0" fontId="39" fillId="11" borderId="26" xfId="1" applyFont="1" applyFill="1" applyBorder="1">
      <alignment vertical="center"/>
    </xf>
    <xf numFmtId="1" fontId="39" fillId="11" borderId="0" xfId="1" applyNumberFormat="1" applyFont="1" applyFill="1">
      <alignment vertical="center"/>
    </xf>
    <xf numFmtId="0" fontId="25" fillId="12" borderId="54" xfId="1" applyFill="1" applyBorder="1">
      <alignment vertical="center"/>
    </xf>
    <xf numFmtId="0" fontId="25" fillId="12" borderId="52" xfId="1" applyFill="1" applyBorder="1">
      <alignment vertical="center"/>
    </xf>
    <xf numFmtId="0" fontId="25" fillId="12" borderId="53" xfId="1" applyFill="1" applyBorder="1">
      <alignment vertical="center"/>
    </xf>
    <xf numFmtId="0" fontId="22" fillId="12" borderId="0" xfId="2" applyFill="1" applyBorder="1" applyAlignment="1">
      <alignment horizontal="centerContinuous"/>
    </xf>
    <xf numFmtId="0" fontId="28" fillId="12" borderId="56" xfId="1" applyFont="1" applyFill="1" applyBorder="1" applyAlignment="1">
      <alignment horizontal="centerContinuous" vertical="center"/>
    </xf>
    <xf numFmtId="0" fontId="28" fillId="12" borderId="57" xfId="1" applyFont="1" applyFill="1" applyBorder="1" applyAlignment="1">
      <alignment horizontal="centerContinuous" vertical="center"/>
    </xf>
    <xf numFmtId="0" fontId="28" fillId="12" borderId="59" xfId="1" applyFont="1" applyFill="1" applyBorder="1" applyAlignment="1">
      <alignment horizontal="centerContinuous" vertical="center"/>
    </xf>
    <xf numFmtId="1" fontId="25" fillId="0" borderId="25" xfId="1" applyNumberFormat="1" applyBorder="1">
      <alignment vertical="center"/>
    </xf>
    <xf numFmtId="1" fontId="25" fillId="0" borderId="0" xfId="1" applyNumberFormat="1" applyBorder="1">
      <alignment vertical="center"/>
    </xf>
    <xf numFmtId="1" fontId="25" fillId="0" borderId="6" xfId="1" applyNumberFormat="1" applyBorder="1">
      <alignment vertical="center"/>
    </xf>
    <xf numFmtId="0" fontId="25" fillId="0" borderId="75" xfId="1" applyBorder="1">
      <alignment vertical="center"/>
    </xf>
    <xf numFmtId="0" fontId="25" fillId="0" borderId="76" xfId="1" applyBorder="1">
      <alignment vertical="center"/>
    </xf>
    <xf numFmtId="1" fontId="48" fillId="0" borderId="25" xfId="1" applyNumberFormat="1" applyFont="1" applyBorder="1">
      <alignment vertical="center"/>
    </xf>
    <xf numFmtId="1" fontId="48" fillId="0" borderId="0" xfId="1" applyNumberFormat="1" applyFont="1" applyBorder="1">
      <alignment vertical="center"/>
    </xf>
    <xf numFmtId="1" fontId="48" fillId="0" borderId="6" xfId="1" applyNumberFormat="1" applyFont="1" applyBorder="1">
      <alignment vertical="center"/>
    </xf>
    <xf numFmtId="1" fontId="25" fillId="0" borderId="75" xfId="1" applyNumberFormat="1" applyBorder="1">
      <alignment vertical="center"/>
    </xf>
    <xf numFmtId="1" fontId="25" fillId="0" borderId="40" xfId="1" applyNumberFormat="1" applyBorder="1">
      <alignment vertical="center"/>
    </xf>
    <xf numFmtId="1" fontId="33" fillId="0" borderId="28" xfId="1" applyNumberFormat="1" applyFont="1" applyBorder="1">
      <alignment vertical="center"/>
    </xf>
    <xf numFmtId="1" fontId="25" fillId="0" borderId="33" xfId="1" applyNumberFormat="1" applyBorder="1">
      <alignment vertical="center"/>
    </xf>
    <xf numFmtId="0" fontId="42" fillId="2" borderId="12" xfId="2" applyFont="1" applyFill="1" applyBorder="1" applyAlignment="1">
      <alignment horizontal="centerContinuous"/>
    </xf>
    <xf numFmtId="0" fontId="22" fillId="0" borderId="0" xfId="2" applyBorder="1" applyAlignment="1"/>
    <xf numFmtId="176" fontId="22" fillId="0" borderId="0" xfId="2" applyNumberFormat="1" applyBorder="1" applyAlignment="1"/>
    <xf numFmtId="0" fontId="33" fillId="0" borderId="27" xfId="1" applyFont="1" applyBorder="1" applyAlignment="1">
      <alignment horizontal="left" vertical="center"/>
    </xf>
    <xf numFmtId="0" fontId="25" fillId="0" borderId="27" xfId="1" applyBorder="1" applyAlignment="1">
      <alignment horizontal="left" vertical="center"/>
    </xf>
    <xf numFmtId="0" fontId="22" fillId="0" borderId="27" xfId="1" applyFont="1" applyBorder="1" applyAlignment="1">
      <alignment horizontal="left" vertical="center"/>
    </xf>
    <xf numFmtId="0" fontId="31" fillId="0" borderId="27" xfId="1" applyFont="1" applyBorder="1" applyAlignment="1">
      <alignment horizontal="left" vertical="center"/>
    </xf>
    <xf numFmtId="0" fontId="23" fillId="0" borderId="27" xfId="1" applyFont="1" applyBorder="1" applyAlignment="1">
      <alignment horizontal="left" vertical="center"/>
    </xf>
    <xf numFmtId="2" fontId="28" fillId="0" borderId="27" xfId="1" applyNumberFormat="1" applyFont="1" applyBorder="1" applyAlignment="1">
      <alignment horizontal="left" vertical="center"/>
    </xf>
    <xf numFmtId="0" fontId="21" fillId="0" borderId="14" xfId="1" applyFont="1" applyBorder="1" applyAlignment="1">
      <alignment horizontal="left" vertical="center"/>
    </xf>
    <xf numFmtId="0" fontId="0" fillId="2" borderId="0" xfId="0" applyFill="1"/>
    <xf numFmtId="1" fontId="46" fillId="0" borderId="25" xfId="1" applyNumberFormat="1" applyFont="1" applyBorder="1">
      <alignment vertical="center"/>
    </xf>
    <xf numFmtId="1" fontId="46" fillId="0" borderId="0" xfId="1" applyNumberFormat="1" applyFont="1" applyBorder="1">
      <alignment vertical="center"/>
    </xf>
    <xf numFmtId="176" fontId="50" fillId="0" borderId="13" xfId="1" applyNumberFormat="1" applyFont="1" applyBorder="1">
      <alignment vertical="center"/>
    </xf>
    <xf numFmtId="176" fontId="48" fillId="0" borderId="13" xfId="1" applyNumberFormat="1" applyFont="1" applyBorder="1">
      <alignment vertical="center"/>
    </xf>
    <xf numFmtId="0" fontId="48" fillId="0" borderId="13" xfId="1" applyFont="1" applyBorder="1">
      <alignment vertical="center"/>
    </xf>
    <xf numFmtId="176" fontId="51" fillId="0" borderId="25" xfId="1" applyNumberFormat="1" applyFont="1" applyBorder="1">
      <alignment vertical="center"/>
    </xf>
    <xf numFmtId="176" fontId="51" fillId="0" borderId="0" xfId="1" applyNumberFormat="1" applyFont="1">
      <alignment vertical="center"/>
    </xf>
    <xf numFmtId="176" fontId="51" fillId="0" borderId="40" xfId="1" applyNumberFormat="1" applyFont="1" applyBorder="1" applyAlignment="1">
      <alignment horizontal="right" vertical="center"/>
    </xf>
    <xf numFmtId="176" fontId="51" fillId="0" borderId="6" xfId="1" applyNumberFormat="1" applyFont="1" applyBorder="1">
      <alignment vertical="center"/>
    </xf>
    <xf numFmtId="176" fontId="51" fillId="0" borderId="16" xfId="1" applyNumberFormat="1" applyFont="1" applyBorder="1">
      <alignment vertical="center"/>
    </xf>
    <xf numFmtId="176" fontId="51" fillId="0" borderId="17" xfId="1" applyNumberFormat="1" applyFont="1" applyBorder="1">
      <alignment vertical="center"/>
    </xf>
    <xf numFmtId="0" fontId="51" fillId="0" borderId="43" xfId="1" applyFont="1" applyBorder="1">
      <alignment vertical="center"/>
    </xf>
    <xf numFmtId="176" fontId="51" fillId="0" borderId="15" xfId="1" applyNumberFormat="1" applyFont="1" applyBorder="1">
      <alignment vertical="center"/>
    </xf>
    <xf numFmtId="176" fontId="52" fillId="0" borderId="25" xfId="1" applyNumberFormat="1" applyFont="1" applyBorder="1">
      <alignment vertical="center"/>
    </xf>
    <xf numFmtId="176" fontId="52" fillId="0" borderId="0" xfId="1" applyNumberFormat="1" applyFont="1">
      <alignment vertical="center"/>
    </xf>
    <xf numFmtId="176" fontId="52" fillId="0" borderId="40" xfId="1" applyNumberFormat="1" applyFont="1" applyBorder="1" applyAlignment="1">
      <alignment horizontal="right" vertical="center"/>
    </xf>
    <xf numFmtId="176" fontId="52" fillId="0" borderId="6" xfId="1" applyNumberFormat="1" applyFont="1" applyBorder="1">
      <alignment vertical="center"/>
    </xf>
    <xf numFmtId="176" fontId="50" fillId="0" borderId="25" xfId="1" applyNumberFormat="1" applyFont="1" applyBorder="1">
      <alignment vertical="center"/>
    </xf>
    <xf numFmtId="176" fontId="50" fillId="0" borderId="0" xfId="1" applyNumberFormat="1" applyFont="1">
      <alignment vertical="center"/>
    </xf>
    <xf numFmtId="176" fontId="50" fillId="0" borderId="6" xfId="1" applyNumberFormat="1" applyFont="1" applyBorder="1">
      <alignment vertical="center"/>
    </xf>
    <xf numFmtId="1" fontId="50" fillId="0" borderId="25" xfId="1" applyNumberFormat="1" applyFont="1" applyBorder="1">
      <alignment vertical="center"/>
    </xf>
    <xf numFmtId="176" fontId="53" fillId="0" borderId="25" xfId="1" applyNumberFormat="1" applyFont="1" applyBorder="1">
      <alignment vertical="center"/>
    </xf>
    <xf numFmtId="176" fontId="53" fillId="0" borderId="0" xfId="1" applyNumberFormat="1" applyFont="1">
      <alignment vertical="center"/>
    </xf>
    <xf numFmtId="176" fontId="53" fillId="0" borderId="40" xfId="1" applyNumberFormat="1" applyFont="1" applyBorder="1" applyAlignment="1">
      <alignment horizontal="right" vertical="center"/>
    </xf>
    <xf numFmtId="176" fontId="53" fillId="0" borderId="6" xfId="1" applyNumberFormat="1" applyFont="1" applyBorder="1">
      <alignment vertical="center"/>
    </xf>
    <xf numFmtId="176" fontId="54" fillId="0" borderId="13" xfId="1" applyNumberFormat="1" applyFont="1" applyBorder="1">
      <alignment vertical="center"/>
    </xf>
    <xf numFmtId="0" fontId="53" fillId="0" borderId="25" xfId="1" applyFont="1" applyBorder="1">
      <alignment vertical="center"/>
    </xf>
    <xf numFmtId="0" fontId="53" fillId="0" borderId="0" xfId="1" applyFont="1">
      <alignment vertical="center"/>
    </xf>
    <xf numFmtId="0" fontId="53" fillId="0" borderId="29" xfId="1" applyFont="1" applyBorder="1" applyAlignment="1">
      <alignment horizontal="right" vertical="center"/>
    </xf>
    <xf numFmtId="2" fontId="53" fillId="0" borderId="34" xfId="1" applyNumberFormat="1" applyFont="1" applyBorder="1" applyAlignment="1">
      <alignment horizontal="right" vertical="center"/>
    </xf>
    <xf numFmtId="0" fontId="53" fillId="0" borderId="34" xfId="1" applyFont="1" applyBorder="1" applyAlignment="1">
      <alignment horizontal="right" vertical="center"/>
    </xf>
    <xf numFmtId="0" fontId="53" fillId="0" borderId="6" xfId="1" applyFont="1" applyBorder="1">
      <alignment vertical="center"/>
    </xf>
    <xf numFmtId="0" fontId="50" fillId="0" borderId="13" xfId="1" applyFont="1" applyBorder="1">
      <alignment vertical="center"/>
    </xf>
    <xf numFmtId="0" fontId="53" fillId="0" borderId="0" xfId="1" applyFont="1" applyAlignment="1">
      <alignment horizontal="right" vertical="center"/>
    </xf>
    <xf numFmtId="0" fontId="53" fillId="0" borderId="28" xfId="1" applyFont="1" applyBorder="1" applyAlignment="1">
      <alignment horizontal="right" vertical="center"/>
    </xf>
    <xf numFmtId="0" fontId="53" fillId="0" borderId="13" xfId="1" applyFont="1" applyBorder="1" applyAlignment="1">
      <alignment horizontal="right" vertical="center"/>
    </xf>
    <xf numFmtId="0" fontId="53" fillId="0" borderId="25" xfId="1" applyFont="1" applyBorder="1" applyAlignment="1">
      <alignment horizontal="right" vertical="center"/>
    </xf>
    <xf numFmtId="0" fontId="53" fillId="8" borderId="32" xfId="1" applyFont="1" applyFill="1" applyBorder="1" applyAlignment="1">
      <alignment horizontal="right" vertical="center"/>
    </xf>
    <xf numFmtId="0" fontId="53" fillId="8" borderId="30" xfId="1" applyFont="1" applyFill="1" applyBorder="1" applyAlignment="1">
      <alignment horizontal="right" vertical="center"/>
    </xf>
    <xf numFmtId="0" fontId="53" fillId="8" borderId="31" xfId="1" applyFont="1" applyFill="1" applyBorder="1" applyAlignment="1">
      <alignment horizontal="right" vertical="center"/>
    </xf>
    <xf numFmtId="0" fontId="53" fillId="0" borderId="0" xfId="1" applyFont="1" applyBorder="1">
      <alignment vertical="center"/>
    </xf>
    <xf numFmtId="0" fontId="53" fillId="8" borderId="30" xfId="1" applyFont="1" applyFill="1" applyBorder="1">
      <alignment vertical="center"/>
    </xf>
    <xf numFmtId="0" fontId="54" fillId="0" borderId="27" xfId="1" applyFont="1" applyBorder="1" applyAlignment="1">
      <alignment horizontal="right" vertical="center"/>
    </xf>
    <xf numFmtId="0" fontId="54" fillId="0" borderId="0" xfId="1" applyFont="1" applyAlignment="1">
      <alignment horizontal="right" vertical="center"/>
    </xf>
    <xf numFmtId="0" fontId="53" fillId="0" borderId="27" xfId="1" applyFont="1" applyBorder="1" applyAlignment="1">
      <alignment horizontal="right" vertical="center"/>
    </xf>
    <xf numFmtId="0" fontId="53" fillId="0" borderId="26" xfId="1" applyFont="1" applyBorder="1" applyAlignment="1">
      <alignment horizontal="right" vertical="center"/>
    </xf>
    <xf numFmtId="0" fontId="53" fillId="0" borderId="6" xfId="1" applyFont="1" applyBorder="1" applyAlignment="1">
      <alignment horizontal="right" vertical="center"/>
    </xf>
    <xf numFmtId="0" fontId="53" fillId="8" borderId="37" xfId="1" applyFont="1" applyFill="1" applyBorder="1" applyAlignment="1">
      <alignment horizontal="right" vertical="center"/>
    </xf>
    <xf numFmtId="0" fontId="53" fillId="8" borderId="35" xfId="1" applyFont="1" applyFill="1" applyBorder="1" applyAlignment="1">
      <alignment horizontal="right" vertical="center"/>
    </xf>
    <xf numFmtId="0" fontId="53" fillId="8" borderId="38" xfId="1" applyFont="1" applyFill="1" applyBorder="1" applyAlignment="1">
      <alignment horizontal="right" vertical="center"/>
    </xf>
    <xf numFmtId="0" fontId="53" fillId="8" borderId="35" xfId="1" applyFont="1" applyFill="1" applyBorder="1">
      <alignment vertical="center"/>
    </xf>
    <xf numFmtId="0" fontId="53" fillId="8" borderId="38" xfId="1" applyFont="1" applyFill="1" applyBorder="1">
      <alignment vertical="center"/>
    </xf>
    <xf numFmtId="0" fontId="53" fillId="8" borderId="39" xfId="1" applyFont="1" applyFill="1" applyBorder="1">
      <alignment vertical="center"/>
    </xf>
    <xf numFmtId="0" fontId="53" fillId="0" borderId="33" xfId="1" applyFont="1" applyBorder="1" applyAlignment="1">
      <alignment horizontal="right" vertical="center"/>
    </xf>
    <xf numFmtId="0" fontId="53" fillId="8" borderId="36" xfId="1" applyFont="1" applyFill="1" applyBorder="1" applyAlignment="1">
      <alignment horizontal="right" vertical="center"/>
    </xf>
    <xf numFmtId="0" fontId="50" fillId="0" borderId="13" xfId="1" applyFont="1" applyBorder="1" applyAlignment="1">
      <alignment horizontal="right" vertical="center"/>
    </xf>
    <xf numFmtId="0" fontId="50" fillId="0" borderId="27" xfId="1" applyFont="1" applyBorder="1" applyAlignment="1">
      <alignment horizontal="right" vertical="center"/>
    </xf>
    <xf numFmtId="1" fontId="53" fillId="0" borderId="0" xfId="1" applyNumberFormat="1" applyFont="1" applyAlignment="1">
      <alignment horizontal="right" vertical="center"/>
    </xf>
    <xf numFmtId="176" fontId="53" fillId="0" borderId="0" xfId="1" applyNumberFormat="1" applyFont="1" applyAlignment="1">
      <alignment horizontal="right" vertical="center"/>
    </xf>
    <xf numFmtId="176" fontId="53" fillId="0" borderId="26" xfId="1" applyNumberFormat="1" applyFont="1" applyBorder="1" applyAlignment="1">
      <alignment horizontal="right" vertical="center"/>
    </xf>
    <xf numFmtId="2" fontId="53" fillId="0" borderId="0" xfId="1" applyNumberFormat="1" applyFont="1" applyAlignment="1">
      <alignment horizontal="right" vertical="center"/>
    </xf>
    <xf numFmtId="2" fontId="53" fillId="0" borderId="26" xfId="1" applyNumberFormat="1" applyFont="1" applyBorder="1" applyAlignment="1">
      <alignment horizontal="right" vertical="center"/>
    </xf>
    <xf numFmtId="176" fontId="53" fillId="0" borderId="6" xfId="1" applyNumberFormat="1" applyFont="1" applyBorder="1" applyAlignment="1">
      <alignment horizontal="right" vertical="center"/>
    </xf>
    <xf numFmtId="1" fontId="53" fillId="0" borderId="25" xfId="1" applyNumberFormat="1" applyFont="1" applyBorder="1">
      <alignment vertical="center"/>
    </xf>
    <xf numFmtId="1" fontId="53" fillId="0" borderId="0" xfId="1" applyNumberFormat="1" applyFont="1" applyBorder="1">
      <alignment vertical="center"/>
    </xf>
    <xf numFmtId="1" fontId="53" fillId="0" borderId="6" xfId="1" applyNumberFormat="1" applyFont="1" applyBorder="1">
      <alignment vertical="center"/>
    </xf>
    <xf numFmtId="176" fontId="53" fillId="0" borderId="13" xfId="1" applyNumberFormat="1" applyFont="1" applyBorder="1" applyAlignment="1">
      <alignment horizontal="right" vertical="center"/>
    </xf>
    <xf numFmtId="0" fontId="53" fillId="0" borderId="13" xfId="1" applyFont="1" applyBorder="1">
      <alignment vertical="center"/>
    </xf>
    <xf numFmtId="176" fontId="53" fillId="0" borderId="41" xfId="1" applyNumberFormat="1" applyFont="1" applyBorder="1" applyAlignment="1">
      <alignment horizontal="right" vertical="center"/>
    </xf>
    <xf numFmtId="176" fontId="53" fillId="8" borderId="42" xfId="1" applyNumberFormat="1" applyFont="1" applyFill="1" applyBorder="1" applyAlignment="1">
      <alignment horizontal="right" vertical="center"/>
    </xf>
    <xf numFmtId="0" fontId="53" fillId="8" borderId="42" xfId="1" applyFont="1" applyFill="1" applyBorder="1" applyAlignment="1">
      <alignment horizontal="right" vertical="center"/>
    </xf>
    <xf numFmtId="1" fontId="53" fillId="0" borderId="75" xfId="1" applyNumberFormat="1" applyFont="1" applyBorder="1">
      <alignment vertical="center"/>
    </xf>
    <xf numFmtId="1" fontId="53" fillId="0" borderId="40" xfId="1" applyNumberFormat="1" applyFont="1" applyBorder="1">
      <alignment vertical="center"/>
    </xf>
    <xf numFmtId="0" fontId="50" fillId="0" borderId="27" xfId="1" applyFont="1" applyBorder="1">
      <alignment vertical="center"/>
    </xf>
    <xf numFmtId="0" fontId="50" fillId="0" borderId="0" xfId="1" applyFont="1">
      <alignment vertical="center"/>
    </xf>
    <xf numFmtId="0" fontId="50" fillId="0" borderId="40" xfId="1" applyFont="1" applyBorder="1">
      <alignment vertical="center"/>
    </xf>
    <xf numFmtId="0" fontId="50" fillId="0" borderId="26" xfId="1" applyFont="1" applyBorder="1">
      <alignment vertical="center"/>
    </xf>
    <xf numFmtId="176" fontId="53" fillId="0" borderId="27" xfId="1" applyNumberFormat="1" applyFont="1" applyBorder="1">
      <alignment vertical="center"/>
    </xf>
    <xf numFmtId="1" fontId="53" fillId="0" borderId="0" xfId="1" applyNumberFormat="1" applyFont="1">
      <alignment vertical="center"/>
    </xf>
    <xf numFmtId="0" fontId="53" fillId="0" borderId="40" xfId="1" applyFont="1" applyBorder="1">
      <alignment vertical="center"/>
    </xf>
    <xf numFmtId="176" fontId="53" fillId="0" borderId="26" xfId="1" applyNumberFormat="1" applyFont="1" applyBorder="1">
      <alignment vertical="center"/>
    </xf>
    <xf numFmtId="2" fontId="53" fillId="0" borderId="0" xfId="1" applyNumberFormat="1" applyFont="1">
      <alignment vertical="center"/>
    </xf>
    <xf numFmtId="2" fontId="53" fillId="0" borderId="26" xfId="1" applyNumberFormat="1" applyFont="1" applyBorder="1">
      <alignment vertical="center"/>
    </xf>
    <xf numFmtId="0" fontId="53" fillId="0" borderId="26" xfId="1" applyFont="1" applyBorder="1">
      <alignment vertical="center"/>
    </xf>
    <xf numFmtId="0" fontId="53" fillId="8" borderId="37" xfId="1" applyFont="1" applyFill="1" applyBorder="1">
      <alignment vertical="center"/>
    </xf>
    <xf numFmtId="176" fontId="54" fillId="0" borderId="0" xfId="1" applyNumberFormat="1" applyFont="1" applyAlignment="1">
      <alignment horizontal="right" vertical="center"/>
    </xf>
    <xf numFmtId="176" fontId="50" fillId="0" borderId="0" xfId="1" applyNumberFormat="1" applyFont="1" applyAlignment="1">
      <alignment horizontal="right" vertical="center"/>
    </xf>
    <xf numFmtId="176" fontId="50" fillId="0" borderId="6" xfId="1" applyNumberFormat="1" applyFont="1" applyBorder="1" applyAlignment="1">
      <alignment horizontal="right" vertical="center"/>
    </xf>
    <xf numFmtId="2" fontId="54" fillId="0" borderId="0" xfId="1" applyNumberFormat="1" applyFont="1" applyAlignment="1">
      <alignment horizontal="right" vertical="center"/>
    </xf>
    <xf numFmtId="0" fontId="54" fillId="8" borderId="35" xfId="1" applyFont="1" applyFill="1" applyBorder="1" applyAlignment="1">
      <alignment horizontal="right" vertical="center"/>
    </xf>
    <xf numFmtId="0" fontId="50" fillId="8" borderId="35" xfId="1" applyFont="1" applyFill="1" applyBorder="1">
      <alignment vertical="center"/>
    </xf>
    <xf numFmtId="176" fontId="50" fillId="0" borderId="13" xfId="1" applyNumberFormat="1" applyFont="1" applyBorder="1" applyAlignment="1">
      <alignment horizontal="right" vertical="center"/>
    </xf>
    <xf numFmtId="1" fontId="33" fillId="0" borderId="28" xfId="1" applyNumberFormat="1" applyFont="1" applyBorder="1" applyAlignment="1">
      <alignment horizontal="right" vertical="center"/>
    </xf>
    <xf numFmtId="1" fontId="25" fillId="0" borderId="33" xfId="1" applyNumberFormat="1" applyBorder="1" applyAlignment="1">
      <alignment horizontal="right" vertical="center"/>
    </xf>
    <xf numFmtId="1" fontId="25" fillId="0" borderId="6" xfId="1" applyNumberFormat="1" applyBorder="1" applyAlignment="1">
      <alignment horizontal="right" vertical="center"/>
    </xf>
    <xf numFmtId="1" fontId="25" fillId="0" borderId="17" xfId="1" applyNumberFormat="1" applyBorder="1">
      <alignment vertical="center"/>
    </xf>
    <xf numFmtId="0" fontId="20" fillId="0" borderId="27" xfId="1" applyFont="1" applyBorder="1" applyAlignment="1">
      <alignment horizontal="left" vertical="center"/>
    </xf>
    <xf numFmtId="0" fontId="19" fillId="0" borderId="57" xfId="2" applyFont="1" applyBorder="1" applyAlignment="1">
      <alignment horizontal="centerContinuous"/>
    </xf>
    <xf numFmtId="1" fontId="22" fillId="0" borderId="0" xfId="2" applyNumberFormat="1" applyBorder="1" applyAlignment="1"/>
    <xf numFmtId="0" fontId="47" fillId="0" borderId="25" xfId="2" applyFont="1" applyBorder="1" applyAlignment="1">
      <alignment horizontal="left"/>
    </xf>
    <xf numFmtId="0" fontId="22" fillId="0" borderId="25" xfId="2" applyBorder="1" applyAlignment="1">
      <alignment horizontal="left"/>
    </xf>
    <xf numFmtId="14" fontId="22" fillId="0" borderId="78" xfId="2" applyNumberFormat="1" applyBorder="1" applyAlignment="1"/>
    <xf numFmtId="176" fontId="22" fillId="0" borderId="56" xfId="2" applyNumberFormat="1" applyBorder="1" applyAlignment="1"/>
    <xf numFmtId="176" fontId="22" fillId="0" borderId="79" xfId="2" applyNumberFormat="1" applyBorder="1" applyAlignment="1"/>
    <xf numFmtId="1" fontId="22" fillId="0" borderId="57" xfId="2" applyNumberFormat="1" applyBorder="1" applyAlignment="1"/>
    <xf numFmtId="176" fontId="22" fillId="0" borderId="57" xfId="2" applyNumberFormat="1" applyBorder="1" applyAlignment="1"/>
    <xf numFmtId="2" fontId="22" fillId="0" borderId="81" xfId="2" applyNumberFormat="1" applyBorder="1" applyAlignment="1"/>
    <xf numFmtId="2" fontId="22" fillId="0" borderId="57" xfId="2" applyNumberFormat="1" applyBorder="1" applyAlignment="1"/>
    <xf numFmtId="0" fontId="22" fillId="0" borderId="57" xfId="2" applyBorder="1" applyAlignment="1"/>
    <xf numFmtId="0" fontId="22" fillId="0" borderId="56" xfId="2" applyBorder="1" applyAlignment="1"/>
    <xf numFmtId="0" fontId="22" fillId="8" borderId="82" xfId="2" applyFill="1" applyBorder="1" applyAlignment="1"/>
    <xf numFmtId="0" fontId="22" fillId="8" borderId="83" xfId="2" applyFill="1" applyBorder="1" applyAlignment="1"/>
    <xf numFmtId="0" fontId="22" fillId="8" borderId="84" xfId="2" applyFill="1" applyBorder="1" applyAlignment="1"/>
    <xf numFmtId="0" fontId="22" fillId="0" borderId="59" xfId="2" applyBorder="1" applyAlignment="1"/>
    <xf numFmtId="176" fontId="28" fillId="0" borderId="77" xfId="2" applyNumberFormat="1" applyFont="1" applyBorder="1" applyAlignment="1">
      <alignment horizontal="right"/>
    </xf>
    <xf numFmtId="176" fontId="22" fillId="8" borderId="69" xfId="2" applyNumberFormat="1" applyFill="1" applyBorder="1" applyAlignment="1"/>
    <xf numFmtId="176" fontId="22" fillId="8" borderId="35" xfId="2" applyNumberFormat="1" applyFill="1" applyBorder="1" applyAlignment="1"/>
    <xf numFmtId="0" fontId="22" fillId="0" borderId="29" xfId="2" applyBorder="1" applyAlignment="1"/>
    <xf numFmtId="0" fontId="19" fillId="0" borderId="56" xfId="2" applyFont="1" applyBorder="1" applyAlignment="1">
      <alignment horizontal="centerContinuous"/>
    </xf>
    <xf numFmtId="0" fontId="19" fillId="4" borderId="1" xfId="2" applyFont="1" applyFill="1" applyBorder="1" applyAlignment="1">
      <alignment horizontal="centerContinuous"/>
    </xf>
    <xf numFmtId="0" fontId="22" fillId="4" borderId="3" xfId="2" applyFill="1" applyBorder="1" applyAlignment="1">
      <alignment horizontal="centerContinuous"/>
    </xf>
    <xf numFmtId="0" fontId="31" fillId="2" borderId="59" xfId="2" applyFont="1" applyFill="1" applyBorder="1" applyAlignment="1">
      <alignment horizontal="center" vertical="center"/>
    </xf>
    <xf numFmtId="0" fontId="22" fillId="0" borderId="15" xfId="2" applyBorder="1" applyAlignment="1">
      <alignment horizontal="center" vertical="center"/>
    </xf>
    <xf numFmtId="2" fontId="22" fillId="0" borderId="54" xfId="2" applyNumberFormat="1" applyBorder="1" applyAlignment="1"/>
    <xf numFmtId="2" fontId="22" fillId="0" borderId="52" xfId="2" applyNumberFormat="1" applyBorder="1" applyAlignment="1"/>
    <xf numFmtId="2" fontId="22" fillId="0" borderId="34" xfId="2" applyNumberFormat="1" applyBorder="1" applyAlignment="1"/>
    <xf numFmtId="2" fontId="22" fillId="0" borderId="25" xfId="2" applyNumberFormat="1" applyBorder="1" applyAlignment="1"/>
    <xf numFmtId="2" fontId="22" fillId="0" borderId="0" xfId="2" applyNumberFormat="1" applyBorder="1" applyAlignment="1"/>
    <xf numFmtId="14" fontId="25" fillId="0" borderId="15" xfId="1" applyNumberFormat="1" applyBorder="1">
      <alignment vertical="center"/>
    </xf>
    <xf numFmtId="176" fontId="25" fillId="0" borderId="18" xfId="1" applyNumberFormat="1" applyBorder="1">
      <alignment vertical="center"/>
    </xf>
    <xf numFmtId="176" fontId="25" fillId="0" borderId="17" xfId="1" applyNumberFormat="1" applyBorder="1">
      <alignment vertical="center"/>
    </xf>
    <xf numFmtId="2" fontId="25" fillId="0" borderId="18" xfId="1" applyNumberFormat="1" applyBorder="1">
      <alignment vertical="center"/>
    </xf>
    <xf numFmtId="2" fontId="25" fillId="0" borderId="17" xfId="1" applyNumberFormat="1" applyBorder="1">
      <alignment vertical="center"/>
    </xf>
    <xf numFmtId="176" fontId="56" fillId="0" borderId="17" xfId="0" applyNumberFormat="1" applyFont="1" applyBorder="1" applyAlignment="1">
      <alignment vertical="center"/>
    </xf>
    <xf numFmtId="0" fontId="49" fillId="0" borderId="0" xfId="2" applyFont="1" applyFill="1" applyAlignment="1">
      <alignment horizontal="centerContinuous"/>
    </xf>
    <xf numFmtId="0" fontId="25" fillId="2" borderId="0" xfId="1" applyFill="1" applyAlignment="1"/>
    <xf numFmtId="0" fontId="25" fillId="0" borderId="0" xfId="1" applyAlignment="1"/>
    <xf numFmtId="0" fontId="25" fillId="2" borderId="0" xfId="1" applyFill="1" applyAlignment="1">
      <alignment horizontal="centerContinuous"/>
    </xf>
    <xf numFmtId="176" fontId="25" fillId="0" borderId="19" xfId="1" applyNumberFormat="1" applyBorder="1">
      <alignment vertical="center"/>
    </xf>
    <xf numFmtId="0" fontId="50" fillId="0" borderId="14" xfId="1" applyFont="1" applyBorder="1">
      <alignment vertical="center"/>
    </xf>
    <xf numFmtId="0" fontId="44" fillId="0" borderId="17" xfId="2" applyFont="1" applyFill="1" applyBorder="1" applyAlignment="1">
      <alignment horizontal="center"/>
    </xf>
    <xf numFmtId="176" fontId="22" fillId="0" borderId="0" xfId="2" applyNumberFormat="1" applyFill="1" applyAlignment="1"/>
    <xf numFmtId="2" fontId="22" fillId="0" borderId="0" xfId="2" applyNumberFormat="1" applyFill="1" applyAlignment="1"/>
    <xf numFmtId="0" fontId="22" fillId="0" borderId="57" xfId="2" applyFill="1" applyBorder="1" applyAlignment="1"/>
    <xf numFmtId="176" fontId="22" fillId="8" borderId="73" xfId="2" applyNumberFormat="1" applyFill="1" applyBorder="1" applyAlignment="1"/>
    <xf numFmtId="176" fontId="22" fillId="8" borderId="72" xfId="2" applyNumberFormat="1" applyFill="1" applyBorder="1" applyAlignment="1"/>
    <xf numFmtId="177" fontId="22" fillId="0" borderId="57" xfId="2" applyNumberFormat="1" applyBorder="1" applyAlignment="1"/>
    <xf numFmtId="176" fontId="22" fillId="8" borderId="83" xfId="2" applyNumberFormat="1" applyFill="1" applyBorder="1" applyAlignment="1"/>
    <xf numFmtId="176" fontId="22" fillId="8" borderId="84" xfId="2" applyNumberFormat="1" applyFill="1" applyBorder="1" applyAlignment="1"/>
    <xf numFmtId="2" fontId="22" fillId="8" borderId="83" xfId="2" applyNumberFormat="1" applyFill="1" applyBorder="1" applyAlignment="1"/>
    <xf numFmtId="2" fontId="22" fillId="0" borderId="65" xfId="2" applyNumberFormat="1" applyBorder="1" applyAlignment="1"/>
    <xf numFmtId="2" fontId="22" fillId="0" borderId="29" xfId="2" applyNumberFormat="1" applyBorder="1" applyAlignment="1"/>
    <xf numFmtId="0" fontId="22" fillId="3" borderId="2" xfId="2" applyFill="1" applyBorder="1" applyAlignment="1">
      <alignment horizontal="centerContinuous"/>
    </xf>
    <xf numFmtId="0" fontId="18" fillId="0" borderId="57" xfId="2" applyFont="1" applyBorder="1" applyAlignment="1">
      <alignment horizontal="centerContinuous"/>
    </xf>
    <xf numFmtId="0" fontId="18" fillId="12" borderId="3" xfId="2" applyFont="1" applyFill="1" applyBorder="1" applyAlignment="1">
      <alignment horizontal="centerContinuous"/>
    </xf>
    <xf numFmtId="0" fontId="22" fillId="12" borderId="3" xfId="2" applyFill="1" applyBorder="1" applyAlignment="1">
      <alignment horizontal="centerContinuous"/>
    </xf>
    <xf numFmtId="0" fontId="30" fillId="2" borderId="17" xfId="2" applyFont="1" applyFill="1" applyBorder="1" applyAlignment="1">
      <alignment horizontal="right"/>
    </xf>
    <xf numFmtId="0" fontId="59" fillId="14" borderId="0" xfId="2" applyFont="1" applyFill="1" applyAlignment="1">
      <alignment horizontal="center"/>
    </xf>
    <xf numFmtId="176" fontId="60" fillId="14" borderId="17" xfId="2" applyNumberFormat="1" applyFont="1" applyFill="1" applyBorder="1" applyAlignment="1">
      <alignment horizontal="center"/>
    </xf>
    <xf numFmtId="176" fontId="60" fillId="14" borderId="0" xfId="2" applyNumberFormat="1" applyFont="1" applyFill="1" applyAlignment="1">
      <alignment horizontal="center"/>
    </xf>
    <xf numFmtId="0" fontId="61" fillId="2" borderId="57" xfId="3" applyFont="1" applyFill="1" applyBorder="1">
      <alignment vertical="center"/>
    </xf>
    <xf numFmtId="0" fontId="61" fillId="2" borderId="57" xfId="3" applyFont="1" applyFill="1" applyBorder="1" applyAlignment="1">
      <alignment horizontal="centerContinuous" vertical="center"/>
    </xf>
    <xf numFmtId="0" fontId="61" fillId="2" borderId="80" xfId="3" applyFont="1" applyFill="1" applyBorder="1">
      <alignment vertical="center"/>
    </xf>
    <xf numFmtId="0" fontId="28" fillId="2" borderId="0" xfId="3" applyFont="1" applyFill="1">
      <alignment vertical="center"/>
    </xf>
    <xf numFmtId="0" fontId="62" fillId="2" borderId="0" xfId="3" applyFont="1" applyFill="1">
      <alignment vertical="center"/>
    </xf>
    <xf numFmtId="0" fontId="28" fillId="2" borderId="26" xfId="3" applyFont="1" applyFill="1" applyBorder="1">
      <alignment vertical="center"/>
    </xf>
    <xf numFmtId="0" fontId="58" fillId="2" borderId="0" xfId="3" applyFont="1" applyFill="1">
      <alignment vertical="center"/>
    </xf>
    <xf numFmtId="0" fontId="30" fillId="2" borderId="0" xfId="3" applyFont="1" applyFill="1">
      <alignment vertical="center"/>
    </xf>
    <xf numFmtId="0" fontId="33" fillId="2" borderId="0" xfId="3" applyFont="1" applyFill="1" applyAlignment="1">
      <alignment horizontal="centerContinuous" vertical="center"/>
    </xf>
    <xf numFmtId="0" fontId="28" fillId="2" borderId="0" xfId="3" applyFont="1" applyFill="1" applyAlignment="1">
      <alignment horizontal="centerContinuous" vertical="center"/>
    </xf>
    <xf numFmtId="0" fontId="28" fillId="2" borderId="88" xfId="3" applyFont="1" applyFill="1" applyBorder="1" applyAlignment="1">
      <alignment horizontal="center" vertical="center"/>
    </xf>
    <xf numFmtId="0" fontId="28" fillId="2" borderId="86" xfId="3" applyFont="1" applyFill="1" applyBorder="1" applyAlignment="1">
      <alignment horizontal="center" vertical="center"/>
    </xf>
    <xf numFmtId="0" fontId="28" fillId="2" borderId="89" xfId="3" applyFont="1" applyFill="1" applyBorder="1" applyAlignment="1">
      <alignment horizontal="center" vertical="center" wrapText="1"/>
    </xf>
    <xf numFmtId="0" fontId="28" fillId="2" borderId="88" xfId="3" applyFont="1" applyFill="1" applyBorder="1" applyAlignment="1">
      <alignment horizontal="center" vertical="center" wrapText="1"/>
    </xf>
    <xf numFmtId="0" fontId="28" fillId="2" borderId="86" xfId="3" applyFont="1" applyFill="1" applyBorder="1" applyAlignment="1">
      <alignment horizontal="center" vertical="center" wrapText="1"/>
    </xf>
    <xf numFmtId="0" fontId="28" fillId="2" borderId="87" xfId="3" applyFont="1" applyFill="1" applyBorder="1" applyAlignment="1">
      <alignment horizontal="center" vertical="center"/>
    </xf>
    <xf numFmtId="0" fontId="28" fillId="2" borderId="87" xfId="3" applyFont="1" applyFill="1" applyBorder="1" applyAlignment="1">
      <alignment horizontal="center" vertical="center" wrapText="1"/>
    </xf>
    <xf numFmtId="0" fontId="28" fillId="2" borderId="26" xfId="3" applyFont="1" applyFill="1" applyBorder="1" applyAlignment="1">
      <alignment horizontal="center" vertical="center" wrapText="1"/>
    </xf>
    <xf numFmtId="179" fontId="28" fillId="2" borderId="26" xfId="3" applyNumberFormat="1" applyFont="1" applyFill="1" applyBorder="1" applyAlignment="1">
      <alignment horizontal="center" vertical="center"/>
    </xf>
    <xf numFmtId="0" fontId="33" fillId="2" borderId="0" xfId="3" applyFont="1" applyFill="1" applyAlignment="1">
      <alignment horizontal="center" vertical="center"/>
    </xf>
    <xf numFmtId="179" fontId="33" fillId="2" borderId="26" xfId="3" applyNumberFormat="1" applyFont="1" applyFill="1" applyBorder="1" applyAlignment="1">
      <alignment horizontal="center" vertical="center"/>
    </xf>
    <xf numFmtId="9" fontId="33" fillId="4" borderId="90" xfId="3" applyNumberFormat="1" applyFont="1" applyFill="1" applyBorder="1" applyAlignment="1">
      <alignment horizontal="center" vertical="center"/>
    </xf>
    <xf numFmtId="9" fontId="33" fillId="4" borderId="91" xfId="3" applyNumberFormat="1" applyFont="1" applyFill="1" applyBorder="1" applyAlignment="1">
      <alignment horizontal="center" vertical="center"/>
    </xf>
    <xf numFmtId="0" fontId="33" fillId="4" borderId="92" xfId="3" applyFont="1" applyFill="1" applyBorder="1" applyAlignment="1">
      <alignment horizontal="center" vertical="center"/>
    </xf>
    <xf numFmtId="1" fontId="33" fillId="4" borderId="91" xfId="3" quotePrefix="1" applyNumberFormat="1" applyFont="1" applyFill="1" applyBorder="1" applyAlignment="1">
      <alignment horizontal="center" vertical="center"/>
    </xf>
    <xf numFmtId="2" fontId="33" fillId="4" borderId="93" xfId="3" applyNumberFormat="1" applyFont="1" applyFill="1" applyBorder="1" applyAlignment="1">
      <alignment horizontal="center" vertical="center"/>
    </xf>
    <xf numFmtId="1" fontId="33" fillId="4" borderId="92" xfId="3" applyNumberFormat="1" applyFont="1" applyFill="1" applyBorder="1" applyAlignment="1">
      <alignment horizontal="center"/>
    </xf>
    <xf numFmtId="0" fontId="33" fillId="4" borderId="92" xfId="4" applyNumberFormat="1" applyFont="1" applyFill="1" applyBorder="1" applyAlignment="1">
      <alignment horizontal="center" vertical="center"/>
    </xf>
    <xf numFmtId="176" fontId="33" fillId="4" borderId="92" xfId="3" applyNumberFormat="1" applyFont="1" applyFill="1" applyBorder="1" applyAlignment="1">
      <alignment horizontal="center" vertical="center"/>
    </xf>
    <xf numFmtId="0" fontId="33" fillId="4" borderId="93" xfId="3" quotePrefix="1" applyFont="1" applyFill="1" applyBorder="1" applyAlignment="1">
      <alignment horizontal="center" vertical="center"/>
    </xf>
    <xf numFmtId="179" fontId="33" fillId="2" borderId="26" xfId="3" quotePrefix="1" applyNumberFormat="1" applyFont="1" applyFill="1" applyBorder="1" applyAlignment="1">
      <alignment horizontal="center" vertical="center"/>
    </xf>
    <xf numFmtId="9" fontId="33" fillId="4" borderId="25" xfId="3" applyNumberFormat="1" applyFont="1" applyFill="1" applyBorder="1" applyAlignment="1">
      <alignment horizontal="center" vertical="center"/>
    </xf>
    <xf numFmtId="9" fontId="33" fillId="4" borderId="6" xfId="3" applyNumberFormat="1" applyFont="1" applyFill="1" applyBorder="1" applyAlignment="1">
      <alignment horizontal="center" vertical="center"/>
    </xf>
    <xf numFmtId="0" fontId="33" fillId="4" borderId="0" xfId="3" applyFont="1" applyFill="1" applyAlignment="1">
      <alignment horizontal="center" vertical="center"/>
    </xf>
    <xf numFmtId="1" fontId="33" fillId="4" borderId="6" xfId="3" quotePrefix="1" applyNumberFormat="1" applyFont="1" applyFill="1" applyBorder="1" applyAlignment="1">
      <alignment horizontal="center" vertical="center"/>
    </xf>
    <xf numFmtId="1" fontId="33" fillId="4" borderId="0" xfId="3" applyNumberFormat="1" applyFont="1" applyFill="1" applyAlignment="1">
      <alignment horizontal="center"/>
    </xf>
    <xf numFmtId="38" fontId="33" fillId="4" borderId="0" xfId="4" applyFont="1" applyFill="1" applyBorder="1" applyAlignment="1">
      <alignment horizontal="center" vertical="center"/>
    </xf>
    <xf numFmtId="0" fontId="33" fillId="4" borderId="13" xfId="3" quotePrefix="1" applyFont="1" applyFill="1" applyBorder="1" applyAlignment="1">
      <alignment horizontal="center" vertical="center"/>
    </xf>
    <xf numFmtId="179" fontId="33" fillId="4" borderId="25" xfId="3" applyNumberFormat="1" applyFont="1" applyFill="1" applyBorder="1" applyAlignment="1">
      <alignment horizontal="center" vertical="center"/>
    </xf>
    <xf numFmtId="2" fontId="33" fillId="4" borderId="13" xfId="3" applyNumberFormat="1" applyFont="1" applyFill="1" applyBorder="1" applyAlignment="1">
      <alignment horizontal="center" vertical="center"/>
    </xf>
    <xf numFmtId="176" fontId="33" fillId="4" borderId="0" xfId="3" applyNumberFormat="1" applyFont="1" applyFill="1" applyAlignment="1">
      <alignment horizontal="center" vertical="center"/>
    </xf>
    <xf numFmtId="176" fontId="33" fillId="4" borderId="0" xfId="4" applyNumberFormat="1" applyFont="1" applyFill="1" applyBorder="1" applyAlignment="1">
      <alignment horizontal="center" vertical="center"/>
    </xf>
    <xf numFmtId="9" fontId="33" fillId="4" borderId="16" xfId="3" applyNumberFormat="1" applyFont="1" applyFill="1" applyBorder="1" applyAlignment="1">
      <alignment horizontal="center" vertical="center"/>
    </xf>
    <xf numFmtId="9" fontId="33" fillId="4" borderId="15" xfId="3" applyNumberFormat="1" applyFont="1" applyFill="1" applyBorder="1" applyAlignment="1">
      <alignment horizontal="center" vertical="center"/>
    </xf>
    <xf numFmtId="0" fontId="33" fillId="4" borderId="17" xfId="3" applyFont="1" applyFill="1" applyBorder="1" applyAlignment="1">
      <alignment horizontal="center" vertical="center"/>
    </xf>
    <xf numFmtId="1" fontId="33" fillId="4" borderId="15" xfId="3" applyNumberFormat="1" applyFont="1" applyFill="1" applyBorder="1" applyAlignment="1">
      <alignment horizontal="center" vertical="center"/>
    </xf>
    <xf numFmtId="1" fontId="33" fillId="4" borderId="17" xfId="3" applyNumberFormat="1" applyFont="1" applyFill="1" applyBorder="1" applyAlignment="1">
      <alignment horizontal="center"/>
    </xf>
    <xf numFmtId="176" fontId="33" fillId="4" borderId="17" xfId="3" applyNumberFormat="1" applyFont="1" applyFill="1" applyBorder="1" applyAlignment="1">
      <alignment horizontal="center" vertical="center"/>
    </xf>
    <xf numFmtId="0" fontId="33" fillId="4" borderId="19" xfId="3" applyFont="1" applyFill="1" applyBorder="1" applyAlignment="1">
      <alignment horizontal="center" vertical="center"/>
    </xf>
    <xf numFmtId="9" fontId="33" fillId="2" borderId="90" xfId="3" applyNumberFormat="1" applyFont="1" applyFill="1" applyBorder="1" applyAlignment="1">
      <alignment horizontal="center" vertical="center"/>
    </xf>
    <xf numFmtId="9" fontId="33" fillId="2" borderId="91" xfId="3" applyNumberFormat="1" applyFont="1" applyFill="1" applyBorder="1" applyAlignment="1">
      <alignment horizontal="center" vertical="center"/>
    </xf>
    <xf numFmtId="0" fontId="33" fillId="2" borderId="92" xfId="3" applyFont="1" applyFill="1" applyBorder="1" applyAlignment="1">
      <alignment horizontal="center" vertical="center"/>
    </xf>
    <xf numFmtId="179" fontId="33" fillId="2" borderId="90" xfId="3" applyNumberFormat="1" applyFont="1" applyFill="1" applyBorder="1" applyAlignment="1">
      <alignment horizontal="center" vertical="center"/>
    </xf>
    <xf numFmtId="1" fontId="33" fillId="2" borderId="91" xfId="3" quotePrefix="1" applyNumberFormat="1" applyFont="1" applyFill="1" applyBorder="1" applyAlignment="1">
      <alignment horizontal="center" vertical="center"/>
    </xf>
    <xf numFmtId="2" fontId="33" fillId="2" borderId="93" xfId="3" applyNumberFormat="1" applyFont="1" applyFill="1" applyBorder="1" applyAlignment="1">
      <alignment horizontal="center" vertical="center"/>
    </xf>
    <xf numFmtId="1" fontId="33" fillId="2" borderId="92" xfId="3" applyNumberFormat="1" applyFont="1" applyFill="1" applyBorder="1" applyAlignment="1">
      <alignment horizontal="center"/>
    </xf>
    <xf numFmtId="0" fontId="33" fillId="2" borderId="92" xfId="4" applyNumberFormat="1" applyFont="1" applyFill="1" applyBorder="1" applyAlignment="1">
      <alignment horizontal="center" vertical="center"/>
    </xf>
    <xf numFmtId="176" fontId="33" fillId="2" borderId="92" xfId="3" applyNumberFormat="1" applyFont="1" applyFill="1" applyBorder="1" applyAlignment="1">
      <alignment horizontal="center" vertical="center"/>
    </xf>
    <xf numFmtId="0" fontId="33" fillId="2" borderId="93" xfId="3" quotePrefix="1" applyFont="1" applyFill="1" applyBorder="1" applyAlignment="1">
      <alignment horizontal="center" vertical="center"/>
    </xf>
    <xf numFmtId="9" fontId="33" fillId="2" borderId="25" xfId="3" applyNumberFormat="1" applyFont="1" applyFill="1" applyBorder="1" applyAlignment="1">
      <alignment horizontal="center" vertical="center"/>
    </xf>
    <xf numFmtId="9" fontId="33" fillId="2" borderId="6" xfId="3" applyNumberFormat="1" applyFont="1" applyFill="1" applyBorder="1" applyAlignment="1">
      <alignment horizontal="center" vertical="center"/>
    </xf>
    <xf numFmtId="1" fontId="33" fillId="2" borderId="6" xfId="3" quotePrefix="1" applyNumberFormat="1" applyFont="1" applyFill="1" applyBorder="1" applyAlignment="1">
      <alignment horizontal="center" vertical="center"/>
    </xf>
    <xf numFmtId="1" fontId="33" fillId="2" borderId="0" xfId="3" applyNumberFormat="1" applyFont="1" applyFill="1" applyAlignment="1">
      <alignment horizontal="center"/>
    </xf>
    <xf numFmtId="38" fontId="33" fillId="2" borderId="0" xfId="4" applyFont="1" applyFill="1" applyBorder="1" applyAlignment="1">
      <alignment horizontal="center" vertical="center"/>
    </xf>
    <xf numFmtId="0" fontId="33" fillId="2" borderId="13" xfId="3" quotePrefix="1" applyFont="1" applyFill="1" applyBorder="1" applyAlignment="1">
      <alignment horizontal="center" vertical="center"/>
    </xf>
    <xf numFmtId="179" fontId="33" fillId="2" borderId="25" xfId="3" applyNumberFormat="1" applyFont="1" applyFill="1" applyBorder="1" applyAlignment="1">
      <alignment horizontal="center" vertical="center"/>
    </xf>
    <xf numFmtId="2" fontId="33" fillId="2" borderId="13" xfId="3" applyNumberFormat="1" applyFont="1" applyFill="1" applyBorder="1" applyAlignment="1">
      <alignment horizontal="center" vertical="center"/>
    </xf>
    <xf numFmtId="176" fontId="33" fillId="2" borderId="0" xfId="3" applyNumberFormat="1" applyFont="1" applyFill="1" applyAlignment="1">
      <alignment horizontal="center" vertical="center"/>
    </xf>
    <xf numFmtId="176" fontId="33" fillId="2" borderId="0" xfId="4" applyNumberFormat="1" applyFont="1" applyFill="1" applyBorder="1" applyAlignment="1">
      <alignment horizontal="center" vertical="center"/>
    </xf>
    <xf numFmtId="9" fontId="33" fillId="2" borderId="56" xfId="3" applyNumberFormat="1" applyFont="1" applyFill="1" applyBorder="1" applyAlignment="1">
      <alignment horizontal="center" vertical="center"/>
    </xf>
    <xf numFmtId="9" fontId="33" fillId="2" borderId="59" xfId="3" applyNumberFormat="1" applyFont="1" applyFill="1" applyBorder="1" applyAlignment="1">
      <alignment horizontal="center" vertical="center"/>
    </xf>
    <xf numFmtId="0" fontId="33" fillId="2" borderId="57" xfId="3" applyFont="1" applyFill="1" applyBorder="1" applyAlignment="1">
      <alignment horizontal="center" vertical="center"/>
    </xf>
    <xf numFmtId="1" fontId="33" fillId="2" borderId="59" xfId="3" applyNumberFormat="1" applyFont="1" applyFill="1" applyBorder="1" applyAlignment="1">
      <alignment horizontal="center" vertical="center"/>
    </xf>
    <xf numFmtId="2" fontId="33" fillId="2" borderId="77" xfId="3" applyNumberFormat="1" applyFont="1" applyFill="1" applyBorder="1" applyAlignment="1">
      <alignment horizontal="center" vertical="center"/>
    </xf>
    <xf numFmtId="1" fontId="33" fillId="2" borderId="57" xfId="3" applyNumberFormat="1" applyFont="1" applyFill="1" applyBorder="1" applyAlignment="1">
      <alignment horizontal="center"/>
    </xf>
    <xf numFmtId="176" fontId="33" fillId="2" borderId="57" xfId="3" applyNumberFormat="1" applyFont="1" applyFill="1" applyBorder="1" applyAlignment="1">
      <alignment horizontal="center" vertical="center"/>
    </xf>
    <xf numFmtId="0" fontId="33" fillId="2" borderId="77" xfId="3" applyFont="1" applyFill="1" applyBorder="1" applyAlignment="1">
      <alignment horizontal="center" vertical="center"/>
    </xf>
    <xf numFmtId="0" fontId="33" fillId="4" borderId="0" xfId="4" applyNumberFormat="1" applyFont="1" applyFill="1" applyBorder="1" applyAlignment="1">
      <alignment horizontal="center" vertical="center"/>
    </xf>
    <xf numFmtId="38" fontId="33" fillId="4" borderId="17" xfId="4" applyFont="1" applyFill="1" applyBorder="1" applyAlignment="1">
      <alignment horizontal="center" vertical="center"/>
    </xf>
    <xf numFmtId="38" fontId="33" fillId="2" borderId="57" xfId="4" applyFont="1" applyFill="1" applyBorder="1" applyAlignment="1">
      <alignment horizontal="center" vertical="center"/>
    </xf>
    <xf numFmtId="9" fontId="33" fillId="4" borderId="56" xfId="3" applyNumberFormat="1" applyFont="1" applyFill="1" applyBorder="1" applyAlignment="1">
      <alignment horizontal="center" vertical="center"/>
    </xf>
    <xf numFmtId="9" fontId="33" fillId="4" borderId="59" xfId="3" applyNumberFormat="1" applyFont="1" applyFill="1" applyBorder="1" applyAlignment="1">
      <alignment horizontal="center" vertical="center"/>
    </xf>
    <xf numFmtId="0" fontId="33" fillId="4" borderId="57" xfId="3" applyFont="1" applyFill="1" applyBorder="1" applyAlignment="1">
      <alignment horizontal="center" vertical="center"/>
    </xf>
    <xf numFmtId="1" fontId="33" fillId="4" borderId="59" xfId="3" applyNumberFormat="1" applyFont="1" applyFill="1" applyBorder="1" applyAlignment="1">
      <alignment horizontal="center" vertical="center"/>
    </xf>
    <xf numFmtId="1" fontId="33" fillId="4" borderId="57" xfId="3" applyNumberFormat="1" applyFont="1" applyFill="1" applyBorder="1" applyAlignment="1">
      <alignment horizontal="center"/>
    </xf>
    <xf numFmtId="38" fontId="33" fillId="4" borderId="57" xfId="4" applyFont="1" applyFill="1" applyBorder="1" applyAlignment="1">
      <alignment horizontal="center" vertical="center"/>
    </xf>
    <xf numFmtId="176" fontId="33" fillId="4" borderId="57" xfId="3" applyNumberFormat="1" applyFont="1" applyFill="1" applyBorder="1" applyAlignment="1">
      <alignment horizontal="center" vertical="center"/>
    </xf>
    <xf numFmtId="179" fontId="33" fillId="4" borderId="90" xfId="3" applyNumberFormat="1" applyFont="1" applyFill="1" applyBorder="1" applyAlignment="1">
      <alignment horizontal="center" vertical="center"/>
    </xf>
    <xf numFmtId="0" fontId="62" fillId="4" borderId="19" xfId="3" applyFont="1" applyFill="1" applyBorder="1" applyAlignment="1">
      <alignment horizontal="center" vertical="center"/>
    </xf>
    <xf numFmtId="0" fontId="33" fillId="4" borderId="77" xfId="3" applyFont="1" applyFill="1" applyBorder="1" applyAlignment="1">
      <alignment horizontal="center" vertical="center"/>
    </xf>
    <xf numFmtId="9" fontId="28" fillId="2" borderId="86" xfId="3" applyNumberFormat="1" applyFont="1" applyFill="1" applyBorder="1" applyAlignment="1">
      <alignment horizontal="center" vertical="center"/>
    </xf>
    <xf numFmtId="0" fontId="28" fillId="2" borderId="89" xfId="3" applyFont="1" applyFill="1" applyBorder="1" applyAlignment="1">
      <alignment horizontal="center" vertical="center"/>
    </xf>
    <xf numFmtId="179" fontId="28" fillId="2" borderId="88" xfId="3" applyNumberFormat="1" applyFont="1" applyFill="1" applyBorder="1" applyAlignment="1">
      <alignment horizontal="center" vertical="center"/>
    </xf>
    <xf numFmtId="1" fontId="28" fillId="2" borderId="86" xfId="3" applyNumberFormat="1" applyFont="1" applyFill="1" applyBorder="1" applyAlignment="1">
      <alignment horizontal="center" vertical="center"/>
    </xf>
    <xf numFmtId="2" fontId="28" fillId="2" borderId="87" xfId="3" applyNumberFormat="1" applyFont="1" applyFill="1" applyBorder="1" applyAlignment="1">
      <alignment horizontal="center" vertical="center"/>
    </xf>
    <xf numFmtId="1" fontId="28" fillId="2" borderId="89" xfId="3" applyNumberFormat="1" applyFont="1" applyFill="1" applyBorder="1" applyAlignment="1">
      <alignment horizontal="center"/>
    </xf>
    <xf numFmtId="180" fontId="28" fillId="2" borderId="89" xfId="4" applyNumberFormat="1" applyFont="1" applyFill="1" applyBorder="1" applyAlignment="1">
      <alignment horizontal="center" vertical="center"/>
    </xf>
    <xf numFmtId="176" fontId="28" fillId="2" borderId="89" xfId="3" applyNumberFormat="1" applyFont="1" applyFill="1" applyBorder="1" applyAlignment="1">
      <alignment horizontal="center" vertical="center"/>
    </xf>
    <xf numFmtId="2" fontId="28" fillId="4" borderId="13" xfId="3" applyNumberFormat="1" applyFont="1" applyFill="1" applyBorder="1" applyAlignment="1">
      <alignment horizontal="center" vertical="center"/>
    </xf>
    <xf numFmtId="181" fontId="62" fillId="4" borderId="16" xfId="3" applyNumberFormat="1" applyFont="1" applyFill="1" applyBorder="1" applyAlignment="1">
      <alignment horizontal="center" vertical="center"/>
    </xf>
    <xf numFmtId="2" fontId="62" fillId="4" borderId="19" xfId="3" applyNumberFormat="1" applyFont="1" applyFill="1" applyBorder="1" applyAlignment="1">
      <alignment horizontal="center" vertical="center"/>
    </xf>
    <xf numFmtId="179" fontId="33" fillId="4" borderId="17" xfId="4" applyNumberFormat="1" applyFont="1" applyFill="1" applyBorder="1" applyAlignment="1">
      <alignment horizontal="center" vertical="center"/>
    </xf>
    <xf numFmtId="181" fontId="33" fillId="2" borderId="56" xfId="3" applyNumberFormat="1" applyFont="1" applyFill="1" applyBorder="1" applyAlignment="1">
      <alignment horizontal="center" vertical="center"/>
    </xf>
    <xf numFmtId="2" fontId="28" fillId="2" borderId="13" xfId="3" applyNumberFormat="1" applyFont="1" applyFill="1" applyBorder="1" applyAlignment="1">
      <alignment horizontal="center" vertical="center"/>
    </xf>
    <xf numFmtId="179" fontId="33" fillId="2" borderId="57" xfId="4" applyNumberFormat="1" applyFont="1" applyFill="1" applyBorder="1" applyAlignment="1">
      <alignment horizontal="center" vertical="center"/>
    </xf>
    <xf numFmtId="181" fontId="62" fillId="4" borderId="56" xfId="3" applyNumberFormat="1" applyFont="1" applyFill="1" applyBorder="1" applyAlignment="1">
      <alignment horizontal="center" vertical="center"/>
    </xf>
    <xf numFmtId="2" fontId="62" fillId="4" borderId="77" xfId="3" applyNumberFormat="1" applyFont="1" applyFill="1" applyBorder="1" applyAlignment="1">
      <alignment horizontal="center" vertical="center"/>
    </xf>
    <xf numFmtId="0" fontId="57" fillId="2" borderId="57" xfId="3" applyFont="1" applyFill="1" applyBorder="1" applyAlignment="1">
      <alignment horizontal="centerContinuous" vertical="center"/>
    </xf>
    <xf numFmtId="0" fontId="18" fillId="2" borderId="58" xfId="3" applyFill="1" applyBorder="1">
      <alignment vertical="center"/>
    </xf>
    <xf numFmtId="0" fontId="40" fillId="2" borderId="10" xfId="3" applyFont="1" applyFill="1" applyBorder="1" applyAlignment="1">
      <alignment horizontal="centerContinuous" vertical="center"/>
    </xf>
    <xf numFmtId="0" fontId="18" fillId="2" borderId="11" xfId="3" applyFill="1" applyBorder="1">
      <alignment vertical="center"/>
    </xf>
    <xf numFmtId="0" fontId="18" fillId="0" borderId="0" xfId="3">
      <alignment vertical="center"/>
    </xf>
    <xf numFmtId="0" fontId="18" fillId="2" borderId="66" xfId="3" applyFill="1" applyBorder="1">
      <alignment vertical="center"/>
    </xf>
    <xf numFmtId="0" fontId="18" fillId="2" borderId="0" xfId="3" applyFill="1">
      <alignment vertical="center"/>
    </xf>
    <xf numFmtId="0" fontId="18" fillId="2" borderId="26" xfId="3" applyFill="1" applyBorder="1">
      <alignment vertical="center"/>
    </xf>
    <xf numFmtId="0" fontId="18" fillId="2" borderId="0" xfId="3" applyFill="1" applyAlignment="1">
      <alignment horizontal="right" vertical="center"/>
    </xf>
    <xf numFmtId="0" fontId="18" fillId="2" borderId="0" xfId="3" applyFill="1" applyAlignment="1">
      <alignment horizontal="left" vertical="center"/>
    </xf>
    <xf numFmtId="0" fontId="18" fillId="2" borderId="94" xfId="3" applyFill="1" applyBorder="1">
      <alignment vertical="center"/>
    </xf>
    <xf numFmtId="0" fontId="18" fillId="2" borderId="0" xfId="3" applyFill="1" applyAlignment="1">
      <alignment horizontal="center" vertical="center"/>
    </xf>
    <xf numFmtId="0" fontId="18" fillId="2" borderId="57" xfId="3" applyFill="1" applyBorder="1">
      <alignment vertical="center"/>
    </xf>
    <xf numFmtId="0" fontId="18" fillId="2" borderId="80" xfId="3" applyFill="1" applyBorder="1">
      <alignment vertical="center"/>
    </xf>
    <xf numFmtId="0" fontId="18" fillId="2" borderId="81" xfId="3" applyFill="1" applyBorder="1">
      <alignment vertical="center"/>
    </xf>
    <xf numFmtId="2" fontId="22" fillId="0" borderId="0" xfId="2" applyNumberFormat="1" applyFill="1" applyBorder="1" applyAlignment="1"/>
    <xf numFmtId="2" fontId="22" fillId="0" borderId="56" xfId="2" applyNumberFormat="1" applyBorder="1" applyAlignment="1"/>
    <xf numFmtId="0" fontId="28" fillId="2" borderId="92" xfId="3" applyFont="1" applyFill="1" applyBorder="1">
      <alignment vertical="center"/>
    </xf>
    <xf numFmtId="0" fontId="28" fillId="2" borderId="97" xfId="3" applyFont="1" applyFill="1" applyBorder="1">
      <alignment vertical="center"/>
    </xf>
    <xf numFmtId="0" fontId="62" fillId="2" borderId="66" xfId="3" applyFont="1" applyFill="1" applyBorder="1">
      <alignment vertical="center"/>
    </xf>
    <xf numFmtId="0" fontId="28" fillId="2" borderId="0" xfId="3" applyFont="1" applyFill="1" applyBorder="1">
      <alignment vertical="center"/>
    </xf>
    <xf numFmtId="0" fontId="62" fillId="2" borderId="81" xfId="3" applyFont="1" applyFill="1" applyBorder="1">
      <alignment vertical="center"/>
    </xf>
    <xf numFmtId="0" fontId="28" fillId="2" borderId="57" xfId="3" applyFont="1" applyFill="1" applyBorder="1">
      <alignment vertical="center"/>
    </xf>
    <xf numFmtId="0" fontId="28" fillId="2" borderId="80" xfId="3" applyFont="1" applyFill="1" applyBorder="1">
      <alignment vertical="center"/>
    </xf>
    <xf numFmtId="0" fontId="33" fillId="2" borderId="96" xfId="3" applyFont="1" applyFill="1" applyBorder="1" applyAlignment="1">
      <alignment horizontal="left" vertical="center" indent="1"/>
    </xf>
    <xf numFmtId="176" fontId="25" fillId="8" borderId="45" xfId="1" applyNumberFormat="1" applyFill="1" applyBorder="1">
      <alignment vertical="center"/>
    </xf>
    <xf numFmtId="2" fontId="25" fillId="8" borderId="45" xfId="1" applyNumberFormat="1" applyFill="1" applyBorder="1">
      <alignment vertical="center"/>
    </xf>
    <xf numFmtId="176" fontId="25" fillId="8" borderId="48" xfId="1" applyNumberFormat="1" applyFill="1" applyBorder="1">
      <alignment vertical="center"/>
    </xf>
    <xf numFmtId="176" fontId="52" fillId="8" borderId="35" xfId="1" applyNumberFormat="1" applyFont="1" applyFill="1" applyBorder="1">
      <alignment vertical="center"/>
    </xf>
    <xf numFmtId="176" fontId="52" fillId="8" borderId="48" xfId="1" applyNumberFormat="1" applyFont="1" applyFill="1" applyBorder="1">
      <alignment vertical="center"/>
    </xf>
    <xf numFmtId="2" fontId="25" fillId="8" borderId="39" xfId="1" applyNumberFormat="1" applyFill="1" applyBorder="1">
      <alignment vertical="center"/>
    </xf>
    <xf numFmtId="0" fontId="30" fillId="2" borderId="0" xfId="2" applyFont="1" applyFill="1" applyBorder="1" applyAlignment="1">
      <alignment horizontal="right"/>
    </xf>
    <xf numFmtId="0" fontId="31" fillId="8" borderId="17" xfId="2" applyFont="1" applyFill="1" applyBorder="1" applyAlignment="1">
      <alignment horizontal="center"/>
    </xf>
    <xf numFmtId="0" fontId="22" fillId="8" borderId="99" xfId="2" applyFill="1" applyBorder="1" applyAlignment="1"/>
    <xf numFmtId="0" fontId="22" fillId="8" borderId="100" xfId="2" applyFill="1" applyBorder="1" applyAlignment="1"/>
    <xf numFmtId="0" fontId="22" fillId="8" borderId="101" xfId="2" applyFill="1" applyBorder="1" applyAlignment="1"/>
    <xf numFmtId="0" fontId="22" fillId="8" borderId="98" xfId="2" applyFill="1" applyBorder="1" applyAlignment="1"/>
    <xf numFmtId="0" fontId="31" fillId="8" borderId="23" xfId="2" applyFont="1" applyFill="1" applyBorder="1" applyAlignment="1">
      <alignment horizontal="center"/>
    </xf>
    <xf numFmtId="0" fontId="22" fillId="8" borderId="38" xfId="2" applyFill="1" applyBorder="1" applyAlignment="1"/>
    <xf numFmtId="0" fontId="22" fillId="8" borderId="31" xfId="2" applyFill="1" applyBorder="1" applyAlignment="1"/>
    <xf numFmtId="0" fontId="22" fillId="8" borderId="36" xfId="2" applyFill="1" applyBorder="1" applyAlignment="1"/>
    <xf numFmtId="176" fontId="22" fillId="8" borderId="101" xfId="2" applyNumberFormat="1" applyFill="1" applyBorder="1" applyAlignment="1"/>
    <xf numFmtId="0" fontId="22" fillId="0" borderId="59" xfId="2" applyBorder="1" applyAlignment="1">
      <alignment horizontal="centerContinuous"/>
    </xf>
    <xf numFmtId="0" fontId="22" fillId="8" borderId="39" xfId="2" applyFill="1" applyBorder="1" applyAlignment="1"/>
    <xf numFmtId="0" fontId="22" fillId="8" borderId="102" xfId="2" applyFill="1" applyBorder="1" applyAlignment="1"/>
    <xf numFmtId="0" fontId="22" fillId="8" borderId="103" xfId="2" applyFill="1" applyBorder="1" applyAlignment="1"/>
    <xf numFmtId="0" fontId="31" fillId="0" borderId="15" xfId="2" applyFont="1" applyBorder="1" applyAlignment="1">
      <alignment horizontal="center"/>
    </xf>
    <xf numFmtId="0" fontId="22" fillId="12" borderId="59" xfId="2" applyFill="1" applyBorder="1" applyAlignment="1">
      <alignment horizontal="centerContinuous"/>
    </xf>
    <xf numFmtId="0" fontId="22" fillId="11" borderId="0" xfId="2" applyFill="1" applyAlignment="1"/>
    <xf numFmtId="1" fontId="22" fillId="0" borderId="17" xfId="2" applyNumberFormat="1" applyBorder="1" applyAlignment="1"/>
    <xf numFmtId="176" fontId="22" fillId="0" borderId="17" xfId="2" applyNumberFormat="1" applyBorder="1" applyAlignment="1"/>
    <xf numFmtId="176" fontId="18" fillId="0" borderId="0" xfId="2" applyNumberFormat="1" applyFont="1" applyAlignment="1"/>
    <xf numFmtId="2" fontId="22" fillId="0" borderId="63" xfId="2" applyNumberFormat="1" applyBorder="1" applyAlignment="1"/>
    <xf numFmtId="2" fontId="22" fillId="0" borderId="17" xfId="2" applyNumberFormat="1" applyBorder="1" applyAlignment="1"/>
    <xf numFmtId="176" fontId="22" fillId="0" borderId="16" xfId="2" applyNumberFormat="1" applyBorder="1" applyAlignment="1"/>
    <xf numFmtId="0" fontId="22" fillId="0" borderId="0" xfId="2" applyNumberFormat="1" applyBorder="1" applyAlignment="1"/>
    <xf numFmtId="0" fontId="39" fillId="11" borderId="0" xfId="2" applyFont="1" applyFill="1" applyBorder="1" applyAlignment="1"/>
    <xf numFmtId="1" fontId="39" fillId="11" borderId="0" xfId="2" applyNumberFormat="1" applyFont="1" applyFill="1" applyBorder="1" applyAlignment="1"/>
    <xf numFmtId="179" fontId="22" fillId="0" borderId="0" xfId="2" applyNumberFormat="1" applyBorder="1" applyAlignment="1"/>
    <xf numFmtId="176" fontId="17" fillId="0" borderId="0" xfId="2" applyNumberFormat="1" applyFont="1" applyBorder="1" applyAlignment="1"/>
    <xf numFmtId="0" fontId="22" fillId="4" borderId="2" xfId="2" applyFill="1" applyBorder="1" applyAlignment="1">
      <alignment horizontal="centerContinuous"/>
    </xf>
    <xf numFmtId="0" fontId="21" fillId="3" borderId="1" xfId="2" applyFont="1" applyFill="1" applyBorder="1" applyAlignment="1">
      <alignment horizontal="centerContinuous"/>
    </xf>
    <xf numFmtId="2" fontId="22" fillId="8" borderId="100" xfId="2" applyNumberFormat="1" applyFill="1" applyBorder="1" applyAlignment="1"/>
    <xf numFmtId="176" fontId="22" fillId="8" borderId="104" xfId="2" applyNumberFormat="1" applyFill="1" applyBorder="1" applyAlignment="1"/>
    <xf numFmtId="0" fontId="31" fillId="8" borderId="105" xfId="2" applyFont="1" applyFill="1" applyBorder="1" applyAlignment="1">
      <alignment horizontal="center"/>
    </xf>
    <xf numFmtId="0" fontId="22" fillId="8" borderId="105" xfId="2" applyFill="1" applyBorder="1" applyAlignment="1"/>
    <xf numFmtId="2" fontId="22" fillId="8" borderId="35" xfId="2" applyNumberFormat="1" applyFill="1" applyBorder="1" applyAlignment="1"/>
    <xf numFmtId="0" fontId="22" fillId="0" borderId="7" xfId="2" applyBorder="1" applyAlignment="1">
      <alignment horizontal="centerContinuous"/>
    </xf>
    <xf numFmtId="176" fontId="22" fillId="8" borderId="98" xfId="2" applyNumberFormat="1" applyFill="1" applyBorder="1" applyAlignment="1"/>
    <xf numFmtId="0" fontId="22" fillId="12" borderId="57" xfId="2" applyFill="1" applyBorder="1" applyAlignment="1">
      <alignment horizontal="centerContinuous"/>
    </xf>
    <xf numFmtId="0" fontId="31" fillId="8" borderId="21" xfId="2" applyFont="1" applyFill="1" applyBorder="1" applyAlignment="1">
      <alignment horizontal="center"/>
    </xf>
    <xf numFmtId="0" fontId="22" fillId="8" borderId="106" xfId="2" applyFill="1" applyBorder="1" applyAlignment="1"/>
    <xf numFmtId="0" fontId="22" fillId="8" borderId="107" xfId="2" applyFill="1" applyBorder="1" applyAlignment="1"/>
    <xf numFmtId="2" fontId="22" fillId="8" borderId="107" xfId="2" applyNumberFormat="1" applyFill="1" applyBorder="1" applyAlignment="1"/>
    <xf numFmtId="178" fontId="22" fillId="8" borderId="35" xfId="2" applyNumberFormat="1" applyFill="1" applyBorder="1" applyAlignment="1"/>
    <xf numFmtId="1" fontId="22" fillId="8" borderId="35" xfId="2" applyNumberFormat="1" applyFill="1" applyBorder="1" applyAlignment="1"/>
    <xf numFmtId="2" fontId="22" fillId="8" borderId="84" xfId="2" applyNumberFormat="1" applyFill="1" applyBorder="1" applyAlignment="1"/>
    <xf numFmtId="2" fontId="22" fillId="8" borderId="72" xfId="2" applyNumberFormat="1" applyFill="1" applyBorder="1" applyAlignment="1"/>
    <xf numFmtId="177" fontId="22" fillId="8" borderId="35" xfId="2" applyNumberFormat="1" applyFill="1" applyBorder="1" applyAlignment="1"/>
    <xf numFmtId="1" fontId="22" fillId="0" borderId="40" xfId="2" applyNumberFormat="1" applyBorder="1" applyAlignment="1"/>
    <xf numFmtId="1" fontId="22" fillId="0" borderId="33" xfId="2" applyNumberFormat="1" applyBorder="1" applyAlignment="1"/>
    <xf numFmtId="1" fontId="22" fillId="0" borderId="108" xfId="2" applyNumberFormat="1" applyBorder="1" applyAlignment="1"/>
    <xf numFmtId="1" fontId="22" fillId="0" borderId="109" xfId="2" applyNumberFormat="1" applyBorder="1" applyAlignment="1"/>
    <xf numFmtId="2" fontId="22" fillId="8" borderId="103" xfId="2" applyNumberFormat="1" applyFill="1" applyBorder="1" applyAlignment="1"/>
    <xf numFmtId="176" fontId="22" fillId="8" borderId="110" xfId="2" applyNumberFormat="1" applyFill="1" applyBorder="1" applyAlignment="1"/>
    <xf numFmtId="176" fontId="22" fillId="8" borderId="111" xfId="2" applyNumberFormat="1" applyFill="1" applyBorder="1" applyAlignment="1"/>
    <xf numFmtId="2" fontId="22" fillId="8" borderId="36" xfId="2" applyNumberFormat="1" applyFill="1" applyBorder="1" applyAlignment="1"/>
    <xf numFmtId="176" fontId="22" fillId="8" borderId="112" xfId="2" applyNumberFormat="1" applyFill="1" applyBorder="1" applyAlignment="1"/>
    <xf numFmtId="0" fontId="22" fillId="0" borderId="113" xfId="2" applyBorder="1" applyAlignment="1"/>
    <xf numFmtId="0" fontId="22" fillId="0" borderId="114" xfId="2" applyBorder="1" applyAlignment="1"/>
    <xf numFmtId="0" fontId="22" fillId="0" borderId="108" xfId="2" applyBorder="1" applyAlignment="1"/>
    <xf numFmtId="0" fontId="22" fillId="0" borderId="115" xfId="2" applyBorder="1" applyAlignment="1"/>
    <xf numFmtId="176" fontId="22" fillId="0" borderId="114" xfId="2" applyNumberFormat="1" applyBorder="1" applyAlignment="1"/>
    <xf numFmtId="2" fontId="22" fillId="0" borderId="108" xfId="2" applyNumberFormat="1" applyBorder="1" applyAlignment="1"/>
    <xf numFmtId="2" fontId="22" fillId="0" borderId="115" xfId="2" applyNumberFormat="1" applyBorder="1" applyAlignment="1"/>
    <xf numFmtId="0" fontId="22" fillId="0" borderId="116" xfId="2" applyBorder="1" applyAlignment="1"/>
    <xf numFmtId="0" fontId="22" fillId="0" borderId="109" xfId="2" applyBorder="1" applyAlignment="1"/>
    <xf numFmtId="176" fontId="22" fillId="0" borderId="108" xfId="2" applyNumberFormat="1" applyBorder="1" applyAlignment="1"/>
    <xf numFmtId="176" fontId="22" fillId="0" borderId="109" xfId="2" applyNumberFormat="1" applyBorder="1" applyAlignment="1"/>
    <xf numFmtId="2" fontId="22" fillId="0" borderId="116" xfId="2" applyNumberFormat="1" applyBorder="1" applyAlignment="1"/>
    <xf numFmtId="179" fontId="22" fillId="0" borderId="40" xfId="2" applyNumberFormat="1" applyBorder="1" applyAlignment="1"/>
    <xf numFmtId="179" fontId="22" fillId="0" borderId="34" xfId="2" applyNumberFormat="1" applyBorder="1" applyAlignment="1"/>
    <xf numFmtId="176" fontId="22" fillId="0" borderId="116" xfId="2" applyNumberFormat="1" applyBorder="1" applyAlignment="1"/>
    <xf numFmtId="0" fontId="34" fillId="0" borderId="65" xfId="2" applyFont="1" applyBorder="1" applyAlignment="1"/>
    <xf numFmtId="0" fontId="34" fillId="0" borderId="29" xfId="2" applyFont="1" applyBorder="1" applyAlignment="1"/>
    <xf numFmtId="1" fontId="39" fillId="0" borderId="40" xfId="2" applyNumberFormat="1" applyFont="1" applyFill="1" applyBorder="1" applyAlignment="1"/>
    <xf numFmtId="1" fontId="39" fillId="0" borderId="34" xfId="2" applyNumberFormat="1" applyFont="1" applyFill="1" applyBorder="1" applyAlignment="1"/>
    <xf numFmtId="0" fontId="39" fillId="0" borderId="40" xfId="2" applyFont="1" applyFill="1" applyBorder="1" applyAlignment="1"/>
    <xf numFmtId="0" fontId="39" fillId="0" borderId="34" xfId="2" applyFont="1" applyFill="1" applyBorder="1" applyAlignment="1"/>
    <xf numFmtId="0" fontId="22" fillId="0" borderId="3" xfId="2" applyBorder="1" applyAlignment="1">
      <alignment horizontal="centerContinuous"/>
    </xf>
    <xf numFmtId="0" fontId="59" fillId="9" borderId="25" xfId="2" applyFont="1" applyFill="1" applyBorder="1" applyAlignment="1"/>
    <xf numFmtId="0" fontId="59" fillId="9" borderId="0" xfId="2" applyFont="1" applyFill="1" applyBorder="1" applyAlignment="1"/>
    <xf numFmtId="1" fontId="59" fillId="9" borderId="0" xfId="2" applyNumberFormat="1" applyFont="1" applyFill="1" applyBorder="1" applyAlignment="1"/>
    <xf numFmtId="176" fontId="30" fillId="10" borderId="0" xfId="2" applyNumberFormat="1" applyFont="1" applyFill="1" applyBorder="1" applyAlignment="1"/>
    <xf numFmtId="0" fontId="40" fillId="0" borderId="0" xfId="2" applyFont="1" applyFill="1" applyAlignment="1"/>
    <xf numFmtId="0" fontId="46" fillId="0" borderId="53" xfId="2" applyFont="1" applyFill="1" applyBorder="1" applyAlignment="1"/>
    <xf numFmtId="1" fontId="22" fillId="0" borderId="117" xfId="2" applyNumberFormat="1" applyBorder="1" applyAlignment="1"/>
    <xf numFmtId="0" fontId="22" fillId="8" borderId="118" xfId="2" applyFill="1" applyBorder="1" applyAlignment="1"/>
    <xf numFmtId="0" fontId="22" fillId="8" borderId="119" xfId="2" applyFill="1" applyBorder="1" applyAlignment="1"/>
    <xf numFmtId="0" fontId="22" fillId="8" borderId="120" xfId="2" applyFill="1" applyBorder="1" applyAlignment="1"/>
    <xf numFmtId="0" fontId="22" fillId="8" borderId="121" xfId="2" applyFill="1" applyBorder="1" applyAlignment="1"/>
    <xf numFmtId="176" fontId="22" fillId="0" borderId="117" xfId="2" applyNumberFormat="1" applyBorder="1" applyAlignment="1"/>
    <xf numFmtId="176" fontId="22" fillId="0" borderId="122" xfId="2" applyNumberFormat="1" applyBorder="1" applyAlignment="1"/>
    <xf numFmtId="2" fontId="22" fillId="0" borderId="117" xfId="2" applyNumberFormat="1" applyBorder="1" applyAlignment="1"/>
    <xf numFmtId="176" fontId="17" fillId="0" borderId="40" xfId="2" applyNumberFormat="1" applyFont="1" applyBorder="1" applyAlignment="1"/>
    <xf numFmtId="176" fontId="17" fillId="0" borderId="34" xfId="2" applyNumberFormat="1" applyFont="1" applyBorder="1" applyAlignment="1"/>
    <xf numFmtId="0" fontId="22" fillId="0" borderId="117" xfId="2" applyBorder="1" applyAlignment="1"/>
    <xf numFmtId="0" fontId="22" fillId="0" borderId="123" xfId="2" applyBorder="1" applyAlignment="1"/>
    <xf numFmtId="176" fontId="22" fillId="8" borderId="118" xfId="2" applyNumberFormat="1" applyFill="1" applyBorder="1" applyAlignment="1"/>
    <xf numFmtId="176" fontId="22" fillId="8" borderId="120" xfId="2" applyNumberFormat="1" applyFill="1" applyBorder="1" applyAlignment="1"/>
    <xf numFmtId="176" fontId="22" fillId="8" borderId="119" xfId="2" applyNumberFormat="1" applyFill="1" applyBorder="1" applyAlignment="1"/>
    <xf numFmtId="2" fontId="22" fillId="0" borderId="114" xfId="2" applyNumberFormat="1" applyBorder="1" applyAlignment="1"/>
    <xf numFmtId="1" fontId="59" fillId="9" borderId="25" xfId="1" applyNumberFormat="1" applyFont="1" applyFill="1" applyBorder="1">
      <alignment vertical="center"/>
    </xf>
    <xf numFmtId="0" fontId="33" fillId="0" borderId="0" xfId="1" applyFont="1" applyFill="1">
      <alignment vertical="center"/>
    </xf>
    <xf numFmtId="0" fontId="25" fillId="0" borderId="0" xfId="1" applyFill="1">
      <alignment vertical="center"/>
    </xf>
    <xf numFmtId="1" fontId="59" fillId="9" borderId="6" xfId="1" applyNumberFormat="1" applyFont="1" applyFill="1" applyBorder="1" applyAlignment="1">
      <alignment horizontal="right" vertical="center"/>
    </xf>
    <xf numFmtId="1" fontId="58" fillId="10" borderId="25" xfId="1" applyNumberFormat="1" applyFont="1" applyFill="1" applyBorder="1">
      <alignment vertical="center"/>
    </xf>
    <xf numFmtId="1" fontId="58" fillId="10" borderId="6" xfId="1" applyNumberFormat="1" applyFont="1" applyFill="1" applyBorder="1" applyAlignment="1">
      <alignment horizontal="right" vertical="center"/>
    </xf>
    <xf numFmtId="1" fontId="30" fillId="10" borderId="25" xfId="1" applyNumberFormat="1" applyFont="1" applyFill="1" applyBorder="1">
      <alignment vertical="center"/>
    </xf>
    <xf numFmtId="1" fontId="30" fillId="10" borderId="6" xfId="1" applyNumberFormat="1" applyFont="1" applyFill="1" applyBorder="1" applyAlignment="1">
      <alignment horizontal="right" vertical="center"/>
    </xf>
    <xf numFmtId="1" fontId="28" fillId="0" borderId="25" xfId="1" applyNumberFormat="1" applyFont="1" applyFill="1" applyBorder="1">
      <alignment vertical="center"/>
    </xf>
    <xf numFmtId="1" fontId="28" fillId="0" borderId="6" xfId="1" applyNumberFormat="1" applyFont="1" applyFill="1" applyBorder="1" applyAlignment="1">
      <alignment horizontal="right" vertical="center"/>
    </xf>
    <xf numFmtId="0" fontId="28" fillId="0" borderId="0" xfId="1" applyFont="1" applyFill="1">
      <alignment vertical="center"/>
    </xf>
    <xf numFmtId="1" fontId="30" fillId="10" borderId="0" xfId="1" applyNumberFormat="1" applyFont="1" applyFill="1">
      <alignment vertical="center"/>
    </xf>
    <xf numFmtId="1" fontId="30" fillId="10" borderId="6" xfId="1" applyNumberFormat="1" applyFont="1" applyFill="1" applyBorder="1">
      <alignment vertical="center"/>
    </xf>
    <xf numFmtId="1" fontId="59" fillId="9" borderId="0" xfId="1" applyNumberFormat="1" applyFont="1" applyFill="1">
      <alignment vertical="center"/>
    </xf>
    <xf numFmtId="1" fontId="59" fillId="9" borderId="15" xfId="1" applyNumberFormat="1" applyFont="1" applyFill="1" applyBorder="1">
      <alignment vertical="center"/>
    </xf>
    <xf numFmtId="0" fontId="44" fillId="0" borderId="25" xfId="2" applyFont="1" applyBorder="1" applyAlignment="1">
      <alignment horizontal="left"/>
    </xf>
    <xf numFmtId="0" fontId="44" fillId="0" borderId="56" xfId="2" applyFont="1" applyBorder="1" applyAlignment="1">
      <alignment horizontal="left"/>
    </xf>
    <xf numFmtId="0" fontId="44" fillId="0" borderId="16" xfId="2" applyFont="1" applyBorder="1" applyAlignment="1">
      <alignment horizontal="left"/>
    </xf>
    <xf numFmtId="176" fontId="59" fillId="9" borderId="0" xfId="2" applyNumberFormat="1" applyFont="1" applyFill="1" applyBorder="1" applyAlignment="1"/>
    <xf numFmtId="0" fontId="33" fillId="4" borderId="0" xfId="3" applyFont="1" applyFill="1" applyBorder="1" applyAlignment="1">
      <alignment horizontal="center" vertical="center"/>
    </xf>
    <xf numFmtId="1" fontId="33" fillId="4" borderId="0" xfId="3" applyNumberFormat="1" applyFont="1" applyFill="1" applyBorder="1" applyAlignment="1">
      <alignment horizontal="center"/>
    </xf>
    <xf numFmtId="176" fontId="33" fillId="4" borderId="0" xfId="3" applyNumberFormat="1" applyFont="1" applyFill="1" applyBorder="1" applyAlignment="1">
      <alignment horizontal="center" vertical="center"/>
    </xf>
    <xf numFmtId="176" fontId="33" fillId="4" borderId="15" xfId="3" applyNumberFormat="1" applyFont="1" applyFill="1" applyBorder="1" applyAlignment="1">
      <alignment horizontal="center" vertical="center"/>
    </xf>
    <xf numFmtId="0" fontId="33" fillId="2" borderId="0" xfId="3" applyFont="1" applyFill="1" applyBorder="1" applyAlignment="1">
      <alignment horizontal="center" vertical="center"/>
    </xf>
    <xf numFmtId="1" fontId="33" fillId="2" borderId="0" xfId="3" applyNumberFormat="1" applyFont="1" applyFill="1" applyBorder="1" applyAlignment="1">
      <alignment horizontal="center"/>
    </xf>
    <xf numFmtId="176" fontId="33" fillId="2" borderId="0" xfId="3" applyNumberFormat="1" applyFont="1" applyFill="1" applyBorder="1" applyAlignment="1">
      <alignment horizontal="center" vertical="center"/>
    </xf>
    <xf numFmtId="0" fontId="62" fillId="4" borderId="57" xfId="3" applyFont="1" applyFill="1" applyBorder="1" applyAlignment="1">
      <alignment horizontal="center" vertical="center"/>
    </xf>
    <xf numFmtId="176" fontId="33" fillId="4" borderId="59" xfId="3" applyNumberFormat="1" applyFont="1" applyFill="1" applyBorder="1" applyAlignment="1">
      <alignment horizontal="center" vertical="center"/>
    </xf>
    <xf numFmtId="1" fontId="39" fillId="11" borderId="26" xfId="2" applyNumberFormat="1" applyFont="1" applyFill="1" applyBorder="1" applyAlignment="1"/>
    <xf numFmtId="176" fontId="39" fillId="11" borderId="0" xfId="2" applyNumberFormat="1" applyFont="1" applyFill="1" applyBorder="1" applyAlignment="1"/>
    <xf numFmtId="176" fontId="39" fillId="11" borderId="26" xfId="2" applyNumberFormat="1" applyFont="1" applyFill="1" applyBorder="1" applyAlignment="1"/>
    <xf numFmtId="0" fontId="22" fillId="0" borderId="43" xfId="2" applyBorder="1" applyAlignment="1"/>
    <xf numFmtId="0" fontId="22" fillId="8" borderId="46" xfId="2" applyFill="1" applyBorder="1" applyAlignment="1"/>
    <xf numFmtId="176" fontId="22" fillId="0" borderId="43" xfId="2" applyNumberFormat="1" applyBorder="1" applyAlignment="1"/>
    <xf numFmtId="179" fontId="28" fillId="2" borderId="0" xfId="3" applyNumberFormat="1" applyFont="1" applyFill="1" applyAlignment="1">
      <alignment horizontal="right" vertical="center"/>
    </xf>
    <xf numFmtId="0" fontId="28" fillId="2" borderId="0" xfId="3" applyFont="1" applyFill="1" applyAlignment="1">
      <alignment horizontal="left" vertical="center"/>
    </xf>
    <xf numFmtId="179" fontId="33" fillId="4" borderId="56" xfId="3" applyNumberFormat="1" applyFont="1" applyFill="1" applyBorder="1" applyAlignment="1">
      <alignment horizontal="center" vertical="center"/>
    </xf>
    <xf numFmtId="2" fontId="33" fillId="4" borderId="77" xfId="3" applyNumberFormat="1" applyFont="1" applyFill="1" applyBorder="1" applyAlignment="1">
      <alignment horizontal="center" vertical="center"/>
    </xf>
    <xf numFmtId="1" fontId="62" fillId="4" borderId="59" xfId="3" applyNumberFormat="1" applyFont="1" applyFill="1" applyBorder="1" applyAlignment="1">
      <alignment horizontal="center" vertical="center"/>
    </xf>
    <xf numFmtId="177" fontId="22" fillId="0" borderId="0" xfId="2" applyNumberFormat="1" applyBorder="1" applyAlignment="1"/>
    <xf numFmtId="0" fontId="22" fillId="0" borderId="35" xfId="2" applyFill="1" applyBorder="1" applyAlignment="1"/>
    <xf numFmtId="0" fontId="22" fillId="0" borderId="69" xfId="2" applyFill="1" applyBorder="1" applyAlignment="1"/>
    <xf numFmtId="0" fontId="22" fillId="0" borderId="42" xfId="2" applyFill="1" applyBorder="1" applyAlignment="1"/>
    <xf numFmtId="0" fontId="0" fillId="0" borderId="17" xfId="0" applyBorder="1"/>
    <xf numFmtId="0" fontId="0" fillId="0" borderId="18" xfId="0" applyBorder="1"/>
    <xf numFmtId="0" fontId="0" fillId="0" borderId="26" xfId="0" applyBorder="1"/>
    <xf numFmtId="0" fontId="0" fillId="0" borderId="0" xfId="0" applyBorder="1"/>
    <xf numFmtId="14" fontId="0" fillId="0" borderId="13" xfId="0" applyNumberFormat="1" applyBorder="1"/>
    <xf numFmtId="0" fontId="0" fillId="0" borderId="13" xfId="0" applyBorder="1"/>
    <xf numFmtId="0" fontId="0" fillId="0" borderId="19" xfId="0" applyBorder="1"/>
    <xf numFmtId="0" fontId="0" fillId="0" borderId="6" xfId="0" applyBorder="1"/>
    <xf numFmtId="0" fontId="0" fillId="0" borderId="15" xfId="0" applyBorder="1"/>
    <xf numFmtId="0" fontId="0" fillId="0" borderId="16" xfId="0" applyBorder="1"/>
    <xf numFmtId="0" fontId="0" fillId="0" borderId="25" xfId="0" applyBorder="1"/>
    <xf numFmtId="0" fontId="0" fillId="0" borderId="14" xfId="0" applyBorder="1"/>
    <xf numFmtId="0" fontId="0" fillId="0" borderId="27" xfId="0" applyBorder="1"/>
    <xf numFmtId="0" fontId="28" fillId="0" borderId="0" xfId="0" applyFont="1"/>
    <xf numFmtId="0" fontId="28" fillId="0" borderId="125" xfId="0" applyFont="1" applyBorder="1" applyAlignment="1">
      <alignment horizontal="center" vertical="center"/>
    </xf>
    <xf numFmtId="0" fontId="28" fillId="0" borderId="126" xfId="0" applyFont="1" applyBorder="1" applyAlignment="1">
      <alignment horizontal="centerContinuous" vertical="center"/>
    </xf>
    <xf numFmtId="0" fontId="28" fillId="0" borderId="127" xfId="0" applyFont="1" applyBorder="1" applyAlignment="1">
      <alignment horizontal="centerContinuous" vertical="center"/>
    </xf>
    <xf numFmtId="0" fontId="28" fillId="0" borderId="124" xfId="0" applyFont="1" applyBorder="1" applyAlignment="1">
      <alignment horizontal="center"/>
    </xf>
    <xf numFmtId="0" fontId="28" fillId="0" borderId="0" xfId="0" applyFont="1" applyBorder="1" applyAlignment="1">
      <alignment horizontal="centerContinuous"/>
    </xf>
    <xf numFmtId="0" fontId="28" fillId="0" borderId="97" xfId="0" applyFont="1" applyBorder="1" applyAlignment="1">
      <alignment horizontal="centerContinuous"/>
    </xf>
    <xf numFmtId="0" fontId="28" fillId="0" borderId="6" xfId="0" applyFont="1" applyBorder="1" applyAlignment="1">
      <alignment horizontal="centerContinuous"/>
    </xf>
    <xf numFmtId="0" fontId="28" fillId="0" borderId="16" xfId="0" applyFont="1" applyBorder="1" applyAlignment="1">
      <alignment horizontal="center"/>
    </xf>
    <xf numFmtId="0" fontId="28" fillId="0" borderId="17" xfId="0" applyFont="1" applyBorder="1" applyAlignment="1">
      <alignment horizontal="center"/>
    </xf>
    <xf numFmtId="0" fontId="28" fillId="0" borderId="14" xfId="0" applyFont="1" applyBorder="1" applyAlignment="1">
      <alignment horizontal="center"/>
    </xf>
    <xf numFmtId="0" fontId="28" fillId="0" borderId="18" xfId="0" applyFont="1" applyBorder="1" applyAlignment="1">
      <alignment horizontal="center"/>
    </xf>
    <xf numFmtId="0" fontId="28" fillId="0" borderId="15" xfId="0" applyFont="1" applyBorder="1" applyAlignment="1">
      <alignment horizontal="center"/>
    </xf>
    <xf numFmtId="0" fontId="28" fillId="2" borderId="13" xfId="0" applyFont="1" applyFill="1" applyBorder="1" applyAlignment="1">
      <alignment horizontal="right"/>
    </xf>
    <xf numFmtId="0" fontId="28" fillId="2" borderId="19" xfId="0" applyFont="1" applyFill="1" applyBorder="1" applyAlignment="1">
      <alignment horizontal="right"/>
    </xf>
    <xf numFmtId="0" fontId="16" fillId="0" borderId="25" xfId="2" applyFont="1" applyBorder="1" applyAlignment="1"/>
    <xf numFmtId="176" fontId="0" fillId="0" borderId="27" xfId="0" applyNumberFormat="1" applyBorder="1"/>
    <xf numFmtId="176" fontId="0" fillId="0" borderId="26" xfId="0" applyNumberFormat="1" applyBorder="1"/>
    <xf numFmtId="0" fontId="0" fillId="0" borderId="0" xfId="0" applyFill="1" applyBorder="1"/>
    <xf numFmtId="176" fontId="0" fillId="0" borderId="0" xfId="0" applyNumberFormat="1" applyBorder="1"/>
    <xf numFmtId="177" fontId="0" fillId="0" borderId="26" xfId="0" applyNumberFormat="1" applyBorder="1"/>
    <xf numFmtId="2" fontId="0" fillId="0" borderId="26" xfId="0" applyNumberFormat="1" applyBorder="1"/>
    <xf numFmtId="176" fontId="0" fillId="0" borderId="6" xfId="0" applyNumberFormat="1" applyBorder="1"/>
    <xf numFmtId="0" fontId="28" fillId="0" borderId="90" xfId="0" applyFont="1" applyBorder="1" applyAlignment="1">
      <alignment horizontal="centerContinuous"/>
    </xf>
    <xf numFmtId="0" fontId="28" fillId="8" borderId="17" xfId="0" applyFont="1" applyFill="1" applyBorder="1" applyAlignment="1">
      <alignment horizontal="center"/>
    </xf>
    <xf numFmtId="0" fontId="0" fillId="8" borderId="0" xfId="0" applyFill="1" applyBorder="1"/>
    <xf numFmtId="176" fontId="0" fillId="8" borderId="0" xfId="0" applyNumberFormat="1" applyFill="1" applyBorder="1"/>
    <xf numFmtId="0" fontId="0" fillId="8" borderId="17" xfId="0" applyFill="1" applyBorder="1"/>
    <xf numFmtId="2" fontId="0" fillId="8" borderId="0" xfId="0" applyNumberFormat="1" applyFill="1" applyBorder="1"/>
    <xf numFmtId="0" fontId="28" fillId="8" borderId="16" xfId="0" applyFont="1" applyFill="1" applyBorder="1" applyAlignment="1">
      <alignment horizontal="center"/>
    </xf>
    <xf numFmtId="176" fontId="0" fillId="8" borderId="25" xfId="0" applyNumberFormat="1" applyFill="1" applyBorder="1"/>
    <xf numFmtId="0" fontId="0" fillId="8" borderId="25" xfId="0" applyFill="1" applyBorder="1"/>
    <xf numFmtId="0" fontId="0" fillId="8" borderId="16" xfId="0" applyFill="1" applyBorder="1"/>
    <xf numFmtId="176" fontId="60" fillId="14" borderId="0" xfId="2" applyNumberFormat="1" applyFont="1" applyFill="1" applyBorder="1" applyAlignment="1">
      <alignment horizontal="center"/>
    </xf>
    <xf numFmtId="0" fontId="28" fillId="0" borderId="97" xfId="0" applyFont="1" applyBorder="1" applyAlignment="1">
      <alignment horizontal="center"/>
    </xf>
    <xf numFmtId="0" fontId="28" fillId="0" borderId="92" xfId="0" applyFont="1" applyBorder="1" applyAlignment="1">
      <alignment horizontal="centerContinuous"/>
    </xf>
    <xf numFmtId="0" fontId="28" fillId="0" borderId="56" xfId="0" applyFont="1" applyFill="1" applyBorder="1" applyAlignment="1">
      <alignment horizontal="centerContinuous"/>
    </xf>
    <xf numFmtId="0" fontId="28" fillId="0" borderId="57" xfId="0" applyFont="1" applyFill="1" applyBorder="1" applyAlignment="1">
      <alignment horizontal="centerContinuous"/>
    </xf>
    <xf numFmtId="0" fontId="28" fillId="0" borderId="59" xfId="0" applyFont="1" applyFill="1" applyBorder="1" applyAlignment="1">
      <alignment horizontal="centerContinuous"/>
    </xf>
    <xf numFmtId="176" fontId="60" fillId="4" borderId="1" xfId="2" applyNumberFormat="1" applyFont="1" applyFill="1" applyBorder="1" applyAlignment="1">
      <alignment horizontal="center"/>
    </xf>
    <xf numFmtId="176" fontId="60" fillId="4" borderId="3" xfId="2" applyNumberFormat="1" applyFont="1" applyFill="1" applyBorder="1" applyAlignment="1">
      <alignment horizontal="center"/>
    </xf>
    <xf numFmtId="0" fontId="0" fillId="4" borderId="3" xfId="0" applyFill="1" applyBorder="1"/>
    <xf numFmtId="0" fontId="0" fillId="4" borderId="2" xfId="0" applyFill="1" applyBorder="1"/>
    <xf numFmtId="0" fontId="0" fillId="3" borderId="3" xfId="0" applyFill="1" applyBorder="1"/>
    <xf numFmtId="0" fontId="0" fillId="3" borderId="2" xfId="0" applyFill="1" applyBorder="1"/>
    <xf numFmtId="0" fontId="33" fillId="0" borderId="56" xfId="0" applyFont="1" applyFill="1" applyBorder="1" applyAlignment="1">
      <alignment horizontal="centerContinuous"/>
    </xf>
    <xf numFmtId="0" fontId="33" fillId="0" borderId="57" xfId="0" applyFont="1" applyFill="1" applyBorder="1" applyAlignment="1">
      <alignment horizontal="centerContinuous"/>
    </xf>
    <xf numFmtId="0" fontId="33" fillId="0" borderId="59" xfId="0" applyFont="1" applyFill="1" applyBorder="1" applyAlignment="1">
      <alignment horizontal="centerContinuous"/>
    </xf>
    <xf numFmtId="0" fontId="0" fillId="5" borderId="3" xfId="0" applyFill="1" applyBorder="1"/>
    <xf numFmtId="0" fontId="0" fillId="5" borderId="2" xfId="0" applyFill="1" applyBorder="1"/>
    <xf numFmtId="177" fontId="0" fillId="8" borderId="0" xfId="0" applyNumberFormat="1" applyFill="1" applyBorder="1"/>
    <xf numFmtId="2" fontId="0" fillId="8" borderId="25" xfId="0" applyNumberFormat="1" applyFill="1" applyBorder="1"/>
    <xf numFmtId="0" fontId="31" fillId="0" borderId="18" xfId="0" applyFont="1" applyBorder="1" applyAlignment="1">
      <alignment horizontal="center"/>
    </xf>
    <xf numFmtId="0" fontId="31" fillId="0" borderId="15" xfId="0" applyFont="1" applyBorder="1" applyAlignment="1">
      <alignment horizontal="center"/>
    </xf>
    <xf numFmtId="0" fontId="49" fillId="0" borderId="0" xfId="0" applyFont="1"/>
    <xf numFmtId="0" fontId="46" fillId="0" borderId="35" xfId="2" applyFont="1" applyFill="1" applyBorder="1" applyAlignment="1"/>
    <xf numFmtId="0" fontId="46" fillId="0" borderId="69" xfId="2" applyFont="1" applyFill="1" applyBorder="1" applyAlignment="1"/>
    <xf numFmtId="0" fontId="46" fillId="0" borderId="42" xfId="2" applyFont="1" applyFill="1" applyBorder="1" applyAlignment="1"/>
    <xf numFmtId="177" fontId="22" fillId="0" borderId="40" xfId="2" applyNumberFormat="1" applyBorder="1" applyAlignment="1"/>
    <xf numFmtId="1" fontId="0" fillId="8" borderId="0" xfId="0" applyNumberFormat="1" applyFill="1" applyBorder="1"/>
    <xf numFmtId="1" fontId="0" fillId="0" borderId="26" xfId="0" applyNumberFormat="1" applyBorder="1"/>
    <xf numFmtId="1" fontId="0" fillId="0" borderId="6" xfId="0" applyNumberFormat="1" applyBorder="1"/>
    <xf numFmtId="2" fontId="22" fillId="8" borderId="68" xfId="2" applyNumberFormat="1" applyFill="1" applyBorder="1" applyAlignment="1"/>
    <xf numFmtId="2" fontId="0" fillId="0" borderId="0" xfId="0" applyNumberFormat="1" applyBorder="1"/>
    <xf numFmtId="176" fontId="0" fillId="0" borderId="25" xfId="0" applyNumberFormat="1" applyBorder="1"/>
    <xf numFmtId="0" fontId="22" fillId="2" borderId="80" xfId="2" applyFill="1" applyBorder="1" applyAlignment="1">
      <alignment horizontal="centerContinuous"/>
    </xf>
    <xf numFmtId="176" fontId="39" fillId="0" borderId="40" xfId="2" applyNumberFormat="1" applyFont="1" applyFill="1" applyBorder="1" applyAlignment="1"/>
    <xf numFmtId="176" fontId="39" fillId="0" borderId="34" xfId="2" applyNumberFormat="1" applyFont="1" applyFill="1" applyBorder="1" applyAlignment="1"/>
    <xf numFmtId="0" fontId="22" fillId="0" borderId="80" xfId="2" applyBorder="1" applyAlignment="1">
      <alignment horizontal="centerContinuous"/>
    </xf>
    <xf numFmtId="0" fontId="43" fillId="0" borderId="25" xfId="2" applyFont="1" applyBorder="1" applyAlignment="1">
      <alignment horizontal="left"/>
    </xf>
    <xf numFmtId="1" fontId="59" fillId="0" borderId="33" xfId="2" applyNumberFormat="1" applyFont="1" applyFill="1" applyBorder="1" applyAlignment="1"/>
    <xf numFmtId="0" fontId="40" fillId="2" borderId="17" xfId="2" applyFont="1" applyFill="1" applyBorder="1" applyAlignment="1">
      <alignment horizontal="center"/>
    </xf>
    <xf numFmtId="0" fontId="40" fillId="2" borderId="0" xfId="2" applyFont="1" applyFill="1" applyBorder="1" applyAlignment="1"/>
    <xf numFmtId="0" fontId="44" fillId="0" borderId="15" xfId="2" applyFont="1" applyBorder="1" applyAlignment="1">
      <alignment horizontal="center"/>
    </xf>
    <xf numFmtId="0" fontId="48" fillId="0" borderId="0" xfId="2" applyFont="1" applyAlignment="1"/>
    <xf numFmtId="176" fontId="33" fillId="2" borderId="59" xfId="3" applyNumberFormat="1" applyFont="1" applyFill="1" applyBorder="1" applyAlignment="1">
      <alignment horizontal="center" vertical="center"/>
    </xf>
    <xf numFmtId="0" fontId="33" fillId="2" borderId="0" xfId="4" applyNumberFormat="1" applyFont="1" applyFill="1" applyBorder="1" applyAlignment="1">
      <alignment horizontal="center" vertical="center"/>
    </xf>
    <xf numFmtId="9" fontId="33" fillId="2" borderId="16" xfId="3" applyNumberFormat="1" applyFont="1" applyFill="1" applyBorder="1" applyAlignment="1">
      <alignment horizontal="center" vertical="center"/>
    </xf>
    <xf numFmtId="9" fontId="33" fillId="2" borderId="15" xfId="3" applyNumberFormat="1" applyFont="1" applyFill="1" applyBorder="1" applyAlignment="1">
      <alignment horizontal="center" vertical="center"/>
    </xf>
    <xf numFmtId="0" fontId="33" fillId="2" borderId="17" xfId="3" applyFont="1" applyFill="1" applyBorder="1" applyAlignment="1">
      <alignment horizontal="center" vertical="center"/>
    </xf>
    <xf numFmtId="176" fontId="33" fillId="2" borderId="15" xfId="3" applyNumberFormat="1" applyFont="1" applyFill="1" applyBorder="1" applyAlignment="1">
      <alignment horizontal="center" vertical="center"/>
    </xf>
    <xf numFmtId="1" fontId="33" fillId="2" borderId="17" xfId="3" applyNumberFormat="1" applyFont="1" applyFill="1" applyBorder="1" applyAlignment="1">
      <alignment horizontal="center"/>
    </xf>
    <xf numFmtId="38" fontId="33" fillId="2" borderId="17" xfId="4" applyFont="1" applyFill="1" applyBorder="1" applyAlignment="1">
      <alignment horizontal="center" vertical="center"/>
    </xf>
    <xf numFmtId="176" fontId="33" fillId="2" borderId="17" xfId="3" applyNumberFormat="1" applyFont="1" applyFill="1" applyBorder="1" applyAlignment="1">
      <alignment horizontal="center" vertical="center"/>
    </xf>
    <xf numFmtId="0" fontId="33" fillId="2" borderId="19" xfId="3" applyFont="1" applyFill="1" applyBorder="1" applyAlignment="1">
      <alignment horizontal="center" vertical="center"/>
    </xf>
    <xf numFmtId="181" fontId="33" fillId="2" borderId="16" xfId="3" applyNumberFormat="1" applyFont="1" applyFill="1" applyBorder="1" applyAlignment="1">
      <alignment horizontal="center" vertical="center"/>
    </xf>
    <xf numFmtId="2" fontId="33" fillId="2" borderId="19" xfId="3" applyNumberFormat="1" applyFont="1" applyFill="1" applyBorder="1" applyAlignment="1">
      <alignment horizontal="center" vertical="center"/>
    </xf>
    <xf numFmtId="180" fontId="33" fillId="4" borderId="0" xfId="4" applyNumberFormat="1" applyFont="1" applyFill="1" applyBorder="1" applyAlignment="1">
      <alignment horizontal="center" vertical="center"/>
    </xf>
    <xf numFmtId="180" fontId="33" fillId="4" borderId="17" xfId="4" applyNumberFormat="1" applyFont="1" applyFill="1" applyBorder="1" applyAlignment="1">
      <alignment horizontal="center" vertical="center"/>
    </xf>
    <xf numFmtId="40" fontId="33" fillId="4" borderId="0" xfId="4" applyNumberFormat="1" applyFont="1" applyFill="1" applyBorder="1" applyAlignment="1">
      <alignment horizontal="center" vertical="center"/>
    </xf>
    <xf numFmtId="40" fontId="33" fillId="4" borderId="17" xfId="4" applyNumberFormat="1" applyFont="1" applyFill="1" applyBorder="1" applyAlignment="1">
      <alignment horizontal="center" vertical="center"/>
    </xf>
    <xf numFmtId="2" fontId="33" fillId="4" borderId="0" xfId="4" applyNumberFormat="1" applyFont="1" applyFill="1" applyBorder="1" applyAlignment="1">
      <alignment horizontal="center" vertical="center"/>
    </xf>
    <xf numFmtId="179" fontId="62" fillId="4" borderId="16" xfId="3" applyNumberFormat="1" applyFont="1" applyFill="1" applyBorder="1" applyAlignment="1">
      <alignment horizontal="center" vertical="center"/>
    </xf>
    <xf numFmtId="0" fontId="28" fillId="4" borderId="1" xfId="3" applyFont="1" applyFill="1" applyBorder="1" applyAlignment="1">
      <alignment horizontal="center" vertical="center"/>
    </xf>
    <xf numFmtId="9" fontId="28" fillId="4" borderId="2" xfId="3" applyNumberFormat="1" applyFont="1" applyFill="1" applyBorder="1" applyAlignment="1">
      <alignment horizontal="center" vertical="center"/>
    </xf>
    <xf numFmtId="0" fontId="28" fillId="4" borderId="3" xfId="3" applyFont="1" applyFill="1" applyBorder="1" applyAlignment="1">
      <alignment horizontal="center" vertical="center"/>
    </xf>
    <xf numFmtId="179" fontId="28" fillId="4" borderId="1" xfId="3" applyNumberFormat="1" applyFont="1" applyFill="1" applyBorder="1" applyAlignment="1">
      <alignment horizontal="center" vertical="center"/>
    </xf>
    <xf numFmtId="176" fontId="28" fillId="4" borderId="2" xfId="3" applyNumberFormat="1" applyFont="1" applyFill="1" applyBorder="1" applyAlignment="1">
      <alignment horizontal="center" vertical="center"/>
    </xf>
    <xf numFmtId="2" fontId="28" fillId="4" borderId="4" xfId="3" applyNumberFormat="1" applyFont="1" applyFill="1" applyBorder="1" applyAlignment="1">
      <alignment horizontal="center" vertical="center"/>
    </xf>
    <xf numFmtId="1" fontId="28" fillId="4" borderId="3" xfId="3" applyNumberFormat="1" applyFont="1" applyFill="1" applyBorder="1" applyAlignment="1">
      <alignment horizontal="center"/>
    </xf>
    <xf numFmtId="180" fontId="28" fillId="4" borderId="3" xfId="4" applyNumberFormat="1" applyFont="1" applyFill="1" applyBorder="1" applyAlignment="1">
      <alignment horizontal="center" vertical="center"/>
    </xf>
    <xf numFmtId="176" fontId="28" fillId="4" borderId="3" xfId="3" applyNumberFormat="1" applyFont="1" applyFill="1" applyBorder="1" applyAlignment="1">
      <alignment horizontal="center" vertical="center"/>
    </xf>
    <xf numFmtId="0" fontId="28" fillId="4" borderId="4" xfId="3" applyFont="1" applyFill="1" applyBorder="1" applyAlignment="1">
      <alignment horizontal="center" vertical="center"/>
    </xf>
    <xf numFmtId="2" fontId="33" fillId="4" borderId="19" xfId="3" applyNumberFormat="1" applyFont="1" applyFill="1" applyBorder="1" applyAlignment="1">
      <alignment horizontal="center" vertical="center"/>
    </xf>
    <xf numFmtId="177" fontId="33" fillId="4" borderId="0" xfId="3" applyNumberFormat="1" applyFont="1" applyFill="1" applyAlignment="1">
      <alignment horizontal="center" vertical="center"/>
    </xf>
    <xf numFmtId="177" fontId="33" fillId="4" borderId="17" xfId="3" applyNumberFormat="1" applyFont="1" applyFill="1" applyBorder="1" applyAlignment="1">
      <alignment horizontal="center" vertical="center"/>
    </xf>
    <xf numFmtId="2" fontId="60" fillId="14" borderId="0" xfId="2" applyNumberFormat="1" applyFont="1" applyFill="1" applyAlignment="1">
      <alignment horizontal="center"/>
    </xf>
    <xf numFmtId="0" fontId="31" fillId="8" borderId="64" xfId="2" applyFont="1" applyFill="1" applyBorder="1" applyAlignment="1">
      <alignment horizontal="center"/>
    </xf>
    <xf numFmtId="0" fontId="22" fillId="8" borderId="128" xfId="2" applyFill="1" applyBorder="1" applyAlignment="1"/>
    <xf numFmtId="0" fontId="22" fillId="8" borderId="129" xfId="2" applyFill="1" applyBorder="1" applyAlignment="1"/>
    <xf numFmtId="2" fontId="22" fillId="8" borderId="129" xfId="2" applyNumberFormat="1" applyFill="1" applyBorder="1" applyAlignment="1"/>
    <xf numFmtId="176" fontId="22" fillId="8" borderId="130" xfId="2" applyNumberFormat="1" applyFill="1" applyBorder="1" applyAlignment="1"/>
    <xf numFmtId="176" fontId="22" fillId="8" borderId="131" xfId="2" applyNumberFormat="1" applyFill="1" applyBorder="1" applyAlignment="1"/>
    <xf numFmtId="176" fontId="22" fillId="8" borderId="132" xfId="2" applyNumberFormat="1" applyFill="1" applyBorder="1" applyAlignment="1"/>
    <xf numFmtId="176" fontId="22" fillId="8" borderId="133" xfId="2" applyNumberFormat="1" applyFill="1" applyBorder="1" applyAlignment="1"/>
    <xf numFmtId="0" fontId="22" fillId="8" borderId="133" xfId="2" applyFill="1" applyBorder="1" applyAlignment="1"/>
    <xf numFmtId="0" fontId="22" fillId="2" borderId="0" xfId="2" applyFill="1" applyBorder="1" applyAlignment="1"/>
    <xf numFmtId="0" fontId="31" fillId="8" borderId="62" xfId="2" applyFont="1" applyFill="1" applyBorder="1" applyAlignment="1">
      <alignment horizontal="center"/>
    </xf>
    <xf numFmtId="176" fontId="22" fillId="8" borderId="134" xfId="2" applyNumberFormat="1" applyFill="1" applyBorder="1" applyAlignment="1"/>
    <xf numFmtId="176" fontId="22" fillId="8" borderId="135" xfId="2" applyNumberFormat="1" applyFill="1" applyBorder="1" applyAlignment="1"/>
    <xf numFmtId="176" fontId="22" fillId="8" borderId="136" xfId="2" applyNumberFormat="1" applyFill="1" applyBorder="1" applyAlignment="1"/>
    <xf numFmtId="176" fontId="22" fillId="8" borderId="137" xfId="2" applyNumberFormat="1" applyFill="1" applyBorder="1" applyAlignment="1"/>
    <xf numFmtId="0" fontId="22" fillId="8" borderId="137" xfId="2" applyFill="1" applyBorder="1" applyAlignment="1"/>
    <xf numFmtId="176" fontId="22" fillId="8" borderId="121" xfId="2" applyNumberFormat="1" applyFill="1" applyBorder="1" applyAlignment="1"/>
    <xf numFmtId="176" fontId="22" fillId="8" borderId="138" xfId="2" applyNumberFormat="1" applyFill="1" applyBorder="1" applyAlignment="1"/>
    <xf numFmtId="176" fontId="22" fillId="8" borderId="42" xfId="2" applyNumberFormat="1" applyFill="1" applyBorder="1" applyAlignment="1"/>
    <xf numFmtId="176" fontId="22" fillId="8" borderId="36" xfId="2" applyNumberFormat="1" applyFill="1" applyBorder="1" applyAlignment="1"/>
    <xf numFmtId="0" fontId="46" fillId="8" borderId="42" xfId="2" applyFont="1" applyFill="1" applyBorder="1" applyAlignment="1"/>
    <xf numFmtId="0" fontId="46" fillId="8" borderId="36" xfId="2" applyFont="1" applyFill="1" applyBorder="1" applyAlignment="1"/>
    <xf numFmtId="0" fontId="22" fillId="0" borderId="36" xfId="2" applyFill="1" applyBorder="1" applyAlignment="1"/>
    <xf numFmtId="0" fontId="46" fillId="0" borderId="36" xfId="2" applyFont="1" applyFill="1" applyBorder="1" applyAlignment="1"/>
    <xf numFmtId="177" fontId="22" fillId="8" borderId="68" xfId="2" applyNumberFormat="1" applyFill="1" applyBorder="1" applyAlignment="1"/>
    <xf numFmtId="0" fontId="31" fillId="0" borderId="17" xfId="2" applyFont="1" applyBorder="1" applyAlignment="1">
      <alignment horizontal="center"/>
    </xf>
    <xf numFmtId="0" fontId="22" fillId="11" borderId="0" xfId="2" applyFill="1" applyBorder="1" applyAlignment="1"/>
    <xf numFmtId="0" fontId="30" fillId="0" borderId="6" xfId="2" applyFont="1" applyBorder="1" applyAlignment="1"/>
    <xf numFmtId="0" fontId="30" fillId="0" borderId="0" xfId="2" applyFont="1" applyBorder="1" applyAlignment="1"/>
    <xf numFmtId="0" fontId="30" fillId="0" borderId="0" xfId="2" applyFont="1" applyAlignment="1"/>
    <xf numFmtId="0" fontId="30" fillId="0" borderId="52" xfId="2" applyFont="1" applyBorder="1" applyAlignment="1"/>
    <xf numFmtId="0" fontId="31" fillId="8" borderId="74" xfId="2" applyFont="1" applyFill="1" applyBorder="1" applyAlignment="1">
      <alignment horizontal="center"/>
    </xf>
    <xf numFmtId="0" fontId="22" fillId="8" borderId="131" xfId="2" applyFill="1" applyBorder="1" applyAlignment="1"/>
    <xf numFmtId="0" fontId="22" fillId="8" borderId="132" xfId="2" applyFill="1" applyBorder="1" applyAlignment="1"/>
    <xf numFmtId="0" fontId="22" fillId="5" borderId="2" xfId="2" applyFill="1" applyBorder="1" applyAlignment="1">
      <alignment horizontal="centerContinuous"/>
    </xf>
    <xf numFmtId="0" fontId="31" fillId="8" borderId="139" xfId="2" applyFont="1" applyFill="1" applyBorder="1" applyAlignment="1">
      <alignment horizontal="center"/>
    </xf>
    <xf numFmtId="176" fontId="22" fillId="8" borderId="140" xfId="2" applyNumberFormat="1" applyFill="1" applyBorder="1" applyAlignment="1"/>
    <xf numFmtId="176" fontId="22" fillId="8" borderId="103" xfId="2" applyNumberFormat="1" applyFill="1" applyBorder="1" applyAlignment="1"/>
    <xf numFmtId="0" fontId="46" fillId="8" borderId="103" xfId="2" applyFont="1" applyFill="1" applyBorder="1" applyAlignment="1"/>
    <xf numFmtId="0" fontId="15" fillId="2" borderId="0" xfId="3" applyFont="1" applyFill="1">
      <alignment vertical="center"/>
    </xf>
    <xf numFmtId="0" fontId="35" fillId="2" borderId="85" xfId="3" applyFont="1" applyFill="1" applyBorder="1" applyAlignment="1">
      <alignment horizontal="center"/>
    </xf>
    <xf numFmtId="0" fontId="31" fillId="2" borderId="58" xfId="3" applyFont="1" applyFill="1" applyBorder="1" applyAlignment="1">
      <alignment horizontal="center"/>
    </xf>
    <xf numFmtId="0" fontId="31" fillId="3" borderId="10" xfId="3" applyFont="1" applyFill="1" applyBorder="1" applyAlignment="1">
      <alignment horizontal="center"/>
    </xf>
    <xf numFmtId="0" fontId="31" fillId="2" borderId="10" xfId="3" applyFont="1" applyFill="1" applyBorder="1" applyAlignment="1">
      <alignment horizontal="center"/>
    </xf>
    <xf numFmtId="0" fontId="31" fillId="2" borderId="11" xfId="3" applyFont="1" applyFill="1" applyBorder="1" applyAlignment="1">
      <alignment horizontal="center"/>
    </xf>
    <xf numFmtId="0" fontId="31" fillId="2" borderId="94" xfId="3" applyFont="1" applyFill="1" applyBorder="1" applyAlignment="1">
      <alignment horizontal="right" vertical="center"/>
    </xf>
    <xf numFmtId="182" fontId="31" fillId="2" borderId="66" xfId="3" applyNumberFormat="1" applyFont="1" applyFill="1" applyBorder="1">
      <alignment vertical="center"/>
    </xf>
    <xf numFmtId="182" fontId="31" fillId="3" borderId="0" xfId="3" applyNumberFormat="1" applyFont="1" applyFill="1">
      <alignment vertical="center"/>
    </xf>
    <xf numFmtId="182" fontId="31" fillId="2" borderId="0" xfId="3" applyNumberFormat="1" applyFont="1" applyFill="1">
      <alignment vertical="center"/>
    </xf>
    <xf numFmtId="182" fontId="31" fillId="2" borderId="26" xfId="3" applyNumberFormat="1" applyFont="1" applyFill="1" applyBorder="1">
      <alignment vertical="center"/>
    </xf>
    <xf numFmtId="0" fontId="31" fillId="2" borderId="95" xfId="3" applyFont="1" applyFill="1" applyBorder="1" applyAlignment="1">
      <alignment horizontal="right" vertical="center"/>
    </xf>
    <xf numFmtId="0" fontId="31" fillId="2" borderId="81" xfId="3" applyFont="1" applyFill="1" applyBorder="1">
      <alignment vertical="center"/>
    </xf>
    <xf numFmtId="185" fontId="31" fillId="3" borderId="57" xfId="3" applyNumberFormat="1" applyFont="1" applyFill="1" applyBorder="1">
      <alignment vertical="center"/>
    </xf>
    <xf numFmtId="185" fontId="31" fillId="2" borderId="57" xfId="3" applyNumberFormat="1" applyFont="1" applyFill="1" applyBorder="1">
      <alignment vertical="center"/>
    </xf>
    <xf numFmtId="185" fontId="31" fillId="2" borderId="80" xfId="3" applyNumberFormat="1" applyFont="1" applyFill="1" applyBorder="1">
      <alignment vertical="center"/>
    </xf>
    <xf numFmtId="0" fontId="35" fillId="2" borderId="85" xfId="3" applyFont="1" applyFill="1" applyBorder="1" applyAlignment="1">
      <alignment horizontal="right" vertical="center"/>
    </xf>
    <xf numFmtId="0" fontId="31" fillId="2" borderId="10" xfId="3" applyFont="1" applyFill="1" applyBorder="1" applyAlignment="1">
      <alignment horizontal="center" vertical="center"/>
    </xf>
    <xf numFmtId="0" fontId="31" fillId="2" borderId="11" xfId="3" applyFont="1" applyFill="1" applyBorder="1" applyAlignment="1">
      <alignment horizontal="center" vertical="center"/>
    </xf>
    <xf numFmtId="2" fontId="31" fillId="2" borderId="96" xfId="3" applyNumberFormat="1" applyFont="1" applyFill="1" applyBorder="1">
      <alignment vertical="center"/>
    </xf>
    <xf numFmtId="184" fontId="31" fillId="2" borderId="96" xfId="3" applyNumberFormat="1" applyFont="1" applyFill="1" applyBorder="1">
      <alignment vertical="center"/>
    </xf>
    <xf numFmtId="184" fontId="31" fillId="2" borderId="92" xfId="3" applyNumberFormat="1" applyFont="1" applyFill="1" applyBorder="1">
      <alignment vertical="center"/>
    </xf>
    <xf numFmtId="184" fontId="31" fillId="2" borderId="26" xfId="3" applyNumberFormat="1" applyFont="1" applyFill="1" applyBorder="1">
      <alignment vertical="center"/>
    </xf>
    <xf numFmtId="2" fontId="31" fillId="2" borderId="66" xfId="3" applyNumberFormat="1" applyFont="1" applyFill="1" applyBorder="1">
      <alignment vertical="center"/>
    </xf>
    <xf numFmtId="184" fontId="31" fillId="2" borderId="66" xfId="3" applyNumberFormat="1" applyFont="1" applyFill="1" applyBorder="1">
      <alignment vertical="center"/>
    </xf>
    <xf numFmtId="184" fontId="31" fillId="2" borderId="0" xfId="3" applyNumberFormat="1" applyFont="1" applyFill="1">
      <alignment vertical="center"/>
    </xf>
    <xf numFmtId="2" fontId="31" fillId="13" borderId="66" xfId="3" applyNumberFormat="1" applyFont="1" applyFill="1" applyBorder="1">
      <alignment vertical="center"/>
    </xf>
    <xf numFmtId="184" fontId="31" fillId="13" borderId="66" xfId="3" applyNumberFormat="1" applyFont="1" applyFill="1" applyBorder="1">
      <alignment vertical="center"/>
    </xf>
    <xf numFmtId="184" fontId="31" fillId="13" borderId="0" xfId="3" applyNumberFormat="1" applyFont="1" applyFill="1">
      <alignment vertical="center"/>
    </xf>
    <xf numFmtId="184" fontId="31" fillId="13" borderId="26" xfId="3" applyNumberFormat="1" applyFont="1" applyFill="1" applyBorder="1">
      <alignment vertical="center"/>
    </xf>
    <xf numFmtId="2" fontId="31" fillId="13" borderId="81" xfId="3" applyNumberFormat="1" applyFont="1" applyFill="1" applyBorder="1">
      <alignment vertical="center"/>
    </xf>
    <xf numFmtId="184" fontId="31" fillId="13" borderId="81" xfId="3" applyNumberFormat="1" applyFont="1" applyFill="1" applyBorder="1">
      <alignment vertical="center"/>
    </xf>
    <xf numFmtId="184" fontId="31" fillId="13" borderId="57" xfId="3" applyNumberFormat="1" applyFont="1" applyFill="1" applyBorder="1">
      <alignment vertical="center"/>
    </xf>
    <xf numFmtId="184" fontId="31" fillId="13" borderId="80" xfId="3" applyNumberFormat="1" applyFont="1" applyFill="1" applyBorder="1">
      <alignment vertical="center"/>
    </xf>
    <xf numFmtId="0" fontId="18" fillId="2" borderId="10" xfId="3" applyFill="1" applyBorder="1" applyAlignment="1">
      <alignment horizontal="centerContinuous" vertical="center"/>
    </xf>
    <xf numFmtId="0" fontId="65" fillId="3" borderId="85" xfId="3" applyFont="1" applyFill="1" applyBorder="1" applyAlignment="1">
      <alignment horizontal="center" vertical="center"/>
    </xf>
    <xf numFmtId="0" fontId="35" fillId="2" borderId="85" xfId="3" applyFont="1" applyFill="1" applyBorder="1" applyAlignment="1">
      <alignment horizontal="center" vertical="center"/>
    </xf>
    <xf numFmtId="0" fontId="45" fillId="2" borderId="85" xfId="3" applyFont="1" applyFill="1" applyBorder="1" applyAlignment="1">
      <alignment horizontal="center" vertical="center"/>
    </xf>
    <xf numFmtId="0" fontId="31" fillId="2" borderId="85" xfId="3" applyFont="1" applyFill="1" applyBorder="1">
      <alignment vertical="center"/>
    </xf>
    <xf numFmtId="0" fontId="45" fillId="3" borderId="85" xfId="3" applyFont="1" applyFill="1" applyBorder="1">
      <alignment vertical="center"/>
    </xf>
    <xf numFmtId="0" fontId="45" fillId="2" borderId="85" xfId="3" applyFont="1" applyFill="1" applyBorder="1">
      <alignment vertical="center"/>
    </xf>
    <xf numFmtId="183" fontId="45" fillId="2" borderId="85" xfId="3" applyNumberFormat="1" applyFont="1" applyFill="1" applyBorder="1">
      <alignment vertical="center"/>
    </xf>
    <xf numFmtId="0" fontId="31" fillId="2" borderId="0" xfId="3" applyFont="1" applyFill="1">
      <alignment vertical="center"/>
    </xf>
    <xf numFmtId="0" fontId="31" fillId="2" borderId="26" xfId="3" applyFont="1" applyFill="1" applyBorder="1">
      <alignment vertical="center"/>
    </xf>
    <xf numFmtId="0" fontId="31" fillId="2" borderId="57" xfId="3" applyFont="1" applyFill="1" applyBorder="1">
      <alignment vertical="center"/>
    </xf>
    <xf numFmtId="176" fontId="31" fillId="2" borderId="57" xfId="3" applyNumberFormat="1" applyFont="1" applyFill="1" applyBorder="1">
      <alignment vertical="center"/>
    </xf>
    <xf numFmtId="0" fontId="31" fillId="2" borderId="80" xfId="3" applyFont="1" applyFill="1" applyBorder="1">
      <alignment vertical="center"/>
    </xf>
    <xf numFmtId="2" fontId="31" fillId="2" borderId="94" xfId="3" applyNumberFormat="1" applyFont="1" applyFill="1" applyBorder="1">
      <alignment vertical="center"/>
    </xf>
    <xf numFmtId="184" fontId="31" fillId="2" borderId="97" xfId="3" applyNumberFormat="1" applyFont="1" applyFill="1" applyBorder="1">
      <alignment vertical="center"/>
    </xf>
    <xf numFmtId="2" fontId="31" fillId="13" borderId="94" xfId="3" applyNumberFormat="1" applyFont="1" applyFill="1" applyBorder="1">
      <alignment vertical="center"/>
    </xf>
    <xf numFmtId="176" fontId="31" fillId="13" borderId="0" xfId="3" applyNumberFormat="1" applyFont="1" applyFill="1">
      <alignment vertical="center"/>
    </xf>
    <xf numFmtId="2" fontId="31" fillId="13" borderId="0" xfId="3" applyNumberFormat="1" applyFont="1" applyFill="1">
      <alignment vertical="center"/>
    </xf>
    <xf numFmtId="184" fontId="45" fillId="13" borderId="66" xfId="3" applyNumberFormat="1" applyFont="1" applyFill="1" applyBorder="1">
      <alignment vertical="center"/>
    </xf>
    <xf numFmtId="2" fontId="66" fillId="13" borderId="0" xfId="3" applyNumberFormat="1" applyFont="1" applyFill="1">
      <alignment vertical="center"/>
    </xf>
    <xf numFmtId="184" fontId="45" fillId="13" borderId="0" xfId="3" applyNumberFormat="1" applyFont="1" applyFill="1">
      <alignment vertical="center"/>
    </xf>
    <xf numFmtId="2" fontId="45" fillId="13" borderId="0" xfId="3" applyNumberFormat="1" applyFont="1" applyFill="1">
      <alignment vertical="center"/>
    </xf>
    <xf numFmtId="177" fontId="66" fillId="13" borderId="0" xfId="3" applyNumberFormat="1" applyFont="1" applyFill="1">
      <alignment vertical="center"/>
    </xf>
    <xf numFmtId="177" fontId="45" fillId="13" borderId="0" xfId="3" applyNumberFormat="1" applyFont="1" applyFill="1">
      <alignment vertical="center"/>
    </xf>
    <xf numFmtId="176" fontId="45" fillId="13" borderId="66" xfId="3" applyNumberFormat="1" applyFont="1" applyFill="1" applyBorder="1">
      <alignment vertical="center"/>
    </xf>
    <xf numFmtId="2" fontId="45" fillId="13" borderId="66" xfId="3" applyNumberFormat="1" applyFont="1" applyFill="1" applyBorder="1">
      <alignment vertical="center"/>
    </xf>
    <xf numFmtId="2" fontId="66" fillId="13" borderId="66" xfId="3" applyNumberFormat="1" applyFont="1" applyFill="1" applyBorder="1">
      <alignment vertical="center"/>
    </xf>
    <xf numFmtId="177" fontId="45" fillId="13" borderId="66" xfId="3" applyNumberFormat="1" applyFont="1" applyFill="1" applyBorder="1">
      <alignment vertical="center"/>
    </xf>
    <xf numFmtId="176" fontId="45" fillId="13" borderId="0" xfId="3" applyNumberFormat="1" applyFont="1" applyFill="1">
      <alignment vertical="center"/>
    </xf>
    <xf numFmtId="177" fontId="31" fillId="13" borderId="0" xfId="3" applyNumberFormat="1" applyFont="1" applyFill="1">
      <alignment vertical="center"/>
    </xf>
    <xf numFmtId="178" fontId="31" fillId="13" borderId="0" xfId="3" applyNumberFormat="1" applyFont="1" applyFill="1">
      <alignment vertical="center"/>
    </xf>
    <xf numFmtId="2" fontId="31" fillId="13" borderId="95" xfId="3" applyNumberFormat="1" applyFont="1" applyFill="1" applyBorder="1">
      <alignment vertical="center"/>
    </xf>
    <xf numFmtId="1" fontId="25" fillId="0" borderId="15" xfId="1" applyNumberFormat="1" applyBorder="1">
      <alignment vertical="center"/>
    </xf>
    <xf numFmtId="178" fontId="22" fillId="0" borderId="0" xfId="2" applyNumberFormat="1" applyBorder="1" applyAlignment="1"/>
    <xf numFmtId="176" fontId="67" fillId="8" borderId="0" xfId="0" applyNumberFormat="1" applyFont="1" applyFill="1" applyBorder="1"/>
    <xf numFmtId="0" fontId="67" fillId="8" borderId="0" xfId="0" applyFont="1" applyFill="1" applyBorder="1"/>
    <xf numFmtId="0" fontId="67" fillId="0" borderId="6" xfId="0" applyFont="1" applyBorder="1"/>
    <xf numFmtId="176" fontId="67" fillId="0" borderId="26" xfId="0" applyNumberFormat="1" applyFont="1" applyBorder="1"/>
    <xf numFmtId="0" fontId="67" fillId="0" borderId="26" xfId="0" applyFont="1" applyBorder="1"/>
    <xf numFmtId="176" fontId="67" fillId="0" borderId="0" xfId="0" applyNumberFormat="1" applyFont="1" applyBorder="1"/>
    <xf numFmtId="0" fontId="67" fillId="0" borderId="0" xfId="0" applyFont="1" applyBorder="1"/>
    <xf numFmtId="177" fontId="67" fillId="8" borderId="0" xfId="0" applyNumberFormat="1" applyFont="1" applyFill="1" applyBorder="1"/>
    <xf numFmtId="0" fontId="67" fillId="8" borderId="25" xfId="0" applyFont="1" applyFill="1" applyBorder="1"/>
    <xf numFmtId="1" fontId="67" fillId="8" borderId="0" xfId="0" applyNumberFormat="1" applyFont="1" applyFill="1" applyBorder="1"/>
    <xf numFmtId="2" fontId="67" fillId="8" borderId="0" xfId="0" applyNumberFormat="1" applyFont="1" applyFill="1" applyBorder="1"/>
    <xf numFmtId="0" fontId="0" fillId="0" borderId="5" xfId="0" applyBorder="1"/>
    <xf numFmtId="0" fontId="28" fillId="2" borderId="13" xfId="0" applyFont="1" applyFill="1" applyBorder="1"/>
    <xf numFmtId="176" fontId="58" fillId="11" borderId="0" xfId="2" applyNumberFormat="1" applyFont="1" applyFill="1" applyBorder="1" applyAlignment="1"/>
    <xf numFmtId="177" fontId="22" fillId="8" borderId="42" xfId="2" applyNumberFormat="1" applyFill="1" applyBorder="1" applyAlignment="1"/>
    <xf numFmtId="0" fontId="62" fillId="8" borderId="35" xfId="2" applyFont="1" applyFill="1" applyBorder="1" applyAlignment="1"/>
    <xf numFmtId="2" fontId="22" fillId="8" borderId="69" xfId="2" applyNumberFormat="1" applyFill="1" applyBorder="1" applyAlignment="1"/>
    <xf numFmtId="0" fontId="62" fillId="0" borderId="0" xfId="2" applyFont="1" applyBorder="1" applyAlignment="1"/>
    <xf numFmtId="2" fontId="62" fillId="8" borderId="35" xfId="2" applyNumberFormat="1" applyFont="1" applyFill="1" applyBorder="1" applyAlignment="1"/>
    <xf numFmtId="2" fontId="62" fillId="0" borderId="0" xfId="2" applyNumberFormat="1" applyFont="1" applyBorder="1" applyAlignment="1"/>
    <xf numFmtId="2" fontId="14" fillId="0" borderId="0" xfId="2" applyNumberFormat="1" applyFont="1" applyBorder="1" applyAlignment="1"/>
    <xf numFmtId="176" fontId="22" fillId="8" borderId="141" xfId="2" applyNumberFormat="1" applyFill="1" applyBorder="1" applyAlignment="1"/>
    <xf numFmtId="176" fontId="22" fillId="8" borderId="129" xfId="2" applyNumberFormat="1" applyFill="1" applyBorder="1" applyAlignment="1"/>
    <xf numFmtId="0" fontId="46" fillId="8" borderId="129" xfId="2" applyFont="1" applyFill="1" applyBorder="1" applyAlignment="1"/>
    <xf numFmtId="0" fontId="62" fillId="8" borderId="69" xfId="2" applyFont="1" applyFill="1" applyBorder="1" applyAlignment="1"/>
    <xf numFmtId="2" fontId="62" fillId="8" borderId="69" xfId="2" applyNumberFormat="1" applyFont="1" applyFill="1" applyBorder="1" applyAlignment="1"/>
    <xf numFmtId="0" fontId="22" fillId="0" borderId="129" xfId="2" applyFill="1" applyBorder="1" applyAlignment="1"/>
    <xf numFmtId="0" fontId="46" fillId="0" borderId="129" xfId="2" applyFont="1" applyFill="1" applyBorder="1" applyAlignment="1"/>
    <xf numFmtId="0" fontId="33" fillId="8" borderId="69" xfId="2" applyFont="1" applyFill="1" applyBorder="1" applyAlignment="1"/>
    <xf numFmtId="177" fontId="33" fillId="0" borderId="0" xfId="2" applyNumberFormat="1" applyFont="1" applyBorder="1" applyAlignment="1"/>
    <xf numFmtId="0" fontId="33" fillId="0" borderId="0" xfId="2" applyFont="1" applyBorder="1" applyAlignment="1"/>
    <xf numFmtId="0" fontId="33" fillId="8" borderId="38" xfId="2" applyFont="1" applyFill="1" applyBorder="1" applyAlignment="1"/>
    <xf numFmtId="176" fontId="22" fillId="8" borderId="38" xfId="2" applyNumberFormat="1" applyFill="1" applyBorder="1" applyAlignment="1"/>
    <xf numFmtId="176" fontId="22" fillId="8" borderId="39" xfId="2" applyNumberFormat="1" applyFill="1" applyBorder="1" applyAlignment="1"/>
    <xf numFmtId="178" fontId="22" fillId="0" borderId="40" xfId="2" applyNumberFormat="1" applyBorder="1" applyAlignment="1"/>
    <xf numFmtId="0" fontId="68" fillId="3" borderId="10" xfId="3" applyFont="1" applyFill="1" applyBorder="1" applyAlignment="1">
      <alignment horizontal="center" vertical="center"/>
    </xf>
    <xf numFmtId="184" fontId="68" fillId="3" borderId="92" xfId="3" applyNumberFormat="1" applyFont="1" applyFill="1" applyBorder="1">
      <alignment vertical="center"/>
    </xf>
    <xf numFmtId="184" fontId="68" fillId="3" borderId="0" xfId="3" applyNumberFormat="1" applyFont="1" applyFill="1">
      <alignment vertical="center"/>
    </xf>
    <xf numFmtId="184" fontId="68" fillId="13" borderId="0" xfId="3" applyNumberFormat="1" applyFont="1" applyFill="1">
      <alignment vertical="center"/>
    </xf>
    <xf numFmtId="184" fontId="68" fillId="13" borderId="57" xfId="3" applyNumberFormat="1" applyFont="1" applyFill="1" applyBorder="1">
      <alignment vertical="center"/>
    </xf>
    <xf numFmtId="0" fontId="13" fillId="2" borderId="0" xfId="3" applyFont="1" applyFill="1">
      <alignment vertical="center"/>
    </xf>
    <xf numFmtId="176" fontId="69" fillId="0" borderId="0" xfId="0" applyNumberFormat="1" applyFont="1" applyBorder="1"/>
    <xf numFmtId="2" fontId="0" fillId="0" borderId="6" xfId="0" applyNumberFormat="1" applyBorder="1"/>
    <xf numFmtId="2" fontId="0" fillId="0" borderId="27" xfId="0" applyNumberFormat="1" applyBorder="1"/>
    <xf numFmtId="176" fontId="12" fillId="0" borderId="0" xfId="2" applyNumberFormat="1" applyFont="1" applyBorder="1" applyAlignment="1"/>
    <xf numFmtId="177" fontId="0" fillId="8" borderId="25" xfId="0" applyNumberFormat="1" applyFill="1" applyBorder="1"/>
    <xf numFmtId="0" fontId="11" fillId="0" borderId="0" xfId="2" applyFont="1" applyBorder="1" applyAlignment="1"/>
    <xf numFmtId="1" fontId="22" fillId="8" borderId="69" xfId="2" applyNumberFormat="1" applyFill="1" applyBorder="1" applyAlignment="1"/>
    <xf numFmtId="178" fontId="22" fillId="8" borderId="101" xfId="2" applyNumberFormat="1" applyFill="1" applyBorder="1" applyAlignment="1"/>
    <xf numFmtId="2" fontId="10" fillId="0" borderId="0" xfId="2" applyNumberFormat="1" applyFont="1" applyAlignment="1"/>
    <xf numFmtId="1" fontId="39" fillId="0" borderId="33" xfId="2" applyNumberFormat="1" applyFont="1" applyFill="1" applyBorder="1" applyAlignment="1"/>
    <xf numFmtId="1" fontId="39" fillId="11" borderId="6" xfId="2" applyNumberFormat="1" applyFont="1" applyFill="1" applyBorder="1" applyAlignment="1"/>
    <xf numFmtId="0" fontId="40" fillId="0" borderId="0" xfId="1" applyFont="1" applyFill="1" applyAlignment="1">
      <alignment horizontal="left"/>
    </xf>
    <xf numFmtId="2" fontId="9" fillId="0" borderId="0" xfId="2" applyNumberFormat="1" applyFont="1" applyAlignment="1"/>
    <xf numFmtId="177" fontId="22" fillId="8" borderId="69" xfId="2" applyNumberFormat="1" applyFill="1" applyBorder="1" applyAlignment="1"/>
    <xf numFmtId="176" fontId="22" fillId="8" borderId="68" xfId="2" applyNumberFormat="1" applyFill="1" applyBorder="1" applyAlignment="1"/>
    <xf numFmtId="0" fontId="8" fillId="0" borderId="27" xfId="1" applyFont="1" applyBorder="1" applyAlignment="1">
      <alignment horizontal="left" vertical="center"/>
    </xf>
    <xf numFmtId="0" fontId="7" fillId="0" borderId="58" xfId="2" applyFont="1" applyBorder="1" applyAlignment="1">
      <alignment horizontal="centerContinuous"/>
    </xf>
    <xf numFmtId="176" fontId="22" fillId="0" borderId="66" xfId="2" applyNumberFormat="1" applyBorder="1" applyAlignment="1"/>
    <xf numFmtId="0" fontId="22" fillId="0" borderId="142" xfId="2" applyBorder="1" applyAlignment="1"/>
    <xf numFmtId="176" fontId="22" fillId="0" borderId="143" xfId="2" applyNumberFormat="1" applyBorder="1" applyAlignment="1"/>
    <xf numFmtId="2" fontId="22" fillId="0" borderId="43" xfId="2" applyNumberFormat="1" applyBorder="1" applyAlignment="1"/>
    <xf numFmtId="2" fontId="22" fillId="0" borderId="143" xfId="2" applyNumberFormat="1" applyBorder="1" applyAlignment="1"/>
    <xf numFmtId="176" fontId="22" fillId="0" borderId="142" xfId="2" applyNumberFormat="1" applyBorder="1" applyAlignment="1"/>
    <xf numFmtId="0" fontId="22" fillId="0" borderId="143" xfId="2" applyBorder="1" applyAlignment="1"/>
    <xf numFmtId="0" fontId="22" fillId="8" borderId="145" xfId="2" applyFill="1" applyBorder="1" applyAlignment="1"/>
    <xf numFmtId="0" fontId="22" fillId="8" borderId="144" xfId="2" applyFill="1" applyBorder="1" applyAlignment="1"/>
    <xf numFmtId="0" fontId="22" fillId="8" borderId="146" xfId="2" applyFill="1" applyBorder="1" applyAlignment="1"/>
    <xf numFmtId="0" fontId="22" fillId="0" borderId="147" xfId="2" applyBorder="1" applyAlignment="1"/>
    <xf numFmtId="1" fontId="39" fillId="0" borderId="0" xfId="2" applyNumberFormat="1" applyFont="1" applyAlignment="1"/>
    <xf numFmtId="177" fontId="22" fillId="0" borderId="114" xfId="2" applyNumberFormat="1" applyBorder="1" applyAlignment="1"/>
    <xf numFmtId="176" fontId="22" fillId="11" borderId="0" xfId="2" applyNumberFormat="1" applyFill="1" applyBorder="1" applyAlignment="1"/>
    <xf numFmtId="1" fontId="22" fillId="8" borderId="68" xfId="2" applyNumberFormat="1" applyFill="1" applyBorder="1" applyAlignment="1"/>
    <xf numFmtId="178" fontId="22" fillId="0" borderId="114" xfId="2" applyNumberFormat="1" applyBorder="1" applyAlignment="1"/>
    <xf numFmtId="178" fontId="22" fillId="8" borderId="68" xfId="2" applyNumberFormat="1" applyFill="1" applyBorder="1" applyAlignment="1"/>
    <xf numFmtId="178" fontId="22" fillId="8" borderId="42" xfId="2" applyNumberFormat="1" applyFill="1" applyBorder="1" applyAlignment="1"/>
    <xf numFmtId="2" fontId="6" fillId="0" borderId="66" xfId="2" applyNumberFormat="1" applyFont="1" applyBorder="1" applyAlignment="1"/>
    <xf numFmtId="1" fontId="39" fillId="0" borderId="0" xfId="2" applyNumberFormat="1" applyFont="1" applyFill="1" applyBorder="1" applyAlignment="1"/>
    <xf numFmtId="0" fontId="22" fillId="0" borderId="0" xfId="2" applyFill="1" applyBorder="1" applyAlignment="1"/>
    <xf numFmtId="1" fontId="22" fillId="0" borderId="0" xfId="2" applyNumberFormat="1" applyFill="1" applyBorder="1" applyAlignment="1"/>
    <xf numFmtId="1" fontId="46" fillId="0" borderId="0" xfId="2" applyNumberFormat="1" applyFont="1" applyFill="1" applyBorder="1" applyAlignment="1"/>
    <xf numFmtId="0" fontId="22" fillId="0" borderId="6" xfId="2" applyFill="1" applyBorder="1" applyAlignment="1"/>
    <xf numFmtId="1" fontId="22" fillId="0" borderId="6" xfId="2" applyNumberFormat="1" applyFill="1" applyBorder="1" applyAlignment="1"/>
    <xf numFmtId="1" fontId="46" fillId="0" borderId="6" xfId="2" applyNumberFormat="1" applyFont="1" applyFill="1" applyBorder="1" applyAlignment="1"/>
    <xf numFmtId="0" fontId="22" fillId="0" borderId="17" xfId="2" applyFill="1" applyBorder="1" applyAlignment="1"/>
    <xf numFmtId="0" fontId="31" fillId="0" borderId="17" xfId="2" applyFont="1" applyFill="1" applyBorder="1" applyAlignment="1">
      <alignment horizontal="center"/>
    </xf>
    <xf numFmtId="0" fontId="31" fillId="0" borderId="15" xfId="2" applyFont="1" applyFill="1" applyBorder="1" applyAlignment="1">
      <alignment horizontal="center"/>
    </xf>
    <xf numFmtId="0" fontId="22" fillId="12" borderId="52" xfId="2" applyFill="1" applyBorder="1" applyAlignment="1">
      <alignment horizontal="center" vertical="center"/>
    </xf>
    <xf numFmtId="0" fontId="22" fillId="12" borderId="52" xfId="2" applyFill="1" applyBorder="1" applyAlignment="1">
      <alignment horizontal="center"/>
    </xf>
    <xf numFmtId="0" fontId="22" fillId="12" borderId="53" xfId="2" applyFill="1" applyBorder="1" applyAlignment="1">
      <alignment horizontal="center"/>
    </xf>
    <xf numFmtId="0" fontId="71" fillId="12" borderId="1" xfId="2" applyFont="1" applyFill="1" applyBorder="1" applyAlignment="1">
      <alignment horizontal="centerContinuous"/>
    </xf>
    <xf numFmtId="0" fontId="22" fillId="12" borderId="2" xfId="2" applyFill="1" applyBorder="1" applyAlignment="1">
      <alignment horizontal="centerContinuous"/>
    </xf>
    <xf numFmtId="0" fontId="44" fillId="0" borderId="14" xfId="2" applyFont="1" applyFill="1" applyBorder="1" applyAlignment="1">
      <alignment horizontal="center"/>
    </xf>
    <xf numFmtId="0" fontId="22" fillId="0" borderId="27" xfId="2" applyFill="1" applyBorder="1" applyAlignment="1"/>
    <xf numFmtId="1" fontId="22" fillId="0" borderId="27" xfId="2" applyNumberFormat="1" applyFill="1" applyBorder="1" applyAlignment="1"/>
    <xf numFmtId="1" fontId="46" fillId="0" borderId="27" xfId="2" applyNumberFormat="1" applyFont="1" applyFill="1" applyBorder="1" applyAlignment="1"/>
    <xf numFmtId="0" fontId="22" fillId="0" borderId="14" xfId="2" applyFill="1" applyBorder="1" applyAlignment="1"/>
    <xf numFmtId="0" fontId="5" fillId="0" borderId="10" xfId="2" applyFont="1" applyFill="1" applyBorder="1" applyAlignment="1">
      <alignment horizontal="centerContinuous"/>
    </xf>
    <xf numFmtId="0" fontId="22" fillId="0" borderId="10" xfId="2" applyFill="1" applyBorder="1" applyAlignment="1">
      <alignment horizontal="centerContinuous"/>
    </xf>
    <xf numFmtId="0" fontId="22" fillId="0" borderId="8" xfId="2" applyFill="1" applyBorder="1" applyAlignment="1">
      <alignment horizontal="centerContinuous"/>
    </xf>
    <xf numFmtId="0" fontId="44" fillId="0" borderId="9" xfId="2" applyFont="1" applyFill="1" applyBorder="1" applyAlignment="1">
      <alignment horizontal="centerContinuous"/>
    </xf>
    <xf numFmtId="1" fontId="22" fillId="0" borderId="79" xfId="2" applyNumberFormat="1" applyFill="1" applyBorder="1" applyAlignment="1"/>
    <xf numFmtId="1" fontId="22" fillId="0" borderId="57" xfId="2" applyNumberFormat="1" applyFill="1" applyBorder="1" applyAlignment="1"/>
    <xf numFmtId="0" fontId="22" fillId="5" borderId="0" xfId="2" applyFill="1" applyAlignment="1"/>
    <xf numFmtId="1" fontId="22" fillId="5" borderId="0" xfId="2" applyNumberFormat="1" applyFill="1" applyAlignment="1"/>
    <xf numFmtId="0" fontId="25" fillId="5" borderId="0" xfId="1" applyFill="1">
      <alignment vertical="center"/>
    </xf>
    <xf numFmtId="0" fontId="4" fillId="5" borderId="0" xfId="1" applyFont="1" applyFill="1">
      <alignment vertical="center"/>
    </xf>
    <xf numFmtId="0" fontId="28" fillId="5" borderId="0" xfId="1" applyFont="1" applyFill="1">
      <alignment vertical="center"/>
    </xf>
    <xf numFmtId="0" fontId="25" fillId="5" borderId="0" xfId="1" applyFill="1" applyAlignment="1">
      <alignment horizontal="center" vertical="center"/>
    </xf>
    <xf numFmtId="176" fontId="25" fillId="5" borderId="0" xfId="1" applyNumberFormat="1" applyFill="1">
      <alignment vertical="center"/>
    </xf>
    <xf numFmtId="1" fontId="25" fillId="5" borderId="0" xfId="1" applyNumberFormat="1" applyFill="1">
      <alignment vertical="center"/>
    </xf>
    <xf numFmtId="0" fontId="52" fillId="3" borderId="0" xfId="1" applyFont="1" applyFill="1">
      <alignment vertical="center"/>
    </xf>
    <xf numFmtId="1" fontId="52" fillId="3" borderId="0" xfId="1" applyNumberFormat="1" applyFont="1" applyFill="1">
      <alignment vertical="center"/>
    </xf>
    <xf numFmtId="0" fontId="73" fillId="3" borderId="0" xfId="1" applyFont="1" applyFill="1">
      <alignment vertical="center"/>
    </xf>
    <xf numFmtId="0" fontId="52" fillId="3" borderId="0" xfId="1" applyFont="1" applyFill="1" applyAlignment="1">
      <alignment horizontal="center" vertical="center"/>
    </xf>
    <xf numFmtId="0" fontId="4" fillId="5" borderId="0" xfId="2" applyFont="1" applyFill="1" applyAlignment="1">
      <alignment horizontal="center"/>
    </xf>
    <xf numFmtId="0" fontId="4" fillId="5" borderId="0" xfId="2" applyFont="1" applyFill="1" applyAlignment="1">
      <alignment horizontal="centerContinuous"/>
    </xf>
    <xf numFmtId="0" fontId="22" fillId="5" borderId="0" xfId="2" applyFill="1" applyAlignment="1">
      <alignment horizontal="centerContinuous"/>
    </xf>
    <xf numFmtId="1" fontId="22" fillId="0" borderId="40" xfId="2" applyNumberFormat="1" applyFill="1" applyBorder="1" applyAlignment="1"/>
    <xf numFmtId="1" fontId="22" fillId="0" borderId="33" xfId="2" applyNumberFormat="1" applyFill="1" applyBorder="1" applyAlignment="1"/>
    <xf numFmtId="0" fontId="22" fillId="0" borderId="40" xfId="2" applyFill="1" applyBorder="1" applyAlignment="1"/>
    <xf numFmtId="0" fontId="22" fillId="0" borderId="33" xfId="2" applyFill="1" applyBorder="1" applyAlignment="1"/>
    <xf numFmtId="0" fontId="22" fillId="0" borderId="43" xfId="2" applyFill="1" applyBorder="1" applyAlignment="1"/>
    <xf numFmtId="0" fontId="22" fillId="0" borderId="142" xfId="2" applyFill="1" applyBorder="1" applyAlignment="1"/>
    <xf numFmtId="0" fontId="22" fillId="0" borderId="65" xfId="2" applyFill="1" applyBorder="1" applyAlignment="1"/>
    <xf numFmtId="0" fontId="22" fillId="0" borderId="28" xfId="2" applyFill="1" applyBorder="1" applyAlignment="1"/>
    <xf numFmtId="2" fontId="22" fillId="0" borderId="40" xfId="2" applyNumberFormat="1" applyFill="1" applyBorder="1" applyAlignment="1"/>
    <xf numFmtId="2" fontId="22" fillId="0" borderId="33" xfId="2" applyNumberFormat="1" applyFill="1" applyBorder="1" applyAlignment="1"/>
    <xf numFmtId="176" fontId="22" fillId="0" borderId="108" xfId="2" applyNumberFormat="1" applyFill="1" applyBorder="1" applyAlignment="1"/>
    <xf numFmtId="176" fontId="22" fillId="0" borderId="109" xfId="2" applyNumberFormat="1" applyFill="1" applyBorder="1" applyAlignment="1"/>
    <xf numFmtId="176" fontId="22" fillId="0" borderId="40" xfId="2" applyNumberFormat="1" applyFill="1" applyBorder="1" applyAlignment="1"/>
    <xf numFmtId="176" fontId="22" fillId="0" borderId="33" xfId="2" applyNumberFormat="1" applyFill="1" applyBorder="1" applyAlignment="1"/>
    <xf numFmtId="1" fontId="22" fillId="0" borderId="108" xfId="2" applyNumberFormat="1" applyFill="1" applyBorder="1" applyAlignment="1"/>
    <xf numFmtId="0" fontId="3" fillId="5" borderId="0" xfId="2" applyFont="1" applyFill="1" applyAlignment="1">
      <alignment horizontal="centerContinuous"/>
    </xf>
    <xf numFmtId="1" fontId="30" fillId="5" borderId="0" xfId="2" applyNumberFormat="1" applyFont="1" applyFill="1" applyAlignment="1"/>
    <xf numFmtId="0" fontId="2" fillId="5" borderId="0" xfId="2" applyFont="1" applyFill="1" applyAlignment="1">
      <alignment horizontal="center"/>
    </xf>
    <xf numFmtId="0" fontId="33" fillId="2" borderId="90" xfId="3" applyFont="1" applyFill="1" applyBorder="1" applyAlignment="1">
      <alignment horizontal="center" vertical="center" wrapText="1"/>
    </xf>
    <xf numFmtId="0" fontId="33" fillId="2" borderId="25" xfId="3" applyFont="1" applyFill="1" applyBorder="1" applyAlignment="1">
      <alignment horizontal="center" vertical="center" wrapText="1"/>
    </xf>
    <xf numFmtId="0" fontId="33" fillId="2" borderId="56" xfId="3" applyFont="1" applyFill="1" applyBorder="1" applyAlignment="1">
      <alignment horizontal="center" vertical="center" wrapText="1"/>
    </xf>
    <xf numFmtId="0" fontId="33" fillId="2" borderId="16" xfId="3" applyFont="1" applyFill="1" applyBorder="1" applyAlignment="1">
      <alignment horizontal="center" vertical="center" wrapText="1"/>
    </xf>
    <xf numFmtId="0" fontId="28" fillId="4" borderId="25" xfId="3" applyFont="1" applyFill="1" applyBorder="1" applyAlignment="1">
      <alignment horizontal="center" vertical="center" wrapText="1"/>
    </xf>
    <xf numFmtId="0" fontId="28" fillId="4" borderId="16" xfId="3" applyFont="1" applyFill="1" applyBorder="1" applyAlignment="1">
      <alignment horizontal="center" vertical="center" wrapText="1"/>
    </xf>
    <xf numFmtId="0" fontId="33" fillId="2" borderId="93" xfId="3" applyFont="1" applyFill="1" applyBorder="1" applyAlignment="1">
      <alignment horizontal="center" vertical="center" wrapText="1"/>
    </xf>
    <xf numFmtId="0" fontId="33" fillId="2" borderId="13" xfId="3" applyFont="1" applyFill="1" applyBorder="1" applyAlignment="1">
      <alignment horizontal="center" vertical="center" wrapText="1"/>
    </xf>
    <xf numFmtId="0" fontId="33" fillId="2" borderId="77" xfId="3" applyFont="1" applyFill="1" applyBorder="1" applyAlignment="1">
      <alignment horizontal="center" vertical="center" wrapText="1"/>
    </xf>
    <xf numFmtId="0" fontId="28" fillId="4" borderId="90" xfId="3" applyFont="1" applyFill="1" applyBorder="1" applyAlignment="1">
      <alignment horizontal="center" vertical="center" wrapText="1"/>
    </xf>
    <xf numFmtId="0" fontId="28" fillId="4" borderId="56" xfId="3" applyFont="1" applyFill="1" applyBorder="1" applyAlignment="1">
      <alignment horizontal="center" vertical="center" wrapText="1"/>
    </xf>
    <xf numFmtId="0" fontId="33" fillId="4" borderId="13" xfId="3" applyFont="1" applyFill="1" applyBorder="1" applyAlignment="1">
      <alignment horizontal="center" vertical="center" wrapText="1"/>
    </xf>
    <xf numFmtId="0" fontId="33" fillId="4" borderId="19" xfId="3" applyFont="1" applyFill="1" applyBorder="1" applyAlignment="1">
      <alignment horizontal="center" vertical="center" wrapText="1"/>
    </xf>
    <xf numFmtId="0" fontId="0" fillId="2" borderId="85" xfId="0" applyFill="1" applyBorder="1" applyAlignment="1">
      <alignment horizontal="center" vertical="center"/>
    </xf>
  </cellXfs>
  <cellStyles count="5">
    <cellStyle name="桁区切り 2" xfId="4" xr:uid="{FD7D1E2D-64EC-40A4-BDD0-9C79E5B7439C}"/>
    <cellStyle name="標準" xfId="0" builtinId="0"/>
    <cellStyle name="標準 2" xfId="1" xr:uid="{CCFA4A4C-4673-4753-91FC-5EE20742E053}"/>
    <cellStyle name="標準 3" xfId="2" xr:uid="{9F8D4C42-5565-48B9-9B82-AFB951647A86}"/>
    <cellStyle name="標準 4" xfId="3" xr:uid="{9995253D-0BE8-4B1A-B588-C3CD17ECB3B3}"/>
  </cellStyles>
  <dxfs count="55">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2" tint="-9.9948118533890809E-2"/>
      </font>
    </dxf>
  </dxfs>
  <tableStyles count="0" defaultTableStyle="TableStyleMedium2" defaultPivotStyle="PivotStyleLight16"/>
  <colors>
    <mruColors>
      <color rgb="FFCC66FF"/>
      <color rgb="FF66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lineChart>
        <c:grouping val="standard"/>
        <c:varyColors val="0"/>
        <c:ser>
          <c:idx val="2"/>
          <c:order val="0"/>
          <c:tx>
            <c:v>原水</c:v>
          </c:tx>
          <c:spPr>
            <a:ln w="19050" cap="rnd">
              <a:noFill/>
              <a:round/>
            </a:ln>
            <a:effectLst/>
          </c:spPr>
          <c:marker>
            <c:symbol val="diamond"/>
            <c:size val="8"/>
            <c:spPr>
              <a:solidFill>
                <a:srgbClr val="FF0000"/>
              </a:solidFill>
              <a:ln w="15875">
                <a:solidFill>
                  <a:srgbClr val="C00000"/>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データ!$BC$5:$BC$150</c:f>
              <c:numCache>
                <c:formatCode>0.0</c:formatCode>
                <c:ptCount val="146"/>
                <c:pt idx="0" formatCode="General">
                  <c:v>#N/A</c:v>
                </c:pt>
                <c:pt idx="1">
                  <c:v>10.7</c:v>
                </c:pt>
                <c:pt idx="2">
                  <c:v>10.6</c:v>
                </c:pt>
                <c:pt idx="3">
                  <c:v>10.4</c:v>
                </c:pt>
                <c:pt idx="4">
                  <c:v>10.4</c:v>
                </c:pt>
                <c:pt idx="5">
                  <c:v>10.6</c:v>
                </c:pt>
                <c:pt idx="6">
                  <c:v>10.3</c:v>
                </c:pt>
                <c:pt idx="7">
                  <c:v>10.3</c:v>
                </c:pt>
                <c:pt idx="8">
                  <c:v>10.3</c:v>
                </c:pt>
                <c:pt idx="9">
                  <c:v>10</c:v>
                </c:pt>
                <c:pt idx="10">
                  <c:v>10.1</c:v>
                </c:pt>
                <c:pt idx="11">
                  <c:v>9.6</c:v>
                </c:pt>
                <c:pt idx="12">
                  <c:v>9.9</c:v>
                </c:pt>
                <c:pt idx="13">
                  <c:v>9.9</c:v>
                </c:pt>
                <c:pt idx="14">
                  <c:v>9.6999999999999993</c:v>
                </c:pt>
                <c:pt idx="15">
                  <c:v>9.8000000000000007</c:v>
                </c:pt>
                <c:pt idx="16" formatCode="General">
                  <c:v>#N/A</c:v>
                </c:pt>
                <c:pt idx="17">
                  <c:v>10.1</c:v>
                </c:pt>
                <c:pt idx="18">
                  <c:v>10</c:v>
                </c:pt>
                <c:pt idx="19">
                  <c:v>9.8000000000000007</c:v>
                </c:pt>
                <c:pt idx="20" formatCode="General">
                  <c:v>#N/A</c:v>
                </c:pt>
                <c:pt idx="21">
                  <c:v>9.8000000000000007</c:v>
                </c:pt>
                <c:pt idx="22">
                  <c:v>10.1</c:v>
                </c:pt>
                <c:pt idx="23">
                  <c:v>10</c:v>
                </c:pt>
                <c:pt idx="24">
                  <c:v>9.6999999999999993</c:v>
                </c:pt>
                <c:pt idx="25">
                  <c:v>#N/A</c:v>
                </c:pt>
                <c:pt idx="26">
                  <c:v>9.6999999999999993</c:v>
                </c:pt>
                <c:pt idx="27">
                  <c:v>9.6</c:v>
                </c:pt>
                <c:pt idx="28">
                  <c:v>9.5</c:v>
                </c:pt>
                <c:pt idx="29">
                  <c:v>9.5</c:v>
                </c:pt>
                <c:pt idx="30">
                  <c:v>#N/A</c:v>
                </c:pt>
                <c:pt idx="31">
                  <c:v>10.3</c:v>
                </c:pt>
                <c:pt idx="32">
                  <c:v>10.199999999999999</c:v>
                </c:pt>
                <c:pt idx="33">
                  <c:v>10.3</c:v>
                </c:pt>
                <c:pt idx="34">
                  <c:v>10.6</c:v>
                </c:pt>
                <c:pt idx="35">
                  <c:v>10.7</c:v>
                </c:pt>
                <c:pt idx="36">
                  <c:v>10.8</c:v>
                </c:pt>
                <c:pt idx="37">
                  <c:v>10.9</c:v>
                </c:pt>
                <c:pt idx="38">
                  <c:v>#N/A</c:v>
                </c:pt>
                <c:pt idx="39">
                  <c:v>10.9</c:v>
                </c:pt>
                <c:pt idx="40">
                  <c:v>10.9</c:v>
                </c:pt>
                <c:pt idx="41">
                  <c:v>11.6</c:v>
                </c:pt>
                <c:pt idx="42">
                  <c:v>12.4</c:v>
                </c:pt>
                <c:pt idx="43">
                  <c:v>#N/A</c:v>
                </c:pt>
                <c:pt idx="44">
                  <c:v>12.9</c:v>
                </c:pt>
                <c:pt idx="45">
                  <c:v>11.3</c:v>
                </c:pt>
                <c:pt idx="46">
                  <c:v>13.4</c:v>
                </c:pt>
                <c:pt idx="47">
                  <c:v>13.2</c:v>
                </c:pt>
                <c:pt idx="48" formatCode="General">
                  <c:v>10.7</c:v>
                </c:pt>
                <c:pt idx="49">
                  <c:v>10.6</c:v>
                </c:pt>
                <c:pt idx="50">
                  <c:v>10.6</c:v>
                </c:pt>
                <c:pt idx="51">
                  <c:v>10.9</c:v>
                </c:pt>
                <c:pt idx="52">
                  <c:v>#N/A</c:v>
                </c:pt>
                <c:pt idx="53">
                  <c:v>10.9</c:v>
                </c:pt>
                <c:pt idx="54">
                  <c:v>11.3</c:v>
                </c:pt>
                <c:pt idx="55">
                  <c:v>11.6</c:v>
                </c:pt>
                <c:pt idx="56">
                  <c:v>#N/A</c:v>
                </c:pt>
                <c:pt idx="57">
                  <c:v>12.5</c:v>
                </c:pt>
                <c:pt idx="58">
                  <c:v>11.7</c:v>
                </c:pt>
                <c:pt idx="59">
                  <c:v>10.9</c:v>
                </c:pt>
                <c:pt idx="60">
                  <c:v>10.7</c:v>
                </c:pt>
                <c:pt idx="61">
                  <c:v>#N/A</c:v>
                </c:pt>
                <c:pt idx="62">
                  <c:v>10.7</c:v>
                </c:pt>
                <c:pt idx="63">
                  <c:v>10.8</c:v>
                </c:pt>
                <c:pt idx="64">
                  <c:v>10.6</c:v>
                </c:pt>
                <c:pt idx="65">
                  <c:v>10.6</c:v>
                </c:pt>
                <c:pt idx="66">
                  <c:v>#N/A</c:v>
                </c:pt>
                <c:pt idx="67">
                  <c:v>10.8</c:v>
                </c:pt>
                <c:pt idx="68">
                  <c:v>10.6</c:v>
                </c:pt>
                <c:pt idx="69">
                  <c:v>10.6</c:v>
                </c:pt>
                <c:pt idx="70">
                  <c:v>10.6</c:v>
                </c:pt>
                <c:pt idx="71">
                  <c:v>10.7</c:v>
                </c:pt>
                <c:pt idx="72">
                  <c:v>10.6</c:v>
                </c:pt>
                <c:pt idx="73">
                  <c:v>10.6</c:v>
                </c:pt>
                <c:pt idx="74">
                  <c:v>10.6</c:v>
                </c:pt>
                <c:pt idx="75">
                  <c:v>9.3000000000000007</c:v>
                </c:pt>
                <c:pt idx="76">
                  <c:v>10.6</c:v>
                </c:pt>
                <c:pt idx="77">
                  <c:v>10.5</c:v>
                </c:pt>
                <c:pt idx="78">
                  <c:v>10.6</c:v>
                </c:pt>
                <c:pt idx="79">
                  <c:v>10.6</c:v>
                </c:pt>
                <c:pt idx="80" formatCode="General">
                  <c:v>10.199999999999999</c:v>
                </c:pt>
                <c:pt idx="81">
                  <c:v>10.6</c:v>
                </c:pt>
                <c:pt idx="82">
                  <c:v>10.6</c:v>
                </c:pt>
                <c:pt idx="83">
                  <c:v>10.5</c:v>
                </c:pt>
                <c:pt idx="84">
                  <c:v>10.7</c:v>
                </c:pt>
                <c:pt idx="85">
                  <c:v>8.6999999999999993</c:v>
                </c:pt>
                <c:pt idx="86">
                  <c:v>#N/A</c:v>
                </c:pt>
                <c:pt idx="87">
                  <c:v>10.8</c:v>
                </c:pt>
                <c:pt idx="88">
                  <c:v>10.8</c:v>
                </c:pt>
                <c:pt idx="89">
                  <c:v>10.7</c:v>
                </c:pt>
                <c:pt idx="90">
                  <c:v>10.8</c:v>
                </c:pt>
                <c:pt idx="91">
                  <c:v>9.8000000000000007</c:v>
                </c:pt>
                <c:pt idx="92">
                  <c:v>10.5</c:v>
                </c:pt>
                <c:pt idx="93">
                  <c:v>9.8000000000000007</c:v>
                </c:pt>
                <c:pt idx="94">
                  <c:v>10.1</c:v>
                </c:pt>
                <c:pt idx="95">
                  <c:v>10</c:v>
                </c:pt>
                <c:pt idx="96">
                  <c:v>10.199999999999999</c:v>
                </c:pt>
                <c:pt idx="97">
                  <c:v>11.3</c:v>
                </c:pt>
                <c:pt idx="98">
                  <c:v>10.6</c:v>
                </c:pt>
                <c:pt idx="99">
                  <c:v>11.1</c:v>
                </c:pt>
                <c:pt idx="100">
                  <c:v>11</c:v>
                </c:pt>
                <c:pt idx="101">
                  <c:v>12.3</c:v>
                </c:pt>
                <c:pt idx="102">
                  <c:v>10.9</c:v>
                </c:pt>
                <c:pt idx="103">
                  <c:v>12.5</c:v>
                </c:pt>
                <c:pt idx="104">
                  <c:v>12.3</c:v>
                </c:pt>
                <c:pt idx="105">
                  <c:v>12.8</c:v>
                </c:pt>
                <c:pt idx="106">
                  <c:v>13.1</c:v>
                </c:pt>
                <c:pt idx="107">
                  <c:v>12.2</c:v>
                </c:pt>
                <c:pt idx="108">
                  <c:v>13.4</c:v>
                </c:pt>
                <c:pt idx="109">
                  <c:v>15.3</c:v>
                </c:pt>
                <c:pt idx="110">
                  <c:v>14.4</c:v>
                </c:pt>
                <c:pt idx="111" formatCode="0">
                  <c:v>13</c:v>
                </c:pt>
                <c:pt idx="112">
                  <c:v>14.7</c:v>
                </c:pt>
                <c:pt idx="113">
                  <c:v>14.9</c:v>
                </c:pt>
                <c:pt idx="114">
                  <c:v>15.1</c:v>
                </c:pt>
                <c:pt idx="115">
                  <c:v>13.3</c:v>
                </c:pt>
                <c:pt idx="116">
                  <c:v>14.5</c:v>
                </c:pt>
                <c:pt idx="117">
                  <c:v>15.2</c:v>
                </c:pt>
              </c:numCache>
            </c:numRef>
          </c:val>
          <c:smooth val="0"/>
          <c:extLst xmlns:c15="http://schemas.microsoft.com/office/drawing/2012/chart">
            <c:ext xmlns:c16="http://schemas.microsoft.com/office/drawing/2014/chart" uri="{C3380CC4-5D6E-409C-BE32-E72D297353CC}">
              <c16:uniqueId val="{00000000-E2F3-45F3-A412-C3F58994229E}"/>
            </c:ext>
          </c:extLst>
        </c:ser>
        <c:ser>
          <c:idx val="5"/>
          <c:order val="1"/>
          <c:tx>
            <c:v>石1</c:v>
          </c:tx>
          <c:spPr>
            <a:ln w="19050" cap="rnd">
              <a:noFill/>
              <a:round/>
            </a:ln>
            <a:effectLst/>
          </c:spPr>
          <c:marker>
            <c:symbol val="diamond"/>
            <c:size val="8"/>
            <c:spPr>
              <a:solidFill>
                <a:schemeClr val="tx1">
                  <a:lumMod val="50000"/>
                  <a:lumOff val="50000"/>
                </a:schemeClr>
              </a:solidFill>
              <a:ln w="15875">
                <a:solidFill>
                  <a:schemeClr val="bg2">
                    <a:lumMod val="2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データ!$BD$5:$BD$150</c:f>
              <c:numCache>
                <c:formatCode>0.0</c:formatCode>
                <c:ptCount val="146"/>
                <c:pt idx="0" formatCode="General">
                  <c:v>#N/A</c:v>
                </c:pt>
                <c:pt idx="1">
                  <c:v>11.1</c:v>
                </c:pt>
                <c:pt idx="2">
                  <c:v>10.9</c:v>
                </c:pt>
                <c:pt idx="3">
                  <c:v>10.7</c:v>
                </c:pt>
                <c:pt idx="4">
                  <c:v>10.7</c:v>
                </c:pt>
                <c:pt idx="5">
                  <c:v>10.8</c:v>
                </c:pt>
                <c:pt idx="6">
                  <c:v>10.199999999999999</c:v>
                </c:pt>
                <c:pt idx="7">
                  <c:v>10.5</c:v>
                </c:pt>
                <c:pt idx="8">
                  <c:v>10.3</c:v>
                </c:pt>
                <c:pt idx="9">
                  <c:v>9.8000000000000007</c:v>
                </c:pt>
                <c:pt idx="10">
                  <c:v>10</c:v>
                </c:pt>
                <c:pt idx="11">
                  <c:v>9.8000000000000007</c:v>
                </c:pt>
                <c:pt idx="12">
                  <c:v>9.6</c:v>
                </c:pt>
                <c:pt idx="13">
                  <c:v>9.6</c:v>
                </c:pt>
                <c:pt idx="14">
                  <c:v>9.5</c:v>
                </c:pt>
                <c:pt idx="15">
                  <c:v>9.6</c:v>
                </c:pt>
                <c:pt idx="16" formatCode="General">
                  <c:v>#N/A</c:v>
                </c:pt>
                <c:pt idx="17">
                  <c:v>10.1</c:v>
                </c:pt>
                <c:pt idx="18">
                  <c:v>9.9</c:v>
                </c:pt>
                <c:pt idx="19">
                  <c:v>9.9</c:v>
                </c:pt>
                <c:pt idx="20" formatCode="General">
                  <c:v>#N/A</c:v>
                </c:pt>
                <c:pt idx="21">
                  <c:v>10.1</c:v>
                </c:pt>
                <c:pt idx="22">
                  <c:v>10.1</c:v>
                </c:pt>
                <c:pt idx="23">
                  <c:v>9.9</c:v>
                </c:pt>
                <c:pt idx="24">
                  <c:v>9.6</c:v>
                </c:pt>
                <c:pt idx="25">
                  <c:v>#N/A</c:v>
                </c:pt>
                <c:pt idx="26">
                  <c:v>9.5</c:v>
                </c:pt>
                <c:pt idx="27">
                  <c:v>9.8000000000000007</c:v>
                </c:pt>
                <c:pt idx="28">
                  <c:v>9.6999999999999993</c:v>
                </c:pt>
                <c:pt idx="29">
                  <c:v>9.6999999999999993</c:v>
                </c:pt>
                <c:pt idx="30">
                  <c:v>#N/A</c:v>
                </c:pt>
                <c:pt idx="31">
                  <c:v>10.199999999999999</c:v>
                </c:pt>
                <c:pt idx="32">
                  <c:v>10.1</c:v>
                </c:pt>
                <c:pt idx="33">
                  <c:v>10.199999999999999</c:v>
                </c:pt>
                <c:pt idx="34">
                  <c:v>10.5</c:v>
                </c:pt>
                <c:pt idx="35">
                  <c:v>10.6</c:v>
                </c:pt>
                <c:pt idx="36">
                  <c:v>10.8</c:v>
                </c:pt>
                <c:pt idx="37">
                  <c:v>11</c:v>
                </c:pt>
                <c:pt idx="38">
                  <c:v>#N/A</c:v>
                </c:pt>
                <c:pt idx="39">
                  <c:v>10.8</c:v>
                </c:pt>
                <c:pt idx="40">
                  <c:v>10.9</c:v>
                </c:pt>
                <c:pt idx="41">
                  <c:v>11.6</c:v>
                </c:pt>
                <c:pt idx="42">
                  <c:v>12.4</c:v>
                </c:pt>
                <c:pt idx="43">
                  <c:v>#N/A</c:v>
                </c:pt>
                <c:pt idx="44">
                  <c:v>12.6</c:v>
                </c:pt>
                <c:pt idx="45">
                  <c:v>12.4</c:v>
                </c:pt>
                <c:pt idx="46">
                  <c:v>12.6</c:v>
                </c:pt>
                <c:pt idx="47">
                  <c:v>12</c:v>
                </c:pt>
                <c:pt idx="48" formatCode="General">
                  <c:v>12.5</c:v>
                </c:pt>
                <c:pt idx="49">
                  <c:v>13.2</c:v>
                </c:pt>
                <c:pt idx="50">
                  <c:v>13.2</c:v>
                </c:pt>
                <c:pt idx="51">
                  <c:v>13.8</c:v>
                </c:pt>
                <c:pt idx="52">
                  <c:v>#N/A</c:v>
                </c:pt>
                <c:pt idx="53">
                  <c:v>13.1</c:v>
                </c:pt>
                <c:pt idx="54">
                  <c:v>13.2</c:v>
                </c:pt>
                <c:pt idx="55">
                  <c:v>13.8</c:v>
                </c:pt>
                <c:pt idx="56">
                  <c:v>#N/A</c:v>
                </c:pt>
                <c:pt idx="57">
                  <c:v>14.8</c:v>
                </c:pt>
                <c:pt idx="58">
                  <c:v>13.2</c:v>
                </c:pt>
                <c:pt idx="59">
                  <c:v>13</c:v>
                </c:pt>
                <c:pt idx="60">
                  <c:v>11.9</c:v>
                </c:pt>
                <c:pt idx="61">
                  <c:v>#N/A</c:v>
                </c:pt>
                <c:pt idx="62">
                  <c:v>12</c:v>
                </c:pt>
                <c:pt idx="63">
                  <c:v>12</c:v>
                </c:pt>
                <c:pt idx="64">
                  <c:v>11</c:v>
                </c:pt>
                <c:pt idx="65">
                  <c:v>10.7</c:v>
                </c:pt>
                <c:pt idx="66">
                  <c:v>#N/A</c:v>
                </c:pt>
                <c:pt idx="67">
                  <c:v>11.2</c:v>
                </c:pt>
                <c:pt idx="68">
                  <c:v>10.5</c:v>
                </c:pt>
                <c:pt idx="69">
                  <c:v>10.6</c:v>
                </c:pt>
                <c:pt idx="70">
                  <c:v>10.7</c:v>
                </c:pt>
                <c:pt idx="71">
                  <c:v>10.4</c:v>
                </c:pt>
                <c:pt idx="72">
                  <c:v>10.4</c:v>
                </c:pt>
                <c:pt idx="73">
                  <c:v>10.199999999999999</c:v>
                </c:pt>
                <c:pt idx="74">
                  <c:v>10.199999999999999</c:v>
                </c:pt>
                <c:pt idx="75">
                  <c:v>10.199999999999999</c:v>
                </c:pt>
                <c:pt idx="76">
                  <c:v>10.199999999999999</c:v>
                </c:pt>
                <c:pt idx="77">
                  <c:v>10</c:v>
                </c:pt>
                <c:pt idx="78">
                  <c:v>10</c:v>
                </c:pt>
                <c:pt idx="79">
                  <c:v>10.1</c:v>
                </c:pt>
                <c:pt idx="80">
                  <c:v>10</c:v>
                </c:pt>
                <c:pt idx="81">
                  <c:v>9.9</c:v>
                </c:pt>
                <c:pt idx="82">
                  <c:v>9.8000000000000007</c:v>
                </c:pt>
                <c:pt idx="83">
                  <c:v>9.6</c:v>
                </c:pt>
                <c:pt idx="84">
                  <c:v>10.199999999999999</c:v>
                </c:pt>
                <c:pt idx="85">
                  <c:v>9.6</c:v>
                </c:pt>
                <c:pt idx="86">
                  <c:v>#N/A</c:v>
                </c:pt>
                <c:pt idx="87">
                  <c:v>10.1</c:v>
                </c:pt>
                <c:pt idx="88">
                  <c:v>10.3</c:v>
                </c:pt>
                <c:pt idx="89">
                  <c:v>10.199999999999999</c:v>
                </c:pt>
                <c:pt idx="90">
                  <c:v>10.4</c:v>
                </c:pt>
                <c:pt idx="91">
                  <c:v>9.6999999999999993</c:v>
                </c:pt>
                <c:pt idx="92">
                  <c:v>9.9</c:v>
                </c:pt>
                <c:pt idx="93">
                  <c:v>10.1</c:v>
                </c:pt>
                <c:pt idx="94">
                  <c:v>10.1</c:v>
                </c:pt>
                <c:pt idx="95">
                  <c:v>10.4</c:v>
                </c:pt>
                <c:pt idx="96">
                  <c:v>10.4</c:v>
                </c:pt>
                <c:pt idx="97">
                  <c:v>10.6</c:v>
                </c:pt>
                <c:pt idx="98">
                  <c:v>10.4</c:v>
                </c:pt>
                <c:pt idx="99">
                  <c:v>10.5</c:v>
                </c:pt>
                <c:pt idx="100">
                  <c:v>10.6</c:v>
                </c:pt>
                <c:pt idx="101">
                  <c:v>11</c:v>
                </c:pt>
                <c:pt idx="102">
                  <c:v>10.8</c:v>
                </c:pt>
                <c:pt idx="103">
                  <c:v>10.9</c:v>
                </c:pt>
                <c:pt idx="104">
                  <c:v>10.8</c:v>
                </c:pt>
                <c:pt idx="105">
                  <c:v>11.2</c:v>
                </c:pt>
                <c:pt idx="106">
                  <c:v>12.3</c:v>
                </c:pt>
                <c:pt idx="107">
                  <c:v>13.3</c:v>
                </c:pt>
                <c:pt idx="108">
                  <c:v>12.8</c:v>
                </c:pt>
                <c:pt idx="109">
                  <c:v>14.1</c:v>
                </c:pt>
                <c:pt idx="110">
                  <c:v>12.9</c:v>
                </c:pt>
                <c:pt idx="111">
                  <c:v>14.1</c:v>
                </c:pt>
                <c:pt idx="112">
                  <c:v>14</c:v>
                </c:pt>
                <c:pt idx="113">
                  <c:v>14.1</c:v>
                </c:pt>
                <c:pt idx="114">
                  <c:v>14.4</c:v>
                </c:pt>
                <c:pt idx="115">
                  <c:v>14</c:v>
                </c:pt>
                <c:pt idx="116">
                  <c:v>14.7</c:v>
                </c:pt>
                <c:pt idx="117">
                  <c:v>14.5</c:v>
                </c:pt>
              </c:numCache>
            </c:numRef>
          </c:val>
          <c:smooth val="0"/>
          <c:extLst xmlns:c15="http://schemas.microsoft.com/office/drawing/2012/chart">
            <c:ext xmlns:c16="http://schemas.microsoft.com/office/drawing/2014/chart" uri="{C3380CC4-5D6E-409C-BE32-E72D297353CC}">
              <c16:uniqueId val="{00000001-E2F3-45F3-A412-C3F58994229E}"/>
            </c:ext>
          </c:extLst>
        </c:ser>
        <c:ser>
          <c:idx val="16"/>
          <c:order val="2"/>
          <c:tx>
            <c:v>PA9</c:v>
          </c:tx>
          <c:spPr>
            <a:ln w="19050" cap="rnd">
              <a:noFill/>
              <a:round/>
            </a:ln>
            <a:effectLst/>
          </c:spPr>
          <c:marker>
            <c:symbol val="circle"/>
            <c:size val="8"/>
            <c:spPr>
              <a:solidFill>
                <a:schemeClr val="accent4">
                  <a:lumMod val="60000"/>
                  <a:lumOff val="40000"/>
                </a:schemeClr>
              </a:solidFill>
              <a:ln w="15875">
                <a:solidFill>
                  <a:schemeClr val="accent4">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データ!$BE$5:$BE$150</c:f>
              <c:numCache>
                <c:formatCode>0.0</c:formatCode>
                <c:ptCount val="146"/>
                <c:pt idx="0" formatCode="General">
                  <c:v>#N/A</c:v>
                </c:pt>
                <c:pt idx="1">
                  <c:v>12.2</c:v>
                </c:pt>
                <c:pt idx="2">
                  <c:v>11.8</c:v>
                </c:pt>
                <c:pt idx="3">
                  <c:v>11.3</c:v>
                </c:pt>
                <c:pt idx="4">
                  <c:v>11.3</c:v>
                </c:pt>
                <c:pt idx="5">
                  <c:v>11.5</c:v>
                </c:pt>
                <c:pt idx="6">
                  <c:v>10</c:v>
                </c:pt>
                <c:pt idx="7">
                  <c:v>10.6</c:v>
                </c:pt>
                <c:pt idx="8">
                  <c:v>10.1</c:v>
                </c:pt>
                <c:pt idx="9">
                  <c:v>9.1999999999999993</c:v>
                </c:pt>
                <c:pt idx="10">
                  <c:v>9.8000000000000007</c:v>
                </c:pt>
                <c:pt idx="11">
                  <c:v>9.4</c:v>
                </c:pt>
                <c:pt idx="12">
                  <c:v>8.8000000000000007</c:v>
                </c:pt>
                <c:pt idx="13">
                  <c:v>8.6</c:v>
                </c:pt>
                <c:pt idx="14">
                  <c:v>8.9</c:v>
                </c:pt>
                <c:pt idx="15">
                  <c:v>8.6999999999999993</c:v>
                </c:pt>
                <c:pt idx="16" formatCode="General">
                  <c:v>#N/A</c:v>
                </c:pt>
                <c:pt idx="17">
                  <c:v>9.5</c:v>
                </c:pt>
                <c:pt idx="18">
                  <c:v>9.1999999999999993</c:v>
                </c:pt>
                <c:pt idx="19">
                  <c:v>8.6</c:v>
                </c:pt>
                <c:pt idx="20" formatCode="General">
                  <c:v>#N/A</c:v>
                </c:pt>
                <c:pt idx="21">
                  <c:v>8.3000000000000007</c:v>
                </c:pt>
                <c:pt idx="22">
                  <c:v>9.3000000000000007</c:v>
                </c:pt>
                <c:pt idx="23">
                  <c:v>8.9</c:v>
                </c:pt>
                <c:pt idx="24">
                  <c:v>8.5</c:v>
                </c:pt>
                <c:pt idx="25">
                  <c:v>#N/A</c:v>
                </c:pt>
                <c:pt idx="26">
                  <c:v>8.4</c:v>
                </c:pt>
                <c:pt idx="27">
                  <c:v>9.1999999999999993</c:v>
                </c:pt>
                <c:pt idx="28">
                  <c:v>8.9</c:v>
                </c:pt>
                <c:pt idx="29">
                  <c:v>9.1999999999999993</c:v>
                </c:pt>
                <c:pt idx="30">
                  <c:v>#N/A</c:v>
                </c:pt>
                <c:pt idx="31">
                  <c:v>10.3</c:v>
                </c:pt>
                <c:pt idx="32">
                  <c:v>10.3</c:v>
                </c:pt>
                <c:pt idx="33">
                  <c:v>10.1</c:v>
                </c:pt>
                <c:pt idx="34">
                  <c:v>11</c:v>
                </c:pt>
                <c:pt idx="35">
                  <c:v>11.2</c:v>
                </c:pt>
                <c:pt idx="36">
                  <c:v>11.4</c:v>
                </c:pt>
                <c:pt idx="37">
                  <c:v>11.5</c:v>
                </c:pt>
                <c:pt idx="38">
                  <c:v>11.2</c:v>
                </c:pt>
                <c:pt idx="39">
                  <c:v>11.2</c:v>
                </c:pt>
                <c:pt idx="40">
                  <c:v>11.4</c:v>
                </c:pt>
                <c:pt idx="41">
                  <c:v>12.7</c:v>
                </c:pt>
                <c:pt idx="42">
                  <c:v>13.7</c:v>
                </c:pt>
                <c:pt idx="43">
                  <c:v>#N/A</c:v>
                </c:pt>
                <c:pt idx="44">
                  <c:v>14.1</c:v>
                </c:pt>
                <c:pt idx="45">
                  <c:v>14.2</c:v>
                </c:pt>
                <c:pt idx="46">
                  <c:v>15.7</c:v>
                </c:pt>
                <c:pt idx="47">
                  <c:v>14.5</c:v>
                </c:pt>
                <c:pt idx="48" formatCode="General">
                  <c:v>14.5</c:v>
                </c:pt>
                <c:pt idx="49">
                  <c:v>16.5</c:v>
                </c:pt>
                <c:pt idx="50">
                  <c:v>16.7</c:v>
                </c:pt>
                <c:pt idx="51">
                  <c:v>17.3</c:v>
                </c:pt>
                <c:pt idx="52">
                  <c:v>#N/A</c:v>
                </c:pt>
                <c:pt idx="53">
                  <c:v>16.600000000000001</c:v>
                </c:pt>
                <c:pt idx="54">
                  <c:v>16.399999999999999</c:v>
                </c:pt>
                <c:pt idx="55">
                  <c:v>16.899999999999999</c:v>
                </c:pt>
                <c:pt idx="56">
                  <c:v>#N/A</c:v>
                </c:pt>
                <c:pt idx="57">
                  <c:v>17.600000000000001</c:v>
                </c:pt>
                <c:pt idx="58">
                  <c:v>15.5</c:v>
                </c:pt>
                <c:pt idx="59">
                  <c:v>15.8</c:v>
                </c:pt>
                <c:pt idx="60">
                  <c:v>13.6</c:v>
                </c:pt>
                <c:pt idx="61">
                  <c:v>#N/A</c:v>
                </c:pt>
                <c:pt idx="62">
                  <c:v>13.6</c:v>
                </c:pt>
                <c:pt idx="63">
                  <c:v>13.3</c:v>
                </c:pt>
                <c:pt idx="64">
                  <c:v>11.8</c:v>
                </c:pt>
                <c:pt idx="65">
                  <c:v>11.4</c:v>
                </c:pt>
                <c:pt idx="66">
                  <c:v>#N/A</c:v>
                </c:pt>
                <c:pt idx="67">
                  <c:v>11.9</c:v>
                </c:pt>
                <c:pt idx="68">
                  <c:v>11</c:v>
                </c:pt>
                <c:pt idx="69">
                  <c:v>10.8</c:v>
                </c:pt>
                <c:pt idx="70">
                  <c:v>10.7</c:v>
                </c:pt>
                <c:pt idx="71">
                  <c:v>10.3</c:v>
                </c:pt>
                <c:pt idx="72">
                  <c:v>10.1</c:v>
                </c:pt>
                <c:pt idx="73">
                  <c:v>9.8000000000000007</c:v>
                </c:pt>
                <c:pt idx="74">
                  <c:v>9.6999999999999993</c:v>
                </c:pt>
                <c:pt idx="75">
                  <c:v>9.4</c:v>
                </c:pt>
                <c:pt idx="76">
                  <c:v>9.6</c:v>
                </c:pt>
                <c:pt idx="77">
                  <c:v>9.1</c:v>
                </c:pt>
                <c:pt idx="78">
                  <c:v>9.3000000000000007</c:v>
                </c:pt>
                <c:pt idx="79">
                  <c:v>9.4</c:v>
                </c:pt>
                <c:pt idx="80" formatCode="General">
                  <c:v>9.5</c:v>
                </c:pt>
                <c:pt idx="81">
                  <c:v>9.1</c:v>
                </c:pt>
                <c:pt idx="82">
                  <c:v>9.1</c:v>
                </c:pt>
                <c:pt idx="83">
                  <c:v>8.9</c:v>
                </c:pt>
                <c:pt idx="84">
                  <c:v>9.4</c:v>
                </c:pt>
                <c:pt idx="85">
                  <c:v>9</c:v>
                </c:pt>
                <c:pt idx="86">
                  <c:v>#N/A</c:v>
                </c:pt>
                <c:pt idx="87">
                  <c:v>9.1999999999999993</c:v>
                </c:pt>
                <c:pt idx="88">
                  <c:v>9.6999999999999993</c:v>
                </c:pt>
                <c:pt idx="89">
                  <c:v>9.4</c:v>
                </c:pt>
                <c:pt idx="90">
                  <c:v>9.6999999999999993</c:v>
                </c:pt>
                <c:pt idx="91">
                  <c:v>9.6999999999999993</c:v>
                </c:pt>
                <c:pt idx="92">
                  <c:v>9.5</c:v>
                </c:pt>
                <c:pt idx="93">
                  <c:v>9.5</c:v>
                </c:pt>
                <c:pt idx="94">
                  <c:v>9.6999999999999993</c:v>
                </c:pt>
                <c:pt idx="95">
                  <c:v>10.199999999999999</c:v>
                </c:pt>
                <c:pt idx="96">
                  <c:v>10.5</c:v>
                </c:pt>
                <c:pt idx="97">
                  <c:v>10.6</c:v>
                </c:pt>
                <c:pt idx="98">
                  <c:v>10.4</c:v>
                </c:pt>
                <c:pt idx="99">
                  <c:v>10.5</c:v>
                </c:pt>
                <c:pt idx="100">
                  <c:v>10.8</c:v>
                </c:pt>
                <c:pt idx="101">
                  <c:v>11.9</c:v>
                </c:pt>
                <c:pt idx="102">
                  <c:v>11.2</c:v>
                </c:pt>
                <c:pt idx="103">
                  <c:v>11.3</c:v>
                </c:pt>
                <c:pt idx="104">
                  <c:v>11.3</c:v>
                </c:pt>
                <c:pt idx="105">
                  <c:v>12.2</c:v>
                </c:pt>
                <c:pt idx="106">
                  <c:v>13.7</c:v>
                </c:pt>
                <c:pt idx="107">
                  <c:v>15.1</c:v>
                </c:pt>
                <c:pt idx="108">
                  <c:v>14.8</c:v>
                </c:pt>
                <c:pt idx="109">
                  <c:v>16.5</c:v>
                </c:pt>
                <c:pt idx="110">
                  <c:v>14.9</c:v>
                </c:pt>
                <c:pt idx="111">
                  <c:v>16</c:v>
                </c:pt>
                <c:pt idx="112">
                  <c:v>16.7</c:v>
                </c:pt>
                <c:pt idx="113">
                  <c:v>16.7</c:v>
                </c:pt>
                <c:pt idx="114">
                  <c:v>17.3</c:v>
                </c:pt>
                <c:pt idx="115">
                  <c:v>16</c:v>
                </c:pt>
                <c:pt idx="116">
                  <c:v>16.5</c:v>
                </c:pt>
                <c:pt idx="117">
                  <c:v>17.2</c:v>
                </c:pt>
              </c:numCache>
            </c:numRef>
          </c:val>
          <c:smooth val="0"/>
          <c:extLst xmlns:c15="http://schemas.microsoft.com/office/drawing/2012/chart">
            <c:ext xmlns:c16="http://schemas.microsoft.com/office/drawing/2014/chart" uri="{C3380CC4-5D6E-409C-BE32-E72D297353CC}">
              <c16:uniqueId val="{00000002-E2F3-45F3-A412-C3F58994229E}"/>
            </c:ext>
          </c:extLst>
        </c:ser>
        <c:ser>
          <c:idx val="0"/>
          <c:order val="3"/>
          <c:tx>
            <c:v>PA11</c:v>
          </c:tx>
          <c:spPr>
            <a:ln w="19050" cap="rnd">
              <a:noFill/>
              <a:round/>
            </a:ln>
            <a:effectLst/>
          </c:spPr>
          <c:marker>
            <c:symbol val="circle"/>
            <c:size val="8"/>
            <c:spPr>
              <a:solidFill>
                <a:schemeClr val="accent2">
                  <a:lumMod val="60000"/>
                  <a:lumOff val="40000"/>
                </a:schemeClr>
              </a:solidFill>
              <a:ln w="15875">
                <a:solidFill>
                  <a:schemeClr val="accent2">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データ!$BF$5:$BF$150</c:f>
              <c:numCache>
                <c:formatCode>0.0</c:formatCode>
                <c:ptCount val="146"/>
                <c:pt idx="16" formatCode="General">
                  <c:v>#N/A</c:v>
                </c:pt>
                <c:pt idx="17">
                  <c:v>9.6</c:v>
                </c:pt>
                <c:pt idx="18">
                  <c:v>9.1999999999999993</c:v>
                </c:pt>
                <c:pt idx="19">
                  <c:v>8.5</c:v>
                </c:pt>
                <c:pt idx="20" formatCode="General">
                  <c:v>#N/A</c:v>
                </c:pt>
                <c:pt idx="21">
                  <c:v>8.3000000000000007</c:v>
                </c:pt>
                <c:pt idx="22">
                  <c:v>9.3000000000000007</c:v>
                </c:pt>
                <c:pt idx="23">
                  <c:v>8.9</c:v>
                </c:pt>
                <c:pt idx="24">
                  <c:v>8.5</c:v>
                </c:pt>
                <c:pt idx="25">
                  <c:v>#N/A</c:v>
                </c:pt>
                <c:pt idx="26">
                  <c:v>8.4</c:v>
                </c:pt>
                <c:pt idx="27">
                  <c:v>9.1999999999999993</c:v>
                </c:pt>
                <c:pt idx="28">
                  <c:v>8.9</c:v>
                </c:pt>
                <c:pt idx="29">
                  <c:v>9.1999999999999993</c:v>
                </c:pt>
                <c:pt idx="30">
                  <c:v>#N/A</c:v>
                </c:pt>
                <c:pt idx="31">
                  <c:v>10.1</c:v>
                </c:pt>
                <c:pt idx="32">
                  <c:v>10.199999999999999</c:v>
                </c:pt>
                <c:pt idx="33">
                  <c:v>10.1</c:v>
                </c:pt>
                <c:pt idx="34">
                  <c:v>10.9</c:v>
                </c:pt>
                <c:pt idx="35">
                  <c:v>11.2</c:v>
                </c:pt>
                <c:pt idx="36">
                  <c:v>11.3</c:v>
                </c:pt>
                <c:pt idx="37">
                  <c:v>11.4</c:v>
                </c:pt>
                <c:pt idx="38">
                  <c:v>11.1</c:v>
                </c:pt>
                <c:pt idx="39">
                  <c:v>11.1</c:v>
                </c:pt>
                <c:pt idx="40">
                  <c:v>11.4</c:v>
                </c:pt>
                <c:pt idx="41">
                  <c:v>12.5</c:v>
                </c:pt>
                <c:pt idx="42">
                  <c:v>13.6</c:v>
                </c:pt>
                <c:pt idx="43">
                  <c:v>#N/A</c:v>
                </c:pt>
                <c:pt idx="44">
                  <c:v>13.9</c:v>
                </c:pt>
                <c:pt idx="45">
                  <c:v>14</c:v>
                </c:pt>
                <c:pt idx="46">
                  <c:v>15.4</c:v>
                </c:pt>
                <c:pt idx="47">
                  <c:v>14.2</c:v>
                </c:pt>
                <c:pt idx="48" formatCode="General">
                  <c:v>14.3</c:v>
                </c:pt>
                <c:pt idx="49">
                  <c:v>16.2</c:v>
                </c:pt>
                <c:pt idx="50">
                  <c:v>16.3</c:v>
                </c:pt>
                <c:pt idx="51">
                  <c:v>17.100000000000001</c:v>
                </c:pt>
                <c:pt idx="52">
                  <c:v>#N/A</c:v>
                </c:pt>
                <c:pt idx="53">
                  <c:v>16.3</c:v>
                </c:pt>
                <c:pt idx="54">
                  <c:v>16</c:v>
                </c:pt>
                <c:pt idx="55">
                  <c:v>16.399999999999999</c:v>
                </c:pt>
                <c:pt idx="56">
                  <c:v>#N/A</c:v>
                </c:pt>
                <c:pt idx="57">
                  <c:v>17</c:v>
                </c:pt>
                <c:pt idx="58">
                  <c:v>15.2</c:v>
                </c:pt>
                <c:pt idx="59">
                  <c:v>15.5</c:v>
                </c:pt>
                <c:pt idx="60">
                  <c:v>13.5</c:v>
                </c:pt>
                <c:pt idx="61">
                  <c:v>#N/A</c:v>
                </c:pt>
                <c:pt idx="62">
                  <c:v>13.4</c:v>
                </c:pt>
                <c:pt idx="63">
                  <c:v>13.2</c:v>
                </c:pt>
                <c:pt idx="64">
                  <c:v>11.7</c:v>
                </c:pt>
                <c:pt idx="65">
                  <c:v>11.2</c:v>
                </c:pt>
                <c:pt idx="66">
                  <c:v>#N/A</c:v>
                </c:pt>
                <c:pt idx="67">
                  <c:v>11.9</c:v>
                </c:pt>
                <c:pt idx="68">
                  <c:v>10.9</c:v>
                </c:pt>
                <c:pt idx="69">
                  <c:v>10.7</c:v>
                </c:pt>
                <c:pt idx="70">
                  <c:v>10.9</c:v>
                </c:pt>
                <c:pt idx="71">
                  <c:v>10.199999999999999</c:v>
                </c:pt>
                <c:pt idx="72">
                  <c:v>10.1</c:v>
                </c:pt>
                <c:pt idx="73">
                  <c:v>9.6999999999999993</c:v>
                </c:pt>
                <c:pt idx="74">
                  <c:v>9.6999999999999993</c:v>
                </c:pt>
                <c:pt idx="75">
                  <c:v>9.5</c:v>
                </c:pt>
                <c:pt idx="76">
                  <c:v>9.6</c:v>
                </c:pt>
                <c:pt idx="77">
                  <c:v>9.1999999999999993</c:v>
                </c:pt>
                <c:pt idx="78">
                  <c:v>9.4</c:v>
                </c:pt>
                <c:pt idx="79">
                  <c:v>9.4</c:v>
                </c:pt>
                <c:pt idx="80" formatCode="General">
                  <c:v>9.5</c:v>
                </c:pt>
                <c:pt idx="81">
                  <c:v>9.1</c:v>
                </c:pt>
                <c:pt idx="82">
                  <c:v>9.1</c:v>
                </c:pt>
                <c:pt idx="83">
                  <c:v>8.8000000000000007</c:v>
                </c:pt>
                <c:pt idx="84">
                  <c:v>9.4</c:v>
                </c:pt>
                <c:pt idx="85">
                  <c:v>9</c:v>
                </c:pt>
                <c:pt idx="86">
                  <c:v>7.8</c:v>
                </c:pt>
                <c:pt idx="87">
                  <c:v>9.1999999999999993</c:v>
                </c:pt>
                <c:pt idx="88">
                  <c:v>9.6</c:v>
                </c:pt>
                <c:pt idx="89">
                  <c:v>9.4</c:v>
                </c:pt>
                <c:pt idx="90">
                  <c:v>9.6999999999999993</c:v>
                </c:pt>
                <c:pt idx="91">
                  <c:v>9.5</c:v>
                </c:pt>
                <c:pt idx="92">
                  <c:v>9.5</c:v>
                </c:pt>
                <c:pt idx="93">
                  <c:v>9.5</c:v>
                </c:pt>
                <c:pt idx="94">
                  <c:v>9.8000000000000007</c:v>
                </c:pt>
                <c:pt idx="95">
                  <c:v>10.199999999999999</c:v>
                </c:pt>
                <c:pt idx="96">
                  <c:v>10.5</c:v>
                </c:pt>
                <c:pt idx="97">
                  <c:v>10.6</c:v>
                </c:pt>
                <c:pt idx="98">
                  <c:v>10.4</c:v>
                </c:pt>
                <c:pt idx="99">
                  <c:v>10.5</c:v>
                </c:pt>
                <c:pt idx="100">
                  <c:v>10.7</c:v>
                </c:pt>
                <c:pt idx="101">
                  <c:v>11.6</c:v>
                </c:pt>
                <c:pt idx="102">
                  <c:v>11.2</c:v>
                </c:pt>
                <c:pt idx="103">
                  <c:v>11.4</c:v>
                </c:pt>
                <c:pt idx="104">
                  <c:v>11.3</c:v>
                </c:pt>
                <c:pt idx="105">
                  <c:v>12</c:v>
                </c:pt>
                <c:pt idx="106">
                  <c:v>13.5</c:v>
                </c:pt>
                <c:pt idx="107">
                  <c:v>14.9</c:v>
                </c:pt>
                <c:pt idx="108">
                  <c:v>14.5</c:v>
                </c:pt>
                <c:pt idx="109">
                  <c:v>15.9</c:v>
                </c:pt>
                <c:pt idx="110">
                  <c:v>14.3</c:v>
                </c:pt>
                <c:pt idx="111">
                  <c:v>15.7</c:v>
                </c:pt>
                <c:pt idx="112">
                  <c:v>16.2</c:v>
                </c:pt>
                <c:pt idx="113">
                  <c:v>16.2</c:v>
                </c:pt>
                <c:pt idx="114">
                  <c:v>16.600000000000001</c:v>
                </c:pt>
                <c:pt idx="115">
                  <c:v>15.6</c:v>
                </c:pt>
                <c:pt idx="116">
                  <c:v>16.100000000000001</c:v>
                </c:pt>
                <c:pt idx="117">
                  <c:v>16.899999999999999</c:v>
                </c:pt>
              </c:numCache>
            </c:numRef>
          </c:val>
          <c:smooth val="0"/>
          <c:extLst xmlns:c15="http://schemas.microsoft.com/office/drawing/2012/chart">
            <c:ext xmlns:c16="http://schemas.microsoft.com/office/drawing/2014/chart" uri="{C3380CC4-5D6E-409C-BE32-E72D297353CC}">
              <c16:uniqueId val="{00000003-E2F3-45F3-A412-C3F58994229E}"/>
            </c:ext>
          </c:extLst>
        </c:ser>
        <c:ser>
          <c:idx val="3"/>
          <c:order val="4"/>
          <c:tx>
            <c:v>PA13</c:v>
          </c:tx>
          <c:spPr>
            <a:ln w="19050" cap="rnd">
              <a:noFill/>
              <a:round/>
            </a:ln>
            <a:effectLst/>
          </c:spPr>
          <c:marker>
            <c:symbol val="triangle"/>
            <c:size val="8"/>
            <c:spPr>
              <a:solidFill>
                <a:srgbClr val="00B050"/>
              </a:solidFill>
              <a:ln w="15875">
                <a:solidFill>
                  <a:schemeClr val="accent6">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データ!$BH$5:$BH$150</c:f>
              <c:numCache>
                <c:formatCode>0.0</c:formatCode>
                <c:ptCount val="146"/>
                <c:pt idx="25" formatCode="General">
                  <c:v>#N/A</c:v>
                </c:pt>
                <c:pt idx="26">
                  <c:v>8.3000000000000007</c:v>
                </c:pt>
                <c:pt idx="27">
                  <c:v>9.1</c:v>
                </c:pt>
                <c:pt idx="28">
                  <c:v>8.9</c:v>
                </c:pt>
                <c:pt idx="29">
                  <c:v>9.1</c:v>
                </c:pt>
                <c:pt idx="30">
                  <c:v>#N/A</c:v>
                </c:pt>
                <c:pt idx="31">
                  <c:v>10.199999999999999</c:v>
                </c:pt>
                <c:pt idx="32">
                  <c:v>10.199999999999999</c:v>
                </c:pt>
                <c:pt idx="33">
                  <c:v>10.1</c:v>
                </c:pt>
                <c:pt idx="34">
                  <c:v>10.9</c:v>
                </c:pt>
                <c:pt idx="35">
                  <c:v>11.2</c:v>
                </c:pt>
                <c:pt idx="36">
                  <c:v>11.4</c:v>
                </c:pt>
                <c:pt idx="37">
                  <c:v>11.5</c:v>
                </c:pt>
                <c:pt idx="38">
                  <c:v>11.1</c:v>
                </c:pt>
                <c:pt idx="39">
                  <c:v>11.2</c:v>
                </c:pt>
                <c:pt idx="40">
                  <c:v>11.3</c:v>
                </c:pt>
                <c:pt idx="41">
                  <c:v>12.7</c:v>
                </c:pt>
                <c:pt idx="42">
                  <c:v>13.8</c:v>
                </c:pt>
                <c:pt idx="43">
                  <c:v>#N/A</c:v>
                </c:pt>
                <c:pt idx="44">
                  <c:v>14.3</c:v>
                </c:pt>
                <c:pt idx="45">
                  <c:v>14.2</c:v>
                </c:pt>
                <c:pt idx="46">
                  <c:v>15.8</c:v>
                </c:pt>
                <c:pt idx="47">
                  <c:v>14.6</c:v>
                </c:pt>
                <c:pt idx="48" formatCode="General">
                  <c:v>14.7</c:v>
                </c:pt>
                <c:pt idx="49">
                  <c:v>16.7</c:v>
                </c:pt>
                <c:pt idx="50">
                  <c:v>16.8</c:v>
                </c:pt>
                <c:pt idx="51">
                  <c:v>17.600000000000001</c:v>
                </c:pt>
                <c:pt idx="52">
                  <c:v>#N/A</c:v>
                </c:pt>
                <c:pt idx="53">
                  <c:v>16.7</c:v>
                </c:pt>
                <c:pt idx="54">
                  <c:v>16.5</c:v>
                </c:pt>
                <c:pt idx="55">
                  <c:v>17</c:v>
                </c:pt>
                <c:pt idx="56" formatCode="0.00">
                  <c:v>#N/A</c:v>
                </c:pt>
                <c:pt idx="57">
                  <c:v>17.5</c:v>
                </c:pt>
                <c:pt idx="58">
                  <c:v>15.6</c:v>
                </c:pt>
                <c:pt idx="59">
                  <c:v>15.9</c:v>
                </c:pt>
                <c:pt idx="60">
                  <c:v>13.7</c:v>
                </c:pt>
                <c:pt idx="61" formatCode="0.00">
                  <c:v>#N/A</c:v>
                </c:pt>
                <c:pt idx="62">
                  <c:v>13.6</c:v>
                </c:pt>
                <c:pt idx="63">
                  <c:v>13.4</c:v>
                </c:pt>
                <c:pt idx="64">
                  <c:v>11.8</c:v>
                </c:pt>
                <c:pt idx="65">
                  <c:v>11.3</c:v>
                </c:pt>
                <c:pt idx="66" formatCode="0.00">
                  <c:v>#N/A</c:v>
                </c:pt>
                <c:pt idx="67">
                  <c:v>11.9</c:v>
                </c:pt>
                <c:pt idx="68">
                  <c:v>10.9</c:v>
                </c:pt>
                <c:pt idx="69">
                  <c:v>10.7</c:v>
                </c:pt>
                <c:pt idx="70">
                  <c:v>10.9</c:v>
                </c:pt>
                <c:pt idx="71">
                  <c:v>10.199999999999999</c:v>
                </c:pt>
                <c:pt idx="72">
                  <c:v>10.1</c:v>
                </c:pt>
                <c:pt idx="73">
                  <c:v>9.6999999999999993</c:v>
                </c:pt>
                <c:pt idx="74">
                  <c:v>9.6999999999999993</c:v>
                </c:pt>
                <c:pt idx="75">
                  <c:v>9.4</c:v>
                </c:pt>
                <c:pt idx="76">
                  <c:v>9.6</c:v>
                </c:pt>
                <c:pt idx="77">
                  <c:v>9.1999999999999993</c:v>
                </c:pt>
                <c:pt idx="78">
                  <c:v>9.3000000000000007</c:v>
                </c:pt>
                <c:pt idx="79">
                  <c:v>9.4</c:v>
                </c:pt>
                <c:pt idx="80" formatCode="General">
                  <c:v>9.6</c:v>
                </c:pt>
                <c:pt idx="81">
                  <c:v>9</c:v>
                </c:pt>
                <c:pt idx="82">
                  <c:v>9</c:v>
                </c:pt>
                <c:pt idx="83">
                  <c:v>8.8000000000000007</c:v>
                </c:pt>
                <c:pt idx="84">
                  <c:v>9.3000000000000007</c:v>
                </c:pt>
                <c:pt idx="85">
                  <c:v>8.9</c:v>
                </c:pt>
                <c:pt idx="86">
                  <c:v>#N/A</c:v>
                </c:pt>
                <c:pt idx="87">
                  <c:v>9.1</c:v>
                </c:pt>
                <c:pt idx="88">
                  <c:v>9.6</c:v>
                </c:pt>
                <c:pt idx="89">
                  <c:v>9.3000000000000007</c:v>
                </c:pt>
                <c:pt idx="90">
                  <c:v>9.4</c:v>
                </c:pt>
                <c:pt idx="91">
                  <c:v>9.4</c:v>
                </c:pt>
                <c:pt idx="92">
                  <c:v>9.5</c:v>
                </c:pt>
                <c:pt idx="93">
                  <c:v>9.5</c:v>
                </c:pt>
                <c:pt idx="94">
                  <c:v>9.6999999999999993</c:v>
                </c:pt>
                <c:pt idx="95">
                  <c:v>10.199999999999999</c:v>
                </c:pt>
                <c:pt idx="96">
                  <c:v>10.5</c:v>
                </c:pt>
                <c:pt idx="97">
                  <c:v>10.7</c:v>
                </c:pt>
                <c:pt idx="98">
                  <c:v>10.4</c:v>
                </c:pt>
                <c:pt idx="99">
                  <c:v>10.5</c:v>
                </c:pt>
                <c:pt idx="100">
                  <c:v>10.7</c:v>
                </c:pt>
                <c:pt idx="101">
                  <c:v>11.7</c:v>
                </c:pt>
                <c:pt idx="102">
                  <c:v>11.2</c:v>
                </c:pt>
                <c:pt idx="103">
                  <c:v>11.3</c:v>
                </c:pt>
                <c:pt idx="104">
                  <c:v>11.7</c:v>
                </c:pt>
                <c:pt idx="105">
                  <c:v>12.2</c:v>
                </c:pt>
                <c:pt idx="106">
                  <c:v>13.7</c:v>
                </c:pt>
                <c:pt idx="107">
                  <c:v>15.3</c:v>
                </c:pt>
                <c:pt idx="108">
                  <c:v>14.8</c:v>
                </c:pt>
                <c:pt idx="109">
                  <c:v>16.5</c:v>
                </c:pt>
                <c:pt idx="110">
                  <c:v>14.9</c:v>
                </c:pt>
                <c:pt idx="111">
                  <c:v>15.8</c:v>
                </c:pt>
                <c:pt idx="112">
                  <c:v>16.7</c:v>
                </c:pt>
                <c:pt idx="113">
                  <c:v>16.8</c:v>
                </c:pt>
                <c:pt idx="114">
                  <c:v>17.3</c:v>
                </c:pt>
                <c:pt idx="115">
                  <c:v>16.100000000000001</c:v>
                </c:pt>
                <c:pt idx="116">
                  <c:v>16.600000000000001</c:v>
                </c:pt>
                <c:pt idx="117">
                  <c:v>17.399999999999999</c:v>
                </c:pt>
              </c:numCache>
            </c:numRef>
          </c:val>
          <c:smooth val="0"/>
          <c:extLst>
            <c:ext xmlns:c16="http://schemas.microsoft.com/office/drawing/2014/chart" uri="{C3380CC4-5D6E-409C-BE32-E72D297353CC}">
              <c16:uniqueId val="{00000004-E2F3-45F3-A412-C3F58994229E}"/>
            </c:ext>
          </c:extLst>
        </c:ser>
        <c:ser>
          <c:idx val="6"/>
          <c:order val="5"/>
          <c:tx>
            <c:v>PA15</c:v>
          </c:tx>
          <c:spPr>
            <a:ln w="19050" cap="rnd">
              <a:noFill/>
              <a:round/>
            </a:ln>
            <a:effectLst/>
          </c:spPr>
          <c:marker>
            <c:symbol val="triangle"/>
            <c:size val="8"/>
            <c:spPr>
              <a:solidFill>
                <a:srgbClr val="0070C0"/>
              </a:solidFill>
              <a:ln w="15875">
                <a:solidFill>
                  <a:srgbClr val="0000FF"/>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データ!$BJ$5:$BJ$150</c:f>
              <c:numCache>
                <c:formatCode>0.0</c:formatCode>
                <c:ptCount val="146"/>
                <c:pt idx="30">
                  <c:v>#N/A</c:v>
                </c:pt>
                <c:pt idx="31">
                  <c:v>10.4</c:v>
                </c:pt>
                <c:pt idx="32">
                  <c:v>10.3</c:v>
                </c:pt>
                <c:pt idx="33">
                  <c:v>10.199999999999999</c:v>
                </c:pt>
                <c:pt idx="34">
                  <c:v>11</c:v>
                </c:pt>
                <c:pt idx="35">
                  <c:v>11.1</c:v>
                </c:pt>
                <c:pt idx="36">
                  <c:v>11.3</c:v>
                </c:pt>
                <c:pt idx="37">
                  <c:v>11.5</c:v>
                </c:pt>
                <c:pt idx="38">
                  <c:v>11.3</c:v>
                </c:pt>
                <c:pt idx="39">
                  <c:v>11.2</c:v>
                </c:pt>
                <c:pt idx="40">
                  <c:v>11.4</c:v>
                </c:pt>
                <c:pt idx="41">
                  <c:v>12.7</c:v>
                </c:pt>
                <c:pt idx="42">
                  <c:v>13.9</c:v>
                </c:pt>
                <c:pt idx="43">
                  <c:v>#N/A</c:v>
                </c:pt>
                <c:pt idx="44">
                  <c:v>14.1</c:v>
                </c:pt>
                <c:pt idx="45">
                  <c:v>14.2</c:v>
                </c:pt>
                <c:pt idx="46">
                  <c:v>15.5</c:v>
                </c:pt>
                <c:pt idx="47">
                  <c:v>14.6</c:v>
                </c:pt>
                <c:pt idx="48" formatCode="General">
                  <c:v>14.6</c:v>
                </c:pt>
                <c:pt idx="49">
                  <c:v>16.7</c:v>
                </c:pt>
                <c:pt idx="50">
                  <c:v>16.7</c:v>
                </c:pt>
                <c:pt idx="51">
                  <c:v>17.5</c:v>
                </c:pt>
                <c:pt idx="52">
                  <c:v>#N/A</c:v>
                </c:pt>
                <c:pt idx="53">
                  <c:v>16.5</c:v>
                </c:pt>
                <c:pt idx="54">
                  <c:v>16.399999999999999</c:v>
                </c:pt>
                <c:pt idx="55">
                  <c:v>16.899999999999999</c:v>
                </c:pt>
                <c:pt idx="56" formatCode="0.00">
                  <c:v>#N/A</c:v>
                </c:pt>
                <c:pt idx="57">
                  <c:v>17.399999999999999</c:v>
                </c:pt>
                <c:pt idx="58">
                  <c:v>15.5</c:v>
                </c:pt>
                <c:pt idx="59">
                  <c:v>15.6</c:v>
                </c:pt>
                <c:pt idx="60">
                  <c:v>13.4</c:v>
                </c:pt>
                <c:pt idx="61" formatCode="0.00">
                  <c:v>#N/A</c:v>
                </c:pt>
                <c:pt idx="62">
                  <c:v>13.5</c:v>
                </c:pt>
                <c:pt idx="63">
                  <c:v>13.2</c:v>
                </c:pt>
                <c:pt idx="64">
                  <c:v>11.7</c:v>
                </c:pt>
                <c:pt idx="65">
                  <c:v>11.2</c:v>
                </c:pt>
                <c:pt idx="66" formatCode="0.00">
                  <c:v>#N/A</c:v>
                </c:pt>
                <c:pt idx="67">
                  <c:v>11.8</c:v>
                </c:pt>
                <c:pt idx="68">
                  <c:v>10.9</c:v>
                </c:pt>
                <c:pt idx="69">
                  <c:v>10.7</c:v>
                </c:pt>
                <c:pt idx="70">
                  <c:v>10.9</c:v>
                </c:pt>
                <c:pt idx="71">
                  <c:v>10.199999999999999</c:v>
                </c:pt>
                <c:pt idx="72">
                  <c:v>10.1</c:v>
                </c:pt>
                <c:pt idx="73">
                  <c:v>9.6999999999999993</c:v>
                </c:pt>
                <c:pt idx="74">
                  <c:v>9.6999999999999993</c:v>
                </c:pt>
                <c:pt idx="75">
                  <c:v>9.5</c:v>
                </c:pt>
                <c:pt idx="76">
                  <c:v>9.6</c:v>
                </c:pt>
                <c:pt idx="77">
                  <c:v>9.1999999999999993</c:v>
                </c:pt>
                <c:pt idx="78">
                  <c:v>9.4</c:v>
                </c:pt>
                <c:pt idx="79">
                  <c:v>9.5</c:v>
                </c:pt>
                <c:pt idx="80" formatCode="General">
                  <c:v>9.6999999999999993</c:v>
                </c:pt>
                <c:pt idx="81">
                  <c:v>9.1999999999999993</c:v>
                </c:pt>
                <c:pt idx="82">
                  <c:v>9.1999999999999993</c:v>
                </c:pt>
                <c:pt idx="83">
                  <c:v>9</c:v>
                </c:pt>
                <c:pt idx="84">
                  <c:v>9.5</c:v>
                </c:pt>
                <c:pt idx="85">
                  <c:v>9.1999999999999993</c:v>
                </c:pt>
                <c:pt idx="86">
                  <c:v>#N/A</c:v>
                </c:pt>
                <c:pt idx="87">
                  <c:v>9.3000000000000007</c:v>
                </c:pt>
                <c:pt idx="88">
                  <c:v>9.8000000000000007</c:v>
                </c:pt>
                <c:pt idx="89">
                  <c:v>9.3000000000000007</c:v>
                </c:pt>
                <c:pt idx="90">
                  <c:v>9.8000000000000007</c:v>
                </c:pt>
                <c:pt idx="91">
                  <c:v>9.8000000000000007</c:v>
                </c:pt>
                <c:pt idx="92">
                  <c:v>9.6</c:v>
                </c:pt>
                <c:pt idx="93">
                  <c:v>9.4</c:v>
                </c:pt>
                <c:pt idx="94">
                  <c:v>9.9</c:v>
                </c:pt>
                <c:pt idx="95">
                  <c:v>10.3</c:v>
                </c:pt>
                <c:pt idx="96">
                  <c:v>10.5</c:v>
                </c:pt>
                <c:pt idx="97">
                  <c:v>10.8</c:v>
                </c:pt>
                <c:pt idx="98">
                  <c:v>10.4</c:v>
                </c:pt>
                <c:pt idx="99">
                  <c:v>10.5</c:v>
                </c:pt>
                <c:pt idx="100">
                  <c:v>10.8</c:v>
                </c:pt>
                <c:pt idx="101">
                  <c:v>11.6</c:v>
                </c:pt>
                <c:pt idx="102">
                  <c:v>11.2</c:v>
                </c:pt>
                <c:pt idx="103">
                  <c:v>11.3</c:v>
                </c:pt>
                <c:pt idx="104">
                  <c:v>11.3</c:v>
                </c:pt>
                <c:pt idx="105">
                  <c:v>12.1</c:v>
                </c:pt>
                <c:pt idx="106">
                  <c:v>13.6</c:v>
                </c:pt>
                <c:pt idx="107">
                  <c:v>15.2</c:v>
                </c:pt>
                <c:pt idx="108">
                  <c:v>14.7</c:v>
                </c:pt>
                <c:pt idx="109">
                  <c:v>16.399999999999999</c:v>
                </c:pt>
                <c:pt idx="110">
                  <c:v>14.8</c:v>
                </c:pt>
                <c:pt idx="111">
                  <c:v>15.8</c:v>
                </c:pt>
                <c:pt idx="112">
                  <c:v>16.5</c:v>
                </c:pt>
                <c:pt idx="113">
                  <c:v>16.600000000000001</c:v>
                </c:pt>
                <c:pt idx="114">
                  <c:v>17.2</c:v>
                </c:pt>
                <c:pt idx="115">
                  <c:v>15.9</c:v>
                </c:pt>
                <c:pt idx="116">
                  <c:v>16.5</c:v>
                </c:pt>
                <c:pt idx="117">
                  <c:v>17.3</c:v>
                </c:pt>
              </c:numCache>
            </c:numRef>
          </c:val>
          <c:smooth val="0"/>
          <c:extLst>
            <c:ext xmlns:c16="http://schemas.microsoft.com/office/drawing/2014/chart" uri="{C3380CC4-5D6E-409C-BE32-E72D297353CC}">
              <c16:uniqueId val="{00000005-E2F3-45F3-A412-C3F58994229E}"/>
            </c:ext>
          </c:extLst>
        </c:ser>
        <c:ser>
          <c:idx val="8"/>
          <c:order val="6"/>
          <c:tx>
            <c:v>坑内気温</c:v>
          </c:tx>
          <c:spPr>
            <a:ln w="19050" cap="rnd">
              <a:noFill/>
              <a:round/>
            </a:ln>
            <a:effectLst/>
          </c:spPr>
          <c:marker>
            <c:symbol val="square"/>
            <c:size val="8"/>
            <c:spPr>
              <a:solidFill>
                <a:schemeClr val="bg1"/>
              </a:solidFill>
              <a:ln w="15875">
                <a:solidFill>
                  <a:schemeClr val="tx1"/>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データ!$DT$5:$DT$150</c:f>
              <c:numCache>
                <c:formatCode>0.0</c:formatCode>
                <c:ptCount val="146"/>
                <c:pt idx="0" formatCode="General">
                  <c:v>#N/A</c:v>
                </c:pt>
                <c:pt idx="1">
                  <c:v>12</c:v>
                </c:pt>
                <c:pt idx="2" formatCode="General">
                  <c:v>11.8</c:v>
                </c:pt>
                <c:pt idx="3">
                  <c:v>11.3</c:v>
                </c:pt>
                <c:pt idx="4">
                  <c:v>11.2</c:v>
                </c:pt>
                <c:pt idx="5">
                  <c:v>11.3</c:v>
                </c:pt>
                <c:pt idx="6" formatCode="General">
                  <c:v>10.199999999999999</c:v>
                </c:pt>
                <c:pt idx="7" formatCode="General">
                  <c:v>10.6</c:v>
                </c:pt>
                <c:pt idx="8" formatCode="General">
                  <c:v>10.199999999999999</c:v>
                </c:pt>
                <c:pt idx="9" formatCode="General">
                  <c:v>8.9</c:v>
                </c:pt>
                <c:pt idx="10" formatCode="General">
                  <c:v>9.5</c:v>
                </c:pt>
                <c:pt idx="11">
                  <c:v>9.1999999999999993</c:v>
                </c:pt>
                <c:pt idx="12">
                  <c:v>8.9</c:v>
                </c:pt>
                <c:pt idx="13">
                  <c:v>8.6</c:v>
                </c:pt>
                <c:pt idx="14" formatCode="General">
                  <c:v>8.3000000000000007</c:v>
                </c:pt>
                <c:pt idx="15" formatCode="General">
                  <c:v>8.4</c:v>
                </c:pt>
                <c:pt idx="16" formatCode="General">
                  <c:v>#N/A</c:v>
                </c:pt>
                <c:pt idx="17" formatCode="General">
                  <c:v>9.4</c:v>
                </c:pt>
                <c:pt idx="18">
                  <c:v>9.4</c:v>
                </c:pt>
                <c:pt idx="19" formatCode="General">
                  <c:v>8.5</c:v>
                </c:pt>
                <c:pt idx="20" formatCode="General">
                  <c:v>#N/A</c:v>
                </c:pt>
                <c:pt idx="21" formatCode="General">
                  <c:v>7.7</c:v>
                </c:pt>
                <c:pt idx="22" formatCode="General">
                  <c:v>9.1</c:v>
                </c:pt>
                <c:pt idx="23" formatCode="General">
                  <c:v>8.5</c:v>
                </c:pt>
                <c:pt idx="24">
                  <c:v>8.1999999999999993</c:v>
                </c:pt>
                <c:pt idx="25">
                  <c:v>#N/A</c:v>
                </c:pt>
                <c:pt idx="26" formatCode="General">
                  <c:v>8.1999999999999993</c:v>
                </c:pt>
                <c:pt idx="27" formatCode="General">
                  <c:v>8.9</c:v>
                </c:pt>
                <c:pt idx="28" formatCode="General">
                  <c:v>8.6999999999999993</c:v>
                </c:pt>
                <c:pt idx="29" formatCode="General">
                  <c:v>9.1999999999999993</c:v>
                </c:pt>
                <c:pt idx="30" formatCode="General">
                  <c:v>#N/A</c:v>
                </c:pt>
                <c:pt idx="31">
                  <c:v>10.5</c:v>
                </c:pt>
                <c:pt idx="32" formatCode="General">
                  <c:v>10.4</c:v>
                </c:pt>
                <c:pt idx="33" formatCode="General">
                  <c:v>10.3</c:v>
                </c:pt>
                <c:pt idx="34">
                  <c:v>10.8</c:v>
                </c:pt>
                <c:pt idx="35">
                  <c:v>10.9</c:v>
                </c:pt>
                <c:pt idx="36">
                  <c:v>11</c:v>
                </c:pt>
                <c:pt idx="37">
                  <c:v>11.2</c:v>
                </c:pt>
                <c:pt idx="38" formatCode="General">
                  <c:v>#N/A</c:v>
                </c:pt>
                <c:pt idx="39">
                  <c:v>11</c:v>
                </c:pt>
                <c:pt idx="40">
                  <c:v>11.1</c:v>
                </c:pt>
                <c:pt idx="41">
                  <c:v>11.9</c:v>
                </c:pt>
                <c:pt idx="42">
                  <c:v>12.8</c:v>
                </c:pt>
                <c:pt idx="43" formatCode="General">
                  <c:v>#N/A</c:v>
                </c:pt>
                <c:pt idx="44">
                  <c:v>13</c:v>
                </c:pt>
                <c:pt idx="45">
                  <c:v>12.9</c:v>
                </c:pt>
                <c:pt idx="46">
                  <c:v>13.7</c:v>
                </c:pt>
                <c:pt idx="47">
                  <c:v>13</c:v>
                </c:pt>
                <c:pt idx="48" formatCode="General">
                  <c:v>#N/A</c:v>
                </c:pt>
                <c:pt idx="49">
                  <c:v>14.3</c:v>
                </c:pt>
                <c:pt idx="50">
                  <c:v>14.2</c:v>
                </c:pt>
                <c:pt idx="51">
                  <c:v>14.8</c:v>
                </c:pt>
                <c:pt idx="52" formatCode="General">
                  <c:v>#N/A</c:v>
                </c:pt>
                <c:pt idx="53">
                  <c:v>14.1</c:v>
                </c:pt>
                <c:pt idx="54">
                  <c:v>13.9</c:v>
                </c:pt>
                <c:pt idx="55">
                  <c:v>14.4</c:v>
                </c:pt>
                <c:pt idx="56" formatCode="General">
                  <c:v>#N/A</c:v>
                </c:pt>
                <c:pt idx="57">
                  <c:v>#N/A</c:v>
                </c:pt>
                <c:pt idx="58" formatCode="General">
                  <c:v>#N/A</c:v>
                </c:pt>
                <c:pt idx="59" formatCode="General">
                  <c:v>#N/A</c:v>
                </c:pt>
                <c:pt idx="60">
                  <c:v>#N/A</c:v>
                </c:pt>
                <c:pt idx="61" formatCode="General">
                  <c:v>#N/A</c:v>
                </c:pt>
                <c:pt idx="62" formatCode="General">
                  <c:v>12.4</c:v>
                </c:pt>
                <c:pt idx="63" formatCode="General">
                  <c:v>12.3</c:v>
                </c:pt>
                <c:pt idx="64" formatCode="General">
                  <c:v>11.3</c:v>
                </c:pt>
                <c:pt idx="65">
                  <c:v>11.2</c:v>
                </c:pt>
                <c:pt idx="66" formatCode="General">
                  <c:v>#N/A</c:v>
                </c:pt>
                <c:pt idx="67">
                  <c:v>11.6</c:v>
                </c:pt>
                <c:pt idx="68" formatCode="General">
                  <c:v>10.9</c:v>
                </c:pt>
                <c:pt idx="69" formatCode="General">
                  <c:v>11.2</c:v>
                </c:pt>
                <c:pt idx="70" formatCode="General">
                  <c:v>11.1</c:v>
                </c:pt>
                <c:pt idx="71" formatCode="General">
                  <c:v>10.1</c:v>
                </c:pt>
                <c:pt idx="72" formatCode="General">
                  <c:v>10.1</c:v>
                </c:pt>
                <c:pt idx="73" formatCode="General">
                  <c:v>9.5</c:v>
                </c:pt>
                <c:pt idx="74" formatCode="General">
                  <c:v>9.5</c:v>
                </c:pt>
                <c:pt idx="75" formatCode="General">
                  <c:v>#N/A</c:v>
                </c:pt>
                <c:pt idx="76">
                  <c:v>9.5</c:v>
                </c:pt>
                <c:pt idx="77" formatCode="General">
                  <c:v>9.3000000000000007</c:v>
                </c:pt>
                <c:pt idx="78">
                  <c:v>9</c:v>
                </c:pt>
                <c:pt idx="79" formatCode="General">
                  <c:v>9.3000000000000007</c:v>
                </c:pt>
                <c:pt idx="80" formatCode="General">
                  <c:v>#N/A</c:v>
                </c:pt>
                <c:pt idx="81" formatCode="General">
                  <c:v>8.9</c:v>
                </c:pt>
                <c:pt idx="82" formatCode="General">
                  <c:v>9.1</c:v>
                </c:pt>
                <c:pt idx="83" formatCode="General">
                  <c:v>8.6999999999999993</c:v>
                </c:pt>
                <c:pt idx="84" formatCode="General">
                  <c:v>9.6</c:v>
                </c:pt>
                <c:pt idx="85" formatCode="General">
                  <c:v>#N/A</c:v>
                </c:pt>
                <c:pt idx="86" formatCode="General">
                  <c:v>#N/A</c:v>
                </c:pt>
                <c:pt idx="87" formatCode="General">
                  <c:v>9.1</c:v>
                </c:pt>
                <c:pt idx="88">
                  <c:v>9.4</c:v>
                </c:pt>
                <c:pt idx="89">
                  <c:v>9.8000000000000007</c:v>
                </c:pt>
                <c:pt idx="90">
                  <c:v>9.6</c:v>
                </c:pt>
                <c:pt idx="91" formatCode="General">
                  <c:v>#N/A</c:v>
                </c:pt>
                <c:pt idx="92" formatCode="General">
                  <c:v>9.1</c:v>
                </c:pt>
                <c:pt idx="93" formatCode="General">
                  <c:v>9.5</c:v>
                </c:pt>
                <c:pt idx="94">
                  <c:v>9.6</c:v>
                </c:pt>
                <c:pt idx="95">
                  <c:v>10.199999999999999</c:v>
                </c:pt>
                <c:pt idx="96">
                  <c:v>10.199999999999999</c:v>
                </c:pt>
                <c:pt idx="97">
                  <c:v>#N/A</c:v>
                </c:pt>
                <c:pt idx="98">
                  <c:v>10.199999999999999</c:v>
                </c:pt>
                <c:pt idx="99">
                  <c:v>10.3</c:v>
                </c:pt>
                <c:pt idx="100">
                  <c:v>10.4</c:v>
                </c:pt>
                <c:pt idx="101">
                  <c:v>11</c:v>
                </c:pt>
                <c:pt idx="102">
                  <c:v>10.9</c:v>
                </c:pt>
                <c:pt idx="103">
                  <c:v>#N/A</c:v>
                </c:pt>
                <c:pt idx="104">
                  <c:v>10.9</c:v>
                </c:pt>
                <c:pt idx="105">
                  <c:v>11.2</c:v>
                </c:pt>
                <c:pt idx="106">
                  <c:v>11.9</c:v>
                </c:pt>
                <c:pt idx="107">
                  <c:v>12.9</c:v>
                </c:pt>
                <c:pt idx="108">
                  <c:v>12.8</c:v>
                </c:pt>
                <c:pt idx="109">
                  <c:v>12.2</c:v>
                </c:pt>
                <c:pt idx="110">
                  <c:v>12.9</c:v>
                </c:pt>
                <c:pt idx="111" formatCode="General">
                  <c:v>#N/A</c:v>
                </c:pt>
                <c:pt idx="112">
                  <c:v>14</c:v>
                </c:pt>
                <c:pt idx="113">
                  <c:v>14</c:v>
                </c:pt>
                <c:pt idx="114" formatCode="General">
                  <c:v>12.2</c:v>
                </c:pt>
                <c:pt idx="115" formatCode="General">
                  <c:v>11.7</c:v>
                </c:pt>
                <c:pt idx="116">
                  <c:v>11.7</c:v>
                </c:pt>
                <c:pt idx="117">
                  <c:v>14.2</c:v>
                </c:pt>
              </c:numCache>
            </c:numRef>
          </c:val>
          <c:smooth val="0"/>
          <c:extLst>
            <c:ext xmlns:c16="http://schemas.microsoft.com/office/drawing/2014/chart" uri="{C3380CC4-5D6E-409C-BE32-E72D297353CC}">
              <c16:uniqueId val="{00000006-E2F3-45F3-A412-C3F58994229E}"/>
            </c:ext>
          </c:extLst>
        </c:ser>
        <c:dLbls>
          <c:showLegendKey val="0"/>
          <c:showVal val="0"/>
          <c:showCatName val="0"/>
          <c:showSerName val="0"/>
          <c:showPercent val="0"/>
          <c:showBubbleSize val="0"/>
        </c:dLbls>
        <c:marker val="1"/>
        <c:smooth val="0"/>
        <c:axId val="535255888"/>
        <c:axId val="535253920"/>
        <c:extLst/>
      </c:lineChart>
      <c:dateAx>
        <c:axId val="535255888"/>
        <c:scaling>
          <c:orientation val="minMax"/>
          <c:max val="45931"/>
          <c:min val="45200"/>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flat" cmpd="sng" algn="ctr">
            <a:solidFill>
              <a:schemeClr val="tx1"/>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auto val="1"/>
        <c:lblOffset val="100"/>
        <c:baseTimeUnit val="days"/>
        <c:majorUnit val="3"/>
        <c:majorTimeUnit val="months"/>
        <c:minorUnit val="30"/>
      </c:dateAx>
      <c:valAx>
        <c:axId val="535253920"/>
        <c:scaling>
          <c:orientation val="minMax"/>
          <c:max val="2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Temp. (</a:t>
                </a:r>
                <a:r>
                  <a:rPr lang="ja-JP" altLang="en-US"/>
                  <a:t>℃</a:t>
                </a:r>
                <a:r>
                  <a:rPr lang="en-US"/>
                  <a:t>)</a:t>
                </a:r>
                <a:endParaRPr lang="ja-JP"/>
              </a:p>
            </c:rich>
          </c:tx>
          <c:layout>
            <c:manualLayout>
              <c:xMode val="edge"/>
              <c:yMode val="edge"/>
              <c:x val="1.355376061640837E-2"/>
              <c:y val="0.372919810242341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between"/>
        <c:majorUnit val="5"/>
      </c:valAx>
      <c:spPr>
        <a:noFill/>
        <a:ln>
          <a:solidFill>
            <a:schemeClr val="tx1"/>
          </a:solidFill>
        </a:ln>
        <a:effectLst/>
      </c:spPr>
    </c:plotArea>
    <c:legend>
      <c:legendPos val="b"/>
      <c:layout>
        <c:manualLayout>
          <c:xMode val="edge"/>
          <c:yMode val="edge"/>
          <c:x val="0"/>
          <c:y val="0.87616643751356826"/>
          <c:w val="0.99721172839248673"/>
          <c:h val="0.1238335624864317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10"/>
          <c:order val="0"/>
          <c:tx>
            <c:v>石1</c:v>
          </c:tx>
          <c:spPr>
            <a:ln w="25400" cap="rnd">
              <a:noFill/>
              <a:round/>
            </a:ln>
            <a:effectLst/>
          </c:spPr>
          <c:marker>
            <c:symbol val="diamond"/>
            <c:size val="8"/>
            <c:spPr>
              <a:solidFill>
                <a:schemeClr val="bg2">
                  <a:lumMod val="75000"/>
                </a:schemeClr>
              </a:solidFill>
              <a:ln w="9525">
                <a:solidFill>
                  <a:schemeClr val="tx1">
                    <a:lumMod val="65000"/>
                    <a:lumOff val="35000"/>
                  </a:schemeClr>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データ!$U$5:$U$150</c:f>
              <c:numCache>
                <c:formatCode>0.0</c:formatCode>
                <c:ptCount val="146"/>
                <c:pt idx="0" formatCode="0">
                  <c:v>3</c:v>
                </c:pt>
                <c:pt idx="1">
                  <c:v>3.2979375000000002</c:v>
                </c:pt>
                <c:pt idx="2">
                  <c:v>3.1587187500000007</c:v>
                </c:pt>
                <c:pt idx="3">
                  <c:v>3.0625833333333334</c:v>
                </c:pt>
                <c:pt idx="4">
                  <c:v>3.2020312499999997</c:v>
                </c:pt>
                <c:pt idx="5">
                  <c:v>3.3687225000000005</c:v>
                </c:pt>
                <c:pt idx="6">
                  <c:v>3.1140803571428566</c:v>
                </c:pt>
                <c:pt idx="7">
                  <c:v>3.0715208333333339</c:v>
                </c:pt>
                <c:pt idx="8">
                  <c:v>3.44540625</c:v>
                </c:pt>
                <c:pt idx="9">
                  <c:v>3.4655156250000001</c:v>
                </c:pt>
                <c:pt idx="10">
                  <c:v>3.5427472826086959</c:v>
                </c:pt>
                <c:pt idx="11" formatCode="General">
                  <c:v>#N/A</c:v>
                </c:pt>
                <c:pt idx="12">
                  <c:v>3.5928750000000003</c:v>
                </c:pt>
                <c:pt idx="13">
                  <c:v>3.4588124999999996</c:v>
                </c:pt>
                <c:pt idx="14">
                  <c:v>3.6056983695652183</c:v>
                </c:pt>
                <c:pt idx="15">
                  <c:v>3.5742228260869564</c:v>
                </c:pt>
                <c:pt idx="16" formatCode="General">
                  <c:v>#N/A</c:v>
                </c:pt>
                <c:pt idx="17">
                  <c:v>3.5742228260869564</c:v>
                </c:pt>
                <c:pt idx="18">
                  <c:v>3.0250245535714284</c:v>
                </c:pt>
                <c:pt idx="19">
                  <c:v>0.72393750000000001</c:v>
                </c:pt>
                <c:pt idx="20">
                  <c:v>#N/A</c:v>
                </c:pt>
                <c:pt idx="21">
                  <c:v>0.74701956521739143</c:v>
                </c:pt>
                <c:pt idx="22">
                  <c:v>2.7482812500000002</c:v>
                </c:pt>
                <c:pt idx="23">
                  <c:v>2.7241499999999998</c:v>
                </c:pt>
                <c:pt idx="24">
                  <c:v>2.713425</c:v>
                </c:pt>
                <c:pt idx="25">
                  <c:v>#N/A</c:v>
                </c:pt>
                <c:pt idx="26">
                  <c:v>2.854849576271187</c:v>
                </c:pt>
                <c:pt idx="27">
                  <c:v>2.8314000000000004</c:v>
                </c:pt>
                <c:pt idx="28">
                  <c:v>3.0059791666666671</c:v>
                </c:pt>
                <c:pt idx="29">
                  <c:v>2.9273504464285716</c:v>
                </c:pt>
                <c:pt idx="30">
                  <c:v>#N/A</c:v>
                </c:pt>
                <c:pt idx="31">
                  <c:v>3.4353515625000006</c:v>
                </c:pt>
                <c:pt idx="32">
                  <c:v>3.4018359375000005</c:v>
                </c:pt>
                <c:pt idx="33">
                  <c:v>3.5493046875000003</c:v>
                </c:pt>
                <c:pt idx="34">
                  <c:v>3.25771875</c:v>
                </c:pt>
                <c:pt idx="35">
                  <c:v>2.9761875</c:v>
                </c:pt>
                <c:pt idx="36">
                  <c:v>2.8430495689655171</c:v>
                </c:pt>
                <c:pt idx="37">
                  <c:v>2.7750937499999999</c:v>
                </c:pt>
                <c:pt idx="38">
                  <c:v>#N/A</c:v>
                </c:pt>
                <c:pt idx="39">
                  <c:v>2.9532053571428571</c:v>
                </c:pt>
                <c:pt idx="40">
                  <c:v>3.1281249999999998</c:v>
                </c:pt>
                <c:pt idx="41">
                  <c:v>3.0508794642857144</c:v>
                </c:pt>
                <c:pt idx="42">
                  <c:v>3.1370624999999999</c:v>
                </c:pt>
                <c:pt idx="43">
                  <c:v>#N/A</c:v>
                </c:pt>
                <c:pt idx="44">
                  <c:v>3.0566249999999999</c:v>
                </c:pt>
                <c:pt idx="45">
                  <c:v>2.9359687500000002</c:v>
                </c:pt>
                <c:pt idx="46">
                  <c:v>2.3487750000000003</c:v>
                </c:pt>
                <c:pt idx="47">
                  <c:v>2.4320514705882355</c:v>
                </c:pt>
                <c:pt idx="48">
                  <c:v>#N/A</c:v>
                </c:pt>
                <c:pt idx="49">
                  <c:v>2.9373556034482755</c:v>
                </c:pt>
                <c:pt idx="50">
                  <c:v>2.3901428571428571</c:v>
                </c:pt>
                <c:pt idx="51">
                  <c:v>2.9207133620689656</c:v>
                </c:pt>
                <c:pt idx="52">
                  <c:v>#N/A</c:v>
                </c:pt>
                <c:pt idx="53">
                  <c:v>2.0672437499999998</c:v>
                </c:pt>
                <c:pt idx="54">
                  <c:v>2.8347284482758623</c:v>
                </c:pt>
                <c:pt idx="55">
                  <c:v>2.8402758620689657</c:v>
                </c:pt>
                <c:pt idx="56">
                  <c:v>#N/A</c:v>
                </c:pt>
                <c:pt idx="57">
                  <c:v>3.2762812500000003</c:v>
                </c:pt>
                <c:pt idx="58">
                  <c:v>2.7563249999999995</c:v>
                </c:pt>
                <c:pt idx="59">
                  <c:v>2.8264073275862072</c:v>
                </c:pt>
                <c:pt idx="60">
                  <c:v>3.0077879464285719</c:v>
                </c:pt>
                <c:pt idx="61">
                  <c:v>#N/A</c:v>
                </c:pt>
                <c:pt idx="62">
                  <c:v>3.5532391304347826</c:v>
                </c:pt>
                <c:pt idx="63">
                  <c:v>3.8756250000000003</c:v>
                </c:pt>
                <c:pt idx="64">
                  <c:v>3.2700937500000005</c:v>
                </c:pt>
                <c:pt idx="65">
                  <c:v>3.2762812500000003</c:v>
                </c:pt>
                <c:pt idx="66">
                  <c:v>#N/A</c:v>
                </c:pt>
                <c:pt idx="67">
                  <c:v>3.0451339285714281</c:v>
                </c:pt>
                <c:pt idx="68">
                  <c:v>2.8680129310344831</c:v>
                </c:pt>
                <c:pt idx="69">
                  <c:v>3.0625833333333334</c:v>
                </c:pt>
                <c:pt idx="70">
                  <c:v>3.1370624999999999</c:v>
                </c:pt>
                <c:pt idx="71">
                  <c:v>3.5287581521739129</c:v>
                </c:pt>
                <c:pt idx="72">
                  <c:v>3.3783749999999997</c:v>
                </c:pt>
                <c:pt idx="73">
                  <c:v>3.2948437500000005</c:v>
                </c:pt>
                <c:pt idx="74">
                  <c:v>2.9704419642857145</c:v>
                </c:pt>
                <c:pt idx="75">
                  <c:v>3.2175000000000002</c:v>
                </c:pt>
                <c:pt idx="76">
                  <c:v>3.1710937500000003</c:v>
                </c:pt>
                <c:pt idx="77">
                  <c:v>3.5191406250000004</c:v>
                </c:pt>
                <c:pt idx="78">
                  <c:v>3.3783749999999997</c:v>
                </c:pt>
                <c:pt idx="79">
                  <c:v>3.3783749999999997</c:v>
                </c:pt>
                <c:pt idx="80">
                  <c:v>3.2175000000000002</c:v>
                </c:pt>
                <c:pt idx="81">
                  <c:v>3.3976800000000003</c:v>
                </c:pt>
                <c:pt idx="82">
                  <c:v>3.4688671875000003</c:v>
                </c:pt>
                <c:pt idx="83">
                  <c:v>3.8390624999999998</c:v>
                </c:pt>
                <c:pt idx="84">
                  <c:v>3.4018359375000005</c:v>
                </c:pt>
                <c:pt idx="85">
                  <c:v>2.9249999999999998</c:v>
                </c:pt>
                <c:pt idx="86">
                  <c:v>#N/A</c:v>
                </c:pt>
                <c:pt idx="87">
                  <c:v>3.2484374999999996</c:v>
                </c:pt>
                <c:pt idx="88">
                  <c:v>3.2608125000000006</c:v>
                </c:pt>
                <c:pt idx="89">
                  <c:v>3.0625833333333334</c:v>
                </c:pt>
                <c:pt idx="90">
                  <c:v>3.0536458333333334</c:v>
                </c:pt>
                <c:pt idx="91">
                  <c:v>3.5750000000000002</c:v>
                </c:pt>
                <c:pt idx="92">
                  <c:v>4.2471000000000005</c:v>
                </c:pt>
                <c:pt idx="93">
                  <c:v>3.9490982142857147</c:v>
                </c:pt>
                <c:pt idx="94">
                  <c:v>5.6628000000000007</c:v>
                </c:pt>
                <c:pt idx="95">
                  <c:v>4.1586187499999996</c:v>
                </c:pt>
                <c:pt idx="96">
                  <c:v>4.4579309210526317</c:v>
                </c:pt>
                <c:pt idx="97">
                  <c:v>3.8303571428571432</c:v>
                </c:pt>
                <c:pt idx="98">
                  <c:v>3.9950624999999995</c:v>
                </c:pt>
                <c:pt idx="99">
                  <c:v>4.0831607142857145</c:v>
                </c:pt>
                <c:pt idx="100">
                  <c:v>4.0640089285714289</c:v>
                </c:pt>
                <c:pt idx="101">
                  <c:v>4.1344874999999996</c:v>
                </c:pt>
                <c:pt idx="102">
                  <c:v>4.0678392857142853</c:v>
                </c:pt>
                <c:pt idx="103">
                  <c:v>3.9886363636363638</c:v>
                </c:pt>
                <c:pt idx="104">
                  <c:v>3.7476562500000004</c:v>
                </c:pt>
                <c:pt idx="105">
                  <c:v>3.9261160714285714</c:v>
                </c:pt>
                <c:pt idx="106">
                  <c:v>4.23905625</c:v>
                </c:pt>
                <c:pt idx="107">
                  <c:v>4.0218749999999996</c:v>
                </c:pt>
                <c:pt idx="108">
                  <c:v>3.7366875000000008</c:v>
                </c:pt>
                <c:pt idx="109">
                  <c:v>4.4282960526315804</c:v>
                </c:pt>
                <c:pt idx="110">
                  <c:v>3.6161902173913041</c:v>
                </c:pt>
                <c:pt idx="111">
                  <c:v>3.8303571428571432</c:v>
                </c:pt>
                <c:pt idx="112">
                  <c:v>3.7695937500000003</c:v>
                </c:pt>
                <c:pt idx="113">
                  <c:v>4.0371964285714288</c:v>
                </c:pt>
                <c:pt idx="114">
                  <c:v>4.2471000000000005</c:v>
                </c:pt>
                <c:pt idx="115">
                  <c:v>4.1747062500000007</c:v>
                </c:pt>
                <c:pt idx="116">
                  <c:v>6.0098303571428575</c:v>
                </c:pt>
                <c:pt idx="117">
                  <c:v>4.3817269736842102</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yVal>
          <c:smooth val="0"/>
          <c:extLst>
            <c:ext xmlns:c16="http://schemas.microsoft.com/office/drawing/2014/chart" uri="{C3380CC4-5D6E-409C-BE32-E72D297353CC}">
              <c16:uniqueId val="{00000000-CE62-4EBC-A450-DBB72EA6F95F}"/>
            </c:ext>
          </c:extLst>
        </c:ser>
        <c:ser>
          <c:idx val="16"/>
          <c:order val="1"/>
          <c:tx>
            <c:v>PA9</c:v>
          </c:tx>
          <c:spPr>
            <a:ln w="25400" cap="rnd">
              <a:noFill/>
              <a:round/>
            </a:ln>
            <a:effectLst/>
          </c:spPr>
          <c:marker>
            <c:symbol val="circle"/>
            <c:size val="8"/>
            <c:spPr>
              <a:solidFill>
                <a:schemeClr val="accent4">
                  <a:lumMod val="60000"/>
                  <a:lumOff val="40000"/>
                </a:schemeClr>
              </a:solidFill>
              <a:ln w="15875">
                <a:solidFill>
                  <a:schemeClr val="accent4">
                    <a:lumMod val="75000"/>
                  </a:schemeClr>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データ!$V$5:$V$150</c:f>
              <c:numCache>
                <c:formatCode>0.0</c:formatCode>
                <c:ptCount val="146"/>
                <c:pt idx="0" formatCode="General">
                  <c:v>11</c:v>
                </c:pt>
                <c:pt idx="1">
                  <c:v>8.3792500000000025</c:v>
                </c:pt>
                <c:pt idx="2">
                  <c:v>8.3572500000000023</c:v>
                </c:pt>
                <c:pt idx="3">
                  <c:v>8.3600000000000012</c:v>
                </c:pt>
                <c:pt idx="4">
                  <c:v>8.3352500000000003</c:v>
                </c:pt>
                <c:pt idx="5" formatCode="0">
                  <c:v>11.000000000000002</c:v>
                </c:pt>
                <c:pt idx="6" formatCode="0">
                  <c:v>11.000000000000002</c:v>
                </c:pt>
                <c:pt idx="7">
                  <c:v>11.970357142857141</c:v>
                </c:pt>
                <c:pt idx="8">
                  <c:v>10.419062500000001</c:v>
                </c:pt>
                <c:pt idx="9">
                  <c:v>11.907499999999999</c:v>
                </c:pt>
                <c:pt idx="10">
                  <c:v>10.439687500000002</c:v>
                </c:pt>
                <c:pt idx="11" formatCode="General">
                  <c:v>#N/A</c:v>
                </c:pt>
                <c:pt idx="12">
                  <c:v>12.056785714285716</c:v>
                </c:pt>
                <c:pt idx="13">
                  <c:v>11.249333333333334</c:v>
                </c:pt>
                <c:pt idx="14">
                  <c:v>10.432812500000002</c:v>
                </c:pt>
                <c:pt idx="15">
                  <c:v>11.895714285714288</c:v>
                </c:pt>
                <c:pt idx="16" formatCode="General">
                  <c:v>#N/A</c:v>
                </c:pt>
                <c:pt idx="17">
                  <c:v>11.935000000000002</c:v>
                </c:pt>
                <c:pt idx="18">
                  <c:v>12.04107142857143</c:v>
                </c:pt>
                <c:pt idx="19">
                  <c:v>12.033214285714287</c:v>
                </c:pt>
                <c:pt idx="20">
                  <c:v>#N/A</c:v>
                </c:pt>
                <c:pt idx="21">
                  <c:v>12.103928571428574</c:v>
                </c:pt>
                <c:pt idx="22">
                  <c:v>11.911428571428571</c:v>
                </c:pt>
                <c:pt idx="23">
                  <c:v>11.946785714285717</c:v>
                </c:pt>
                <c:pt idx="24">
                  <c:v>11.883928571428573</c:v>
                </c:pt>
                <c:pt idx="25">
                  <c:v>#N/A</c:v>
                </c:pt>
                <c:pt idx="26">
                  <c:v>14.047916666666666</c:v>
                </c:pt>
                <c:pt idx="27">
                  <c:v>14.006666666666666</c:v>
                </c:pt>
                <c:pt idx="28">
                  <c:v>13.878333333333336</c:v>
                </c:pt>
                <c:pt idx="29">
                  <c:v>13.864583333333336</c:v>
                </c:pt>
                <c:pt idx="30">
                  <c:v>#N/A</c:v>
                </c:pt>
                <c:pt idx="31">
                  <c:v>16.687000000000001</c:v>
                </c:pt>
                <c:pt idx="32">
                  <c:v>16.698000000000004</c:v>
                </c:pt>
                <c:pt idx="33">
                  <c:v>21.12</c:v>
                </c:pt>
                <c:pt idx="34">
                  <c:v>13.97916666666667</c:v>
                </c:pt>
                <c:pt idx="35">
                  <c:v>11.907499999999999</c:v>
                </c:pt>
                <c:pt idx="36">
                  <c:v>11.911428571428571</c:v>
                </c:pt>
                <c:pt idx="37">
                  <c:v>11.942857142857143</c:v>
                </c:pt>
                <c:pt idx="38">
                  <c:v>#N/A</c:v>
                </c:pt>
                <c:pt idx="39">
                  <c:v>13.905833333333334</c:v>
                </c:pt>
                <c:pt idx="40">
                  <c:v>16.791500000000006</c:v>
                </c:pt>
                <c:pt idx="41">
                  <c:v>16.775000000000006</c:v>
                </c:pt>
                <c:pt idx="42">
                  <c:v>12.029285714285717</c:v>
                </c:pt>
                <c:pt idx="43">
                  <c:v>#N/A</c:v>
                </c:pt>
                <c:pt idx="44">
                  <c:v>10.563437500000001</c:v>
                </c:pt>
                <c:pt idx="45">
                  <c:v>10.439687500000002</c:v>
                </c:pt>
                <c:pt idx="46">
                  <c:v>9.2430555555555554</c:v>
                </c:pt>
                <c:pt idx="47">
                  <c:v>8.327</c:v>
                </c:pt>
                <c:pt idx="48">
                  <c:v>#N/A</c:v>
                </c:pt>
                <c:pt idx="49">
                  <c:v>10.529062500000002</c:v>
                </c:pt>
                <c:pt idx="50">
                  <c:v>8.3352500000000003</c:v>
                </c:pt>
                <c:pt idx="51">
                  <c:v>10.505000000000003</c:v>
                </c:pt>
                <c:pt idx="52">
                  <c:v>#N/A</c:v>
                </c:pt>
                <c:pt idx="53">
                  <c:v>8.3627500000000019</c:v>
                </c:pt>
                <c:pt idx="54">
                  <c:v>8.327</c:v>
                </c:pt>
                <c:pt idx="55">
                  <c:v>9.2675000000000001</c:v>
                </c:pt>
                <c:pt idx="56">
                  <c:v>#N/A</c:v>
                </c:pt>
                <c:pt idx="57">
                  <c:v>10.508437500000001</c:v>
                </c:pt>
                <c:pt idx="58">
                  <c:v>8.327</c:v>
                </c:pt>
                <c:pt idx="59">
                  <c:v>8.3435000000000006</c:v>
                </c:pt>
                <c:pt idx="60">
                  <c:v>8.3957500000000032</c:v>
                </c:pt>
                <c:pt idx="61">
                  <c:v>#N/A</c:v>
                </c:pt>
                <c:pt idx="62">
                  <c:v>11.919285714285715</c:v>
                </c:pt>
                <c:pt idx="63">
                  <c:v>12.021428571428572</c:v>
                </c:pt>
                <c:pt idx="64">
                  <c:v>12.029285714285717</c:v>
                </c:pt>
                <c:pt idx="65">
                  <c:v>12.068571428571429</c:v>
                </c:pt>
                <c:pt idx="66">
                  <c:v>#N/A</c:v>
                </c:pt>
                <c:pt idx="67">
                  <c:v>10.436249999999999</c:v>
                </c:pt>
                <c:pt idx="68">
                  <c:v>10.432812500000002</c:v>
                </c:pt>
                <c:pt idx="69">
                  <c:v>10.456875000000002</c:v>
                </c:pt>
                <c:pt idx="70">
                  <c:v>10.525625</c:v>
                </c:pt>
                <c:pt idx="71">
                  <c:v>10.419062500000001</c:v>
                </c:pt>
                <c:pt idx="72">
                  <c:v>10.4946875</c:v>
                </c:pt>
                <c:pt idx="73">
                  <c:v>11.993928571428574</c:v>
                </c:pt>
                <c:pt idx="74">
                  <c:v>10.3984375</c:v>
                </c:pt>
                <c:pt idx="75">
                  <c:v>10.312500000000002</c:v>
                </c:pt>
                <c:pt idx="76">
                  <c:v>11.923214285714288</c:v>
                </c:pt>
                <c:pt idx="77">
                  <c:v>12.04107142857143</c:v>
                </c:pt>
                <c:pt idx="78">
                  <c:v>12.0175</c:v>
                </c:pt>
                <c:pt idx="79">
                  <c:v>12.005714285714287</c:v>
                </c:pt>
                <c:pt idx="80">
                  <c:v>11.824967370669199</c:v>
                </c:pt>
                <c:pt idx="81">
                  <c:v>12.029285714285717</c:v>
                </c:pt>
                <c:pt idx="82">
                  <c:v>11.907499999999999</c:v>
                </c:pt>
                <c:pt idx="83">
                  <c:v>11.982142857142858</c:v>
                </c:pt>
                <c:pt idx="84">
                  <c:v>11.848571428571429</c:v>
                </c:pt>
                <c:pt idx="85">
                  <c:v>11.619718309859158</c:v>
                </c:pt>
                <c:pt idx="86">
                  <c:v>#N/A</c:v>
                </c:pt>
                <c:pt idx="87">
                  <c:v>11.982142857142858</c:v>
                </c:pt>
                <c:pt idx="88">
                  <c:v>14.020416666666668</c:v>
                </c:pt>
                <c:pt idx="89">
                  <c:v>11.970357142857141</c:v>
                </c:pt>
                <c:pt idx="90">
                  <c:v>9.2644444444444449</c:v>
                </c:pt>
                <c:pt idx="91">
                  <c:v>9.1666666666666679</c:v>
                </c:pt>
                <c:pt idx="92">
                  <c:v>14.034166666666669</c:v>
                </c:pt>
                <c:pt idx="93">
                  <c:v>13.924166666666668</c:v>
                </c:pt>
                <c:pt idx="94">
                  <c:v>14.03875</c:v>
                </c:pt>
                <c:pt idx="95">
                  <c:v>11.887857142857145</c:v>
                </c:pt>
                <c:pt idx="96">
                  <c:v>14.08</c:v>
                </c:pt>
                <c:pt idx="97">
                  <c:v>13.750000000000002</c:v>
                </c:pt>
                <c:pt idx="98">
                  <c:v>13.873750000000003</c:v>
                </c:pt>
                <c:pt idx="99">
                  <c:v>14.03875</c:v>
                </c:pt>
                <c:pt idx="100">
                  <c:v>14.047916666666666</c:v>
                </c:pt>
                <c:pt idx="101">
                  <c:v>13.928750000000003</c:v>
                </c:pt>
                <c:pt idx="102">
                  <c:v>16.797000000000004</c:v>
                </c:pt>
                <c:pt idx="103">
                  <c:v>15.000000000000002</c:v>
                </c:pt>
                <c:pt idx="104">
                  <c:v>13.892083333333336</c:v>
                </c:pt>
                <c:pt idx="105">
                  <c:v>14.190000000000001</c:v>
                </c:pt>
                <c:pt idx="106">
                  <c:v>16.791500000000006</c:v>
                </c:pt>
                <c:pt idx="107">
                  <c:v>16.890500000000003</c:v>
                </c:pt>
                <c:pt idx="108">
                  <c:v>13.928750000000003</c:v>
                </c:pt>
                <c:pt idx="109">
                  <c:v>16.841000000000005</c:v>
                </c:pt>
                <c:pt idx="110">
                  <c:v>13.951666666666668</c:v>
                </c:pt>
                <c:pt idx="111">
                  <c:v>15.714285714285715</c:v>
                </c:pt>
                <c:pt idx="112">
                  <c:v>13.919583333333334</c:v>
                </c:pt>
                <c:pt idx="113">
                  <c:v>16.797000000000004</c:v>
                </c:pt>
                <c:pt idx="114">
                  <c:v>16.775000000000006</c:v>
                </c:pt>
                <c:pt idx="115">
                  <c:v>16.8245</c:v>
                </c:pt>
                <c:pt idx="116">
                  <c:v>16.830000000000002</c:v>
                </c:pt>
                <c:pt idx="117">
                  <c:v>13.892083333333336</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yVal>
          <c:smooth val="0"/>
          <c:extLst xmlns:c15="http://schemas.microsoft.com/office/drawing/2012/chart">
            <c:ext xmlns:c16="http://schemas.microsoft.com/office/drawing/2014/chart" uri="{C3380CC4-5D6E-409C-BE32-E72D297353CC}">
              <c16:uniqueId val="{00000001-CE62-4EBC-A450-DBB72EA6F95F}"/>
            </c:ext>
          </c:extLst>
        </c:ser>
        <c:ser>
          <c:idx val="0"/>
          <c:order val="2"/>
          <c:tx>
            <c:v>PA11</c:v>
          </c:tx>
          <c:spPr>
            <a:ln w="25400" cap="rnd">
              <a:noFill/>
              <a:round/>
            </a:ln>
            <a:effectLst/>
          </c:spPr>
          <c:marker>
            <c:symbol val="circle"/>
            <c:size val="8"/>
            <c:spPr>
              <a:solidFill>
                <a:schemeClr val="accent2">
                  <a:lumMod val="60000"/>
                  <a:lumOff val="40000"/>
                </a:schemeClr>
              </a:solidFill>
              <a:ln w="15875">
                <a:solidFill>
                  <a:schemeClr val="accent2">
                    <a:lumMod val="75000"/>
                  </a:schemeClr>
                </a:solidFill>
              </a:ln>
              <a:effectLst/>
            </c:spPr>
          </c:marker>
          <c:xVal>
            <c:numRef>
              <c:f>データ!$E$5:$E$150</c:f>
              <c:numCache>
                <c:formatCode>0.0</c:formatCode>
                <c:ptCount val="146"/>
                <c:pt idx="16" formatCode="General">
                  <c:v>0</c:v>
                </c:pt>
                <c:pt idx="17">
                  <c:v>5.75</c:v>
                </c:pt>
                <c:pt idx="18">
                  <c:v>13</c:v>
                </c:pt>
                <c:pt idx="19">
                  <c:v>19.916666666664241</c:v>
                </c:pt>
                <c:pt idx="20">
                  <c:v>20.875</c:v>
                </c:pt>
                <c:pt idx="21">
                  <c:v>26.75</c:v>
                </c:pt>
                <c:pt idx="22">
                  <c:v>33.75</c:v>
                </c:pt>
                <c:pt idx="23">
                  <c:v>40.729166666664241</c:v>
                </c:pt>
                <c:pt idx="24">
                  <c:v>47.916666666664241</c:v>
                </c:pt>
                <c:pt idx="25">
                  <c:v>50</c:v>
                </c:pt>
                <c:pt idx="26">
                  <c:v>54.75</c:v>
                </c:pt>
                <c:pt idx="27">
                  <c:v>61.75</c:v>
                </c:pt>
                <c:pt idx="28">
                  <c:v>68.75</c:v>
                </c:pt>
                <c:pt idx="29">
                  <c:v>75.75</c:v>
                </c:pt>
                <c:pt idx="30">
                  <c:v>79.083333333335759</c:v>
                </c:pt>
                <c:pt idx="31">
                  <c:v>82.916666666664241</c:v>
                </c:pt>
                <c:pt idx="32">
                  <c:v>89.75</c:v>
                </c:pt>
                <c:pt idx="33">
                  <c:v>96.770833333335759</c:v>
                </c:pt>
                <c:pt idx="34">
                  <c:v>103.75</c:v>
                </c:pt>
                <c:pt idx="35">
                  <c:v>110.75</c:v>
                </c:pt>
                <c:pt idx="36">
                  <c:v>117.75</c:v>
                </c:pt>
                <c:pt idx="37">
                  <c:v>124.75</c:v>
                </c:pt>
                <c:pt idx="38">
                  <c:v>127.875</c:v>
                </c:pt>
                <c:pt idx="39">
                  <c:v>131.75</c:v>
                </c:pt>
                <c:pt idx="40">
                  <c:v>138.75</c:v>
                </c:pt>
                <c:pt idx="41">
                  <c:v>145.75</c:v>
                </c:pt>
                <c:pt idx="42">
                  <c:v>152.91666666666424</c:v>
                </c:pt>
                <c:pt idx="43">
                  <c:v>155.875</c:v>
                </c:pt>
                <c:pt idx="44">
                  <c:v>159.75</c:v>
                </c:pt>
                <c:pt idx="45">
                  <c:v>167.77083333333576</c:v>
                </c:pt>
                <c:pt idx="46">
                  <c:v>173.75</c:v>
                </c:pt>
                <c:pt idx="47">
                  <c:v>180.75</c:v>
                </c:pt>
                <c:pt idx="48">
                  <c:v>182.79166666666424</c:v>
                </c:pt>
                <c:pt idx="49">
                  <c:v>187.75</c:v>
                </c:pt>
                <c:pt idx="50">
                  <c:v>194.77083333333576</c:v>
                </c:pt>
                <c:pt idx="51">
                  <c:v>201.75</c:v>
                </c:pt>
                <c:pt idx="52">
                  <c:v>204.875</c:v>
                </c:pt>
                <c:pt idx="53">
                  <c:v>208.77083333333576</c:v>
                </c:pt>
                <c:pt idx="54">
                  <c:v>215.75</c:v>
                </c:pt>
                <c:pt idx="55">
                  <c:v>222.75</c:v>
                </c:pt>
                <c:pt idx="56">
                  <c:v>223.875</c:v>
                </c:pt>
                <c:pt idx="57">
                  <c:v>229.75</c:v>
                </c:pt>
                <c:pt idx="58">
                  <c:v>236.77083333333576</c:v>
                </c:pt>
                <c:pt idx="59">
                  <c:v>243.75</c:v>
                </c:pt>
                <c:pt idx="60">
                  <c:v>250.77083333333576</c:v>
                </c:pt>
                <c:pt idx="61">
                  <c:v>251.875</c:v>
                </c:pt>
                <c:pt idx="62">
                  <c:v>257.75</c:v>
                </c:pt>
                <c:pt idx="63">
                  <c:v>264.77083333333576</c:v>
                </c:pt>
                <c:pt idx="64">
                  <c:v>271.75</c:v>
                </c:pt>
                <c:pt idx="65">
                  <c:v>278.77083333333576</c:v>
                </c:pt>
                <c:pt idx="66">
                  <c:v>282.875</c:v>
                </c:pt>
                <c:pt idx="67">
                  <c:v>285.75</c:v>
                </c:pt>
                <c:pt idx="68">
                  <c:v>292.75</c:v>
                </c:pt>
                <c:pt idx="69">
                  <c:v>299.6875</c:v>
                </c:pt>
                <c:pt idx="70">
                  <c:v>306.77083333333576</c:v>
                </c:pt>
                <c:pt idx="71">
                  <c:v>313.75</c:v>
                </c:pt>
                <c:pt idx="72">
                  <c:v>320.77083333333576</c:v>
                </c:pt>
                <c:pt idx="73">
                  <c:v>327.91666666666424</c:v>
                </c:pt>
                <c:pt idx="74">
                  <c:v>334.91666666666424</c:v>
                </c:pt>
                <c:pt idx="75">
                  <c:v>337.83333333333576</c:v>
                </c:pt>
                <c:pt idx="76">
                  <c:v>340.77083333333576</c:v>
                </c:pt>
                <c:pt idx="77">
                  <c:v>348.91666666666424</c:v>
                </c:pt>
                <c:pt idx="78">
                  <c:v>355.75</c:v>
                </c:pt>
                <c:pt idx="79">
                  <c:v>362.91666666666424</c:v>
                </c:pt>
                <c:pt idx="80">
                  <c:v>364.875</c:v>
                </c:pt>
                <c:pt idx="81">
                  <c:v>369.75</c:v>
                </c:pt>
                <c:pt idx="82">
                  <c:v>376.77083333333576</c:v>
                </c:pt>
                <c:pt idx="83">
                  <c:v>382.75</c:v>
                </c:pt>
                <c:pt idx="84">
                  <c:v>397.75</c:v>
                </c:pt>
                <c:pt idx="85">
                  <c:v>401</c:v>
                </c:pt>
                <c:pt idx="86">
                  <c:v>402</c:v>
                </c:pt>
                <c:pt idx="87">
                  <c:v>405.91666666666424</c:v>
                </c:pt>
                <c:pt idx="88">
                  <c:v>410.91666666666424</c:v>
                </c:pt>
                <c:pt idx="89">
                  <c:v>417.75</c:v>
                </c:pt>
                <c:pt idx="90">
                  <c:v>425.91666666666424</c:v>
                </c:pt>
                <c:pt idx="91">
                  <c:v>426.83333333333576</c:v>
                </c:pt>
                <c:pt idx="92">
                  <c:v>432.77083333333576</c:v>
                </c:pt>
                <c:pt idx="93">
                  <c:v>441.75</c:v>
                </c:pt>
                <c:pt idx="94">
                  <c:v>446.77083333333576</c:v>
                </c:pt>
                <c:pt idx="95">
                  <c:v>453.75</c:v>
                </c:pt>
                <c:pt idx="96">
                  <c:v>460.75</c:v>
                </c:pt>
                <c:pt idx="97">
                  <c:v>463.875</c:v>
                </c:pt>
                <c:pt idx="98">
                  <c:v>467.75</c:v>
                </c:pt>
                <c:pt idx="99">
                  <c:v>474.75</c:v>
                </c:pt>
                <c:pt idx="100">
                  <c:v>481.75</c:v>
                </c:pt>
                <c:pt idx="101">
                  <c:v>488.75</c:v>
                </c:pt>
                <c:pt idx="102">
                  <c:v>495.75</c:v>
                </c:pt>
                <c:pt idx="103">
                  <c:v>498</c:v>
                </c:pt>
                <c:pt idx="104">
                  <c:v>503.75</c:v>
                </c:pt>
                <c:pt idx="105">
                  <c:v>509.75</c:v>
                </c:pt>
                <c:pt idx="106">
                  <c:v>516.75</c:v>
                </c:pt>
                <c:pt idx="107">
                  <c:v>523.75</c:v>
                </c:pt>
                <c:pt idx="108">
                  <c:v>530.75</c:v>
                </c:pt>
                <c:pt idx="109">
                  <c:v>537.91666666666424</c:v>
                </c:pt>
                <c:pt idx="110">
                  <c:v>544.77083333333576</c:v>
                </c:pt>
                <c:pt idx="111">
                  <c:v>545.79166666666424</c:v>
                </c:pt>
                <c:pt idx="112">
                  <c:v>551.75</c:v>
                </c:pt>
                <c:pt idx="113">
                  <c:v>558.75</c:v>
                </c:pt>
                <c:pt idx="114">
                  <c:v>565.75</c:v>
                </c:pt>
                <c:pt idx="115">
                  <c:v>572.75</c:v>
                </c:pt>
                <c:pt idx="116">
                  <c:v>579.75</c:v>
                </c:pt>
                <c:pt idx="117">
                  <c:v>586.75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データ!$W$5:$W$150</c:f>
              <c:numCache>
                <c:formatCode>0.0</c:formatCode>
                <c:ptCount val="146"/>
                <c:pt idx="16" formatCode="0">
                  <c:v>6</c:v>
                </c:pt>
                <c:pt idx="17">
                  <c:v>6.4180769230769235</c:v>
                </c:pt>
                <c:pt idx="18">
                  <c:v>6.464615384615386</c:v>
                </c:pt>
                <c:pt idx="19">
                  <c:v>5.9969642857142871</c:v>
                </c:pt>
                <c:pt idx="20">
                  <c:v>#N/A</c:v>
                </c:pt>
                <c:pt idx="21">
                  <c:v>6.5111538461538476</c:v>
                </c:pt>
                <c:pt idx="22">
                  <c:v>6.3863461538461559</c:v>
                </c:pt>
                <c:pt idx="23">
                  <c:v>6.4180769230769235</c:v>
                </c:pt>
                <c:pt idx="24">
                  <c:v>6.430769230769231</c:v>
                </c:pt>
                <c:pt idx="25">
                  <c:v>#N/A</c:v>
                </c:pt>
                <c:pt idx="26">
                  <c:v>7.026250000000001</c:v>
                </c:pt>
                <c:pt idx="27">
                  <c:v>7.04</c:v>
                </c:pt>
                <c:pt idx="28">
                  <c:v>6.9414583333333342</c:v>
                </c:pt>
                <c:pt idx="29">
                  <c:v>6.9597916666666668</c:v>
                </c:pt>
                <c:pt idx="30">
                  <c:v>#N/A</c:v>
                </c:pt>
                <c:pt idx="31">
                  <c:v>6.9666666666666668</c:v>
                </c:pt>
                <c:pt idx="32">
                  <c:v>6.9689583333333349</c:v>
                </c:pt>
                <c:pt idx="33">
                  <c:v>7.642500000000001</c:v>
                </c:pt>
                <c:pt idx="34">
                  <c:v>10.518749999999999</c:v>
                </c:pt>
                <c:pt idx="35">
                  <c:v>6.4053846153846159</c:v>
                </c:pt>
                <c:pt idx="36">
                  <c:v>5.9714285714285715</c:v>
                </c:pt>
                <c:pt idx="37">
                  <c:v>6.4117307692307692</c:v>
                </c:pt>
                <c:pt idx="38">
                  <c:v>#N/A</c:v>
                </c:pt>
                <c:pt idx="39">
                  <c:v>5.5678333333333345</c:v>
                </c:pt>
                <c:pt idx="40">
                  <c:v>6.4730769230769241</c:v>
                </c:pt>
                <c:pt idx="41">
                  <c:v>7.0102083333333338</c:v>
                </c:pt>
                <c:pt idx="42">
                  <c:v>10.5153125</c:v>
                </c:pt>
                <c:pt idx="43">
                  <c:v>#N/A</c:v>
                </c:pt>
                <c:pt idx="44">
                  <c:v>5.6118333333333341</c:v>
                </c:pt>
                <c:pt idx="45">
                  <c:v>5.5659999999999998</c:v>
                </c:pt>
                <c:pt idx="46">
                  <c:v>5.5458333333333334</c:v>
                </c:pt>
                <c:pt idx="47">
                  <c:v>5.5623333333333331</c:v>
                </c:pt>
                <c:pt idx="48">
                  <c:v>#N/A</c:v>
                </c:pt>
                <c:pt idx="49">
                  <c:v>5.6155000000000008</c:v>
                </c:pt>
                <c:pt idx="50">
                  <c:v>5.5751666666666679</c:v>
                </c:pt>
                <c:pt idx="51">
                  <c:v>6.0107142857142861</c:v>
                </c:pt>
                <c:pt idx="52">
                  <c:v>#N/A</c:v>
                </c:pt>
                <c:pt idx="53">
                  <c:v>5.5623333333333331</c:v>
                </c:pt>
                <c:pt idx="54">
                  <c:v>5.5623333333333331</c:v>
                </c:pt>
                <c:pt idx="55">
                  <c:v>8.338000000000001</c:v>
                </c:pt>
                <c:pt idx="56">
                  <c:v>#N/A</c:v>
                </c:pt>
                <c:pt idx="57">
                  <c:v>6.0225000000000009</c:v>
                </c:pt>
                <c:pt idx="58">
                  <c:v>5.9714285714285715</c:v>
                </c:pt>
                <c:pt idx="59">
                  <c:v>5.9655357142857151</c:v>
                </c:pt>
                <c:pt idx="60">
                  <c:v>6.4709615384615402</c:v>
                </c:pt>
                <c:pt idx="61">
                  <c:v>#N/A</c:v>
                </c:pt>
                <c:pt idx="62">
                  <c:v>5.9419642857142865</c:v>
                </c:pt>
                <c:pt idx="63">
                  <c:v>6.4582692307692318</c:v>
                </c:pt>
                <c:pt idx="64">
                  <c:v>6.4455769230769242</c:v>
                </c:pt>
                <c:pt idx="65">
                  <c:v>6.0225000000000009</c:v>
                </c:pt>
                <c:pt idx="66">
                  <c:v>#N/A</c:v>
                </c:pt>
                <c:pt idx="67">
                  <c:v>5.9537499999999994</c:v>
                </c:pt>
                <c:pt idx="68">
                  <c:v>6.4286538461538463</c:v>
                </c:pt>
                <c:pt idx="69">
                  <c:v>5.995000000000001</c:v>
                </c:pt>
                <c:pt idx="70">
                  <c:v>6.0205357142857148</c:v>
                </c:pt>
                <c:pt idx="71">
                  <c:v>5.9164285714285718</c:v>
                </c:pt>
                <c:pt idx="72">
                  <c:v>6.0166071428571435</c:v>
                </c:pt>
                <c:pt idx="73">
                  <c:v>6.4730769230769241</c:v>
                </c:pt>
                <c:pt idx="74">
                  <c:v>5.9537499999999994</c:v>
                </c:pt>
                <c:pt idx="75">
                  <c:v>5.6896551724137936</c:v>
                </c:pt>
                <c:pt idx="76">
                  <c:v>5.9675000000000011</c:v>
                </c:pt>
                <c:pt idx="77">
                  <c:v>6.4730769230769241</c:v>
                </c:pt>
                <c:pt idx="78">
                  <c:v>6.4455769230769242</c:v>
                </c:pt>
                <c:pt idx="79">
                  <c:v>6.4730769230769241</c:v>
                </c:pt>
                <c:pt idx="80">
                  <c:v>6.0149958437240238</c:v>
                </c:pt>
                <c:pt idx="81">
                  <c:v>6.4519230769230775</c:v>
                </c:pt>
                <c:pt idx="82">
                  <c:v>5.9714285714285715</c:v>
                </c:pt>
                <c:pt idx="83">
                  <c:v>6.4582692307692318</c:v>
                </c:pt>
                <c:pt idx="84">
                  <c:v>6.3863461538461559</c:v>
                </c:pt>
                <c:pt idx="85">
                  <c:v>6.1111111111111116</c:v>
                </c:pt>
                <c:pt idx="86">
                  <c:v>5.7750000000000004</c:v>
                </c:pt>
                <c:pt idx="87">
                  <c:v>6.464615384615386</c:v>
                </c:pt>
                <c:pt idx="88">
                  <c:v>6.4582692307692318</c:v>
                </c:pt>
                <c:pt idx="89">
                  <c:v>6.4328846153846158</c:v>
                </c:pt>
                <c:pt idx="90">
                  <c:v>6.955208333333335</c:v>
                </c:pt>
                <c:pt idx="91">
                  <c:v>6.1111111111111116</c:v>
                </c:pt>
                <c:pt idx="92">
                  <c:v>6.00875</c:v>
                </c:pt>
                <c:pt idx="93">
                  <c:v>5.9419642857142865</c:v>
                </c:pt>
                <c:pt idx="94">
                  <c:v>7.0239583333333329</c:v>
                </c:pt>
                <c:pt idx="95">
                  <c:v>6.4180769230769235</c:v>
                </c:pt>
                <c:pt idx="96">
                  <c:v>6.0166071428571435</c:v>
                </c:pt>
                <c:pt idx="97">
                  <c:v>5.5000000000000009</c:v>
                </c:pt>
                <c:pt idx="98">
                  <c:v>5.9616071428571438</c:v>
                </c:pt>
                <c:pt idx="99">
                  <c:v>6.0401785714285721</c:v>
                </c:pt>
                <c:pt idx="100">
                  <c:v>6.0264285714285721</c:v>
                </c:pt>
                <c:pt idx="101">
                  <c:v>5.9773214285714289</c:v>
                </c:pt>
                <c:pt idx="102">
                  <c:v>6.4751923076923079</c:v>
                </c:pt>
                <c:pt idx="103">
                  <c:v>5.8928571428571432</c:v>
                </c:pt>
                <c:pt idx="104">
                  <c:v>5.9655357142857151</c:v>
                </c:pt>
                <c:pt idx="105">
                  <c:v>5.9537499999999994</c:v>
                </c:pt>
                <c:pt idx="106">
                  <c:v>6.4751923076923079</c:v>
                </c:pt>
                <c:pt idx="107">
                  <c:v>6.4794230769230765</c:v>
                </c:pt>
                <c:pt idx="108">
                  <c:v>6.4075000000000006</c:v>
                </c:pt>
                <c:pt idx="109">
                  <c:v>6.4815384615384621</c:v>
                </c:pt>
                <c:pt idx="110">
                  <c:v>6.4223076923076929</c:v>
                </c:pt>
                <c:pt idx="111">
                  <c:v>6.2264150943396235</c:v>
                </c:pt>
                <c:pt idx="112">
                  <c:v>6.4011538461538473</c:v>
                </c:pt>
                <c:pt idx="113">
                  <c:v>6.4794230769230765</c:v>
                </c:pt>
                <c:pt idx="114">
                  <c:v>6.4540384615384623</c:v>
                </c:pt>
                <c:pt idx="115">
                  <c:v>7.0010416666666684</c:v>
                </c:pt>
                <c:pt idx="116">
                  <c:v>7.0239583333333329</c:v>
                </c:pt>
                <c:pt idx="117">
                  <c:v>5.9596428571428577</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yVal>
          <c:smooth val="0"/>
          <c:extLst xmlns:c15="http://schemas.microsoft.com/office/drawing/2012/chart">
            <c:ext xmlns:c16="http://schemas.microsoft.com/office/drawing/2014/chart" uri="{C3380CC4-5D6E-409C-BE32-E72D297353CC}">
              <c16:uniqueId val="{00000002-CE62-4EBC-A450-DBB72EA6F95F}"/>
            </c:ext>
          </c:extLst>
        </c:ser>
        <c:ser>
          <c:idx val="3"/>
          <c:order val="3"/>
          <c:tx>
            <c:v>PA13</c:v>
          </c:tx>
          <c:spPr>
            <a:ln w="25400" cap="rnd">
              <a:noFill/>
              <a:round/>
            </a:ln>
            <a:effectLst/>
          </c:spPr>
          <c:marker>
            <c:symbol val="triangle"/>
            <c:size val="8"/>
            <c:spPr>
              <a:solidFill>
                <a:srgbClr val="00B050"/>
              </a:solidFill>
              <a:ln w="15875">
                <a:solidFill>
                  <a:schemeClr val="accent6">
                    <a:lumMod val="75000"/>
                  </a:schemeClr>
                </a:solidFill>
              </a:ln>
              <a:effectLst/>
            </c:spPr>
          </c:marker>
          <c:xVal>
            <c:numRef>
              <c:f>データ!$F$5:$F$150</c:f>
              <c:numCache>
                <c:formatCode>0.0</c:formatCode>
                <c:ptCount val="146"/>
                <c:pt idx="25" formatCode="0">
                  <c:v>0</c:v>
                </c:pt>
                <c:pt idx="26">
                  <c:v>4.75</c:v>
                </c:pt>
                <c:pt idx="27">
                  <c:v>11.75</c:v>
                </c:pt>
                <c:pt idx="28">
                  <c:v>18.75</c:v>
                </c:pt>
                <c:pt idx="29">
                  <c:v>25.75</c:v>
                </c:pt>
                <c:pt idx="30">
                  <c:v>29.083333333335759</c:v>
                </c:pt>
                <c:pt idx="31">
                  <c:v>32.916666666664241</c:v>
                </c:pt>
                <c:pt idx="32">
                  <c:v>39.75</c:v>
                </c:pt>
                <c:pt idx="33">
                  <c:v>46.770833333335759</c:v>
                </c:pt>
                <c:pt idx="34">
                  <c:v>53.75</c:v>
                </c:pt>
                <c:pt idx="35">
                  <c:v>60.75</c:v>
                </c:pt>
                <c:pt idx="36">
                  <c:v>67.75</c:v>
                </c:pt>
                <c:pt idx="37">
                  <c:v>74.75</c:v>
                </c:pt>
                <c:pt idx="38">
                  <c:v>77.875</c:v>
                </c:pt>
                <c:pt idx="39">
                  <c:v>81.75</c:v>
                </c:pt>
                <c:pt idx="40">
                  <c:v>88.75</c:v>
                </c:pt>
                <c:pt idx="41">
                  <c:v>95.75</c:v>
                </c:pt>
                <c:pt idx="42">
                  <c:v>102.91666666666424</c:v>
                </c:pt>
                <c:pt idx="43">
                  <c:v>105.875</c:v>
                </c:pt>
                <c:pt idx="44">
                  <c:v>109.75</c:v>
                </c:pt>
                <c:pt idx="45">
                  <c:v>117.77083333333576</c:v>
                </c:pt>
                <c:pt idx="46">
                  <c:v>123.75</c:v>
                </c:pt>
                <c:pt idx="47">
                  <c:v>130.75</c:v>
                </c:pt>
                <c:pt idx="48">
                  <c:v>132.79166666666424</c:v>
                </c:pt>
                <c:pt idx="49">
                  <c:v>137.75</c:v>
                </c:pt>
                <c:pt idx="50">
                  <c:v>144.77083333333576</c:v>
                </c:pt>
                <c:pt idx="51">
                  <c:v>151.75</c:v>
                </c:pt>
                <c:pt idx="52">
                  <c:v>154.875</c:v>
                </c:pt>
                <c:pt idx="53">
                  <c:v>158.77083333333576</c:v>
                </c:pt>
                <c:pt idx="54">
                  <c:v>165.75</c:v>
                </c:pt>
                <c:pt idx="55">
                  <c:v>172.75</c:v>
                </c:pt>
                <c:pt idx="56">
                  <c:v>173.875</c:v>
                </c:pt>
                <c:pt idx="57">
                  <c:v>179.75</c:v>
                </c:pt>
                <c:pt idx="58">
                  <c:v>186.77083333333576</c:v>
                </c:pt>
                <c:pt idx="59">
                  <c:v>193.75</c:v>
                </c:pt>
                <c:pt idx="60">
                  <c:v>200.77083333333576</c:v>
                </c:pt>
                <c:pt idx="61">
                  <c:v>201.875</c:v>
                </c:pt>
                <c:pt idx="62">
                  <c:v>207.75</c:v>
                </c:pt>
                <c:pt idx="63">
                  <c:v>214.77083333333576</c:v>
                </c:pt>
                <c:pt idx="64">
                  <c:v>221.75</c:v>
                </c:pt>
                <c:pt idx="65">
                  <c:v>228.77083333333576</c:v>
                </c:pt>
                <c:pt idx="66">
                  <c:v>232.875</c:v>
                </c:pt>
                <c:pt idx="67">
                  <c:v>235.75</c:v>
                </c:pt>
                <c:pt idx="68">
                  <c:v>242.75</c:v>
                </c:pt>
                <c:pt idx="69">
                  <c:v>249.6875</c:v>
                </c:pt>
                <c:pt idx="70">
                  <c:v>256.77083333333576</c:v>
                </c:pt>
                <c:pt idx="71">
                  <c:v>263.75</c:v>
                </c:pt>
                <c:pt idx="72">
                  <c:v>270.77083333333576</c:v>
                </c:pt>
                <c:pt idx="73">
                  <c:v>277.91666666666424</c:v>
                </c:pt>
                <c:pt idx="74">
                  <c:v>284.91666666666424</c:v>
                </c:pt>
                <c:pt idx="75">
                  <c:v>287.83333333333576</c:v>
                </c:pt>
                <c:pt idx="76">
                  <c:v>290.77083333333576</c:v>
                </c:pt>
                <c:pt idx="77">
                  <c:v>298.91666666666424</c:v>
                </c:pt>
                <c:pt idx="78">
                  <c:v>305.75</c:v>
                </c:pt>
                <c:pt idx="79">
                  <c:v>312.91666666666424</c:v>
                </c:pt>
                <c:pt idx="80">
                  <c:v>314.875</c:v>
                </c:pt>
                <c:pt idx="81">
                  <c:v>319.75</c:v>
                </c:pt>
                <c:pt idx="82">
                  <c:v>326.77083333333576</c:v>
                </c:pt>
                <c:pt idx="83">
                  <c:v>332.75</c:v>
                </c:pt>
                <c:pt idx="84">
                  <c:v>347.75</c:v>
                </c:pt>
                <c:pt idx="85">
                  <c:v>351</c:v>
                </c:pt>
                <c:pt idx="86">
                  <c:v>352</c:v>
                </c:pt>
                <c:pt idx="87">
                  <c:v>355.91666666666424</c:v>
                </c:pt>
                <c:pt idx="88">
                  <c:v>360.91666666666424</c:v>
                </c:pt>
                <c:pt idx="89">
                  <c:v>367.75</c:v>
                </c:pt>
                <c:pt idx="90">
                  <c:v>375.91666666666424</c:v>
                </c:pt>
                <c:pt idx="91">
                  <c:v>376.83333333333576</c:v>
                </c:pt>
                <c:pt idx="92">
                  <c:v>382.77083333333576</c:v>
                </c:pt>
                <c:pt idx="93">
                  <c:v>391.75</c:v>
                </c:pt>
                <c:pt idx="94">
                  <c:v>396.77083333333576</c:v>
                </c:pt>
                <c:pt idx="95">
                  <c:v>403.75</c:v>
                </c:pt>
                <c:pt idx="96">
                  <c:v>410.75</c:v>
                </c:pt>
                <c:pt idx="97">
                  <c:v>413.875</c:v>
                </c:pt>
                <c:pt idx="98">
                  <c:v>417.75</c:v>
                </c:pt>
                <c:pt idx="99">
                  <c:v>424.75</c:v>
                </c:pt>
                <c:pt idx="100">
                  <c:v>431.75</c:v>
                </c:pt>
                <c:pt idx="101">
                  <c:v>438.75</c:v>
                </c:pt>
                <c:pt idx="102">
                  <c:v>445.75</c:v>
                </c:pt>
                <c:pt idx="103">
                  <c:v>448</c:v>
                </c:pt>
                <c:pt idx="104">
                  <c:v>453.75</c:v>
                </c:pt>
                <c:pt idx="105">
                  <c:v>459.75</c:v>
                </c:pt>
                <c:pt idx="106">
                  <c:v>466.75</c:v>
                </c:pt>
                <c:pt idx="107">
                  <c:v>473.75</c:v>
                </c:pt>
                <c:pt idx="108">
                  <c:v>480.75</c:v>
                </c:pt>
                <c:pt idx="109">
                  <c:v>487.91666666666424</c:v>
                </c:pt>
                <c:pt idx="110">
                  <c:v>494.77083333333576</c:v>
                </c:pt>
                <c:pt idx="111">
                  <c:v>495.79166666666424</c:v>
                </c:pt>
                <c:pt idx="112">
                  <c:v>501.75</c:v>
                </c:pt>
                <c:pt idx="113">
                  <c:v>508.75</c:v>
                </c:pt>
                <c:pt idx="114">
                  <c:v>515.75</c:v>
                </c:pt>
                <c:pt idx="115">
                  <c:v>522.75</c:v>
                </c:pt>
                <c:pt idx="116">
                  <c:v>529.75</c:v>
                </c:pt>
                <c:pt idx="117">
                  <c:v>536.75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データ!$Y$5:$Y$150</c:f>
              <c:numCache>
                <c:formatCode>0.0</c:formatCode>
                <c:ptCount val="146"/>
                <c:pt idx="25" formatCode="General">
                  <c:v>6</c:v>
                </c:pt>
                <c:pt idx="26">
                  <c:v>6.6175999999999995</c:v>
                </c:pt>
                <c:pt idx="27">
                  <c:v>6.5982124999999998</c:v>
                </c:pt>
                <c:pt idx="28">
                  <c:v>6.5982124999999998</c:v>
                </c:pt>
                <c:pt idx="29">
                  <c:v>6.5852874999999997</c:v>
                </c:pt>
                <c:pt idx="30">
                  <c:v>#N/A</c:v>
                </c:pt>
                <c:pt idx="31">
                  <c:v>7.1228499999999997</c:v>
                </c:pt>
                <c:pt idx="32">
                  <c:v>7.1157999999999992</c:v>
                </c:pt>
                <c:pt idx="33">
                  <c:v>7.9075150000000001</c:v>
                </c:pt>
                <c:pt idx="34">
                  <c:v>11.241057142857143</c:v>
                </c:pt>
                <c:pt idx="35">
                  <c:v>6.0449230769230766</c:v>
                </c:pt>
                <c:pt idx="36">
                  <c:v>5.6149892857142856</c:v>
                </c:pt>
                <c:pt idx="37">
                  <c:v>6.5443583333333324</c:v>
                </c:pt>
                <c:pt idx="38">
                  <c:v>#N/A</c:v>
                </c:pt>
                <c:pt idx="39">
                  <c:v>5.5909857142857149</c:v>
                </c:pt>
                <c:pt idx="40">
                  <c:v>6.5895958333333331</c:v>
                </c:pt>
                <c:pt idx="41">
                  <c:v>6.6111374999999999</c:v>
                </c:pt>
                <c:pt idx="42">
                  <c:v>11.366614285714288</c:v>
                </c:pt>
                <c:pt idx="43">
                  <c:v>#N/A</c:v>
                </c:pt>
                <c:pt idx="44">
                  <c:v>5.6906928571428583</c:v>
                </c:pt>
                <c:pt idx="45">
                  <c:v>5.2354866666666657</c:v>
                </c:pt>
                <c:pt idx="46">
                  <c:v>5.2182533333333332</c:v>
                </c:pt>
                <c:pt idx="47">
                  <c:v>5.6039107142857141</c:v>
                </c:pt>
                <c:pt idx="48">
                  <c:v>#N/A</c:v>
                </c:pt>
                <c:pt idx="49">
                  <c:v>6.1085538461538453</c:v>
                </c:pt>
                <c:pt idx="50">
                  <c:v>5.5965249999999989</c:v>
                </c:pt>
                <c:pt idx="51">
                  <c:v>6.6305250000000004</c:v>
                </c:pt>
                <c:pt idx="52">
                  <c:v>#N/A</c:v>
                </c:pt>
                <c:pt idx="53">
                  <c:v>5.6094500000000007</c:v>
                </c:pt>
                <c:pt idx="54">
                  <c:v>8.6884722222222219</c:v>
                </c:pt>
                <c:pt idx="55">
                  <c:v>6.0190730769230774</c:v>
                </c:pt>
                <c:pt idx="56">
                  <c:v>#N/A</c:v>
                </c:pt>
                <c:pt idx="57">
                  <c:v>6.5917500000000002</c:v>
                </c:pt>
                <c:pt idx="58">
                  <c:v>6.529279166666667</c:v>
                </c:pt>
                <c:pt idx="59">
                  <c:v>6.0707730769230777</c:v>
                </c:pt>
                <c:pt idx="60">
                  <c:v>6.1006</c:v>
                </c:pt>
                <c:pt idx="61">
                  <c:v>#N/A</c:v>
                </c:pt>
                <c:pt idx="62">
                  <c:v>6.0349807692307689</c:v>
                </c:pt>
                <c:pt idx="63">
                  <c:v>6.6046750000000003</c:v>
                </c:pt>
                <c:pt idx="64">
                  <c:v>6.0846923076923076</c:v>
                </c:pt>
                <c:pt idx="65">
                  <c:v>6.0966230769230778</c:v>
                </c:pt>
                <c:pt idx="66">
                  <c:v>#N/A</c:v>
                </c:pt>
                <c:pt idx="67">
                  <c:v>6.0827038461538461</c:v>
                </c:pt>
                <c:pt idx="68">
                  <c:v>6.5271250000000007</c:v>
                </c:pt>
                <c:pt idx="69">
                  <c:v>6.0270269230769227</c:v>
                </c:pt>
                <c:pt idx="70">
                  <c:v>6.0966230769230778</c:v>
                </c:pt>
                <c:pt idx="71">
                  <c:v>9.755143750000002</c:v>
                </c:pt>
                <c:pt idx="72">
                  <c:v>6.0906576923076914</c:v>
                </c:pt>
                <c:pt idx="73">
                  <c:v>6.078726923076923</c:v>
                </c:pt>
                <c:pt idx="74">
                  <c:v>5.6076035714285704</c:v>
                </c:pt>
                <c:pt idx="75">
                  <c:v>5.5392857142857146</c:v>
                </c:pt>
                <c:pt idx="76">
                  <c:v>6.0210615384615389</c:v>
                </c:pt>
                <c:pt idx="77">
                  <c:v>6.0966230769230778</c:v>
                </c:pt>
                <c:pt idx="78">
                  <c:v>6.6046750000000003</c:v>
                </c:pt>
                <c:pt idx="79">
                  <c:v>6.5960583333333336</c:v>
                </c:pt>
                <c:pt idx="80">
                  <c:v>6.2195057024106397</c:v>
                </c:pt>
                <c:pt idx="81">
                  <c:v>6.5572833333333334</c:v>
                </c:pt>
                <c:pt idx="82">
                  <c:v>6.0091307692307687</c:v>
                </c:pt>
                <c:pt idx="83">
                  <c:v>6.5917500000000002</c:v>
                </c:pt>
                <c:pt idx="84">
                  <c:v>6.4689625000000008</c:v>
                </c:pt>
                <c:pt idx="85">
                  <c:v>6.1547619047619051</c:v>
                </c:pt>
                <c:pt idx="86">
                  <c:v>#N/A</c:v>
                </c:pt>
                <c:pt idx="87">
                  <c:v>6.0767384615384614</c:v>
                </c:pt>
                <c:pt idx="88">
                  <c:v>6.6046750000000003</c:v>
                </c:pt>
                <c:pt idx="89">
                  <c:v>6.0091307692307687</c:v>
                </c:pt>
                <c:pt idx="90">
                  <c:v>6.5098916666666655</c:v>
                </c:pt>
                <c:pt idx="91">
                  <c:v>6.4625000000000004</c:v>
                </c:pt>
                <c:pt idx="92">
                  <c:v>6.0827038461538461</c:v>
                </c:pt>
                <c:pt idx="93">
                  <c:v>6.0349807692307689</c:v>
                </c:pt>
                <c:pt idx="94">
                  <c:v>7.9075150000000001</c:v>
                </c:pt>
                <c:pt idx="95">
                  <c:v>5.6020642857142855</c:v>
                </c:pt>
                <c:pt idx="96">
                  <c:v>6.1025884615384625</c:v>
                </c:pt>
                <c:pt idx="97">
                  <c:v>5.7444444444444445</c:v>
                </c:pt>
                <c:pt idx="98">
                  <c:v>6.0310038461538458</c:v>
                </c:pt>
                <c:pt idx="99">
                  <c:v>6.0946346153846145</c:v>
                </c:pt>
                <c:pt idx="100">
                  <c:v>6.0807153846153845</c:v>
                </c:pt>
                <c:pt idx="101">
                  <c:v>6.0449230769230766</c:v>
                </c:pt>
                <c:pt idx="102">
                  <c:v>6.1085538461538453</c:v>
                </c:pt>
                <c:pt idx="103">
                  <c:v>6.2039999999999997</c:v>
                </c:pt>
                <c:pt idx="104">
                  <c:v>6.5228166666666665</c:v>
                </c:pt>
                <c:pt idx="105">
                  <c:v>6.0290153846153842</c:v>
                </c:pt>
                <c:pt idx="106">
                  <c:v>6.6025208333333323</c:v>
                </c:pt>
                <c:pt idx="107">
                  <c:v>6.5982124999999998</c:v>
                </c:pt>
                <c:pt idx="108">
                  <c:v>6.529279166666667</c:v>
                </c:pt>
                <c:pt idx="109">
                  <c:v>6.6154458333333324</c:v>
                </c:pt>
                <c:pt idx="110">
                  <c:v>6.5680541666666672</c:v>
                </c:pt>
                <c:pt idx="111">
                  <c:v>6.6</c:v>
                </c:pt>
                <c:pt idx="112">
                  <c:v>6.5422041666666662</c:v>
                </c:pt>
                <c:pt idx="113">
                  <c:v>7.18865</c:v>
                </c:pt>
                <c:pt idx="114">
                  <c:v>7.2004000000000001</c:v>
                </c:pt>
                <c:pt idx="115">
                  <c:v>7.1956999999999995</c:v>
                </c:pt>
                <c:pt idx="116">
                  <c:v>7.2004000000000001</c:v>
                </c:pt>
                <c:pt idx="117">
                  <c:v>6.5378958333333346</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yVal>
          <c:smooth val="0"/>
          <c:extLst>
            <c:ext xmlns:c16="http://schemas.microsoft.com/office/drawing/2014/chart" uri="{C3380CC4-5D6E-409C-BE32-E72D297353CC}">
              <c16:uniqueId val="{00000003-CE62-4EBC-A450-DBB72EA6F95F}"/>
            </c:ext>
          </c:extLst>
        </c:ser>
        <c:ser>
          <c:idx val="6"/>
          <c:order val="4"/>
          <c:tx>
            <c:v>PA15</c:v>
          </c:tx>
          <c:spPr>
            <a:ln w="25400" cap="rnd">
              <a:noFill/>
              <a:round/>
            </a:ln>
            <a:effectLst/>
          </c:spPr>
          <c:marker>
            <c:symbol val="triangle"/>
            <c:size val="8"/>
            <c:spPr>
              <a:solidFill>
                <a:srgbClr val="0070C0"/>
              </a:solidFill>
              <a:ln w="15875">
                <a:solidFill>
                  <a:srgbClr val="0000FF"/>
                </a:solidFill>
              </a:ln>
              <a:effectLst/>
            </c:spPr>
          </c:marker>
          <c:xVal>
            <c:numRef>
              <c:f>データ!$G$5:$G$150</c:f>
              <c:numCache>
                <c:formatCode>0.0</c:formatCode>
                <c:ptCount val="146"/>
                <c:pt idx="30" formatCode="0">
                  <c:v>0</c:v>
                </c:pt>
                <c:pt idx="31">
                  <c:v>3.8333333333284827</c:v>
                </c:pt>
                <c:pt idx="32">
                  <c:v>10.666666666664241</c:v>
                </c:pt>
                <c:pt idx="33">
                  <c:v>17.6875</c:v>
                </c:pt>
                <c:pt idx="34">
                  <c:v>24.666666666664241</c:v>
                </c:pt>
                <c:pt idx="35">
                  <c:v>31.666666666664241</c:v>
                </c:pt>
                <c:pt idx="36">
                  <c:v>38.666666666664241</c:v>
                </c:pt>
                <c:pt idx="37">
                  <c:v>45.666666666664241</c:v>
                </c:pt>
                <c:pt idx="38">
                  <c:v>48.791666666664241</c:v>
                </c:pt>
                <c:pt idx="39">
                  <c:v>52.666666666664241</c:v>
                </c:pt>
                <c:pt idx="40">
                  <c:v>59.666666666664241</c:v>
                </c:pt>
                <c:pt idx="41">
                  <c:v>66.666666666664241</c:v>
                </c:pt>
                <c:pt idx="42">
                  <c:v>73.833333333328483</c:v>
                </c:pt>
                <c:pt idx="43">
                  <c:v>76.791666666664241</c:v>
                </c:pt>
                <c:pt idx="44">
                  <c:v>80.666666666664241</c:v>
                </c:pt>
                <c:pt idx="45">
                  <c:v>88.6875</c:v>
                </c:pt>
                <c:pt idx="46">
                  <c:v>94.666666666664241</c:v>
                </c:pt>
                <c:pt idx="47">
                  <c:v>101.66666666666424</c:v>
                </c:pt>
                <c:pt idx="48">
                  <c:v>103.70833333332848</c:v>
                </c:pt>
                <c:pt idx="49">
                  <c:v>108.66666666666424</c:v>
                </c:pt>
                <c:pt idx="50">
                  <c:v>115.6875</c:v>
                </c:pt>
                <c:pt idx="51">
                  <c:v>122.66666666666424</c:v>
                </c:pt>
                <c:pt idx="52">
                  <c:v>125.79166666666424</c:v>
                </c:pt>
                <c:pt idx="53">
                  <c:v>129.6875</c:v>
                </c:pt>
                <c:pt idx="54">
                  <c:v>136.66666666666424</c:v>
                </c:pt>
                <c:pt idx="55">
                  <c:v>143.66666666666424</c:v>
                </c:pt>
                <c:pt idx="56">
                  <c:v>144.79166666666424</c:v>
                </c:pt>
                <c:pt idx="57">
                  <c:v>150.66666666666424</c:v>
                </c:pt>
                <c:pt idx="58">
                  <c:v>157.6875</c:v>
                </c:pt>
                <c:pt idx="59">
                  <c:v>164.66666666666424</c:v>
                </c:pt>
                <c:pt idx="60">
                  <c:v>171.6875</c:v>
                </c:pt>
                <c:pt idx="61">
                  <c:v>172.79166666666424</c:v>
                </c:pt>
                <c:pt idx="62">
                  <c:v>178.66666666666424</c:v>
                </c:pt>
                <c:pt idx="63">
                  <c:v>185.6875</c:v>
                </c:pt>
                <c:pt idx="64">
                  <c:v>192.66666666666424</c:v>
                </c:pt>
                <c:pt idx="65">
                  <c:v>199.6875</c:v>
                </c:pt>
                <c:pt idx="66">
                  <c:v>203.79166666666424</c:v>
                </c:pt>
                <c:pt idx="67">
                  <c:v>206.66666666666424</c:v>
                </c:pt>
                <c:pt idx="68">
                  <c:v>213.66666666666424</c:v>
                </c:pt>
                <c:pt idx="69">
                  <c:v>220.60416666666424</c:v>
                </c:pt>
                <c:pt idx="70">
                  <c:v>227.6875</c:v>
                </c:pt>
                <c:pt idx="71">
                  <c:v>234.66666666666424</c:v>
                </c:pt>
                <c:pt idx="72">
                  <c:v>241.6875</c:v>
                </c:pt>
                <c:pt idx="73">
                  <c:v>248.83333333332848</c:v>
                </c:pt>
                <c:pt idx="74">
                  <c:v>255.83333333332848</c:v>
                </c:pt>
                <c:pt idx="75">
                  <c:v>258.75</c:v>
                </c:pt>
                <c:pt idx="76">
                  <c:v>261.6875</c:v>
                </c:pt>
                <c:pt idx="77">
                  <c:v>269.83333333332848</c:v>
                </c:pt>
                <c:pt idx="78">
                  <c:v>276.66666666666424</c:v>
                </c:pt>
                <c:pt idx="79">
                  <c:v>283.83333333332848</c:v>
                </c:pt>
                <c:pt idx="80">
                  <c:v>285.79166666666424</c:v>
                </c:pt>
                <c:pt idx="81">
                  <c:v>290.66666666666424</c:v>
                </c:pt>
                <c:pt idx="82">
                  <c:v>297.6875</c:v>
                </c:pt>
                <c:pt idx="83">
                  <c:v>303.66666666666424</c:v>
                </c:pt>
                <c:pt idx="84">
                  <c:v>318.66666666666424</c:v>
                </c:pt>
                <c:pt idx="85">
                  <c:v>321.91666666666424</c:v>
                </c:pt>
                <c:pt idx="86">
                  <c:v>322.91666666666424</c:v>
                </c:pt>
                <c:pt idx="87">
                  <c:v>326.83333333332848</c:v>
                </c:pt>
                <c:pt idx="88">
                  <c:v>331.83333333332848</c:v>
                </c:pt>
                <c:pt idx="89">
                  <c:v>338.66666666666424</c:v>
                </c:pt>
                <c:pt idx="90">
                  <c:v>346.83333333332848</c:v>
                </c:pt>
                <c:pt idx="91">
                  <c:v>347.75</c:v>
                </c:pt>
                <c:pt idx="92">
                  <c:v>353.6875</c:v>
                </c:pt>
                <c:pt idx="93">
                  <c:v>362.66666666666424</c:v>
                </c:pt>
                <c:pt idx="94">
                  <c:v>367.6875</c:v>
                </c:pt>
                <c:pt idx="95">
                  <c:v>374.66666666666424</c:v>
                </c:pt>
                <c:pt idx="96">
                  <c:v>381.66666666666424</c:v>
                </c:pt>
                <c:pt idx="97">
                  <c:v>384.79166666666424</c:v>
                </c:pt>
                <c:pt idx="98">
                  <c:v>388.66666666666424</c:v>
                </c:pt>
                <c:pt idx="99">
                  <c:v>395.66666666666424</c:v>
                </c:pt>
                <c:pt idx="100">
                  <c:v>402.66666666666424</c:v>
                </c:pt>
                <c:pt idx="101">
                  <c:v>409.66666666666424</c:v>
                </c:pt>
                <c:pt idx="102">
                  <c:v>416.66666666666424</c:v>
                </c:pt>
                <c:pt idx="103">
                  <c:v>418.91666666666424</c:v>
                </c:pt>
                <c:pt idx="104">
                  <c:v>424.66666666666424</c:v>
                </c:pt>
                <c:pt idx="105">
                  <c:v>430.66666666666424</c:v>
                </c:pt>
                <c:pt idx="106">
                  <c:v>437.66666666666424</c:v>
                </c:pt>
                <c:pt idx="107">
                  <c:v>444.66666666666424</c:v>
                </c:pt>
                <c:pt idx="108">
                  <c:v>451.66666666666424</c:v>
                </c:pt>
                <c:pt idx="109">
                  <c:v>458.83333333332848</c:v>
                </c:pt>
                <c:pt idx="110">
                  <c:v>465.6875</c:v>
                </c:pt>
                <c:pt idx="111">
                  <c:v>466.70833333332848</c:v>
                </c:pt>
                <c:pt idx="112">
                  <c:v>472.66666666666424</c:v>
                </c:pt>
                <c:pt idx="113">
                  <c:v>479.66666666666424</c:v>
                </c:pt>
                <c:pt idx="114">
                  <c:v>486.66666666666424</c:v>
                </c:pt>
                <c:pt idx="115">
                  <c:v>493.66666666666424</c:v>
                </c:pt>
                <c:pt idx="116">
                  <c:v>500.66666666666424</c:v>
                </c:pt>
                <c:pt idx="117">
                  <c:v>507.66666666666424</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データ!$AA$5:$AA$150</c:f>
              <c:numCache>
                <c:formatCode>0.0</c:formatCode>
                <c:ptCount val="146"/>
                <c:pt idx="30" formatCode="0">
                  <c:v>12</c:v>
                </c:pt>
                <c:pt idx="31">
                  <c:v>16.344739583333336</c:v>
                </c:pt>
                <c:pt idx="32">
                  <c:v>13.088716666666665</c:v>
                </c:pt>
                <c:pt idx="33">
                  <c:v>21.900694444444447</c:v>
                </c:pt>
                <c:pt idx="34">
                  <c:v>13.192116666666669</c:v>
                </c:pt>
                <c:pt idx="35">
                  <c:v>10.932395833333334</c:v>
                </c:pt>
                <c:pt idx="36">
                  <c:v>10.896493055555558</c:v>
                </c:pt>
                <c:pt idx="37">
                  <c:v>13.071483333333335</c:v>
                </c:pt>
                <c:pt idx="38">
                  <c:v>#N/A</c:v>
                </c:pt>
                <c:pt idx="39">
                  <c:v>13.071483333333335</c:v>
                </c:pt>
                <c:pt idx="40">
                  <c:v>16.377052083333336</c:v>
                </c:pt>
                <c:pt idx="41">
                  <c:v>13.15334166666667</c:v>
                </c:pt>
                <c:pt idx="42">
                  <c:v>16.527843750000002</c:v>
                </c:pt>
                <c:pt idx="43">
                  <c:v>#N/A</c:v>
                </c:pt>
                <c:pt idx="44">
                  <c:v>16.500916666666669</c:v>
                </c:pt>
                <c:pt idx="45">
                  <c:v>10.885722222222222</c:v>
                </c:pt>
                <c:pt idx="46">
                  <c:v>13.019783333333333</c:v>
                </c:pt>
                <c:pt idx="47">
                  <c:v>16.323197916666665</c:v>
                </c:pt>
                <c:pt idx="48">
                  <c:v>#N/A</c:v>
                </c:pt>
                <c:pt idx="49">
                  <c:v>21.994041666666668</c:v>
                </c:pt>
                <c:pt idx="50">
                  <c:v>16.33935416666667</c:v>
                </c:pt>
                <c:pt idx="51">
                  <c:v>21.994041666666668</c:v>
                </c:pt>
                <c:pt idx="52">
                  <c:v>#N/A</c:v>
                </c:pt>
                <c:pt idx="53">
                  <c:v>13.084408333333334</c:v>
                </c:pt>
                <c:pt idx="54">
                  <c:v>13.045633333333335</c:v>
                </c:pt>
                <c:pt idx="55">
                  <c:v>32.603312500000001</c:v>
                </c:pt>
                <c:pt idx="56">
                  <c:v>12.30952380952381</c:v>
                </c:pt>
                <c:pt idx="57">
                  <c:v>16.473989583333331</c:v>
                </c:pt>
                <c:pt idx="58">
                  <c:v>16.409364583333332</c:v>
                </c:pt>
                <c:pt idx="59">
                  <c:v>13.101641666666668</c:v>
                </c:pt>
                <c:pt idx="60">
                  <c:v>13.14041666666667</c:v>
                </c:pt>
                <c:pt idx="61">
                  <c:v>#N/A</c:v>
                </c:pt>
                <c:pt idx="62">
                  <c:v>13.058558333333334</c:v>
                </c:pt>
                <c:pt idx="63">
                  <c:v>13.222275000000002</c:v>
                </c:pt>
                <c:pt idx="64">
                  <c:v>16.527843750000002</c:v>
                </c:pt>
                <c:pt idx="65">
                  <c:v>13.209350000000002</c:v>
                </c:pt>
                <c:pt idx="66">
                  <c:v>#N/A</c:v>
                </c:pt>
                <c:pt idx="67">
                  <c:v>10.932395833333334</c:v>
                </c:pt>
                <c:pt idx="68">
                  <c:v>13.084408333333334</c:v>
                </c:pt>
                <c:pt idx="69">
                  <c:v>13.14041666666667</c:v>
                </c:pt>
                <c:pt idx="70">
                  <c:v>13.252433333333334</c:v>
                </c:pt>
                <c:pt idx="71">
                  <c:v>13.032708333333332</c:v>
                </c:pt>
                <c:pt idx="72">
                  <c:v>13.15334166666667</c:v>
                </c:pt>
                <c:pt idx="73">
                  <c:v>13.14041666666667</c:v>
                </c:pt>
                <c:pt idx="74">
                  <c:v>13.075791666666669</c:v>
                </c:pt>
                <c:pt idx="75">
                  <c:v>13.463541666666668</c:v>
                </c:pt>
                <c:pt idx="76">
                  <c:v>13.097333333333333</c:v>
                </c:pt>
                <c:pt idx="77">
                  <c:v>16.490145833333333</c:v>
                </c:pt>
                <c:pt idx="78">
                  <c:v>16.511687500000004</c:v>
                </c:pt>
                <c:pt idx="79">
                  <c:v>13.192116666666669</c:v>
                </c:pt>
                <c:pt idx="80">
                  <c:v>14.25034157494113</c:v>
                </c:pt>
                <c:pt idx="81">
                  <c:v>16.473989583333331</c:v>
                </c:pt>
                <c:pt idx="82">
                  <c:v>13.045633333333335</c:v>
                </c:pt>
                <c:pt idx="83">
                  <c:v>16.441677083333335</c:v>
                </c:pt>
                <c:pt idx="84">
                  <c:v>16.237031250000001</c:v>
                </c:pt>
                <c:pt idx="85">
                  <c:v>16.15625</c:v>
                </c:pt>
                <c:pt idx="86">
                  <c:v>#N/A</c:v>
                </c:pt>
                <c:pt idx="87">
                  <c:v>10.982659722222222</c:v>
                </c:pt>
                <c:pt idx="88">
                  <c:v>10.993430555555557</c:v>
                </c:pt>
                <c:pt idx="89">
                  <c:v>9.3275416666666651</c:v>
                </c:pt>
                <c:pt idx="90">
                  <c:v>9.3367738095238106</c:v>
                </c:pt>
                <c:pt idx="91">
                  <c:v>12.925000000000001</c:v>
                </c:pt>
                <c:pt idx="92">
                  <c:v>11.007791666666668</c:v>
                </c:pt>
                <c:pt idx="93">
                  <c:v>9.3367738095238106</c:v>
                </c:pt>
                <c:pt idx="94">
                  <c:v>16.544</c:v>
                </c:pt>
                <c:pt idx="95">
                  <c:v>9.3583154761904765</c:v>
                </c:pt>
                <c:pt idx="96">
                  <c:v>11.0185625</c:v>
                </c:pt>
                <c:pt idx="97">
                  <c:v>10.770833333333334</c:v>
                </c:pt>
                <c:pt idx="98">
                  <c:v>10.914444444444444</c:v>
                </c:pt>
                <c:pt idx="99">
                  <c:v>9.4598690476190495</c:v>
                </c:pt>
                <c:pt idx="100">
                  <c:v>10.979069444444445</c:v>
                </c:pt>
                <c:pt idx="101">
                  <c:v>9.3460059523809527</c:v>
                </c:pt>
                <c:pt idx="102">
                  <c:v>11.014972222222223</c:v>
                </c:pt>
                <c:pt idx="103">
                  <c:v>10.770833333333334</c:v>
                </c:pt>
                <c:pt idx="104">
                  <c:v>10.882131944444444</c:v>
                </c:pt>
                <c:pt idx="105">
                  <c:v>10.90726388888889</c:v>
                </c:pt>
                <c:pt idx="106">
                  <c:v>10.993430555555557</c:v>
                </c:pt>
                <c:pt idx="107">
                  <c:v>10.946756944444445</c:v>
                </c:pt>
                <c:pt idx="108">
                  <c:v>10.846229166666667</c:v>
                </c:pt>
                <c:pt idx="109">
                  <c:v>13.192116666666669</c:v>
                </c:pt>
                <c:pt idx="110">
                  <c:v>10.882131944444444</c:v>
                </c:pt>
                <c:pt idx="111">
                  <c:v>11.75</c:v>
                </c:pt>
                <c:pt idx="112">
                  <c:v>10.914444444444444</c:v>
                </c:pt>
                <c:pt idx="113">
                  <c:v>13.105950000000002</c:v>
                </c:pt>
                <c:pt idx="114">
                  <c:v>10.953937500000002</c:v>
                </c:pt>
                <c:pt idx="115">
                  <c:v>10.993430555555557</c:v>
                </c:pt>
                <c:pt idx="116">
                  <c:v>10.986250000000002</c:v>
                </c:pt>
                <c:pt idx="117">
                  <c:v>9.2382976190476196</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yVal>
          <c:smooth val="0"/>
          <c:extLst>
            <c:ext xmlns:c16="http://schemas.microsoft.com/office/drawing/2014/chart" uri="{C3380CC4-5D6E-409C-BE32-E72D297353CC}">
              <c16:uniqueId val="{00000004-CE62-4EBC-A450-DBB72EA6F95F}"/>
            </c:ext>
          </c:extLst>
        </c:ser>
        <c:dLbls>
          <c:showLegendKey val="0"/>
          <c:showVal val="0"/>
          <c:showCatName val="0"/>
          <c:showSerName val="0"/>
          <c:showPercent val="0"/>
          <c:showBubbleSize val="0"/>
        </c:dLbls>
        <c:axId val="535255888"/>
        <c:axId val="535253920"/>
        <c:extLst/>
      </c:scatterChart>
      <c:valAx>
        <c:axId val="535255888"/>
        <c:scaling>
          <c:orientation val="minMax"/>
          <c:max val="7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ja-JP" altLang="en-US"/>
                  <a:t>経過日数 </a:t>
                </a:r>
                <a:r>
                  <a:rPr lang="en-US" altLang="ja-JP"/>
                  <a:t>(day)</a:t>
                </a:r>
                <a:endParaRPr lang="ja-JP" altLang="en-US"/>
              </a:p>
            </c:rich>
          </c:tx>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90"/>
        <c:minorUnit val="30"/>
      </c:valAx>
      <c:valAx>
        <c:axId val="535253920"/>
        <c:scaling>
          <c:orientation val="minMax"/>
          <c:max val="2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HRT (h)</a:t>
                </a:r>
                <a:endParaRPr lang="ja-JP"/>
              </a:p>
            </c:rich>
          </c:tx>
          <c:layout>
            <c:manualLayout>
              <c:xMode val="edge"/>
              <c:yMode val="edge"/>
              <c:x val="1.355376061640837E-2"/>
              <c:y val="0.372919810242341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2"/>
      </c:valAx>
      <c:spPr>
        <a:noFill/>
        <a:ln>
          <a:solidFill>
            <a:schemeClr val="tx1"/>
          </a:solidFill>
        </a:ln>
        <a:effectLst/>
      </c:spPr>
    </c:plotArea>
    <c:legend>
      <c:legendPos val="b"/>
      <c:layout>
        <c:manualLayout>
          <c:xMode val="edge"/>
          <c:yMode val="edge"/>
          <c:x val="1.2167402558140377E-3"/>
          <c:y val="0.88587934176299576"/>
          <c:w val="0.99698104101612617"/>
          <c:h val="7.1600403740124038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10"/>
          <c:order val="0"/>
          <c:tx>
            <c:v>原水</c:v>
          </c:tx>
          <c:spPr>
            <a:ln w="25400" cap="rnd">
              <a:noFill/>
              <a:round/>
            </a:ln>
            <a:effectLst/>
          </c:spPr>
          <c:marker>
            <c:symbol val="diamond"/>
            <c:size val="8"/>
            <c:spPr>
              <a:solidFill>
                <a:srgbClr val="FF0000"/>
              </a:solidFill>
              <a:ln w="15875">
                <a:solidFill>
                  <a:srgbClr val="C00000"/>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データ!$AO$5:$AO$150</c:f>
              <c:numCache>
                <c:formatCode>0.00</c:formatCode>
                <c:ptCount val="146"/>
                <c:pt idx="0" formatCode="General">
                  <c:v>#N/A</c:v>
                </c:pt>
                <c:pt idx="1">
                  <c:v>4.8600000000000003</c:v>
                </c:pt>
                <c:pt idx="2">
                  <c:v>4.0999999999999996</c:v>
                </c:pt>
                <c:pt idx="3">
                  <c:v>4.13</c:v>
                </c:pt>
                <c:pt idx="4">
                  <c:v>3.98</c:v>
                </c:pt>
                <c:pt idx="5">
                  <c:v>4.2699999999999996</c:v>
                </c:pt>
                <c:pt idx="6">
                  <c:v>4.1500000000000004</c:v>
                </c:pt>
                <c:pt idx="7">
                  <c:v>4.04</c:v>
                </c:pt>
                <c:pt idx="8">
                  <c:v>3.89</c:v>
                </c:pt>
                <c:pt idx="9">
                  <c:v>4.05</c:v>
                </c:pt>
                <c:pt idx="10">
                  <c:v>3.98</c:v>
                </c:pt>
                <c:pt idx="11">
                  <c:v>4.2</c:v>
                </c:pt>
                <c:pt idx="12">
                  <c:v>4.4400000000000004</c:v>
                </c:pt>
                <c:pt idx="13">
                  <c:v>4.33</c:v>
                </c:pt>
                <c:pt idx="14">
                  <c:v>3.95</c:v>
                </c:pt>
                <c:pt idx="15">
                  <c:v>4.12</c:v>
                </c:pt>
                <c:pt idx="16">
                  <c:v>#N/A</c:v>
                </c:pt>
                <c:pt idx="17">
                  <c:v>3.85</c:v>
                </c:pt>
                <c:pt idx="18">
                  <c:v>4.3600000000000003</c:v>
                </c:pt>
                <c:pt idx="19">
                  <c:v>4.2</c:v>
                </c:pt>
                <c:pt idx="20">
                  <c:v>#N/A</c:v>
                </c:pt>
                <c:pt idx="21">
                  <c:v>4.17</c:v>
                </c:pt>
                <c:pt idx="22">
                  <c:v>4.1100000000000003</c:v>
                </c:pt>
                <c:pt idx="23">
                  <c:v>4.2</c:v>
                </c:pt>
                <c:pt idx="24">
                  <c:v>3.96</c:v>
                </c:pt>
                <c:pt idx="25">
                  <c:v>#N/A</c:v>
                </c:pt>
                <c:pt idx="26">
                  <c:v>4</c:v>
                </c:pt>
                <c:pt idx="27">
                  <c:v>4.07</c:v>
                </c:pt>
                <c:pt idx="28">
                  <c:v>3.87</c:v>
                </c:pt>
                <c:pt idx="29">
                  <c:v>4.67</c:v>
                </c:pt>
                <c:pt idx="30">
                  <c:v>#N/A</c:v>
                </c:pt>
                <c:pt idx="31">
                  <c:v>4.3099999999999996</c:v>
                </c:pt>
                <c:pt idx="32">
                  <c:v>4.1500000000000004</c:v>
                </c:pt>
                <c:pt idx="33">
                  <c:v>4.2</c:v>
                </c:pt>
                <c:pt idx="34">
                  <c:v>4.2699999999999996</c:v>
                </c:pt>
                <c:pt idx="35">
                  <c:v>4.2300000000000004</c:v>
                </c:pt>
                <c:pt idx="36">
                  <c:v>4.1399999999999997</c:v>
                </c:pt>
                <c:pt idx="37">
                  <c:v>3.86</c:v>
                </c:pt>
                <c:pt idx="38">
                  <c:v>#N/A</c:v>
                </c:pt>
                <c:pt idx="39">
                  <c:v>4.21</c:v>
                </c:pt>
                <c:pt idx="40">
                  <c:v>4.05</c:v>
                </c:pt>
                <c:pt idx="41">
                  <c:v>3.98</c:v>
                </c:pt>
                <c:pt idx="42">
                  <c:v>3.6</c:v>
                </c:pt>
                <c:pt idx="43">
                  <c:v>#N/A</c:v>
                </c:pt>
                <c:pt idx="44">
                  <c:v>4.41</c:v>
                </c:pt>
                <c:pt idx="45">
                  <c:v>3.91</c:v>
                </c:pt>
                <c:pt idx="46">
                  <c:v>3.76</c:v>
                </c:pt>
                <c:pt idx="47">
                  <c:v>4.16</c:v>
                </c:pt>
                <c:pt idx="48">
                  <c:v>3.94</c:v>
                </c:pt>
                <c:pt idx="49">
                  <c:v>4.57</c:v>
                </c:pt>
                <c:pt idx="50">
                  <c:v>4.13</c:v>
                </c:pt>
                <c:pt idx="51">
                  <c:v>4.04</c:v>
                </c:pt>
                <c:pt idx="52">
                  <c:v>#N/A</c:v>
                </c:pt>
                <c:pt idx="53">
                  <c:v>4.47</c:v>
                </c:pt>
                <c:pt idx="54">
                  <c:v>4.3600000000000003</c:v>
                </c:pt>
                <c:pt idx="55">
                  <c:v>4.3600000000000003</c:v>
                </c:pt>
                <c:pt idx="56">
                  <c:v>#N/A</c:v>
                </c:pt>
                <c:pt idx="57">
                  <c:v>4.13</c:v>
                </c:pt>
                <c:pt idx="58">
                  <c:v>5.0599999999999996</c:v>
                </c:pt>
                <c:pt idx="59">
                  <c:v>4.74</c:v>
                </c:pt>
                <c:pt idx="60">
                  <c:v>4.13</c:v>
                </c:pt>
                <c:pt idx="61">
                  <c:v>#N/A</c:v>
                </c:pt>
                <c:pt idx="62">
                  <c:v>4.5199999999999996</c:v>
                </c:pt>
                <c:pt idx="63">
                  <c:v>4.2</c:v>
                </c:pt>
                <c:pt idx="64">
                  <c:v>4.9000000000000004</c:v>
                </c:pt>
                <c:pt idx="65">
                  <c:v>4.84</c:v>
                </c:pt>
                <c:pt idx="66">
                  <c:v>#N/A</c:v>
                </c:pt>
                <c:pt idx="67">
                  <c:v>5.18</c:v>
                </c:pt>
                <c:pt idx="68">
                  <c:v>4.3</c:v>
                </c:pt>
                <c:pt idx="69">
                  <c:v>4.3899999999999997</c:v>
                </c:pt>
                <c:pt idx="70">
                  <c:v>4.21</c:v>
                </c:pt>
                <c:pt idx="71">
                  <c:v>4.4800000000000004</c:v>
                </c:pt>
                <c:pt idx="72">
                  <c:v>4.1500000000000004</c:v>
                </c:pt>
                <c:pt idx="73">
                  <c:v>4.12</c:v>
                </c:pt>
                <c:pt idx="74">
                  <c:v>4.24</c:v>
                </c:pt>
                <c:pt idx="75">
                  <c:v>4.07</c:v>
                </c:pt>
                <c:pt idx="76">
                  <c:v>4.2699999999999996</c:v>
                </c:pt>
                <c:pt idx="77">
                  <c:v>4.0999999999999996</c:v>
                </c:pt>
                <c:pt idx="78">
                  <c:v>4.21</c:v>
                </c:pt>
                <c:pt idx="79">
                  <c:v>4.26</c:v>
                </c:pt>
                <c:pt idx="80" formatCode="General">
                  <c:v>4.53</c:v>
                </c:pt>
                <c:pt idx="81">
                  <c:v>4.33</c:v>
                </c:pt>
                <c:pt idx="82">
                  <c:v>4.24</c:v>
                </c:pt>
                <c:pt idx="83">
                  <c:v>4.08</c:v>
                </c:pt>
                <c:pt idx="84">
                  <c:v>4.3099999999999996</c:v>
                </c:pt>
                <c:pt idx="85">
                  <c:v>4.09</c:v>
                </c:pt>
                <c:pt idx="86">
                  <c:v>#N/A</c:v>
                </c:pt>
                <c:pt idx="87">
                  <c:v>4.01</c:v>
                </c:pt>
                <c:pt idx="88">
                  <c:v>4.08</c:v>
                </c:pt>
                <c:pt idx="89">
                  <c:v>4.18</c:v>
                </c:pt>
                <c:pt idx="90">
                  <c:v>4.13</c:v>
                </c:pt>
                <c:pt idx="91">
                  <c:v>4.1900000000000004</c:v>
                </c:pt>
                <c:pt idx="92">
                  <c:v>4.12</c:v>
                </c:pt>
                <c:pt idx="93">
                  <c:v>4.0599999999999996</c:v>
                </c:pt>
                <c:pt idx="94">
                  <c:v>5.22</c:v>
                </c:pt>
                <c:pt idx="95">
                  <c:v>4.0999999999999996</c:v>
                </c:pt>
                <c:pt idx="96">
                  <c:v>4.8499999999999996</c:v>
                </c:pt>
                <c:pt idx="97">
                  <c:v>4.13</c:v>
                </c:pt>
                <c:pt idx="98">
                  <c:v>4.25</c:v>
                </c:pt>
                <c:pt idx="99">
                  <c:v>4.3600000000000003</c:v>
                </c:pt>
                <c:pt idx="100">
                  <c:v>4.3499999999999996</c:v>
                </c:pt>
                <c:pt idx="101">
                  <c:v>4.29</c:v>
                </c:pt>
                <c:pt idx="102">
                  <c:v>4.59</c:v>
                </c:pt>
                <c:pt idx="103">
                  <c:v>4.13</c:v>
                </c:pt>
                <c:pt idx="104">
                  <c:v>4.08</c:v>
                </c:pt>
                <c:pt idx="105">
                  <c:v>4.2300000000000004</c:v>
                </c:pt>
                <c:pt idx="106">
                  <c:v>4.29</c:v>
                </c:pt>
                <c:pt idx="107">
                  <c:v>4.17</c:v>
                </c:pt>
                <c:pt idx="108">
                  <c:v>4.2300000000000004</c:v>
                </c:pt>
                <c:pt idx="109">
                  <c:v>4.63</c:v>
                </c:pt>
                <c:pt idx="110">
                  <c:v>4.32</c:v>
                </c:pt>
                <c:pt idx="111">
                  <c:v>4.12</c:v>
                </c:pt>
                <c:pt idx="112">
                  <c:v>4</c:v>
                </c:pt>
                <c:pt idx="113">
                  <c:v>4.0999999999999996</c:v>
                </c:pt>
                <c:pt idx="114">
                  <c:v>4.12</c:v>
                </c:pt>
                <c:pt idx="115">
                  <c:v>4.41</c:v>
                </c:pt>
                <c:pt idx="116">
                  <c:v>4.32</c:v>
                </c:pt>
                <c:pt idx="117">
                  <c:v>4.28</c:v>
                </c:pt>
              </c:numCache>
            </c:numRef>
          </c:yVal>
          <c:smooth val="0"/>
          <c:extLst>
            <c:ext xmlns:c16="http://schemas.microsoft.com/office/drawing/2014/chart" uri="{C3380CC4-5D6E-409C-BE32-E72D297353CC}">
              <c16:uniqueId val="{00000000-6D38-4448-B70C-E770E13DD6F2}"/>
            </c:ext>
          </c:extLst>
        </c:ser>
        <c:ser>
          <c:idx val="11"/>
          <c:order val="1"/>
          <c:tx>
            <c:v>石1</c:v>
          </c:tx>
          <c:spPr>
            <a:ln w="25400" cap="rnd">
              <a:noFill/>
              <a:round/>
            </a:ln>
            <a:effectLst/>
          </c:spPr>
          <c:marker>
            <c:symbol val="diamond"/>
            <c:size val="8"/>
            <c:spPr>
              <a:solidFill>
                <a:schemeClr val="bg2">
                  <a:lumMod val="75000"/>
                </a:schemeClr>
              </a:solidFill>
              <a:ln w="15875">
                <a:solidFill>
                  <a:schemeClr val="tx1">
                    <a:lumMod val="65000"/>
                    <a:lumOff val="35000"/>
                  </a:schemeClr>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データ!$AP$5:$AP$150</c:f>
              <c:numCache>
                <c:formatCode>0.00</c:formatCode>
                <c:ptCount val="146"/>
                <c:pt idx="0" formatCode="General">
                  <c:v>#N/A</c:v>
                </c:pt>
                <c:pt idx="1">
                  <c:v>5.92</c:v>
                </c:pt>
                <c:pt idx="2">
                  <c:v>6.45</c:v>
                </c:pt>
                <c:pt idx="3">
                  <c:v>6.33</c:v>
                </c:pt>
                <c:pt idx="4">
                  <c:v>6.84</c:v>
                </c:pt>
                <c:pt idx="5">
                  <c:v>6.15</c:v>
                </c:pt>
                <c:pt idx="6">
                  <c:v>6.53</c:v>
                </c:pt>
                <c:pt idx="7">
                  <c:v>6.31</c:v>
                </c:pt>
                <c:pt idx="8">
                  <c:v>6.87</c:v>
                </c:pt>
                <c:pt idx="9">
                  <c:v>6.45</c:v>
                </c:pt>
                <c:pt idx="10">
                  <c:v>6.33</c:v>
                </c:pt>
                <c:pt idx="11">
                  <c:v>6.04</c:v>
                </c:pt>
                <c:pt idx="12">
                  <c:v>6.5</c:v>
                </c:pt>
                <c:pt idx="13">
                  <c:v>6.43</c:v>
                </c:pt>
                <c:pt idx="14">
                  <c:v>6.4</c:v>
                </c:pt>
                <c:pt idx="15">
                  <c:v>6.39</c:v>
                </c:pt>
                <c:pt idx="16">
                  <c:v>#N/A</c:v>
                </c:pt>
                <c:pt idx="17">
                  <c:v>6.51</c:v>
                </c:pt>
                <c:pt idx="18">
                  <c:v>6.33</c:v>
                </c:pt>
                <c:pt idx="19">
                  <c:v>5.74</c:v>
                </c:pt>
                <c:pt idx="20">
                  <c:v>#N/A</c:v>
                </c:pt>
                <c:pt idx="21">
                  <c:v>4.82</c:v>
                </c:pt>
                <c:pt idx="22">
                  <c:v>5.42</c:v>
                </c:pt>
                <c:pt idx="23">
                  <c:v>5.57</c:v>
                </c:pt>
                <c:pt idx="24">
                  <c:v>5.26</c:v>
                </c:pt>
                <c:pt idx="25">
                  <c:v>#N/A</c:v>
                </c:pt>
                <c:pt idx="26">
                  <c:v>5.99</c:v>
                </c:pt>
                <c:pt idx="27">
                  <c:v>5.7</c:v>
                </c:pt>
                <c:pt idx="28">
                  <c:v>4.87</c:v>
                </c:pt>
                <c:pt idx="29">
                  <c:v>5.58</c:v>
                </c:pt>
                <c:pt idx="30">
                  <c:v>#N/A</c:v>
                </c:pt>
                <c:pt idx="31">
                  <c:v>7.44</c:v>
                </c:pt>
                <c:pt idx="32">
                  <c:v>6.79</c:v>
                </c:pt>
                <c:pt idx="33">
                  <c:v>5.66</c:v>
                </c:pt>
                <c:pt idx="34">
                  <c:v>6.95</c:v>
                </c:pt>
                <c:pt idx="35">
                  <c:v>6.8</c:v>
                </c:pt>
                <c:pt idx="36">
                  <c:v>6.86</c:v>
                </c:pt>
                <c:pt idx="37">
                  <c:v>5.96</c:v>
                </c:pt>
                <c:pt idx="38">
                  <c:v>#N/A</c:v>
                </c:pt>
                <c:pt idx="39">
                  <c:v>6.36</c:v>
                </c:pt>
                <c:pt idx="40">
                  <c:v>5.64</c:v>
                </c:pt>
                <c:pt idx="41">
                  <c:v>5.58</c:v>
                </c:pt>
                <c:pt idx="42">
                  <c:v>5.5</c:v>
                </c:pt>
                <c:pt idx="43">
                  <c:v>#N/A</c:v>
                </c:pt>
                <c:pt idx="44">
                  <c:v>6.27</c:v>
                </c:pt>
                <c:pt idx="45">
                  <c:v>6.22</c:v>
                </c:pt>
                <c:pt idx="46">
                  <c:v>6.29</c:v>
                </c:pt>
                <c:pt idx="47">
                  <c:v>6.39</c:v>
                </c:pt>
                <c:pt idx="48" formatCode="General">
                  <c:v>6.06</c:v>
                </c:pt>
                <c:pt idx="49">
                  <c:v>5.75</c:v>
                </c:pt>
                <c:pt idx="50">
                  <c:v>6.18</c:v>
                </c:pt>
                <c:pt idx="51">
                  <c:v>5.44</c:v>
                </c:pt>
                <c:pt idx="52">
                  <c:v>#N/A</c:v>
                </c:pt>
                <c:pt idx="53">
                  <c:v>6.34</c:v>
                </c:pt>
                <c:pt idx="54">
                  <c:v>6.33</c:v>
                </c:pt>
                <c:pt idx="55">
                  <c:v>5.98</c:v>
                </c:pt>
                <c:pt idx="56">
                  <c:v>#N/A</c:v>
                </c:pt>
                <c:pt idx="57">
                  <c:v>5.64</c:v>
                </c:pt>
                <c:pt idx="58">
                  <c:v>6.85</c:v>
                </c:pt>
                <c:pt idx="59">
                  <c:v>6.73</c:v>
                </c:pt>
                <c:pt idx="60">
                  <c:v>5.38</c:v>
                </c:pt>
                <c:pt idx="61">
                  <c:v>#N/A</c:v>
                </c:pt>
                <c:pt idx="62">
                  <c:v>6.74</c:v>
                </c:pt>
                <c:pt idx="63">
                  <c:v>5.46</c:v>
                </c:pt>
                <c:pt idx="64">
                  <c:v>5.6</c:v>
                </c:pt>
                <c:pt idx="65">
                  <c:v>5.63</c:v>
                </c:pt>
                <c:pt idx="66">
                  <c:v>#N/A</c:v>
                </c:pt>
                <c:pt idx="67">
                  <c:v>6.83</c:v>
                </c:pt>
                <c:pt idx="68">
                  <c:v>5.59</c:v>
                </c:pt>
                <c:pt idx="69">
                  <c:v>7.46</c:v>
                </c:pt>
                <c:pt idx="70">
                  <c:v>5.45</c:v>
                </c:pt>
                <c:pt idx="71">
                  <c:v>5.83</c:v>
                </c:pt>
                <c:pt idx="72">
                  <c:v>5.64</c:v>
                </c:pt>
                <c:pt idx="73">
                  <c:v>5.64</c:v>
                </c:pt>
                <c:pt idx="74">
                  <c:v>6.96</c:v>
                </c:pt>
                <c:pt idx="75">
                  <c:v>6.72</c:v>
                </c:pt>
                <c:pt idx="76">
                  <c:v>7.03</c:v>
                </c:pt>
                <c:pt idx="77">
                  <c:v>5.45</c:v>
                </c:pt>
                <c:pt idx="78">
                  <c:v>5.57</c:v>
                </c:pt>
                <c:pt idx="79">
                  <c:v>5.59</c:v>
                </c:pt>
                <c:pt idx="80" formatCode="General">
                  <c:v>7.24</c:v>
                </c:pt>
                <c:pt idx="81">
                  <c:v>5.66</c:v>
                </c:pt>
                <c:pt idx="82">
                  <c:v>7.42</c:v>
                </c:pt>
                <c:pt idx="83">
                  <c:v>5.54</c:v>
                </c:pt>
                <c:pt idx="84">
                  <c:v>5.6</c:v>
                </c:pt>
                <c:pt idx="85">
                  <c:v>6.05</c:v>
                </c:pt>
                <c:pt idx="86">
                  <c:v>#N/A</c:v>
                </c:pt>
                <c:pt idx="87">
                  <c:v>5.86</c:v>
                </c:pt>
                <c:pt idx="88">
                  <c:v>5.85</c:v>
                </c:pt>
                <c:pt idx="89">
                  <c:v>6.2</c:v>
                </c:pt>
                <c:pt idx="90">
                  <c:v>6.56</c:v>
                </c:pt>
                <c:pt idx="91">
                  <c:v>6.32</c:v>
                </c:pt>
                <c:pt idx="92">
                  <c:v>5.94</c:v>
                </c:pt>
                <c:pt idx="93">
                  <c:v>6.61</c:v>
                </c:pt>
                <c:pt idx="94">
                  <c:v>6.89</c:v>
                </c:pt>
                <c:pt idx="95">
                  <c:v>7.47</c:v>
                </c:pt>
                <c:pt idx="96">
                  <c:v>6.59</c:v>
                </c:pt>
                <c:pt idx="97">
                  <c:v>7.31</c:v>
                </c:pt>
                <c:pt idx="98">
                  <c:v>6.46</c:v>
                </c:pt>
                <c:pt idx="99">
                  <c:v>6.48</c:v>
                </c:pt>
                <c:pt idx="100">
                  <c:v>6.66</c:v>
                </c:pt>
                <c:pt idx="101">
                  <c:v>7.06</c:v>
                </c:pt>
                <c:pt idx="102">
                  <c:v>6.8</c:v>
                </c:pt>
                <c:pt idx="103">
                  <c:v>6.1</c:v>
                </c:pt>
                <c:pt idx="104">
                  <c:v>6.91</c:v>
                </c:pt>
                <c:pt idx="105">
                  <c:v>6.94</c:v>
                </c:pt>
                <c:pt idx="106">
                  <c:v>6.39</c:v>
                </c:pt>
                <c:pt idx="107">
                  <c:v>6.36</c:v>
                </c:pt>
                <c:pt idx="108">
                  <c:v>6.78</c:v>
                </c:pt>
                <c:pt idx="109">
                  <c:v>6.23</c:v>
                </c:pt>
                <c:pt idx="110">
                  <c:v>6.73</c:v>
                </c:pt>
                <c:pt idx="111">
                  <c:v>6.36</c:v>
                </c:pt>
                <c:pt idx="112">
                  <c:v>6.6</c:v>
                </c:pt>
                <c:pt idx="113">
                  <c:v>6.4</c:v>
                </c:pt>
                <c:pt idx="114">
                  <c:v>6.6</c:v>
                </c:pt>
                <c:pt idx="115">
                  <c:v>6.3</c:v>
                </c:pt>
                <c:pt idx="116">
                  <c:v>6.66</c:v>
                </c:pt>
                <c:pt idx="117">
                  <c:v>6.51</c:v>
                </c:pt>
              </c:numCache>
            </c:numRef>
          </c:yVal>
          <c:smooth val="0"/>
          <c:extLst>
            <c:ext xmlns:c16="http://schemas.microsoft.com/office/drawing/2014/chart" uri="{C3380CC4-5D6E-409C-BE32-E72D297353CC}">
              <c16:uniqueId val="{00000001-6D38-4448-B70C-E770E13DD6F2}"/>
            </c:ext>
          </c:extLst>
        </c:ser>
        <c:ser>
          <c:idx val="16"/>
          <c:order val="2"/>
          <c:tx>
            <c:v>PA9</c:v>
          </c:tx>
          <c:spPr>
            <a:ln w="25400" cap="rnd">
              <a:noFill/>
              <a:round/>
            </a:ln>
            <a:effectLst/>
          </c:spPr>
          <c:marker>
            <c:symbol val="circle"/>
            <c:size val="8"/>
            <c:spPr>
              <a:solidFill>
                <a:schemeClr val="accent4">
                  <a:lumMod val="60000"/>
                  <a:lumOff val="40000"/>
                </a:schemeClr>
              </a:solidFill>
              <a:ln w="15875">
                <a:solidFill>
                  <a:schemeClr val="accent4">
                    <a:lumMod val="75000"/>
                  </a:schemeClr>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データ!$AQ$5:$AQ$150</c:f>
              <c:numCache>
                <c:formatCode>0.00</c:formatCode>
                <c:ptCount val="146"/>
                <c:pt idx="0" formatCode="General">
                  <c:v>#N/A</c:v>
                </c:pt>
                <c:pt idx="1">
                  <c:v>12.05</c:v>
                </c:pt>
                <c:pt idx="2">
                  <c:v>11.88</c:v>
                </c:pt>
                <c:pt idx="3">
                  <c:v>11.92</c:v>
                </c:pt>
                <c:pt idx="4">
                  <c:v>11.85</c:v>
                </c:pt>
                <c:pt idx="5">
                  <c:v>11.59</c:v>
                </c:pt>
                <c:pt idx="6">
                  <c:v>11.7</c:v>
                </c:pt>
                <c:pt idx="7">
                  <c:v>11.93</c:v>
                </c:pt>
                <c:pt idx="8">
                  <c:v>11.27</c:v>
                </c:pt>
                <c:pt idx="9">
                  <c:v>12.33</c:v>
                </c:pt>
                <c:pt idx="10">
                  <c:v>12.33</c:v>
                </c:pt>
                <c:pt idx="11">
                  <c:v>12.04</c:v>
                </c:pt>
                <c:pt idx="12">
                  <c:v>12.08</c:v>
                </c:pt>
                <c:pt idx="13">
                  <c:v>12.01</c:v>
                </c:pt>
                <c:pt idx="14">
                  <c:v>12.19</c:v>
                </c:pt>
                <c:pt idx="15">
                  <c:v>12.16</c:v>
                </c:pt>
                <c:pt idx="16">
                  <c:v>#N/A</c:v>
                </c:pt>
                <c:pt idx="17">
                  <c:v>12.13</c:v>
                </c:pt>
                <c:pt idx="18">
                  <c:v>12.13</c:v>
                </c:pt>
                <c:pt idx="19">
                  <c:v>11.91</c:v>
                </c:pt>
                <c:pt idx="20">
                  <c:v>#N/A</c:v>
                </c:pt>
                <c:pt idx="21">
                  <c:v>12.07</c:v>
                </c:pt>
                <c:pt idx="22">
                  <c:v>12.03</c:v>
                </c:pt>
                <c:pt idx="23">
                  <c:v>12.09</c:v>
                </c:pt>
                <c:pt idx="24">
                  <c:v>12.15</c:v>
                </c:pt>
                <c:pt idx="25">
                  <c:v>#N/A</c:v>
                </c:pt>
                <c:pt idx="26">
                  <c:v>12.18</c:v>
                </c:pt>
                <c:pt idx="27">
                  <c:v>12.14</c:v>
                </c:pt>
                <c:pt idx="28">
                  <c:v>11.87</c:v>
                </c:pt>
                <c:pt idx="29">
                  <c:v>12.16</c:v>
                </c:pt>
                <c:pt idx="30">
                  <c:v>#N/A</c:v>
                </c:pt>
                <c:pt idx="31">
                  <c:v>12.19</c:v>
                </c:pt>
                <c:pt idx="32">
                  <c:v>12.21</c:v>
                </c:pt>
                <c:pt idx="33">
                  <c:v>11.99</c:v>
                </c:pt>
                <c:pt idx="34">
                  <c:v>12.07</c:v>
                </c:pt>
                <c:pt idx="35">
                  <c:v>12.02</c:v>
                </c:pt>
                <c:pt idx="36">
                  <c:v>11.96</c:v>
                </c:pt>
                <c:pt idx="37">
                  <c:v>11.86</c:v>
                </c:pt>
                <c:pt idx="38">
                  <c:v>11.3</c:v>
                </c:pt>
                <c:pt idx="39">
                  <c:v>11.71</c:v>
                </c:pt>
                <c:pt idx="40">
                  <c:v>11.65</c:v>
                </c:pt>
                <c:pt idx="41">
                  <c:v>11.63</c:v>
                </c:pt>
                <c:pt idx="42">
                  <c:v>12.45</c:v>
                </c:pt>
                <c:pt idx="43">
                  <c:v>#N/A</c:v>
                </c:pt>
                <c:pt idx="44">
                  <c:v>11.36</c:v>
                </c:pt>
                <c:pt idx="45">
                  <c:v>11.52</c:v>
                </c:pt>
                <c:pt idx="46">
                  <c:v>11.36</c:v>
                </c:pt>
                <c:pt idx="47">
                  <c:v>11.28</c:v>
                </c:pt>
                <c:pt idx="48">
                  <c:v>11.37</c:v>
                </c:pt>
                <c:pt idx="49">
                  <c:v>11.18</c:v>
                </c:pt>
                <c:pt idx="50">
                  <c:v>11.33</c:v>
                </c:pt>
                <c:pt idx="51">
                  <c:v>10.99</c:v>
                </c:pt>
                <c:pt idx="52">
                  <c:v>#N/A</c:v>
                </c:pt>
                <c:pt idx="53">
                  <c:v>11.3</c:v>
                </c:pt>
                <c:pt idx="54">
                  <c:v>11.29</c:v>
                </c:pt>
                <c:pt idx="55">
                  <c:v>11.26</c:v>
                </c:pt>
                <c:pt idx="56">
                  <c:v>#N/A</c:v>
                </c:pt>
                <c:pt idx="57">
                  <c:v>11.16</c:v>
                </c:pt>
                <c:pt idx="58">
                  <c:v>11.09</c:v>
                </c:pt>
                <c:pt idx="59">
                  <c:v>11.19</c:v>
                </c:pt>
                <c:pt idx="60">
                  <c:v>10.34</c:v>
                </c:pt>
                <c:pt idx="61">
                  <c:v>#N/A</c:v>
                </c:pt>
                <c:pt idx="62">
                  <c:v>11.25</c:v>
                </c:pt>
                <c:pt idx="63">
                  <c:v>10.62</c:v>
                </c:pt>
                <c:pt idx="64">
                  <c:v>10.85</c:v>
                </c:pt>
                <c:pt idx="65">
                  <c:v>10.54</c:v>
                </c:pt>
                <c:pt idx="66">
                  <c:v>#N/A</c:v>
                </c:pt>
                <c:pt idx="67">
                  <c:v>11.16</c:v>
                </c:pt>
                <c:pt idx="68">
                  <c:v>11.14</c:v>
                </c:pt>
                <c:pt idx="69">
                  <c:v>11.06</c:v>
                </c:pt>
                <c:pt idx="70">
                  <c:v>10.55</c:v>
                </c:pt>
                <c:pt idx="71">
                  <c:v>10.83</c:v>
                </c:pt>
                <c:pt idx="72">
                  <c:v>10.84</c:v>
                </c:pt>
                <c:pt idx="73">
                  <c:v>10.8</c:v>
                </c:pt>
                <c:pt idx="74">
                  <c:v>11.04</c:v>
                </c:pt>
                <c:pt idx="75">
                  <c:v>11.04</c:v>
                </c:pt>
                <c:pt idx="76">
                  <c:v>11.1</c:v>
                </c:pt>
                <c:pt idx="77">
                  <c:v>10</c:v>
                </c:pt>
                <c:pt idx="78">
                  <c:v>10.76</c:v>
                </c:pt>
                <c:pt idx="79">
                  <c:v>10.94</c:v>
                </c:pt>
                <c:pt idx="80" formatCode="General">
                  <c:v>11.18</c:v>
                </c:pt>
                <c:pt idx="81">
                  <c:v>10.43</c:v>
                </c:pt>
                <c:pt idx="82">
                  <c:v>11</c:v>
                </c:pt>
                <c:pt idx="83">
                  <c:v>10.3</c:v>
                </c:pt>
                <c:pt idx="84">
                  <c:v>10.57</c:v>
                </c:pt>
                <c:pt idx="85">
                  <c:v>11.19</c:v>
                </c:pt>
                <c:pt idx="86">
                  <c:v>#N/A</c:v>
                </c:pt>
                <c:pt idx="87">
                  <c:v>10.26</c:v>
                </c:pt>
                <c:pt idx="88">
                  <c:v>10.86</c:v>
                </c:pt>
                <c:pt idx="89">
                  <c:v>11.2</c:v>
                </c:pt>
                <c:pt idx="90">
                  <c:v>10.7</c:v>
                </c:pt>
                <c:pt idx="91">
                  <c:v>10.59</c:v>
                </c:pt>
                <c:pt idx="92">
                  <c:v>10.130000000000001</c:v>
                </c:pt>
                <c:pt idx="93">
                  <c:v>10.58</c:v>
                </c:pt>
                <c:pt idx="94">
                  <c:v>10.74</c:v>
                </c:pt>
                <c:pt idx="95">
                  <c:v>10.55</c:v>
                </c:pt>
                <c:pt idx="96">
                  <c:v>10.57</c:v>
                </c:pt>
                <c:pt idx="97">
                  <c:v>10.43</c:v>
                </c:pt>
                <c:pt idx="98">
                  <c:v>8.8800000000000008</c:v>
                </c:pt>
                <c:pt idx="99">
                  <c:v>9.73</c:v>
                </c:pt>
                <c:pt idx="100">
                  <c:v>10.17</c:v>
                </c:pt>
                <c:pt idx="101">
                  <c:v>10.56</c:v>
                </c:pt>
                <c:pt idx="102">
                  <c:v>10.56</c:v>
                </c:pt>
                <c:pt idx="103">
                  <c:v>10.59</c:v>
                </c:pt>
                <c:pt idx="104">
                  <c:v>11.76</c:v>
                </c:pt>
                <c:pt idx="105">
                  <c:v>10.56</c:v>
                </c:pt>
                <c:pt idx="106">
                  <c:v>10.5</c:v>
                </c:pt>
                <c:pt idx="107">
                  <c:v>10.42</c:v>
                </c:pt>
                <c:pt idx="108">
                  <c:v>10.68</c:v>
                </c:pt>
                <c:pt idx="109">
                  <c:v>10.63</c:v>
                </c:pt>
                <c:pt idx="110">
                  <c:v>10.88</c:v>
                </c:pt>
                <c:pt idx="111">
                  <c:v>10.47</c:v>
                </c:pt>
                <c:pt idx="112">
                  <c:v>10.67</c:v>
                </c:pt>
                <c:pt idx="113">
                  <c:v>10.55</c:v>
                </c:pt>
                <c:pt idx="114">
                  <c:v>10.57</c:v>
                </c:pt>
                <c:pt idx="115">
                  <c:v>10.5</c:v>
                </c:pt>
                <c:pt idx="116">
                  <c:v>10.37</c:v>
                </c:pt>
                <c:pt idx="117">
                  <c:v>10.7</c:v>
                </c:pt>
              </c:numCache>
            </c:numRef>
          </c:yVal>
          <c:smooth val="0"/>
          <c:extLst xmlns:c15="http://schemas.microsoft.com/office/drawing/2012/chart">
            <c:ext xmlns:c16="http://schemas.microsoft.com/office/drawing/2014/chart" uri="{C3380CC4-5D6E-409C-BE32-E72D297353CC}">
              <c16:uniqueId val="{00000002-6D38-4448-B70C-E770E13DD6F2}"/>
            </c:ext>
          </c:extLst>
        </c:ser>
        <c:ser>
          <c:idx val="0"/>
          <c:order val="3"/>
          <c:tx>
            <c:v>PA11</c:v>
          </c:tx>
          <c:spPr>
            <a:ln w="25400" cap="rnd">
              <a:noFill/>
              <a:round/>
            </a:ln>
            <a:effectLst/>
          </c:spPr>
          <c:marker>
            <c:symbol val="circle"/>
            <c:size val="8"/>
            <c:spPr>
              <a:solidFill>
                <a:schemeClr val="accent2">
                  <a:lumMod val="60000"/>
                  <a:lumOff val="40000"/>
                </a:schemeClr>
              </a:solidFill>
              <a:ln w="15875">
                <a:solidFill>
                  <a:schemeClr val="accent2">
                    <a:lumMod val="75000"/>
                  </a:schemeClr>
                </a:solidFill>
              </a:ln>
              <a:effectLst/>
            </c:spPr>
          </c:marker>
          <c:xVal>
            <c:numRef>
              <c:f>データ!$E$5:$E$150</c:f>
              <c:numCache>
                <c:formatCode>0.0</c:formatCode>
                <c:ptCount val="146"/>
                <c:pt idx="16" formatCode="General">
                  <c:v>0</c:v>
                </c:pt>
                <c:pt idx="17">
                  <c:v>5.75</c:v>
                </c:pt>
                <c:pt idx="18">
                  <c:v>13</c:v>
                </c:pt>
                <c:pt idx="19">
                  <c:v>19.916666666664241</c:v>
                </c:pt>
                <c:pt idx="20">
                  <c:v>20.875</c:v>
                </c:pt>
                <c:pt idx="21">
                  <c:v>26.75</c:v>
                </c:pt>
                <c:pt idx="22">
                  <c:v>33.75</c:v>
                </c:pt>
                <c:pt idx="23">
                  <c:v>40.729166666664241</c:v>
                </c:pt>
                <c:pt idx="24">
                  <c:v>47.916666666664241</c:v>
                </c:pt>
                <c:pt idx="25">
                  <c:v>50</c:v>
                </c:pt>
                <c:pt idx="26">
                  <c:v>54.75</c:v>
                </c:pt>
                <c:pt idx="27">
                  <c:v>61.75</c:v>
                </c:pt>
                <c:pt idx="28">
                  <c:v>68.75</c:v>
                </c:pt>
                <c:pt idx="29">
                  <c:v>75.75</c:v>
                </c:pt>
                <c:pt idx="30">
                  <c:v>79.083333333335759</c:v>
                </c:pt>
                <c:pt idx="31">
                  <c:v>82.916666666664241</c:v>
                </c:pt>
                <c:pt idx="32">
                  <c:v>89.75</c:v>
                </c:pt>
                <c:pt idx="33">
                  <c:v>96.770833333335759</c:v>
                </c:pt>
                <c:pt idx="34">
                  <c:v>103.75</c:v>
                </c:pt>
                <c:pt idx="35">
                  <c:v>110.75</c:v>
                </c:pt>
                <c:pt idx="36">
                  <c:v>117.75</c:v>
                </c:pt>
                <c:pt idx="37">
                  <c:v>124.75</c:v>
                </c:pt>
                <c:pt idx="38">
                  <c:v>127.875</c:v>
                </c:pt>
                <c:pt idx="39">
                  <c:v>131.75</c:v>
                </c:pt>
                <c:pt idx="40">
                  <c:v>138.75</c:v>
                </c:pt>
                <c:pt idx="41">
                  <c:v>145.75</c:v>
                </c:pt>
                <c:pt idx="42">
                  <c:v>152.91666666666424</c:v>
                </c:pt>
                <c:pt idx="43">
                  <c:v>155.875</c:v>
                </c:pt>
                <c:pt idx="44">
                  <c:v>159.75</c:v>
                </c:pt>
                <c:pt idx="45">
                  <c:v>167.77083333333576</c:v>
                </c:pt>
                <c:pt idx="46">
                  <c:v>173.75</c:v>
                </c:pt>
                <c:pt idx="47">
                  <c:v>180.75</c:v>
                </c:pt>
                <c:pt idx="48">
                  <c:v>182.79166666666424</c:v>
                </c:pt>
                <c:pt idx="49">
                  <c:v>187.75</c:v>
                </c:pt>
                <c:pt idx="50">
                  <c:v>194.77083333333576</c:v>
                </c:pt>
                <c:pt idx="51">
                  <c:v>201.75</c:v>
                </c:pt>
                <c:pt idx="52">
                  <c:v>204.875</c:v>
                </c:pt>
                <c:pt idx="53">
                  <c:v>208.77083333333576</c:v>
                </c:pt>
                <c:pt idx="54">
                  <c:v>215.75</c:v>
                </c:pt>
                <c:pt idx="55">
                  <c:v>222.75</c:v>
                </c:pt>
                <c:pt idx="56">
                  <c:v>223.875</c:v>
                </c:pt>
                <c:pt idx="57">
                  <c:v>229.75</c:v>
                </c:pt>
                <c:pt idx="58">
                  <c:v>236.77083333333576</c:v>
                </c:pt>
                <c:pt idx="59">
                  <c:v>243.75</c:v>
                </c:pt>
                <c:pt idx="60">
                  <c:v>250.77083333333576</c:v>
                </c:pt>
                <c:pt idx="61">
                  <c:v>251.875</c:v>
                </c:pt>
                <c:pt idx="62">
                  <c:v>257.75</c:v>
                </c:pt>
                <c:pt idx="63">
                  <c:v>264.77083333333576</c:v>
                </c:pt>
                <c:pt idx="64">
                  <c:v>271.75</c:v>
                </c:pt>
                <c:pt idx="65">
                  <c:v>278.77083333333576</c:v>
                </c:pt>
                <c:pt idx="66">
                  <c:v>282.875</c:v>
                </c:pt>
                <c:pt idx="67">
                  <c:v>285.75</c:v>
                </c:pt>
                <c:pt idx="68">
                  <c:v>292.75</c:v>
                </c:pt>
                <c:pt idx="69">
                  <c:v>299.6875</c:v>
                </c:pt>
                <c:pt idx="70">
                  <c:v>306.77083333333576</c:v>
                </c:pt>
                <c:pt idx="71">
                  <c:v>313.75</c:v>
                </c:pt>
                <c:pt idx="72">
                  <c:v>320.77083333333576</c:v>
                </c:pt>
                <c:pt idx="73">
                  <c:v>327.91666666666424</c:v>
                </c:pt>
                <c:pt idx="74">
                  <c:v>334.91666666666424</c:v>
                </c:pt>
                <c:pt idx="75">
                  <c:v>337.83333333333576</c:v>
                </c:pt>
                <c:pt idx="76">
                  <c:v>340.77083333333576</c:v>
                </c:pt>
                <c:pt idx="77">
                  <c:v>348.91666666666424</c:v>
                </c:pt>
                <c:pt idx="78">
                  <c:v>355.75</c:v>
                </c:pt>
                <c:pt idx="79">
                  <c:v>362.91666666666424</c:v>
                </c:pt>
                <c:pt idx="80">
                  <c:v>364.875</c:v>
                </c:pt>
                <c:pt idx="81">
                  <c:v>369.75</c:v>
                </c:pt>
                <c:pt idx="82">
                  <c:v>376.77083333333576</c:v>
                </c:pt>
                <c:pt idx="83">
                  <c:v>382.75</c:v>
                </c:pt>
                <c:pt idx="84">
                  <c:v>397.75</c:v>
                </c:pt>
                <c:pt idx="85">
                  <c:v>401</c:v>
                </c:pt>
                <c:pt idx="86">
                  <c:v>402</c:v>
                </c:pt>
                <c:pt idx="87">
                  <c:v>405.91666666666424</c:v>
                </c:pt>
                <c:pt idx="88">
                  <c:v>410.91666666666424</c:v>
                </c:pt>
                <c:pt idx="89">
                  <c:v>417.75</c:v>
                </c:pt>
                <c:pt idx="90">
                  <c:v>425.91666666666424</c:v>
                </c:pt>
                <c:pt idx="91">
                  <c:v>426.83333333333576</c:v>
                </c:pt>
                <c:pt idx="92">
                  <c:v>432.77083333333576</c:v>
                </c:pt>
                <c:pt idx="93">
                  <c:v>441.75</c:v>
                </c:pt>
                <c:pt idx="94">
                  <c:v>446.77083333333576</c:v>
                </c:pt>
                <c:pt idx="95">
                  <c:v>453.75</c:v>
                </c:pt>
                <c:pt idx="96">
                  <c:v>460.75</c:v>
                </c:pt>
                <c:pt idx="97">
                  <c:v>463.875</c:v>
                </c:pt>
                <c:pt idx="98">
                  <c:v>467.75</c:v>
                </c:pt>
                <c:pt idx="99">
                  <c:v>474.75</c:v>
                </c:pt>
                <c:pt idx="100">
                  <c:v>481.75</c:v>
                </c:pt>
                <c:pt idx="101">
                  <c:v>488.75</c:v>
                </c:pt>
                <c:pt idx="102">
                  <c:v>495.75</c:v>
                </c:pt>
                <c:pt idx="103">
                  <c:v>498</c:v>
                </c:pt>
                <c:pt idx="104">
                  <c:v>503.75</c:v>
                </c:pt>
                <c:pt idx="105">
                  <c:v>509.75</c:v>
                </c:pt>
                <c:pt idx="106">
                  <c:v>516.75</c:v>
                </c:pt>
                <c:pt idx="107">
                  <c:v>523.75</c:v>
                </c:pt>
                <c:pt idx="108">
                  <c:v>530.75</c:v>
                </c:pt>
                <c:pt idx="109">
                  <c:v>537.91666666666424</c:v>
                </c:pt>
                <c:pt idx="110">
                  <c:v>544.77083333333576</c:v>
                </c:pt>
                <c:pt idx="111">
                  <c:v>545.79166666666424</c:v>
                </c:pt>
                <c:pt idx="112">
                  <c:v>551.75</c:v>
                </c:pt>
                <c:pt idx="113">
                  <c:v>558.75</c:v>
                </c:pt>
                <c:pt idx="114">
                  <c:v>565.75</c:v>
                </c:pt>
                <c:pt idx="115">
                  <c:v>572.75</c:v>
                </c:pt>
                <c:pt idx="116">
                  <c:v>579.75</c:v>
                </c:pt>
                <c:pt idx="117">
                  <c:v>586.75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extLst xmlns:c15="http://schemas.microsoft.com/office/drawing/2012/chart"/>
            </c:numRef>
          </c:xVal>
          <c:yVal>
            <c:numRef>
              <c:f>データ!$AR$5:$AR$150</c:f>
              <c:numCache>
                <c:formatCode>0.00</c:formatCode>
                <c:ptCount val="146"/>
                <c:pt idx="16">
                  <c:v>#N/A</c:v>
                </c:pt>
                <c:pt idx="17">
                  <c:v>12.29</c:v>
                </c:pt>
                <c:pt idx="18">
                  <c:v>12.1</c:v>
                </c:pt>
                <c:pt idx="19">
                  <c:v>12.33</c:v>
                </c:pt>
                <c:pt idx="20">
                  <c:v>#N/A</c:v>
                </c:pt>
                <c:pt idx="21">
                  <c:v>11.94</c:v>
                </c:pt>
                <c:pt idx="22">
                  <c:v>12.09</c:v>
                </c:pt>
                <c:pt idx="23">
                  <c:v>11.94</c:v>
                </c:pt>
                <c:pt idx="24">
                  <c:v>11.91</c:v>
                </c:pt>
                <c:pt idx="25">
                  <c:v>#N/A</c:v>
                </c:pt>
                <c:pt idx="26">
                  <c:v>11.96</c:v>
                </c:pt>
                <c:pt idx="27">
                  <c:v>11.86</c:v>
                </c:pt>
                <c:pt idx="28">
                  <c:v>11.79</c:v>
                </c:pt>
                <c:pt idx="29">
                  <c:v>11.86</c:v>
                </c:pt>
                <c:pt idx="30">
                  <c:v>#N/A</c:v>
                </c:pt>
                <c:pt idx="31">
                  <c:v>11.86</c:v>
                </c:pt>
                <c:pt idx="32">
                  <c:v>11.87</c:v>
                </c:pt>
                <c:pt idx="33">
                  <c:v>11.81</c:v>
                </c:pt>
                <c:pt idx="34">
                  <c:v>11.81</c:v>
                </c:pt>
                <c:pt idx="35">
                  <c:v>11.62</c:v>
                </c:pt>
                <c:pt idx="36">
                  <c:v>11.6</c:v>
                </c:pt>
                <c:pt idx="37">
                  <c:v>11.23</c:v>
                </c:pt>
                <c:pt idx="38">
                  <c:v>11.1</c:v>
                </c:pt>
                <c:pt idx="39">
                  <c:v>11.15</c:v>
                </c:pt>
                <c:pt idx="40">
                  <c:v>11.26</c:v>
                </c:pt>
                <c:pt idx="41">
                  <c:v>11.19</c:v>
                </c:pt>
                <c:pt idx="42">
                  <c:v>11.85</c:v>
                </c:pt>
                <c:pt idx="43">
                  <c:v>#N/A</c:v>
                </c:pt>
                <c:pt idx="44">
                  <c:v>10.83</c:v>
                </c:pt>
                <c:pt idx="45">
                  <c:v>11.16</c:v>
                </c:pt>
                <c:pt idx="46">
                  <c:v>10.86</c:v>
                </c:pt>
                <c:pt idx="47">
                  <c:v>10.9</c:v>
                </c:pt>
                <c:pt idx="48" formatCode="General">
                  <c:v>10.93</c:v>
                </c:pt>
                <c:pt idx="49">
                  <c:v>10.99</c:v>
                </c:pt>
                <c:pt idx="50">
                  <c:v>10.87</c:v>
                </c:pt>
                <c:pt idx="51">
                  <c:v>10.5</c:v>
                </c:pt>
                <c:pt idx="52">
                  <c:v>#N/A</c:v>
                </c:pt>
                <c:pt idx="53">
                  <c:v>10.53</c:v>
                </c:pt>
                <c:pt idx="54">
                  <c:v>10.56</c:v>
                </c:pt>
                <c:pt idx="55">
                  <c:v>10.52</c:v>
                </c:pt>
                <c:pt idx="56">
                  <c:v>#N/A</c:v>
                </c:pt>
                <c:pt idx="57">
                  <c:v>10.72</c:v>
                </c:pt>
                <c:pt idx="58">
                  <c:v>10.83</c:v>
                </c:pt>
                <c:pt idx="59">
                  <c:v>10.74</c:v>
                </c:pt>
                <c:pt idx="60">
                  <c:v>10.62</c:v>
                </c:pt>
                <c:pt idx="61">
                  <c:v>#N/A</c:v>
                </c:pt>
                <c:pt idx="62">
                  <c:v>10.51</c:v>
                </c:pt>
                <c:pt idx="63">
                  <c:v>10.57</c:v>
                </c:pt>
                <c:pt idx="64">
                  <c:v>10.5</c:v>
                </c:pt>
                <c:pt idx="65">
                  <c:v>10.41</c:v>
                </c:pt>
                <c:pt idx="66">
                  <c:v>#N/A</c:v>
                </c:pt>
                <c:pt idx="67">
                  <c:v>10.57</c:v>
                </c:pt>
                <c:pt idx="68">
                  <c:v>10.16</c:v>
                </c:pt>
                <c:pt idx="69">
                  <c:v>10.44</c:v>
                </c:pt>
                <c:pt idx="70">
                  <c:v>10.06</c:v>
                </c:pt>
                <c:pt idx="71">
                  <c:v>9.83</c:v>
                </c:pt>
                <c:pt idx="72">
                  <c:v>9.9700000000000006</c:v>
                </c:pt>
                <c:pt idx="73">
                  <c:v>9.91</c:v>
                </c:pt>
                <c:pt idx="74">
                  <c:v>9.58</c:v>
                </c:pt>
                <c:pt idx="75">
                  <c:v>9.74</c:v>
                </c:pt>
                <c:pt idx="76">
                  <c:v>9.77</c:v>
                </c:pt>
                <c:pt idx="77">
                  <c:v>9.3000000000000007</c:v>
                </c:pt>
                <c:pt idx="78">
                  <c:v>9.52</c:v>
                </c:pt>
                <c:pt idx="79">
                  <c:v>9.41</c:v>
                </c:pt>
                <c:pt idx="80">
                  <c:v>9.1</c:v>
                </c:pt>
                <c:pt idx="81">
                  <c:v>9.2100000000000009</c:v>
                </c:pt>
                <c:pt idx="82">
                  <c:v>9.5500000000000007</c:v>
                </c:pt>
                <c:pt idx="83">
                  <c:v>8.66</c:v>
                </c:pt>
                <c:pt idx="84">
                  <c:v>9.06</c:v>
                </c:pt>
                <c:pt idx="85">
                  <c:v>8.24</c:v>
                </c:pt>
                <c:pt idx="86">
                  <c:v>7.82</c:v>
                </c:pt>
                <c:pt idx="87">
                  <c:v>9.4499999999999993</c:v>
                </c:pt>
                <c:pt idx="88">
                  <c:v>9.84</c:v>
                </c:pt>
                <c:pt idx="89">
                  <c:v>9.7899999999999991</c:v>
                </c:pt>
                <c:pt idx="90">
                  <c:v>9.6999999999999993</c:v>
                </c:pt>
                <c:pt idx="91">
                  <c:v>10.1</c:v>
                </c:pt>
                <c:pt idx="92">
                  <c:v>9.4</c:v>
                </c:pt>
                <c:pt idx="93">
                  <c:v>8.5500000000000007</c:v>
                </c:pt>
                <c:pt idx="94">
                  <c:v>8.41</c:v>
                </c:pt>
                <c:pt idx="95">
                  <c:v>8.4600000000000009</c:v>
                </c:pt>
                <c:pt idx="96">
                  <c:v>8.36</c:v>
                </c:pt>
                <c:pt idx="97">
                  <c:v>8.09</c:v>
                </c:pt>
                <c:pt idx="98">
                  <c:v>7.39</c:v>
                </c:pt>
                <c:pt idx="99">
                  <c:v>8.14</c:v>
                </c:pt>
                <c:pt idx="100">
                  <c:v>8.0399999999999991</c:v>
                </c:pt>
                <c:pt idx="101">
                  <c:v>7.97</c:v>
                </c:pt>
                <c:pt idx="102">
                  <c:v>8.08</c:v>
                </c:pt>
                <c:pt idx="103">
                  <c:v>7.89</c:v>
                </c:pt>
                <c:pt idx="104">
                  <c:v>8.2799999999999994</c:v>
                </c:pt>
                <c:pt idx="105">
                  <c:v>8.23</c:v>
                </c:pt>
                <c:pt idx="106">
                  <c:v>8.2100000000000009</c:v>
                </c:pt>
                <c:pt idx="107">
                  <c:v>8.2200000000000006</c:v>
                </c:pt>
                <c:pt idx="108">
                  <c:v>8.33</c:v>
                </c:pt>
                <c:pt idx="109">
                  <c:v>8.16</c:v>
                </c:pt>
                <c:pt idx="110">
                  <c:v>8.32</c:v>
                </c:pt>
                <c:pt idx="111">
                  <c:v>7.79</c:v>
                </c:pt>
                <c:pt idx="112">
                  <c:v>7.88</c:v>
                </c:pt>
                <c:pt idx="113">
                  <c:v>7.92</c:v>
                </c:pt>
                <c:pt idx="114">
                  <c:v>8.1199999999999992</c:v>
                </c:pt>
                <c:pt idx="115">
                  <c:v>7.93</c:v>
                </c:pt>
                <c:pt idx="116">
                  <c:v>8.1999999999999993</c:v>
                </c:pt>
                <c:pt idx="117">
                  <c:v>8.2200000000000006</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3-6D38-4448-B70C-E770E13DD6F2}"/>
            </c:ext>
          </c:extLst>
        </c:ser>
        <c:ser>
          <c:idx val="3"/>
          <c:order val="4"/>
          <c:tx>
            <c:v>PA13</c:v>
          </c:tx>
          <c:spPr>
            <a:ln w="25400" cap="rnd">
              <a:noFill/>
              <a:round/>
            </a:ln>
            <a:effectLst/>
          </c:spPr>
          <c:marker>
            <c:symbol val="triangle"/>
            <c:size val="8"/>
            <c:spPr>
              <a:solidFill>
                <a:srgbClr val="00B050"/>
              </a:solidFill>
              <a:ln w="15875">
                <a:solidFill>
                  <a:schemeClr val="accent6">
                    <a:lumMod val="75000"/>
                  </a:schemeClr>
                </a:solidFill>
              </a:ln>
              <a:effectLst/>
            </c:spPr>
          </c:marker>
          <c:xVal>
            <c:numRef>
              <c:f>データ!$F$5:$F$150</c:f>
              <c:numCache>
                <c:formatCode>0.0</c:formatCode>
                <c:ptCount val="146"/>
                <c:pt idx="25" formatCode="0">
                  <c:v>0</c:v>
                </c:pt>
                <c:pt idx="26">
                  <c:v>4.75</c:v>
                </c:pt>
                <c:pt idx="27">
                  <c:v>11.75</c:v>
                </c:pt>
                <c:pt idx="28">
                  <c:v>18.75</c:v>
                </c:pt>
                <c:pt idx="29">
                  <c:v>25.75</c:v>
                </c:pt>
                <c:pt idx="30">
                  <c:v>29.083333333335759</c:v>
                </c:pt>
                <c:pt idx="31">
                  <c:v>32.916666666664241</c:v>
                </c:pt>
                <c:pt idx="32">
                  <c:v>39.75</c:v>
                </c:pt>
                <c:pt idx="33">
                  <c:v>46.770833333335759</c:v>
                </c:pt>
                <c:pt idx="34">
                  <c:v>53.75</c:v>
                </c:pt>
                <c:pt idx="35">
                  <c:v>60.75</c:v>
                </c:pt>
                <c:pt idx="36">
                  <c:v>67.75</c:v>
                </c:pt>
                <c:pt idx="37">
                  <c:v>74.75</c:v>
                </c:pt>
                <c:pt idx="38">
                  <c:v>77.875</c:v>
                </c:pt>
                <c:pt idx="39">
                  <c:v>81.75</c:v>
                </c:pt>
                <c:pt idx="40">
                  <c:v>88.75</c:v>
                </c:pt>
                <c:pt idx="41">
                  <c:v>95.75</c:v>
                </c:pt>
                <c:pt idx="42">
                  <c:v>102.91666666666424</c:v>
                </c:pt>
                <c:pt idx="43">
                  <c:v>105.875</c:v>
                </c:pt>
                <c:pt idx="44">
                  <c:v>109.75</c:v>
                </c:pt>
                <c:pt idx="45">
                  <c:v>117.77083333333576</c:v>
                </c:pt>
                <c:pt idx="46">
                  <c:v>123.75</c:v>
                </c:pt>
                <c:pt idx="47">
                  <c:v>130.75</c:v>
                </c:pt>
                <c:pt idx="48">
                  <c:v>132.79166666666424</c:v>
                </c:pt>
                <c:pt idx="49">
                  <c:v>137.75</c:v>
                </c:pt>
                <c:pt idx="50">
                  <c:v>144.77083333333576</c:v>
                </c:pt>
                <c:pt idx="51">
                  <c:v>151.75</c:v>
                </c:pt>
                <c:pt idx="52">
                  <c:v>154.875</c:v>
                </c:pt>
                <c:pt idx="53">
                  <c:v>158.77083333333576</c:v>
                </c:pt>
                <c:pt idx="54">
                  <c:v>165.75</c:v>
                </c:pt>
                <c:pt idx="55">
                  <c:v>172.75</c:v>
                </c:pt>
                <c:pt idx="56">
                  <c:v>173.875</c:v>
                </c:pt>
                <c:pt idx="57">
                  <c:v>179.75</c:v>
                </c:pt>
                <c:pt idx="58">
                  <c:v>186.77083333333576</c:v>
                </c:pt>
                <c:pt idx="59">
                  <c:v>193.75</c:v>
                </c:pt>
                <c:pt idx="60">
                  <c:v>200.77083333333576</c:v>
                </c:pt>
                <c:pt idx="61">
                  <c:v>201.875</c:v>
                </c:pt>
                <c:pt idx="62">
                  <c:v>207.75</c:v>
                </c:pt>
                <c:pt idx="63">
                  <c:v>214.77083333333576</c:v>
                </c:pt>
                <c:pt idx="64">
                  <c:v>221.75</c:v>
                </c:pt>
                <c:pt idx="65">
                  <c:v>228.77083333333576</c:v>
                </c:pt>
                <c:pt idx="66">
                  <c:v>232.875</c:v>
                </c:pt>
                <c:pt idx="67">
                  <c:v>235.75</c:v>
                </c:pt>
                <c:pt idx="68">
                  <c:v>242.75</c:v>
                </c:pt>
                <c:pt idx="69">
                  <c:v>249.6875</c:v>
                </c:pt>
                <c:pt idx="70">
                  <c:v>256.77083333333576</c:v>
                </c:pt>
                <c:pt idx="71">
                  <c:v>263.75</c:v>
                </c:pt>
                <c:pt idx="72">
                  <c:v>270.77083333333576</c:v>
                </c:pt>
                <c:pt idx="73">
                  <c:v>277.91666666666424</c:v>
                </c:pt>
                <c:pt idx="74">
                  <c:v>284.91666666666424</c:v>
                </c:pt>
                <c:pt idx="75">
                  <c:v>287.83333333333576</c:v>
                </c:pt>
                <c:pt idx="76">
                  <c:v>290.77083333333576</c:v>
                </c:pt>
                <c:pt idx="77">
                  <c:v>298.91666666666424</c:v>
                </c:pt>
                <c:pt idx="78">
                  <c:v>305.75</c:v>
                </c:pt>
                <c:pt idx="79">
                  <c:v>312.91666666666424</c:v>
                </c:pt>
                <c:pt idx="80">
                  <c:v>314.875</c:v>
                </c:pt>
                <c:pt idx="81">
                  <c:v>319.75</c:v>
                </c:pt>
                <c:pt idx="82">
                  <c:v>326.77083333333576</c:v>
                </c:pt>
                <c:pt idx="83">
                  <c:v>332.75</c:v>
                </c:pt>
                <c:pt idx="84">
                  <c:v>347.75</c:v>
                </c:pt>
                <c:pt idx="85">
                  <c:v>351</c:v>
                </c:pt>
                <c:pt idx="86">
                  <c:v>352</c:v>
                </c:pt>
                <c:pt idx="87">
                  <c:v>355.91666666666424</c:v>
                </c:pt>
                <c:pt idx="88">
                  <c:v>360.91666666666424</c:v>
                </c:pt>
                <c:pt idx="89">
                  <c:v>367.75</c:v>
                </c:pt>
                <c:pt idx="90">
                  <c:v>375.91666666666424</c:v>
                </c:pt>
                <c:pt idx="91">
                  <c:v>376.83333333333576</c:v>
                </c:pt>
                <c:pt idx="92">
                  <c:v>382.77083333333576</c:v>
                </c:pt>
                <c:pt idx="93">
                  <c:v>391.75</c:v>
                </c:pt>
                <c:pt idx="94">
                  <c:v>396.77083333333576</c:v>
                </c:pt>
                <c:pt idx="95">
                  <c:v>403.75</c:v>
                </c:pt>
                <c:pt idx="96">
                  <c:v>410.75</c:v>
                </c:pt>
                <c:pt idx="97">
                  <c:v>413.875</c:v>
                </c:pt>
                <c:pt idx="98">
                  <c:v>417.75</c:v>
                </c:pt>
                <c:pt idx="99">
                  <c:v>424.75</c:v>
                </c:pt>
                <c:pt idx="100">
                  <c:v>431.75</c:v>
                </c:pt>
                <c:pt idx="101">
                  <c:v>438.75</c:v>
                </c:pt>
                <c:pt idx="102">
                  <c:v>445.75</c:v>
                </c:pt>
                <c:pt idx="103">
                  <c:v>448</c:v>
                </c:pt>
                <c:pt idx="104">
                  <c:v>453.75</c:v>
                </c:pt>
                <c:pt idx="105">
                  <c:v>459.75</c:v>
                </c:pt>
                <c:pt idx="106">
                  <c:v>466.75</c:v>
                </c:pt>
                <c:pt idx="107">
                  <c:v>473.75</c:v>
                </c:pt>
                <c:pt idx="108">
                  <c:v>480.75</c:v>
                </c:pt>
                <c:pt idx="109">
                  <c:v>487.91666666666424</c:v>
                </c:pt>
                <c:pt idx="110">
                  <c:v>494.77083333333576</c:v>
                </c:pt>
                <c:pt idx="111">
                  <c:v>495.79166666666424</c:v>
                </c:pt>
                <c:pt idx="112">
                  <c:v>501.75</c:v>
                </c:pt>
                <c:pt idx="113">
                  <c:v>508.75</c:v>
                </c:pt>
                <c:pt idx="114">
                  <c:v>515.75</c:v>
                </c:pt>
                <c:pt idx="115">
                  <c:v>522.75</c:v>
                </c:pt>
                <c:pt idx="116">
                  <c:v>529.75</c:v>
                </c:pt>
                <c:pt idx="117">
                  <c:v>536.75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extLst xmlns:c15="http://schemas.microsoft.com/office/drawing/2012/chart"/>
            </c:numRef>
          </c:xVal>
          <c:yVal>
            <c:numRef>
              <c:f>データ!$AT$5:$AT$150</c:f>
              <c:numCache>
                <c:formatCode>0.00</c:formatCode>
                <c:ptCount val="146"/>
                <c:pt idx="25" formatCode="General">
                  <c:v>#N/A</c:v>
                </c:pt>
                <c:pt idx="26" formatCode="General">
                  <c:v>13.28</c:v>
                </c:pt>
                <c:pt idx="27" formatCode="General">
                  <c:v>12.96</c:v>
                </c:pt>
                <c:pt idx="28" formatCode="General">
                  <c:v>12.78</c:v>
                </c:pt>
                <c:pt idx="29">
                  <c:v>12.71</c:v>
                </c:pt>
                <c:pt idx="30">
                  <c:v>#N/A</c:v>
                </c:pt>
                <c:pt idx="31">
                  <c:v>12.66</c:v>
                </c:pt>
                <c:pt idx="32">
                  <c:v>12.54</c:v>
                </c:pt>
                <c:pt idx="33">
                  <c:v>12.42</c:v>
                </c:pt>
                <c:pt idx="34">
                  <c:v>12.37</c:v>
                </c:pt>
                <c:pt idx="35">
                  <c:v>12.3</c:v>
                </c:pt>
                <c:pt idx="36">
                  <c:v>12.23</c:v>
                </c:pt>
                <c:pt idx="37">
                  <c:v>11.91</c:v>
                </c:pt>
                <c:pt idx="38">
                  <c:v>11.61</c:v>
                </c:pt>
                <c:pt idx="39">
                  <c:v>11.88</c:v>
                </c:pt>
                <c:pt idx="40">
                  <c:v>11.83</c:v>
                </c:pt>
                <c:pt idx="41">
                  <c:v>11.77</c:v>
                </c:pt>
                <c:pt idx="42">
                  <c:v>12.48</c:v>
                </c:pt>
                <c:pt idx="43">
                  <c:v>#N/A</c:v>
                </c:pt>
                <c:pt idx="44">
                  <c:v>11.41</c:v>
                </c:pt>
                <c:pt idx="45">
                  <c:v>11.58</c:v>
                </c:pt>
                <c:pt idx="46">
                  <c:v>11.37</c:v>
                </c:pt>
                <c:pt idx="47">
                  <c:v>11.48</c:v>
                </c:pt>
                <c:pt idx="48">
                  <c:v>11.6</c:v>
                </c:pt>
                <c:pt idx="49">
                  <c:v>11.56</c:v>
                </c:pt>
                <c:pt idx="50">
                  <c:v>11.53</c:v>
                </c:pt>
                <c:pt idx="51">
                  <c:v>11.4</c:v>
                </c:pt>
                <c:pt idx="52">
                  <c:v>#N/A</c:v>
                </c:pt>
                <c:pt idx="53">
                  <c:v>11.43</c:v>
                </c:pt>
                <c:pt idx="54">
                  <c:v>11.46</c:v>
                </c:pt>
                <c:pt idx="55">
                  <c:v>11.45</c:v>
                </c:pt>
                <c:pt idx="56">
                  <c:v>#N/A</c:v>
                </c:pt>
                <c:pt idx="57">
                  <c:v>11.4</c:v>
                </c:pt>
                <c:pt idx="58">
                  <c:v>11.39</c:v>
                </c:pt>
                <c:pt idx="59">
                  <c:v>11.39</c:v>
                </c:pt>
                <c:pt idx="60">
                  <c:v>11.31</c:v>
                </c:pt>
                <c:pt idx="61">
                  <c:v>#N/A</c:v>
                </c:pt>
                <c:pt idx="62">
                  <c:v>11.36</c:v>
                </c:pt>
                <c:pt idx="63">
                  <c:v>11.29</c:v>
                </c:pt>
                <c:pt idx="64">
                  <c:v>11.31</c:v>
                </c:pt>
                <c:pt idx="65">
                  <c:v>11.28</c:v>
                </c:pt>
                <c:pt idx="66">
                  <c:v>#N/A</c:v>
                </c:pt>
                <c:pt idx="67">
                  <c:v>11.33</c:v>
                </c:pt>
                <c:pt idx="68">
                  <c:v>11.17</c:v>
                </c:pt>
                <c:pt idx="69">
                  <c:v>11.15</c:v>
                </c:pt>
                <c:pt idx="70">
                  <c:v>11.05</c:v>
                </c:pt>
                <c:pt idx="71">
                  <c:v>11.33</c:v>
                </c:pt>
                <c:pt idx="72">
                  <c:v>11.26</c:v>
                </c:pt>
                <c:pt idx="73">
                  <c:v>11.2</c:v>
                </c:pt>
                <c:pt idx="74">
                  <c:v>11.18</c:v>
                </c:pt>
                <c:pt idx="75">
                  <c:v>11.58</c:v>
                </c:pt>
                <c:pt idx="76">
                  <c:v>11.34</c:v>
                </c:pt>
                <c:pt idx="77">
                  <c:v>11.03</c:v>
                </c:pt>
                <c:pt idx="78">
                  <c:v>11.24</c:v>
                </c:pt>
                <c:pt idx="79">
                  <c:v>11.21</c:v>
                </c:pt>
                <c:pt idx="80" formatCode="General">
                  <c:v>11.46</c:v>
                </c:pt>
                <c:pt idx="81">
                  <c:v>11.11</c:v>
                </c:pt>
                <c:pt idx="82">
                  <c:v>11.22</c:v>
                </c:pt>
                <c:pt idx="83">
                  <c:v>10.93</c:v>
                </c:pt>
                <c:pt idx="84">
                  <c:v>11.05</c:v>
                </c:pt>
                <c:pt idx="85">
                  <c:v>11.27</c:v>
                </c:pt>
                <c:pt idx="86">
                  <c:v>#N/A</c:v>
                </c:pt>
                <c:pt idx="87">
                  <c:v>10.95</c:v>
                </c:pt>
                <c:pt idx="88">
                  <c:v>10.09</c:v>
                </c:pt>
                <c:pt idx="89">
                  <c:v>11.11</c:v>
                </c:pt>
                <c:pt idx="90">
                  <c:v>10.81</c:v>
                </c:pt>
                <c:pt idx="91">
                  <c:v>10.99</c:v>
                </c:pt>
                <c:pt idx="92">
                  <c:v>10.85</c:v>
                </c:pt>
                <c:pt idx="93">
                  <c:v>10.96</c:v>
                </c:pt>
                <c:pt idx="94">
                  <c:v>10.75</c:v>
                </c:pt>
                <c:pt idx="95">
                  <c:v>10.76</c:v>
                </c:pt>
                <c:pt idx="96">
                  <c:v>10.52</c:v>
                </c:pt>
                <c:pt idx="97">
                  <c:v>10.41</c:v>
                </c:pt>
                <c:pt idx="98">
                  <c:v>10.5</c:v>
                </c:pt>
                <c:pt idx="99">
                  <c:v>10.3</c:v>
                </c:pt>
                <c:pt idx="100">
                  <c:v>10.32</c:v>
                </c:pt>
                <c:pt idx="101">
                  <c:v>10.42</c:v>
                </c:pt>
                <c:pt idx="102">
                  <c:v>10.17</c:v>
                </c:pt>
                <c:pt idx="103">
                  <c:v>10.130000000000001</c:v>
                </c:pt>
                <c:pt idx="104">
                  <c:v>9.9</c:v>
                </c:pt>
                <c:pt idx="105">
                  <c:v>10.32</c:v>
                </c:pt>
                <c:pt idx="106">
                  <c:v>10.02</c:v>
                </c:pt>
                <c:pt idx="107">
                  <c:v>9.9499999999999993</c:v>
                </c:pt>
                <c:pt idx="108">
                  <c:v>10.119999999999999</c:v>
                </c:pt>
                <c:pt idx="109">
                  <c:v>10.050000000000001</c:v>
                </c:pt>
                <c:pt idx="110">
                  <c:v>10.039999999999999</c:v>
                </c:pt>
                <c:pt idx="111">
                  <c:v>9.82</c:v>
                </c:pt>
                <c:pt idx="112">
                  <c:v>9.98</c:v>
                </c:pt>
                <c:pt idx="113">
                  <c:v>9.8000000000000007</c:v>
                </c:pt>
                <c:pt idx="114">
                  <c:v>9.76</c:v>
                </c:pt>
                <c:pt idx="115">
                  <c:v>9.6999999999999993</c:v>
                </c:pt>
                <c:pt idx="116">
                  <c:v>9.75</c:v>
                </c:pt>
                <c:pt idx="117">
                  <c:v>9.82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4-6D38-4448-B70C-E770E13DD6F2}"/>
            </c:ext>
          </c:extLst>
        </c:ser>
        <c:ser>
          <c:idx val="6"/>
          <c:order val="5"/>
          <c:tx>
            <c:v>PA15</c:v>
          </c:tx>
          <c:spPr>
            <a:ln w="25400" cap="rnd">
              <a:noFill/>
              <a:round/>
            </a:ln>
            <a:effectLst/>
          </c:spPr>
          <c:marker>
            <c:symbol val="triangle"/>
            <c:size val="8"/>
            <c:spPr>
              <a:solidFill>
                <a:srgbClr val="0070C0"/>
              </a:solidFill>
              <a:ln w="15875">
                <a:solidFill>
                  <a:srgbClr val="0000FF"/>
                </a:solidFill>
              </a:ln>
              <a:effectLst/>
            </c:spPr>
          </c:marker>
          <c:xVal>
            <c:numRef>
              <c:f>データ!$G$5:$G$150</c:f>
              <c:numCache>
                <c:formatCode>0.0</c:formatCode>
                <c:ptCount val="146"/>
                <c:pt idx="30" formatCode="0">
                  <c:v>0</c:v>
                </c:pt>
                <c:pt idx="31">
                  <c:v>3.8333333333284827</c:v>
                </c:pt>
                <c:pt idx="32">
                  <c:v>10.666666666664241</c:v>
                </c:pt>
                <c:pt idx="33">
                  <c:v>17.6875</c:v>
                </c:pt>
                <c:pt idx="34">
                  <c:v>24.666666666664241</c:v>
                </c:pt>
                <c:pt idx="35">
                  <c:v>31.666666666664241</c:v>
                </c:pt>
                <c:pt idx="36">
                  <c:v>38.666666666664241</c:v>
                </c:pt>
                <c:pt idx="37">
                  <c:v>45.666666666664241</c:v>
                </c:pt>
                <c:pt idx="38">
                  <c:v>48.791666666664241</c:v>
                </c:pt>
                <c:pt idx="39">
                  <c:v>52.666666666664241</c:v>
                </c:pt>
                <c:pt idx="40">
                  <c:v>59.666666666664241</c:v>
                </c:pt>
                <c:pt idx="41">
                  <c:v>66.666666666664241</c:v>
                </c:pt>
                <c:pt idx="42">
                  <c:v>73.833333333328483</c:v>
                </c:pt>
                <c:pt idx="43">
                  <c:v>76.791666666664241</c:v>
                </c:pt>
                <c:pt idx="44">
                  <c:v>80.666666666664241</c:v>
                </c:pt>
                <c:pt idx="45">
                  <c:v>88.6875</c:v>
                </c:pt>
                <c:pt idx="46">
                  <c:v>94.666666666664241</c:v>
                </c:pt>
                <c:pt idx="47">
                  <c:v>101.66666666666424</c:v>
                </c:pt>
                <c:pt idx="48">
                  <c:v>103.70833333332848</c:v>
                </c:pt>
                <c:pt idx="49">
                  <c:v>108.66666666666424</c:v>
                </c:pt>
                <c:pt idx="50">
                  <c:v>115.6875</c:v>
                </c:pt>
                <c:pt idx="51">
                  <c:v>122.66666666666424</c:v>
                </c:pt>
                <c:pt idx="52">
                  <c:v>125.79166666666424</c:v>
                </c:pt>
                <c:pt idx="53">
                  <c:v>129.6875</c:v>
                </c:pt>
                <c:pt idx="54">
                  <c:v>136.66666666666424</c:v>
                </c:pt>
                <c:pt idx="55">
                  <c:v>143.66666666666424</c:v>
                </c:pt>
                <c:pt idx="56">
                  <c:v>144.79166666666424</c:v>
                </c:pt>
                <c:pt idx="57">
                  <c:v>150.66666666666424</c:v>
                </c:pt>
                <c:pt idx="58">
                  <c:v>157.6875</c:v>
                </c:pt>
                <c:pt idx="59">
                  <c:v>164.66666666666424</c:v>
                </c:pt>
                <c:pt idx="60">
                  <c:v>171.6875</c:v>
                </c:pt>
                <c:pt idx="61">
                  <c:v>172.79166666666424</c:v>
                </c:pt>
                <c:pt idx="62">
                  <c:v>178.66666666666424</c:v>
                </c:pt>
                <c:pt idx="63">
                  <c:v>185.6875</c:v>
                </c:pt>
                <c:pt idx="64">
                  <c:v>192.66666666666424</c:v>
                </c:pt>
                <c:pt idx="65">
                  <c:v>199.6875</c:v>
                </c:pt>
                <c:pt idx="66">
                  <c:v>203.79166666666424</c:v>
                </c:pt>
                <c:pt idx="67">
                  <c:v>206.66666666666424</c:v>
                </c:pt>
                <c:pt idx="68">
                  <c:v>213.66666666666424</c:v>
                </c:pt>
                <c:pt idx="69">
                  <c:v>220.60416666666424</c:v>
                </c:pt>
                <c:pt idx="70">
                  <c:v>227.6875</c:v>
                </c:pt>
                <c:pt idx="71">
                  <c:v>234.66666666666424</c:v>
                </c:pt>
                <c:pt idx="72">
                  <c:v>241.6875</c:v>
                </c:pt>
                <c:pt idx="73">
                  <c:v>248.83333333332848</c:v>
                </c:pt>
                <c:pt idx="74">
                  <c:v>255.83333333332848</c:v>
                </c:pt>
                <c:pt idx="75">
                  <c:v>258.75</c:v>
                </c:pt>
                <c:pt idx="76">
                  <c:v>261.6875</c:v>
                </c:pt>
                <c:pt idx="77">
                  <c:v>269.83333333332848</c:v>
                </c:pt>
                <c:pt idx="78">
                  <c:v>276.66666666666424</c:v>
                </c:pt>
                <c:pt idx="79">
                  <c:v>283.83333333332848</c:v>
                </c:pt>
                <c:pt idx="80">
                  <c:v>285.79166666666424</c:v>
                </c:pt>
                <c:pt idx="81">
                  <c:v>290.66666666666424</c:v>
                </c:pt>
                <c:pt idx="82">
                  <c:v>297.6875</c:v>
                </c:pt>
                <c:pt idx="83">
                  <c:v>303.66666666666424</c:v>
                </c:pt>
                <c:pt idx="84">
                  <c:v>318.66666666666424</c:v>
                </c:pt>
                <c:pt idx="85">
                  <c:v>321.91666666666424</c:v>
                </c:pt>
                <c:pt idx="86">
                  <c:v>322.91666666666424</c:v>
                </c:pt>
                <c:pt idx="87">
                  <c:v>326.83333333332848</c:v>
                </c:pt>
                <c:pt idx="88">
                  <c:v>331.83333333332848</c:v>
                </c:pt>
                <c:pt idx="89">
                  <c:v>338.66666666666424</c:v>
                </c:pt>
                <c:pt idx="90">
                  <c:v>346.83333333332848</c:v>
                </c:pt>
                <c:pt idx="91">
                  <c:v>347.75</c:v>
                </c:pt>
                <c:pt idx="92">
                  <c:v>353.6875</c:v>
                </c:pt>
                <c:pt idx="93">
                  <c:v>362.66666666666424</c:v>
                </c:pt>
                <c:pt idx="94">
                  <c:v>367.6875</c:v>
                </c:pt>
                <c:pt idx="95">
                  <c:v>374.66666666666424</c:v>
                </c:pt>
                <c:pt idx="96">
                  <c:v>381.66666666666424</c:v>
                </c:pt>
                <c:pt idx="97">
                  <c:v>384.79166666666424</c:v>
                </c:pt>
                <c:pt idx="98">
                  <c:v>388.66666666666424</c:v>
                </c:pt>
                <c:pt idx="99">
                  <c:v>395.66666666666424</c:v>
                </c:pt>
                <c:pt idx="100">
                  <c:v>402.66666666666424</c:v>
                </c:pt>
                <c:pt idx="101">
                  <c:v>409.66666666666424</c:v>
                </c:pt>
                <c:pt idx="102">
                  <c:v>416.66666666666424</c:v>
                </c:pt>
                <c:pt idx="103">
                  <c:v>418.91666666666424</c:v>
                </c:pt>
                <c:pt idx="104">
                  <c:v>424.66666666666424</c:v>
                </c:pt>
                <c:pt idx="105">
                  <c:v>430.66666666666424</c:v>
                </c:pt>
                <c:pt idx="106">
                  <c:v>437.66666666666424</c:v>
                </c:pt>
                <c:pt idx="107">
                  <c:v>444.66666666666424</c:v>
                </c:pt>
                <c:pt idx="108">
                  <c:v>451.66666666666424</c:v>
                </c:pt>
                <c:pt idx="109">
                  <c:v>458.83333333332848</c:v>
                </c:pt>
                <c:pt idx="110">
                  <c:v>465.6875</c:v>
                </c:pt>
                <c:pt idx="111">
                  <c:v>466.70833333332848</c:v>
                </c:pt>
                <c:pt idx="112">
                  <c:v>472.66666666666424</c:v>
                </c:pt>
                <c:pt idx="113">
                  <c:v>479.66666666666424</c:v>
                </c:pt>
                <c:pt idx="114">
                  <c:v>486.66666666666424</c:v>
                </c:pt>
                <c:pt idx="115">
                  <c:v>493.66666666666424</c:v>
                </c:pt>
                <c:pt idx="116">
                  <c:v>500.66666666666424</c:v>
                </c:pt>
                <c:pt idx="117">
                  <c:v>507.66666666666424</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データ!$AV$5:$AV$150</c:f>
              <c:numCache>
                <c:formatCode>0.00</c:formatCode>
                <c:ptCount val="146"/>
                <c:pt idx="30">
                  <c:v>#N/A</c:v>
                </c:pt>
                <c:pt idx="31">
                  <c:v>13.37</c:v>
                </c:pt>
                <c:pt idx="32">
                  <c:v>13.34</c:v>
                </c:pt>
                <c:pt idx="33">
                  <c:v>13.16</c:v>
                </c:pt>
                <c:pt idx="34">
                  <c:v>13.15</c:v>
                </c:pt>
                <c:pt idx="35">
                  <c:v>13.05</c:v>
                </c:pt>
                <c:pt idx="36">
                  <c:v>12.96</c:v>
                </c:pt>
                <c:pt idx="37">
                  <c:v>12.72</c:v>
                </c:pt>
                <c:pt idx="38">
                  <c:v>12.14</c:v>
                </c:pt>
                <c:pt idx="39">
                  <c:v>12.51</c:v>
                </c:pt>
                <c:pt idx="40">
                  <c:v>12.44</c:v>
                </c:pt>
                <c:pt idx="41">
                  <c:v>12.36</c:v>
                </c:pt>
                <c:pt idx="42">
                  <c:v>13.2</c:v>
                </c:pt>
                <c:pt idx="43">
                  <c:v>#N/A</c:v>
                </c:pt>
                <c:pt idx="44">
                  <c:v>11.92</c:v>
                </c:pt>
                <c:pt idx="45">
                  <c:v>12.17</c:v>
                </c:pt>
                <c:pt idx="46">
                  <c:v>12.06</c:v>
                </c:pt>
                <c:pt idx="47">
                  <c:v>12.1</c:v>
                </c:pt>
                <c:pt idx="48" formatCode="General">
                  <c:v>12.18</c:v>
                </c:pt>
                <c:pt idx="49">
                  <c:v>12.15</c:v>
                </c:pt>
                <c:pt idx="50">
                  <c:v>12.11</c:v>
                </c:pt>
                <c:pt idx="51">
                  <c:v>11.99</c:v>
                </c:pt>
                <c:pt idx="52">
                  <c:v>#N/A</c:v>
                </c:pt>
                <c:pt idx="53">
                  <c:v>12.06</c:v>
                </c:pt>
                <c:pt idx="54">
                  <c:v>12.05</c:v>
                </c:pt>
                <c:pt idx="55">
                  <c:v>11.96</c:v>
                </c:pt>
                <c:pt idx="56">
                  <c:v>#N/A</c:v>
                </c:pt>
                <c:pt idx="57">
                  <c:v>11.9</c:v>
                </c:pt>
                <c:pt idx="58">
                  <c:v>11.94</c:v>
                </c:pt>
                <c:pt idx="59">
                  <c:v>11.97</c:v>
                </c:pt>
                <c:pt idx="60">
                  <c:v>11.94</c:v>
                </c:pt>
                <c:pt idx="61">
                  <c:v>#N/A</c:v>
                </c:pt>
                <c:pt idx="62">
                  <c:v>11.96</c:v>
                </c:pt>
                <c:pt idx="63">
                  <c:v>11.89</c:v>
                </c:pt>
                <c:pt idx="64">
                  <c:v>11.94</c:v>
                </c:pt>
                <c:pt idx="65">
                  <c:v>11.92</c:v>
                </c:pt>
                <c:pt idx="66">
                  <c:v>#N/A</c:v>
                </c:pt>
                <c:pt idx="67">
                  <c:v>11.94</c:v>
                </c:pt>
                <c:pt idx="68">
                  <c:v>11.93</c:v>
                </c:pt>
                <c:pt idx="69">
                  <c:v>11.94</c:v>
                </c:pt>
                <c:pt idx="70">
                  <c:v>11.83</c:v>
                </c:pt>
                <c:pt idx="71">
                  <c:v>12.02</c:v>
                </c:pt>
                <c:pt idx="72">
                  <c:v>12.03</c:v>
                </c:pt>
                <c:pt idx="73">
                  <c:v>12.02</c:v>
                </c:pt>
                <c:pt idx="74">
                  <c:v>12.08</c:v>
                </c:pt>
                <c:pt idx="75">
                  <c:v>12.45</c:v>
                </c:pt>
                <c:pt idx="76">
                  <c:v>12.35</c:v>
                </c:pt>
                <c:pt idx="77">
                  <c:v>12.25</c:v>
                </c:pt>
                <c:pt idx="78">
                  <c:v>12.29</c:v>
                </c:pt>
                <c:pt idx="79">
                  <c:v>12.25</c:v>
                </c:pt>
                <c:pt idx="80" formatCode="General">
                  <c:v>12.41</c:v>
                </c:pt>
                <c:pt idx="81">
                  <c:v>12.28</c:v>
                </c:pt>
                <c:pt idx="82">
                  <c:v>12.28</c:v>
                </c:pt>
                <c:pt idx="83">
                  <c:v>12.24</c:v>
                </c:pt>
                <c:pt idx="84">
                  <c:v>12.22</c:v>
                </c:pt>
                <c:pt idx="85">
                  <c:v>12.4</c:v>
                </c:pt>
                <c:pt idx="86">
                  <c:v>#N/A</c:v>
                </c:pt>
                <c:pt idx="87">
                  <c:v>12.07</c:v>
                </c:pt>
                <c:pt idx="88">
                  <c:v>12.09</c:v>
                </c:pt>
                <c:pt idx="89">
                  <c:v>12.11</c:v>
                </c:pt>
                <c:pt idx="90">
                  <c:v>12.09</c:v>
                </c:pt>
                <c:pt idx="91">
                  <c:v>12.1</c:v>
                </c:pt>
                <c:pt idx="92">
                  <c:v>12</c:v>
                </c:pt>
                <c:pt idx="93">
                  <c:v>11.97</c:v>
                </c:pt>
                <c:pt idx="94">
                  <c:v>11.99</c:v>
                </c:pt>
                <c:pt idx="95">
                  <c:v>11.99</c:v>
                </c:pt>
                <c:pt idx="96">
                  <c:v>11.89</c:v>
                </c:pt>
                <c:pt idx="97">
                  <c:v>11.71</c:v>
                </c:pt>
                <c:pt idx="98">
                  <c:v>11.61</c:v>
                </c:pt>
                <c:pt idx="99">
                  <c:v>11.75</c:v>
                </c:pt>
                <c:pt idx="100">
                  <c:v>11.75</c:v>
                </c:pt>
                <c:pt idx="101">
                  <c:v>11.77</c:v>
                </c:pt>
                <c:pt idx="102">
                  <c:v>11.69</c:v>
                </c:pt>
                <c:pt idx="103">
                  <c:v>11.71</c:v>
                </c:pt>
                <c:pt idx="104">
                  <c:v>11.75</c:v>
                </c:pt>
                <c:pt idx="105">
                  <c:v>11.72</c:v>
                </c:pt>
                <c:pt idx="106">
                  <c:v>11.67</c:v>
                </c:pt>
                <c:pt idx="107">
                  <c:v>11.55</c:v>
                </c:pt>
                <c:pt idx="108">
                  <c:v>11.36</c:v>
                </c:pt>
                <c:pt idx="109">
                  <c:v>11.53</c:v>
                </c:pt>
                <c:pt idx="110">
                  <c:v>11.48</c:v>
                </c:pt>
                <c:pt idx="111">
                  <c:v>11.29</c:v>
                </c:pt>
                <c:pt idx="112">
                  <c:v>11.49</c:v>
                </c:pt>
                <c:pt idx="113">
                  <c:v>11.45</c:v>
                </c:pt>
                <c:pt idx="114">
                  <c:v>11.38</c:v>
                </c:pt>
                <c:pt idx="115">
                  <c:v>11.47</c:v>
                </c:pt>
                <c:pt idx="116">
                  <c:v>11.51</c:v>
                </c:pt>
                <c:pt idx="117">
                  <c:v>11.43</c:v>
                </c:pt>
              </c:numCache>
            </c:numRef>
          </c:yVal>
          <c:smooth val="0"/>
          <c:extLst>
            <c:ext xmlns:c16="http://schemas.microsoft.com/office/drawing/2014/chart" uri="{C3380CC4-5D6E-409C-BE32-E72D297353CC}">
              <c16:uniqueId val="{00000005-6D38-4448-B70C-E770E13DD6F2}"/>
            </c:ext>
          </c:extLst>
        </c:ser>
        <c:dLbls>
          <c:showLegendKey val="0"/>
          <c:showVal val="0"/>
          <c:showCatName val="0"/>
          <c:showSerName val="0"/>
          <c:showPercent val="0"/>
          <c:showBubbleSize val="0"/>
        </c:dLbls>
        <c:axId val="535255888"/>
        <c:axId val="535253920"/>
        <c:extLst/>
      </c:scatterChart>
      <c:valAx>
        <c:axId val="535255888"/>
        <c:scaling>
          <c:orientation val="minMax"/>
          <c:max val="7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ja-JP" altLang="en-US"/>
                  <a:t>経過日数 </a:t>
                </a:r>
                <a:r>
                  <a:rPr lang="en-US" altLang="ja-JP"/>
                  <a:t>(day)</a:t>
                </a:r>
                <a:endParaRPr lang="ja-JP" altLang="en-US"/>
              </a:p>
            </c:rich>
          </c:tx>
          <c:layout>
            <c:manualLayout>
              <c:xMode val="edge"/>
              <c:yMode val="edge"/>
              <c:x val="0.4346757360872382"/>
              <c:y val="0.78719386832477845"/>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90"/>
        <c:minorUnit val="30"/>
      </c:valAx>
      <c:valAx>
        <c:axId val="535253920"/>
        <c:scaling>
          <c:orientation val="minMax"/>
          <c:max val="14"/>
          <c:min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pH (-)</a:t>
                </a:r>
                <a:endParaRPr lang="ja-JP"/>
              </a:p>
            </c:rich>
          </c:tx>
          <c:layout>
            <c:manualLayout>
              <c:xMode val="edge"/>
              <c:yMode val="edge"/>
              <c:x val="1.355376061640837E-2"/>
              <c:y val="0.372919810242341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1"/>
      </c:valAx>
      <c:spPr>
        <a:noFill/>
        <a:ln>
          <a:solidFill>
            <a:schemeClr val="tx1"/>
          </a:solidFill>
        </a:ln>
        <a:effectLst/>
      </c:spPr>
    </c:plotArea>
    <c:legend>
      <c:legendPos val="b"/>
      <c:layout>
        <c:manualLayout>
          <c:xMode val="edge"/>
          <c:yMode val="edge"/>
          <c:x val="0"/>
          <c:y val="0.88587934385002287"/>
          <c:w val="0.99551421574702292"/>
          <c:h val="0.1141206382744116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10"/>
          <c:order val="0"/>
          <c:tx>
            <c:v>原水</c:v>
          </c:tx>
          <c:spPr>
            <a:ln w="25400" cap="rnd">
              <a:noFill/>
              <a:round/>
            </a:ln>
            <a:effectLst/>
          </c:spPr>
          <c:marker>
            <c:symbol val="diamond"/>
            <c:size val="8"/>
            <c:spPr>
              <a:solidFill>
                <a:srgbClr val="FF0000"/>
              </a:solidFill>
              <a:ln w="15875">
                <a:solidFill>
                  <a:srgbClr val="C00000"/>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データ!$HY$5:$HY$150</c:f>
              <c:numCache>
                <c:formatCode>General</c:formatCode>
                <c:ptCount val="146"/>
                <c:pt idx="0">
                  <c:v>#N/A</c:v>
                </c:pt>
                <c:pt idx="1">
                  <c:v>4.5999999999999996</c:v>
                </c:pt>
                <c:pt idx="2">
                  <c:v>2.1</c:v>
                </c:pt>
                <c:pt idx="3" formatCode="0.0">
                  <c:v>2</c:v>
                </c:pt>
                <c:pt idx="4">
                  <c:v>2.2999999999999998</c:v>
                </c:pt>
                <c:pt idx="5">
                  <c:v>2.1</c:v>
                </c:pt>
                <c:pt idx="6">
                  <c:v>2.1</c:v>
                </c:pt>
                <c:pt idx="7">
                  <c:v>1.7</c:v>
                </c:pt>
                <c:pt idx="8">
                  <c:v>1.6</c:v>
                </c:pt>
                <c:pt idx="9">
                  <c:v>1.2</c:v>
                </c:pt>
                <c:pt idx="10">
                  <c:v>1.1000000000000001</c:v>
                </c:pt>
                <c:pt idx="11">
                  <c:v>#N/A</c:v>
                </c:pt>
                <c:pt idx="12">
                  <c:v>0.9</c:v>
                </c:pt>
                <c:pt idx="13">
                  <c:v>0.9</c:v>
                </c:pt>
                <c:pt idx="14">
                  <c:v>1.2</c:v>
                </c:pt>
                <c:pt idx="15">
                  <c:v>1.1000000000000001</c:v>
                </c:pt>
                <c:pt idx="16">
                  <c:v>#N/A</c:v>
                </c:pt>
                <c:pt idx="17">
                  <c:v>1.4</c:v>
                </c:pt>
                <c:pt idx="18">
                  <c:v>0.7</c:v>
                </c:pt>
                <c:pt idx="19">
                  <c:v>0.8</c:v>
                </c:pt>
                <c:pt idx="20">
                  <c:v>#N/A</c:v>
                </c:pt>
                <c:pt idx="21">
                  <c:v>0.9</c:v>
                </c:pt>
                <c:pt idx="22">
                  <c:v>0.9</c:v>
                </c:pt>
                <c:pt idx="23">
                  <c:v>0.39800000000000002</c:v>
                </c:pt>
                <c:pt idx="24">
                  <c:v>0.222</c:v>
                </c:pt>
                <c:pt idx="25">
                  <c:v>#N/A</c:v>
                </c:pt>
                <c:pt idx="26">
                  <c:v>0.42499999999999999</c:v>
                </c:pt>
                <c:pt idx="27">
                  <c:v>0.42699999999999999</c:v>
                </c:pt>
                <c:pt idx="28">
                  <c:v>0.315</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0.30199999999999999</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0.20300000000000001</c:v>
                </c:pt>
                <c:pt idx="71">
                  <c:v>#N/A</c:v>
                </c:pt>
                <c:pt idx="72">
                  <c:v>#N/A</c:v>
                </c:pt>
                <c:pt idx="73">
                  <c:v>#N/A</c:v>
                </c:pt>
                <c:pt idx="74">
                  <c:v>#N/A</c:v>
                </c:pt>
                <c:pt idx="75">
                  <c:v>0.45900000000000002</c:v>
                </c:pt>
                <c:pt idx="76">
                  <c:v>#N/A</c:v>
                </c:pt>
                <c:pt idx="77">
                  <c:v>#N/A</c:v>
                </c:pt>
                <c:pt idx="78">
                  <c:v>#N/A</c:v>
                </c:pt>
                <c:pt idx="79">
                  <c:v>#N/A</c:v>
                </c:pt>
                <c:pt idx="80">
                  <c:v>0.13900000000000001</c:v>
                </c:pt>
                <c:pt idx="81">
                  <c:v>#N/A</c:v>
                </c:pt>
                <c:pt idx="82">
                  <c:v>#N/A</c:v>
                </c:pt>
                <c:pt idx="83">
                  <c:v>#N/A</c:v>
                </c:pt>
                <c:pt idx="84">
                  <c:v>#N/A</c:v>
                </c:pt>
                <c:pt idx="85">
                  <c:v>0.16700000000000001</c:v>
                </c:pt>
                <c:pt idx="86">
                  <c:v>#N/A</c:v>
                </c:pt>
                <c:pt idx="87">
                  <c:v>#N/A</c:v>
                </c:pt>
                <c:pt idx="88">
                  <c:v>0.504</c:v>
                </c:pt>
                <c:pt idx="89">
                  <c:v>0.34699999999999998</c:v>
                </c:pt>
                <c:pt idx="90">
                  <c:v>#N/A</c:v>
                </c:pt>
                <c:pt idx="91">
                  <c:v>0.58399999999999996</c:v>
                </c:pt>
                <c:pt idx="92">
                  <c:v>#N/A</c:v>
                </c:pt>
                <c:pt idx="93">
                  <c:v>0.5</c:v>
                </c:pt>
                <c:pt idx="94">
                  <c:v>#N/A</c:v>
                </c:pt>
                <c:pt idx="95">
                  <c:v>0.5</c:v>
                </c:pt>
                <c:pt idx="96">
                  <c:v>#N/A</c:v>
                </c:pt>
                <c:pt idx="97">
                  <c:v>0.505</c:v>
                </c:pt>
                <c:pt idx="98">
                  <c:v>0.4</c:v>
                </c:pt>
                <c:pt idx="99">
                  <c:v>#N/A</c:v>
                </c:pt>
                <c:pt idx="100" formatCode="0.000">
                  <c:v>0.41898299999999999</c:v>
                </c:pt>
                <c:pt idx="101">
                  <c:v>#N/A</c:v>
                </c:pt>
                <c:pt idx="102" formatCode="0.000">
                  <c:v>0.55074199999999995</c:v>
                </c:pt>
                <c:pt idx="103">
                  <c:v>0.85899999999999999</c:v>
                </c:pt>
                <c:pt idx="104" formatCode="0.000">
                  <c:v>0.56489100000000003</c:v>
                </c:pt>
                <c:pt idx="105" formatCode="0.000">
                  <c:v>0.67020199999999996</c:v>
                </c:pt>
                <c:pt idx="106">
                  <c:v>#N/A</c:v>
                </c:pt>
                <c:pt idx="107" formatCode="0.000">
                  <c:v>0.82232899999999998</c:v>
                </c:pt>
                <c:pt idx="108">
                  <c:v>#N/A</c:v>
                </c:pt>
                <c:pt idx="109">
                  <c:v>#N/A</c:v>
                </c:pt>
                <c:pt idx="110">
                  <c:v>#N/A</c:v>
                </c:pt>
                <c:pt idx="111">
                  <c:v>1.58</c:v>
                </c:pt>
                <c:pt idx="112" formatCode="0.00">
                  <c:v>1.0376350000000001</c:v>
                </c:pt>
                <c:pt idx="113">
                  <c:v>#N/A</c:v>
                </c:pt>
                <c:pt idx="114" formatCode="0.00">
                  <c:v>1.393672</c:v>
                </c:pt>
                <c:pt idx="115">
                  <c:v>#N/A</c:v>
                </c:pt>
                <c:pt idx="116" formatCode="0.00">
                  <c:v>1.818924</c:v>
                </c:pt>
                <c:pt idx="117">
                  <c:v>#N/A</c:v>
                </c:pt>
              </c:numCache>
            </c:numRef>
          </c:yVal>
          <c:smooth val="0"/>
          <c:extLst>
            <c:ext xmlns:c16="http://schemas.microsoft.com/office/drawing/2014/chart" uri="{C3380CC4-5D6E-409C-BE32-E72D297353CC}">
              <c16:uniqueId val="{00000000-69E4-4FE0-A2E1-355919AC836E}"/>
            </c:ext>
          </c:extLst>
        </c:ser>
        <c:ser>
          <c:idx val="11"/>
          <c:order val="1"/>
          <c:tx>
            <c:v>石1</c:v>
          </c:tx>
          <c:spPr>
            <a:ln w="25400" cap="rnd">
              <a:noFill/>
              <a:round/>
            </a:ln>
            <a:effectLst/>
          </c:spPr>
          <c:marker>
            <c:symbol val="diamond"/>
            <c:size val="8"/>
            <c:spPr>
              <a:solidFill>
                <a:schemeClr val="bg1"/>
              </a:solidFill>
              <a:ln w="15875">
                <a:solidFill>
                  <a:schemeClr val="tx1">
                    <a:lumMod val="65000"/>
                    <a:lumOff val="35000"/>
                  </a:schemeClr>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データ!$HZ$5:$HZ$150</c:f>
              <c:numCache>
                <c:formatCode>General</c:formatCode>
                <c:ptCount val="146"/>
                <c:pt idx="0">
                  <c:v>#N/A</c:v>
                </c:pt>
                <c:pt idx="1">
                  <c:v>0</c:v>
                </c:pt>
                <c:pt idx="2">
                  <c:v>0</c:v>
                </c:pt>
                <c:pt idx="3">
                  <c:v>0</c:v>
                </c:pt>
                <c:pt idx="4">
                  <c:v>0</c:v>
                </c:pt>
                <c:pt idx="5">
                  <c:v>0</c:v>
                </c:pt>
                <c:pt idx="6">
                  <c:v>0</c:v>
                </c:pt>
                <c:pt idx="7">
                  <c:v>0</c:v>
                </c:pt>
                <c:pt idx="8">
                  <c:v>0</c:v>
                </c:pt>
                <c:pt idx="9">
                  <c:v>0</c:v>
                </c:pt>
                <c:pt idx="10">
                  <c:v>0</c:v>
                </c:pt>
                <c:pt idx="11">
                  <c:v>#N/A</c:v>
                </c:pt>
                <c:pt idx="12">
                  <c:v>0</c:v>
                </c:pt>
                <c:pt idx="13">
                  <c:v>0</c:v>
                </c:pt>
                <c:pt idx="14">
                  <c:v>0</c:v>
                </c:pt>
                <c:pt idx="15">
                  <c:v>0</c:v>
                </c:pt>
                <c:pt idx="16">
                  <c:v>#N/A</c:v>
                </c:pt>
                <c:pt idx="17">
                  <c:v>0</c:v>
                </c:pt>
                <c:pt idx="18">
                  <c:v>0</c:v>
                </c:pt>
                <c:pt idx="19">
                  <c:v>0.2</c:v>
                </c:pt>
                <c:pt idx="20">
                  <c:v>#N/A</c:v>
                </c:pt>
                <c:pt idx="21">
                  <c:v>0.4</c:v>
                </c:pt>
                <c:pt idx="22">
                  <c:v>0</c:v>
                </c:pt>
                <c:pt idx="23">
                  <c:v>6.5000000000000002E-2</c:v>
                </c:pt>
                <c:pt idx="24">
                  <c:v>0</c:v>
                </c:pt>
                <c:pt idx="25">
                  <c:v>#N/A</c:v>
                </c:pt>
                <c:pt idx="26">
                  <c:v>2E-3</c:v>
                </c:pt>
                <c:pt idx="27">
                  <c:v>1.2E-2</c:v>
                </c:pt>
                <c:pt idx="28">
                  <c:v>0</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4.7E-2</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0</c:v>
                </c:pt>
                <c:pt idx="71">
                  <c:v>#N/A</c:v>
                </c:pt>
                <c:pt idx="72">
                  <c:v>#N/A</c:v>
                </c:pt>
                <c:pt idx="73">
                  <c:v>#N/A</c:v>
                </c:pt>
                <c:pt idx="74">
                  <c:v>#N/A</c:v>
                </c:pt>
                <c:pt idx="75">
                  <c:v>0</c:v>
                </c:pt>
                <c:pt idx="76">
                  <c:v>#N/A</c:v>
                </c:pt>
                <c:pt idx="77">
                  <c:v>#N/A</c:v>
                </c:pt>
                <c:pt idx="78">
                  <c:v>#N/A</c:v>
                </c:pt>
                <c:pt idx="79">
                  <c:v>#N/A</c:v>
                </c:pt>
                <c:pt idx="80">
                  <c:v>0</c:v>
                </c:pt>
                <c:pt idx="81">
                  <c:v>#N/A</c:v>
                </c:pt>
                <c:pt idx="82">
                  <c:v>#N/A</c:v>
                </c:pt>
                <c:pt idx="83">
                  <c:v>#N/A</c:v>
                </c:pt>
                <c:pt idx="84">
                  <c:v>#N/A</c:v>
                </c:pt>
                <c:pt idx="85">
                  <c:v>0</c:v>
                </c:pt>
                <c:pt idx="86">
                  <c:v>#N/A</c:v>
                </c:pt>
                <c:pt idx="87">
                  <c:v>#N/A</c:v>
                </c:pt>
                <c:pt idx="88" formatCode="0.000">
                  <c:v>0.04</c:v>
                </c:pt>
                <c:pt idx="89">
                  <c:v>0</c:v>
                </c:pt>
                <c:pt idx="90">
                  <c:v>#N/A</c:v>
                </c:pt>
                <c:pt idx="91">
                  <c:v>0</c:v>
                </c:pt>
                <c:pt idx="92">
                  <c:v>#N/A</c:v>
                </c:pt>
                <c:pt idx="93">
                  <c:v>#N/A</c:v>
                </c:pt>
                <c:pt idx="94">
                  <c:v>#N/A</c:v>
                </c:pt>
                <c:pt idx="95">
                  <c:v>#N/A</c:v>
                </c:pt>
                <c:pt idx="96">
                  <c:v>#N/A</c:v>
                </c:pt>
                <c:pt idx="97">
                  <c:v>0</c:v>
                </c:pt>
                <c:pt idx="98">
                  <c:v>#N/A</c:v>
                </c:pt>
                <c:pt idx="99">
                  <c:v>#N/A</c:v>
                </c:pt>
                <c:pt idx="100">
                  <c:v>#N/A</c:v>
                </c:pt>
                <c:pt idx="101">
                  <c:v>#N/A</c:v>
                </c:pt>
                <c:pt idx="102">
                  <c:v>#N/A</c:v>
                </c:pt>
                <c:pt idx="103">
                  <c:v>0</c:v>
                </c:pt>
                <c:pt idx="104">
                  <c:v>#N/A</c:v>
                </c:pt>
                <c:pt idx="105">
                  <c:v>#N/A</c:v>
                </c:pt>
                <c:pt idx="106">
                  <c:v>#N/A</c:v>
                </c:pt>
                <c:pt idx="107">
                  <c:v>#N/A</c:v>
                </c:pt>
                <c:pt idx="108">
                  <c:v>#N/A</c:v>
                </c:pt>
                <c:pt idx="109">
                  <c:v>#N/A</c:v>
                </c:pt>
                <c:pt idx="110">
                  <c:v>#N/A</c:v>
                </c:pt>
                <c:pt idx="111">
                  <c:v>0</c:v>
                </c:pt>
                <c:pt idx="112">
                  <c:v>#N/A</c:v>
                </c:pt>
                <c:pt idx="113">
                  <c:v>#N/A</c:v>
                </c:pt>
                <c:pt idx="114">
                  <c:v>#N/A</c:v>
                </c:pt>
                <c:pt idx="115">
                  <c:v>#N/A</c:v>
                </c:pt>
                <c:pt idx="116">
                  <c:v>#N/A</c:v>
                </c:pt>
                <c:pt idx="117">
                  <c:v>#N/A</c:v>
                </c:pt>
              </c:numCache>
            </c:numRef>
          </c:yVal>
          <c:smooth val="0"/>
          <c:extLst>
            <c:ext xmlns:c16="http://schemas.microsoft.com/office/drawing/2014/chart" uri="{C3380CC4-5D6E-409C-BE32-E72D297353CC}">
              <c16:uniqueId val="{00000001-69E4-4FE0-A2E1-355919AC836E}"/>
            </c:ext>
          </c:extLst>
        </c:ser>
        <c:ser>
          <c:idx val="16"/>
          <c:order val="2"/>
          <c:tx>
            <c:v>PA9</c:v>
          </c:tx>
          <c:spPr>
            <a:ln w="25400" cap="rnd">
              <a:noFill/>
              <a:round/>
            </a:ln>
            <a:effectLst/>
          </c:spPr>
          <c:marker>
            <c:symbol val="circle"/>
            <c:size val="8"/>
            <c:spPr>
              <a:solidFill>
                <a:schemeClr val="bg1"/>
              </a:solidFill>
              <a:ln w="15875">
                <a:solidFill>
                  <a:srgbClr val="FFC000"/>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データ!$IA$5:$IA$150</c:f>
              <c:numCache>
                <c:formatCode>General</c:formatCode>
                <c:ptCount val="146"/>
                <c:pt idx="0">
                  <c:v>#N/A</c:v>
                </c:pt>
                <c:pt idx="1">
                  <c:v>0</c:v>
                </c:pt>
                <c:pt idx="2">
                  <c:v>0</c:v>
                </c:pt>
                <c:pt idx="3">
                  <c:v>0</c:v>
                </c:pt>
                <c:pt idx="4">
                  <c:v>0</c:v>
                </c:pt>
                <c:pt idx="5">
                  <c:v>0</c:v>
                </c:pt>
                <c:pt idx="6">
                  <c:v>0</c:v>
                </c:pt>
                <c:pt idx="7">
                  <c:v>0</c:v>
                </c:pt>
                <c:pt idx="8">
                  <c:v>0</c:v>
                </c:pt>
                <c:pt idx="9">
                  <c:v>0</c:v>
                </c:pt>
                <c:pt idx="10">
                  <c:v>0</c:v>
                </c:pt>
                <c:pt idx="11">
                  <c:v>#N/A</c:v>
                </c:pt>
                <c:pt idx="12">
                  <c:v>0</c:v>
                </c:pt>
                <c:pt idx="13">
                  <c:v>0</c:v>
                </c:pt>
                <c:pt idx="14">
                  <c:v>0</c:v>
                </c:pt>
                <c:pt idx="15">
                  <c:v>0</c:v>
                </c:pt>
                <c:pt idx="16">
                  <c:v>#N/A</c:v>
                </c:pt>
                <c:pt idx="17">
                  <c:v>0</c:v>
                </c:pt>
                <c:pt idx="18">
                  <c:v>0</c:v>
                </c:pt>
                <c:pt idx="19">
                  <c:v>0</c:v>
                </c:pt>
                <c:pt idx="20">
                  <c:v>#N/A</c:v>
                </c:pt>
                <c:pt idx="21">
                  <c:v>0</c:v>
                </c:pt>
                <c:pt idx="22">
                  <c:v>0</c:v>
                </c:pt>
                <c:pt idx="23">
                  <c:v>0</c:v>
                </c:pt>
                <c:pt idx="24">
                  <c:v>0</c:v>
                </c:pt>
                <c:pt idx="25">
                  <c:v>#N/A</c:v>
                </c:pt>
                <c:pt idx="26">
                  <c:v>0</c:v>
                </c:pt>
                <c:pt idx="27">
                  <c:v>0</c:v>
                </c:pt>
                <c:pt idx="28">
                  <c:v>1.2999999999999999E-2</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0</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0</c:v>
                </c:pt>
                <c:pt idx="71">
                  <c:v>#N/A</c:v>
                </c:pt>
                <c:pt idx="72">
                  <c:v>#N/A</c:v>
                </c:pt>
                <c:pt idx="73">
                  <c:v>#N/A</c:v>
                </c:pt>
                <c:pt idx="74">
                  <c:v>#N/A</c:v>
                </c:pt>
                <c:pt idx="75">
                  <c:v>0</c:v>
                </c:pt>
                <c:pt idx="76">
                  <c:v>#N/A</c:v>
                </c:pt>
                <c:pt idx="77">
                  <c:v>#N/A</c:v>
                </c:pt>
                <c:pt idx="78">
                  <c:v>#N/A</c:v>
                </c:pt>
                <c:pt idx="79">
                  <c:v>#N/A</c:v>
                </c:pt>
                <c:pt idx="80">
                  <c:v>0</c:v>
                </c:pt>
                <c:pt idx="81">
                  <c:v>#N/A</c:v>
                </c:pt>
                <c:pt idx="82">
                  <c:v>#N/A</c:v>
                </c:pt>
                <c:pt idx="83">
                  <c:v>#N/A</c:v>
                </c:pt>
                <c:pt idx="84">
                  <c:v>#N/A</c:v>
                </c:pt>
                <c:pt idx="85">
                  <c:v>0</c:v>
                </c:pt>
                <c:pt idx="86">
                  <c:v>#N/A</c:v>
                </c:pt>
                <c:pt idx="87">
                  <c:v>#N/A</c:v>
                </c:pt>
                <c:pt idx="88">
                  <c:v>0</c:v>
                </c:pt>
                <c:pt idx="89">
                  <c:v>0</c:v>
                </c:pt>
                <c:pt idx="90">
                  <c:v>#N/A</c:v>
                </c:pt>
                <c:pt idx="91">
                  <c:v>0</c:v>
                </c:pt>
                <c:pt idx="92">
                  <c:v>#N/A</c:v>
                </c:pt>
                <c:pt idx="93">
                  <c:v>#N/A</c:v>
                </c:pt>
                <c:pt idx="94">
                  <c:v>#N/A</c:v>
                </c:pt>
                <c:pt idx="95">
                  <c:v>#N/A</c:v>
                </c:pt>
                <c:pt idx="96">
                  <c:v>#N/A</c:v>
                </c:pt>
                <c:pt idx="97">
                  <c:v>0</c:v>
                </c:pt>
                <c:pt idx="98">
                  <c:v>#N/A</c:v>
                </c:pt>
                <c:pt idx="99">
                  <c:v>#N/A</c:v>
                </c:pt>
                <c:pt idx="100">
                  <c:v>#N/A</c:v>
                </c:pt>
                <c:pt idx="101">
                  <c:v>#N/A</c:v>
                </c:pt>
                <c:pt idx="102">
                  <c:v>#N/A</c:v>
                </c:pt>
                <c:pt idx="103">
                  <c:v>0</c:v>
                </c:pt>
                <c:pt idx="104">
                  <c:v>#N/A</c:v>
                </c:pt>
                <c:pt idx="105">
                  <c:v>#N/A</c:v>
                </c:pt>
                <c:pt idx="106">
                  <c:v>#N/A</c:v>
                </c:pt>
                <c:pt idx="107">
                  <c:v>#N/A</c:v>
                </c:pt>
                <c:pt idx="108">
                  <c:v>#N/A</c:v>
                </c:pt>
                <c:pt idx="109">
                  <c:v>#N/A</c:v>
                </c:pt>
                <c:pt idx="110">
                  <c:v>#N/A</c:v>
                </c:pt>
                <c:pt idx="111">
                  <c:v>0</c:v>
                </c:pt>
                <c:pt idx="112">
                  <c:v>#N/A</c:v>
                </c:pt>
                <c:pt idx="113">
                  <c:v>#N/A</c:v>
                </c:pt>
                <c:pt idx="114">
                  <c:v>#N/A</c:v>
                </c:pt>
                <c:pt idx="115">
                  <c:v>#N/A</c:v>
                </c:pt>
                <c:pt idx="116">
                  <c:v>#N/A</c:v>
                </c:pt>
                <c:pt idx="117">
                  <c:v>#N/A</c:v>
                </c:pt>
              </c:numCache>
            </c:numRef>
          </c:yVal>
          <c:smooth val="0"/>
          <c:extLst xmlns:c15="http://schemas.microsoft.com/office/drawing/2012/chart">
            <c:ext xmlns:c16="http://schemas.microsoft.com/office/drawing/2014/chart" uri="{C3380CC4-5D6E-409C-BE32-E72D297353CC}">
              <c16:uniqueId val="{00000002-69E4-4FE0-A2E1-355919AC836E}"/>
            </c:ext>
          </c:extLst>
        </c:ser>
        <c:ser>
          <c:idx val="0"/>
          <c:order val="3"/>
          <c:tx>
            <c:v>PA11</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データ!$E$5:$E$150</c:f>
              <c:numCache>
                <c:formatCode>0.0</c:formatCode>
                <c:ptCount val="146"/>
                <c:pt idx="16" formatCode="General">
                  <c:v>0</c:v>
                </c:pt>
                <c:pt idx="17">
                  <c:v>5.75</c:v>
                </c:pt>
                <c:pt idx="18">
                  <c:v>13</c:v>
                </c:pt>
                <c:pt idx="19">
                  <c:v>19.916666666664241</c:v>
                </c:pt>
                <c:pt idx="20">
                  <c:v>20.875</c:v>
                </c:pt>
                <c:pt idx="21">
                  <c:v>26.75</c:v>
                </c:pt>
                <c:pt idx="22">
                  <c:v>33.75</c:v>
                </c:pt>
                <c:pt idx="23">
                  <c:v>40.729166666664241</c:v>
                </c:pt>
                <c:pt idx="24">
                  <c:v>47.916666666664241</c:v>
                </c:pt>
                <c:pt idx="25">
                  <c:v>50</c:v>
                </c:pt>
                <c:pt idx="26">
                  <c:v>54.75</c:v>
                </c:pt>
                <c:pt idx="27">
                  <c:v>61.75</c:v>
                </c:pt>
                <c:pt idx="28">
                  <c:v>68.75</c:v>
                </c:pt>
                <c:pt idx="29">
                  <c:v>75.75</c:v>
                </c:pt>
                <c:pt idx="30">
                  <c:v>79.083333333335759</c:v>
                </c:pt>
                <c:pt idx="31">
                  <c:v>82.916666666664241</c:v>
                </c:pt>
                <c:pt idx="32">
                  <c:v>89.75</c:v>
                </c:pt>
                <c:pt idx="33">
                  <c:v>96.770833333335759</c:v>
                </c:pt>
                <c:pt idx="34">
                  <c:v>103.75</c:v>
                </c:pt>
                <c:pt idx="35">
                  <c:v>110.75</c:v>
                </c:pt>
                <c:pt idx="36">
                  <c:v>117.75</c:v>
                </c:pt>
                <c:pt idx="37">
                  <c:v>124.75</c:v>
                </c:pt>
                <c:pt idx="38">
                  <c:v>127.875</c:v>
                </c:pt>
                <c:pt idx="39">
                  <c:v>131.75</c:v>
                </c:pt>
                <c:pt idx="40">
                  <c:v>138.75</c:v>
                </c:pt>
                <c:pt idx="41">
                  <c:v>145.75</c:v>
                </c:pt>
                <c:pt idx="42">
                  <c:v>152.91666666666424</c:v>
                </c:pt>
                <c:pt idx="43">
                  <c:v>155.875</c:v>
                </c:pt>
                <c:pt idx="44">
                  <c:v>159.75</c:v>
                </c:pt>
                <c:pt idx="45">
                  <c:v>167.77083333333576</c:v>
                </c:pt>
                <c:pt idx="46">
                  <c:v>173.75</c:v>
                </c:pt>
                <c:pt idx="47">
                  <c:v>180.75</c:v>
                </c:pt>
                <c:pt idx="48">
                  <c:v>182.79166666666424</c:v>
                </c:pt>
                <c:pt idx="49">
                  <c:v>187.75</c:v>
                </c:pt>
                <c:pt idx="50">
                  <c:v>194.77083333333576</c:v>
                </c:pt>
                <c:pt idx="51">
                  <c:v>201.75</c:v>
                </c:pt>
                <c:pt idx="52">
                  <c:v>204.875</c:v>
                </c:pt>
                <c:pt idx="53">
                  <c:v>208.77083333333576</c:v>
                </c:pt>
                <c:pt idx="54">
                  <c:v>215.75</c:v>
                </c:pt>
                <c:pt idx="55">
                  <c:v>222.75</c:v>
                </c:pt>
                <c:pt idx="56">
                  <c:v>223.875</c:v>
                </c:pt>
                <c:pt idx="57">
                  <c:v>229.75</c:v>
                </c:pt>
                <c:pt idx="58">
                  <c:v>236.77083333333576</c:v>
                </c:pt>
                <c:pt idx="59">
                  <c:v>243.75</c:v>
                </c:pt>
                <c:pt idx="60">
                  <c:v>250.77083333333576</c:v>
                </c:pt>
                <c:pt idx="61">
                  <c:v>251.875</c:v>
                </c:pt>
                <c:pt idx="62">
                  <c:v>257.75</c:v>
                </c:pt>
                <c:pt idx="63">
                  <c:v>264.77083333333576</c:v>
                </c:pt>
                <c:pt idx="64">
                  <c:v>271.75</c:v>
                </c:pt>
                <c:pt idx="65">
                  <c:v>278.77083333333576</c:v>
                </c:pt>
                <c:pt idx="66">
                  <c:v>282.875</c:v>
                </c:pt>
                <c:pt idx="67">
                  <c:v>285.75</c:v>
                </c:pt>
                <c:pt idx="68">
                  <c:v>292.75</c:v>
                </c:pt>
                <c:pt idx="69">
                  <c:v>299.6875</c:v>
                </c:pt>
                <c:pt idx="70">
                  <c:v>306.77083333333576</c:v>
                </c:pt>
                <c:pt idx="71">
                  <c:v>313.75</c:v>
                </c:pt>
                <c:pt idx="72">
                  <c:v>320.77083333333576</c:v>
                </c:pt>
                <c:pt idx="73">
                  <c:v>327.91666666666424</c:v>
                </c:pt>
                <c:pt idx="74">
                  <c:v>334.91666666666424</c:v>
                </c:pt>
                <c:pt idx="75">
                  <c:v>337.83333333333576</c:v>
                </c:pt>
                <c:pt idx="76">
                  <c:v>340.77083333333576</c:v>
                </c:pt>
                <c:pt idx="77">
                  <c:v>348.91666666666424</c:v>
                </c:pt>
                <c:pt idx="78">
                  <c:v>355.75</c:v>
                </c:pt>
                <c:pt idx="79">
                  <c:v>362.91666666666424</c:v>
                </c:pt>
                <c:pt idx="80">
                  <c:v>364.875</c:v>
                </c:pt>
                <c:pt idx="81">
                  <c:v>369.75</c:v>
                </c:pt>
                <c:pt idx="82">
                  <c:v>376.77083333333576</c:v>
                </c:pt>
                <c:pt idx="83">
                  <c:v>382.75</c:v>
                </c:pt>
                <c:pt idx="84">
                  <c:v>397.75</c:v>
                </c:pt>
                <c:pt idx="85">
                  <c:v>401</c:v>
                </c:pt>
                <c:pt idx="86">
                  <c:v>402</c:v>
                </c:pt>
                <c:pt idx="87">
                  <c:v>405.91666666666424</c:v>
                </c:pt>
                <c:pt idx="88">
                  <c:v>410.91666666666424</c:v>
                </c:pt>
                <c:pt idx="89">
                  <c:v>417.75</c:v>
                </c:pt>
                <c:pt idx="90">
                  <c:v>425.91666666666424</c:v>
                </c:pt>
                <c:pt idx="91">
                  <c:v>426.83333333333576</c:v>
                </c:pt>
                <c:pt idx="92">
                  <c:v>432.77083333333576</c:v>
                </c:pt>
                <c:pt idx="93">
                  <c:v>441.75</c:v>
                </c:pt>
                <c:pt idx="94">
                  <c:v>446.77083333333576</c:v>
                </c:pt>
                <c:pt idx="95">
                  <c:v>453.75</c:v>
                </c:pt>
                <c:pt idx="96">
                  <c:v>460.75</c:v>
                </c:pt>
                <c:pt idx="97">
                  <c:v>463.875</c:v>
                </c:pt>
                <c:pt idx="98">
                  <c:v>467.75</c:v>
                </c:pt>
                <c:pt idx="99">
                  <c:v>474.75</c:v>
                </c:pt>
                <c:pt idx="100">
                  <c:v>481.75</c:v>
                </c:pt>
                <c:pt idx="101">
                  <c:v>488.75</c:v>
                </c:pt>
                <c:pt idx="102">
                  <c:v>495.75</c:v>
                </c:pt>
                <c:pt idx="103">
                  <c:v>498</c:v>
                </c:pt>
                <c:pt idx="104">
                  <c:v>503.75</c:v>
                </c:pt>
                <c:pt idx="105">
                  <c:v>509.75</c:v>
                </c:pt>
                <c:pt idx="106">
                  <c:v>516.75</c:v>
                </c:pt>
                <c:pt idx="107">
                  <c:v>523.75</c:v>
                </c:pt>
                <c:pt idx="108">
                  <c:v>530.75</c:v>
                </c:pt>
                <c:pt idx="109">
                  <c:v>537.91666666666424</c:v>
                </c:pt>
                <c:pt idx="110">
                  <c:v>544.77083333333576</c:v>
                </c:pt>
                <c:pt idx="111">
                  <c:v>545.79166666666424</c:v>
                </c:pt>
                <c:pt idx="112">
                  <c:v>551.75</c:v>
                </c:pt>
                <c:pt idx="113">
                  <c:v>558.75</c:v>
                </c:pt>
                <c:pt idx="114">
                  <c:v>565.75</c:v>
                </c:pt>
                <c:pt idx="115">
                  <c:v>572.75</c:v>
                </c:pt>
                <c:pt idx="116">
                  <c:v>579.75</c:v>
                </c:pt>
                <c:pt idx="117">
                  <c:v>586.75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データ!$IB$5:$IB$150</c:f>
              <c:numCache>
                <c:formatCode>General</c:formatCode>
                <c:ptCount val="146"/>
                <c:pt idx="16">
                  <c:v>#N/A</c:v>
                </c:pt>
                <c:pt idx="17">
                  <c:v>0</c:v>
                </c:pt>
                <c:pt idx="18">
                  <c:v>0</c:v>
                </c:pt>
                <c:pt idx="19">
                  <c:v>0</c:v>
                </c:pt>
                <c:pt idx="20">
                  <c:v>#N/A</c:v>
                </c:pt>
                <c:pt idx="21">
                  <c:v>0</c:v>
                </c:pt>
                <c:pt idx="22">
                  <c:v>0</c:v>
                </c:pt>
                <c:pt idx="23">
                  <c:v>0</c:v>
                </c:pt>
                <c:pt idx="24">
                  <c:v>3.0000000000000001E-3</c:v>
                </c:pt>
                <c:pt idx="25">
                  <c:v>#N/A</c:v>
                </c:pt>
                <c:pt idx="26">
                  <c:v>0</c:v>
                </c:pt>
                <c:pt idx="27">
                  <c:v>0</c:v>
                </c:pt>
                <c:pt idx="28">
                  <c:v>0</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0</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0</c:v>
                </c:pt>
                <c:pt idx="71">
                  <c:v>#N/A</c:v>
                </c:pt>
                <c:pt idx="72">
                  <c:v>#N/A</c:v>
                </c:pt>
                <c:pt idx="73">
                  <c:v>#N/A</c:v>
                </c:pt>
                <c:pt idx="74">
                  <c:v>#N/A</c:v>
                </c:pt>
                <c:pt idx="75">
                  <c:v>0</c:v>
                </c:pt>
                <c:pt idx="76">
                  <c:v>#N/A</c:v>
                </c:pt>
                <c:pt idx="77">
                  <c:v>#N/A</c:v>
                </c:pt>
                <c:pt idx="78">
                  <c:v>#N/A</c:v>
                </c:pt>
                <c:pt idx="79">
                  <c:v>#N/A</c:v>
                </c:pt>
                <c:pt idx="80">
                  <c:v>0</c:v>
                </c:pt>
                <c:pt idx="81">
                  <c:v>#N/A</c:v>
                </c:pt>
                <c:pt idx="82">
                  <c:v>#N/A</c:v>
                </c:pt>
                <c:pt idx="83">
                  <c:v>#N/A</c:v>
                </c:pt>
                <c:pt idx="84">
                  <c:v>#N/A</c:v>
                </c:pt>
                <c:pt idx="85">
                  <c:v>0</c:v>
                </c:pt>
                <c:pt idx="86">
                  <c:v>0</c:v>
                </c:pt>
                <c:pt idx="87">
                  <c:v>#N/A</c:v>
                </c:pt>
                <c:pt idx="88">
                  <c:v>0</c:v>
                </c:pt>
                <c:pt idx="89">
                  <c:v>0</c:v>
                </c:pt>
                <c:pt idx="90">
                  <c:v>#N/A</c:v>
                </c:pt>
                <c:pt idx="91">
                  <c:v>0</c:v>
                </c:pt>
                <c:pt idx="92">
                  <c:v>#N/A</c:v>
                </c:pt>
                <c:pt idx="93">
                  <c:v>#N/A</c:v>
                </c:pt>
                <c:pt idx="94">
                  <c:v>#N/A</c:v>
                </c:pt>
                <c:pt idx="95">
                  <c:v>#N/A</c:v>
                </c:pt>
                <c:pt idx="96">
                  <c:v>#N/A</c:v>
                </c:pt>
                <c:pt idx="97">
                  <c:v>0</c:v>
                </c:pt>
                <c:pt idx="98">
                  <c:v>#N/A</c:v>
                </c:pt>
                <c:pt idx="99">
                  <c:v>#N/A</c:v>
                </c:pt>
                <c:pt idx="100">
                  <c:v>#N/A</c:v>
                </c:pt>
                <c:pt idx="101">
                  <c:v>#N/A</c:v>
                </c:pt>
                <c:pt idx="102">
                  <c:v>#N/A</c:v>
                </c:pt>
                <c:pt idx="103">
                  <c:v>0</c:v>
                </c:pt>
                <c:pt idx="104">
                  <c:v>#N/A</c:v>
                </c:pt>
                <c:pt idx="105">
                  <c:v>#N/A</c:v>
                </c:pt>
                <c:pt idx="106">
                  <c:v>#N/A</c:v>
                </c:pt>
                <c:pt idx="107">
                  <c:v>#N/A</c:v>
                </c:pt>
                <c:pt idx="108">
                  <c:v>#N/A</c:v>
                </c:pt>
                <c:pt idx="109">
                  <c:v>#N/A</c:v>
                </c:pt>
                <c:pt idx="110">
                  <c:v>#N/A</c:v>
                </c:pt>
                <c:pt idx="111">
                  <c:v>0</c:v>
                </c:pt>
                <c:pt idx="112">
                  <c:v>#N/A</c:v>
                </c:pt>
                <c:pt idx="113">
                  <c:v>#N/A</c:v>
                </c:pt>
                <c:pt idx="114">
                  <c:v>#N/A</c:v>
                </c:pt>
                <c:pt idx="115">
                  <c:v>#N/A</c:v>
                </c:pt>
                <c:pt idx="116">
                  <c:v>#N/A</c:v>
                </c:pt>
                <c:pt idx="117">
                  <c:v>#N/A</c:v>
                </c:pt>
              </c:numCache>
            </c:numRef>
          </c:yVal>
          <c:smooth val="0"/>
          <c:extLst xmlns:c15="http://schemas.microsoft.com/office/drawing/2012/chart">
            <c:ext xmlns:c16="http://schemas.microsoft.com/office/drawing/2014/chart" uri="{C3380CC4-5D6E-409C-BE32-E72D297353CC}">
              <c16:uniqueId val="{00000003-69E4-4FE0-A2E1-355919AC836E}"/>
            </c:ext>
          </c:extLst>
        </c:ser>
        <c:ser>
          <c:idx val="3"/>
          <c:order val="4"/>
          <c:tx>
            <c:v>PA13</c:v>
          </c:tx>
          <c:spPr>
            <a:ln w="25400" cap="rnd">
              <a:noFill/>
              <a:round/>
            </a:ln>
            <a:effectLst/>
          </c:spPr>
          <c:marker>
            <c:symbol val="triangle"/>
            <c:size val="8"/>
            <c:spPr>
              <a:solidFill>
                <a:schemeClr val="bg1"/>
              </a:solidFill>
              <a:ln w="15875">
                <a:solidFill>
                  <a:srgbClr val="00B050"/>
                </a:solidFill>
              </a:ln>
              <a:effectLst/>
            </c:spPr>
          </c:marker>
          <c:xVal>
            <c:numRef>
              <c:f>データ!$F$5:$F$150</c:f>
              <c:numCache>
                <c:formatCode>0.0</c:formatCode>
                <c:ptCount val="146"/>
                <c:pt idx="25" formatCode="0">
                  <c:v>0</c:v>
                </c:pt>
                <c:pt idx="26">
                  <c:v>4.75</c:v>
                </c:pt>
                <c:pt idx="27">
                  <c:v>11.75</c:v>
                </c:pt>
                <c:pt idx="28">
                  <c:v>18.75</c:v>
                </c:pt>
                <c:pt idx="29">
                  <c:v>25.75</c:v>
                </c:pt>
                <c:pt idx="30">
                  <c:v>29.083333333335759</c:v>
                </c:pt>
                <c:pt idx="31">
                  <c:v>32.916666666664241</c:v>
                </c:pt>
                <c:pt idx="32">
                  <c:v>39.75</c:v>
                </c:pt>
                <c:pt idx="33">
                  <c:v>46.770833333335759</c:v>
                </c:pt>
                <c:pt idx="34">
                  <c:v>53.75</c:v>
                </c:pt>
                <c:pt idx="35">
                  <c:v>60.75</c:v>
                </c:pt>
                <c:pt idx="36">
                  <c:v>67.75</c:v>
                </c:pt>
                <c:pt idx="37">
                  <c:v>74.75</c:v>
                </c:pt>
                <c:pt idx="38">
                  <c:v>77.875</c:v>
                </c:pt>
                <c:pt idx="39">
                  <c:v>81.75</c:v>
                </c:pt>
                <c:pt idx="40">
                  <c:v>88.75</c:v>
                </c:pt>
                <c:pt idx="41">
                  <c:v>95.75</c:v>
                </c:pt>
                <c:pt idx="42">
                  <c:v>102.91666666666424</c:v>
                </c:pt>
                <c:pt idx="43">
                  <c:v>105.875</c:v>
                </c:pt>
                <c:pt idx="44">
                  <c:v>109.75</c:v>
                </c:pt>
                <c:pt idx="45">
                  <c:v>117.77083333333576</c:v>
                </c:pt>
                <c:pt idx="46">
                  <c:v>123.75</c:v>
                </c:pt>
                <c:pt idx="47">
                  <c:v>130.75</c:v>
                </c:pt>
                <c:pt idx="48">
                  <c:v>132.79166666666424</c:v>
                </c:pt>
                <c:pt idx="49">
                  <c:v>137.75</c:v>
                </c:pt>
                <c:pt idx="50">
                  <c:v>144.77083333333576</c:v>
                </c:pt>
                <c:pt idx="51">
                  <c:v>151.75</c:v>
                </c:pt>
                <c:pt idx="52">
                  <c:v>154.875</c:v>
                </c:pt>
                <c:pt idx="53">
                  <c:v>158.77083333333576</c:v>
                </c:pt>
                <c:pt idx="54">
                  <c:v>165.75</c:v>
                </c:pt>
                <c:pt idx="55">
                  <c:v>172.75</c:v>
                </c:pt>
                <c:pt idx="56">
                  <c:v>173.875</c:v>
                </c:pt>
                <c:pt idx="57">
                  <c:v>179.75</c:v>
                </c:pt>
                <c:pt idx="58">
                  <c:v>186.77083333333576</c:v>
                </c:pt>
                <c:pt idx="59">
                  <c:v>193.75</c:v>
                </c:pt>
                <c:pt idx="60">
                  <c:v>200.77083333333576</c:v>
                </c:pt>
                <c:pt idx="61">
                  <c:v>201.875</c:v>
                </c:pt>
                <c:pt idx="62">
                  <c:v>207.75</c:v>
                </c:pt>
                <c:pt idx="63">
                  <c:v>214.77083333333576</c:v>
                </c:pt>
                <c:pt idx="64">
                  <c:v>221.75</c:v>
                </c:pt>
                <c:pt idx="65">
                  <c:v>228.77083333333576</c:v>
                </c:pt>
                <c:pt idx="66">
                  <c:v>232.875</c:v>
                </c:pt>
                <c:pt idx="67">
                  <c:v>235.75</c:v>
                </c:pt>
                <c:pt idx="68">
                  <c:v>242.75</c:v>
                </c:pt>
                <c:pt idx="69">
                  <c:v>249.6875</c:v>
                </c:pt>
                <c:pt idx="70">
                  <c:v>256.77083333333576</c:v>
                </c:pt>
                <c:pt idx="71">
                  <c:v>263.75</c:v>
                </c:pt>
                <c:pt idx="72">
                  <c:v>270.77083333333576</c:v>
                </c:pt>
                <c:pt idx="73">
                  <c:v>277.91666666666424</c:v>
                </c:pt>
                <c:pt idx="74">
                  <c:v>284.91666666666424</c:v>
                </c:pt>
                <c:pt idx="75">
                  <c:v>287.83333333333576</c:v>
                </c:pt>
                <c:pt idx="76">
                  <c:v>290.77083333333576</c:v>
                </c:pt>
                <c:pt idx="77">
                  <c:v>298.91666666666424</c:v>
                </c:pt>
                <c:pt idx="78">
                  <c:v>305.75</c:v>
                </c:pt>
                <c:pt idx="79">
                  <c:v>312.91666666666424</c:v>
                </c:pt>
                <c:pt idx="80">
                  <c:v>314.875</c:v>
                </c:pt>
                <c:pt idx="81">
                  <c:v>319.75</c:v>
                </c:pt>
                <c:pt idx="82">
                  <c:v>326.77083333333576</c:v>
                </c:pt>
                <c:pt idx="83">
                  <c:v>332.75</c:v>
                </c:pt>
                <c:pt idx="84">
                  <c:v>347.75</c:v>
                </c:pt>
                <c:pt idx="85">
                  <c:v>351</c:v>
                </c:pt>
                <c:pt idx="86">
                  <c:v>352</c:v>
                </c:pt>
                <c:pt idx="87">
                  <c:v>355.91666666666424</c:v>
                </c:pt>
                <c:pt idx="88">
                  <c:v>360.91666666666424</c:v>
                </c:pt>
                <c:pt idx="89">
                  <c:v>367.75</c:v>
                </c:pt>
                <c:pt idx="90">
                  <c:v>375.91666666666424</c:v>
                </c:pt>
                <c:pt idx="91">
                  <c:v>376.83333333333576</c:v>
                </c:pt>
                <c:pt idx="92">
                  <c:v>382.77083333333576</c:v>
                </c:pt>
                <c:pt idx="93">
                  <c:v>391.75</c:v>
                </c:pt>
                <c:pt idx="94">
                  <c:v>396.77083333333576</c:v>
                </c:pt>
                <c:pt idx="95">
                  <c:v>403.75</c:v>
                </c:pt>
                <c:pt idx="96">
                  <c:v>410.75</c:v>
                </c:pt>
                <c:pt idx="97">
                  <c:v>413.875</c:v>
                </c:pt>
                <c:pt idx="98">
                  <c:v>417.75</c:v>
                </c:pt>
                <c:pt idx="99">
                  <c:v>424.75</c:v>
                </c:pt>
                <c:pt idx="100">
                  <c:v>431.75</c:v>
                </c:pt>
                <c:pt idx="101">
                  <c:v>438.75</c:v>
                </c:pt>
                <c:pt idx="102">
                  <c:v>445.75</c:v>
                </c:pt>
                <c:pt idx="103">
                  <c:v>448</c:v>
                </c:pt>
                <c:pt idx="104">
                  <c:v>453.75</c:v>
                </c:pt>
                <c:pt idx="105">
                  <c:v>459.75</c:v>
                </c:pt>
                <c:pt idx="106">
                  <c:v>466.75</c:v>
                </c:pt>
                <c:pt idx="107">
                  <c:v>473.75</c:v>
                </c:pt>
                <c:pt idx="108">
                  <c:v>480.75</c:v>
                </c:pt>
                <c:pt idx="109">
                  <c:v>487.91666666666424</c:v>
                </c:pt>
                <c:pt idx="110">
                  <c:v>494.77083333333576</c:v>
                </c:pt>
                <c:pt idx="111">
                  <c:v>495.79166666666424</c:v>
                </c:pt>
                <c:pt idx="112">
                  <c:v>501.75</c:v>
                </c:pt>
                <c:pt idx="113">
                  <c:v>508.75</c:v>
                </c:pt>
                <c:pt idx="114">
                  <c:v>515.75</c:v>
                </c:pt>
                <c:pt idx="115">
                  <c:v>522.75</c:v>
                </c:pt>
                <c:pt idx="116">
                  <c:v>529.75</c:v>
                </c:pt>
                <c:pt idx="117">
                  <c:v>536.75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データ!$ID$5:$ID$150</c:f>
              <c:numCache>
                <c:formatCode>General</c:formatCode>
                <c:ptCount val="146"/>
                <c:pt idx="25">
                  <c:v>#N/A</c:v>
                </c:pt>
                <c:pt idx="26">
                  <c:v>0</c:v>
                </c:pt>
                <c:pt idx="27">
                  <c:v>0</c:v>
                </c:pt>
                <c:pt idx="28">
                  <c:v>0</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0</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0</c:v>
                </c:pt>
                <c:pt idx="71">
                  <c:v>#N/A</c:v>
                </c:pt>
                <c:pt idx="72">
                  <c:v>#N/A</c:v>
                </c:pt>
                <c:pt idx="73">
                  <c:v>#N/A</c:v>
                </c:pt>
                <c:pt idx="74">
                  <c:v>#N/A</c:v>
                </c:pt>
                <c:pt idx="75">
                  <c:v>0</c:v>
                </c:pt>
                <c:pt idx="76">
                  <c:v>#N/A</c:v>
                </c:pt>
                <c:pt idx="77">
                  <c:v>#N/A</c:v>
                </c:pt>
                <c:pt idx="78">
                  <c:v>#N/A</c:v>
                </c:pt>
                <c:pt idx="79">
                  <c:v>#N/A</c:v>
                </c:pt>
                <c:pt idx="80">
                  <c:v>0</c:v>
                </c:pt>
                <c:pt idx="81">
                  <c:v>#N/A</c:v>
                </c:pt>
                <c:pt idx="82">
                  <c:v>#N/A</c:v>
                </c:pt>
                <c:pt idx="83">
                  <c:v>#N/A</c:v>
                </c:pt>
                <c:pt idx="84">
                  <c:v>#N/A</c:v>
                </c:pt>
                <c:pt idx="85">
                  <c:v>0</c:v>
                </c:pt>
                <c:pt idx="86">
                  <c:v>#N/A</c:v>
                </c:pt>
                <c:pt idx="87">
                  <c:v>#N/A</c:v>
                </c:pt>
                <c:pt idx="88">
                  <c:v>0</c:v>
                </c:pt>
                <c:pt idx="89">
                  <c:v>0</c:v>
                </c:pt>
                <c:pt idx="90">
                  <c:v>#N/A</c:v>
                </c:pt>
                <c:pt idx="91">
                  <c:v>0</c:v>
                </c:pt>
                <c:pt idx="92">
                  <c:v>#N/A</c:v>
                </c:pt>
                <c:pt idx="93">
                  <c:v>#N/A</c:v>
                </c:pt>
                <c:pt idx="94">
                  <c:v>#N/A</c:v>
                </c:pt>
                <c:pt idx="95">
                  <c:v>#N/A</c:v>
                </c:pt>
                <c:pt idx="96">
                  <c:v>#N/A</c:v>
                </c:pt>
                <c:pt idx="97">
                  <c:v>0</c:v>
                </c:pt>
                <c:pt idx="98">
                  <c:v>#N/A</c:v>
                </c:pt>
                <c:pt idx="99">
                  <c:v>#N/A</c:v>
                </c:pt>
                <c:pt idx="100">
                  <c:v>#N/A</c:v>
                </c:pt>
                <c:pt idx="101">
                  <c:v>#N/A</c:v>
                </c:pt>
                <c:pt idx="102">
                  <c:v>#N/A</c:v>
                </c:pt>
                <c:pt idx="103">
                  <c:v>0</c:v>
                </c:pt>
                <c:pt idx="104">
                  <c:v>#N/A</c:v>
                </c:pt>
                <c:pt idx="105">
                  <c:v>#N/A</c:v>
                </c:pt>
                <c:pt idx="106">
                  <c:v>#N/A</c:v>
                </c:pt>
                <c:pt idx="107">
                  <c:v>#N/A</c:v>
                </c:pt>
                <c:pt idx="108">
                  <c:v>#N/A</c:v>
                </c:pt>
                <c:pt idx="109">
                  <c:v>#N/A</c:v>
                </c:pt>
                <c:pt idx="110">
                  <c:v>#N/A</c:v>
                </c:pt>
                <c:pt idx="111">
                  <c:v>0</c:v>
                </c:pt>
                <c:pt idx="112">
                  <c:v>#N/A</c:v>
                </c:pt>
                <c:pt idx="113">
                  <c:v>#N/A</c:v>
                </c:pt>
                <c:pt idx="114">
                  <c:v>#N/A</c:v>
                </c:pt>
                <c:pt idx="115">
                  <c:v>#N/A</c:v>
                </c:pt>
                <c:pt idx="116">
                  <c:v>#N/A</c:v>
                </c:pt>
                <c:pt idx="117">
                  <c:v>#N/A</c:v>
                </c:pt>
              </c:numCache>
            </c:numRef>
          </c:yVal>
          <c:smooth val="0"/>
          <c:extLst>
            <c:ext xmlns:c16="http://schemas.microsoft.com/office/drawing/2014/chart" uri="{C3380CC4-5D6E-409C-BE32-E72D297353CC}">
              <c16:uniqueId val="{00000004-69E4-4FE0-A2E1-355919AC836E}"/>
            </c:ext>
          </c:extLst>
        </c:ser>
        <c:ser>
          <c:idx val="6"/>
          <c:order val="5"/>
          <c:tx>
            <c:v>PA15</c:v>
          </c:tx>
          <c:spPr>
            <a:ln w="25400" cap="rnd">
              <a:noFill/>
              <a:round/>
            </a:ln>
            <a:effectLst/>
          </c:spPr>
          <c:marker>
            <c:symbol val="triangle"/>
            <c:size val="8"/>
            <c:spPr>
              <a:solidFill>
                <a:schemeClr val="bg1"/>
              </a:solidFill>
              <a:ln w="15875">
                <a:solidFill>
                  <a:srgbClr val="0000FF"/>
                </a:solidFill>
              </a:ln>
              <a:effectLst/>
            </c:spPr>
          </c:marker>
          <c:xVal>
            <c:numRef>
              <c:f>データ!$G$5:$G$150</c:f>
              <c:numCache>
                <c:formatCode>0.0</c:formatCode>
                <c:ptCount val="146"/>
                <c:pt idx="30" formatCode="0">
                  <c:v>0</c:v>
                </c:pt>
                <c:pt idx="31">
                  <c:v>3.8333333333284827</c:v>
                </c:pt>
                <c:pt idx="32">
                  <c:v>10.666666666664241</c:v>
                </c:pt>
                <c:pt idx="33">
                  <c:v>17.6875</c:v>
                </c:pt>
                <c:pt idx="34">
                  <c:v>24.666666666664241</c:v>
                </c:pt>
                <c:pt idx="35">
                  <c:v>31.666666666664241</c:v>
                </c:pt>
                <c:pt idx="36">
                  <c:v>38.666666666664241</c:v>
                </c:pt>
                <c:pt idx="37">
                  <c:v>45.666666666664241</c:v>
                </c:pt>
                <c:pt idx="38">
                  <c:v>48.791666666664241</c:v>
                </c:pt>
                <c:pt idx="39">
                  <c:v>52.666666666664241</c:v>
                </c:pt>
                <c:pt idx="40">
                  <c:v>59.666666666664241</c:v>
                </c:pt>
                <c:pt idx="41">
                  <c:v>66.666666666664241</c:v>
                </c:pt>
                <c:pt idx="42">
                  <c:v>73.833333333328483</c:v>
                </c:pt>
                <c:pt idx="43">
                  <c:v>76.791666666664241</c:v>
                </c:pt>
                <c:pt idx="44">
                  <c:v>80.666666666664241</c:v>
                </c:pt>
                <c:pt idx="45">
                  <c:v>88.6875</c:v>
                </c:pt>
                <c:pt idx="46">
                  <c:v>94.666666666664241</c:v>
                </c:pt>
                <c:pt idx="47">
                  <c:v>101.66666666666424</c:v>
                </c:pt>
                <c:pt idx="48">
                  <c:v>103.70833333332848</c:v>
                </c:pt>
                <c:pt idx="49">
                  <c:v>108.66666666666424</c:v>
                </c:pt>
                <c:pt idx="50">
                  <c:v>115.6875</c:v>
                </c:pt>
                <c:pt idx="51">
                  <c:v>122.66666666666424</c:v>
                </c:pt>
                <c:pt idx="52">
                  <c:v>125.79166666666424</c:v>
                </c:pt>
                <c:pt idx="53">
                  <c:v>129.6875</c:v>
                </c:pt>
                <c:pt idx="54">
                  <c:v>136.66666666666424</c:v>
                </c:pt>
                <c:pt idx="55">
                  <c:v>143.66666666666424</c:v>
                </c:pt>
                <c:pt idx="56">
                  <c:v>144.79166666666424</c:v>
                </c:pt>
                <c:pt idx="57">
                  <c:v>150.66666666666424</c:v>
                </c:pt>
                <c:pt idx="58">
                  <c:v>157.6875</c:v>
                </c:pt>
                <c:pt idx="59">
                  <c:v>164.66666666666424</c:v>
                </c:pt>
                <c:pt idx="60">
                  <c:v>171.6875</c:v>
                </c:pt>
                <c:pt idx="61">
                  <c:v>172.79166666666424</c:v>
                </c:pt>
                <c:pt idx="62">
                  <c:v>178.66666666666424</c:v>
                </c:pt>
                <c:pt idx="63">
                  <c:v>185.6875</c:v>
                </c:pt>
                <c:pt idx="64">
                  <c:v>192.66666666666424</c:v>
                </c:pt>
                <c:pt idx="65">
                  <c:v>199.6875</c:v>
                </c:pt>
                <c:pt idx="66">
                  <c:v>203.79166666666424</c:v>
                </c:pt>
                <c:pt idx="67">
                  <c:v>206.66666666666424</c:v>
                </c:pt>
                <c:pt idx="68">
                  <c:v>213.66666666666424</c:v>
                </c:pt>
                <c:pt idx="69">
                  <c:v>220.60416666666424</c:v>
                </c:pt>
                <c:pt idx="70">
                  <c:v>227.6875</c:v>
                </c:pt>
                <c:pt idx="71">
                  <c:v>234.66666666666424</c:v>
                </c:pt>
                <c:pt idx="72">
                  <c:v>241.6875</c:v>
                </c:pt>
                <c:pt idx="73">
                  <c:v>248.83333333332848</c:v>
                </c:pt>
                <c:pt idx="74">
                  <c:v>255.83333333332848</c:v>
                </c:pt>
                <c:pt idx="75">
                  <c:v>258.75</c:v>
                </c:pt>
                <c:pt idx="76">
                  <c:v>261.6875</c:v>
                </c:pt>
                <c:pt idx="77">
                  <c:v>269.83333333332848</c:v>
                </c:pt>
                <c:pt idx="78">
                  <c:v>276.66666666666424</c:v>
                </c:pt>
                <c:pt idx="79">
                  <c:v>283.83333333332848</c:v>
                </c:pt>
                <c:pt idx="80">
                  <c:v>285.79166666666424</c:v>
                </c:pt>
                <c:pt idx="81">
                  <c:v>290.66666666666424</c:v>
                </c:pt>
                <c:pt idx="82">
                  <c:v>297.6875</c:v>
                </c:pt>
                <c:pt idx="83">
                  <c:v>303.66666666666424</c:v>
                </c:pt>
                <c:pt idx="84">
                  <c:v>318.66666666666424</c:v>
                </c:pt>
                <c:pt idx="85">
                  <c:v>321.91666666666424</c:v>
                </c:pt>
                <c:pt idx="86">
                  <c:v>322.91666666666424</c:v>
                </c:pt>
                <c:pt idx="87">
                  <c:v>326.83333333332848</c:v>
                </c:pt>
                <c:pt idx="88">
                  <c:v>331.83333333332848</c:v>
                </c:pt>
                <c:pt idx="89">
                  <c:v>338.66666666666424</c:v>
                </c:pt>
                <c:pt idx="90">
                  <c:v>346.83333333332848</c:v>
                </c:pt>
                <c:pt idx="91">
                  <c:v>347.75</c:v>
                </c:pt>
                <c:pt idx="92">
                  <c:v>353.6875</c:v>
                </c:pt>
                <c:pt idx="93">
                  <c:v>362.66666666666424</c:v>
                </c:pt>
                <c:pt idx="94">
                  <c:v>367.6875</c:v>
                </c:pt>
                <c:pt idx="95">
                  <c:v>374.66666666666424</c:v>
                </c:pt>
                <c:pt idx="96">
                  <c:v>381.66666666666424</c:v>
                </c:pt>
                <c:pt idx="97">
                  <c:v>384.79166666666424</c:v>
                </c:pt>
                <c:pt idx="98">
                  <c:v>388.66666666666424</c:v>
                </c:pt>
                <c:pt idx="99">
                  <c:v>395.66666666666424</c:v>
                </c:pt>
                <c:pt idx="100">
                  <c:v>402.66666666666424</c:v>
                </c:pt>
                <c:pt idx="101">
                  <c:v>409.66666666666424</c:v>
                </c:pt>
                <c:pt idx="102">
                  <c:v>416.66666666666424</c:v>
                </c:pt>
                <c:pt idx="103">
                  <c:v>418.91666666666424</c:v>
                </c:pt>
                <c:pt idx="104">
                  <c:v>424.66666666666424</c:v>
                </c:pt>
                <c:pt idx="105">
                  <c:v>430.66666666666424</c:v>
                </c:pt>
                <c:pt idx="106">
                  <c:v>437.66666666666424</c:v>
                </c:pt>
                <c:pt idx="107">
                  <c:v>444.66666666666424</c:v>
                </c:pt>
                <c:pt idx="108">
                  <c:v>451.66666666666424</c:v>
                </c:pt>
                <c:pt idx="109">
                  <c:v>458.83333333332848</c:v>
                </c:pt>
                <c:pt idx="110">
                  <c:v>465.6875</c:v>
                </c:pt>
                <c:pt idx="111">
                  <c:v>466.70833333332848</c:v>
                </c:pt>
                <c:pt idx="112">
                  <c:v>472.66666666666424</c:v>
                </c:pt>
                <c:pt idx="113">
                  <c:v>479.66666666666424</c:v>
                </c:pt>
                <c:pt idx="114">
                  <c:v>486.66666666666424</c:v>
                </c:pt>
                <c:pt idx="115">
                  <c:v>493.66666666666424</c:v>
                </c:pt>
                <c:pt idx="116">
                  <c:v>500.66666666666424</c:v>
                </c:pt>
                <c:pt idx="117">
                  <c:v>507.66666666666424</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データ!$IF$5:$IF$150</c:f>
              <c:numCache>
                <c:formatCode>General</c:formatCode>
                <c:ptCount val="146"/>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0</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0</c:v>
                </c:pt>
                <c:pt idx="71">
                  <c:v>#N/A</c:v>
                </c:pt>
                <c:pt idx="72">
                  <c:v>#N/A</c:v>
                </c:pt>
                <c:pt idx="73">
                  <c:v>#N/A</c:v>
                </c:pt>
                <c:pt idx="74">
                  <c:v>#N/A</c:v>
                </c:pt>
                <c:pt idx="75">
                  <c:v>0</c:v>
                </c:pt>
                <c:pt idx="76">
                  <c:v>#N/A</c:v>
                </c:pt>
                <c:pt idx="77">
                  <c:v>#N/A</c:v>
                </c:pt>
                <c:pt idx="78">
                  <c:v>#N/A</c:v>
                </c:pt>
                <c:pt idx="79">
                  <c:v>#N/A</c:v>
                </c:pt>
                <c:pt idx="80">
                  <c:v>0</c:v>
                </c:pt>
                <c:pt idx="81">
                  <c:v>#N/A</c:v>
                </c:pt>
                <c:pt idx="82">
                  <c:v>#N/A</c:v>
                </c:pt>
                <c:pt idx="83">
                  <c:v>#N/A</c:v>
                </c:pt>
                <c:pt idx="84">
                  <c:v>#N/A</c:v>
                </c:pt>
                <c:pt idx="85">
                  <c:v>0</c:v>
                </c:pt>
                <c:pt idx="86">
                  <c:v>#N/A</c:v>
                </c:pt>
                <c:pt idx="87">
                  <c:v>#N/A</c:v>
                </c:pt>
                <c:pt idx="88">
                  <c:v>0</c:v>
                </c:pt>
                <c:pt idx="89">
                  <c:v>0</c:v>
                </c:pt>
                <c:pt idx="90">
                  <c:v>#N/A</c:v>
                </c:pt>
                <c:pt idx="91">
                  <c:v>0</c:v>
                </c:pt>
                <c:pt idx="92">
                  <c:v>#N/A</c:v>
                </c:pt>
                <c:pt idx="93">
                  <c:v>#N/A</c:v>
                </c:pt>
                <c:pt idx="94">
                  <c:v>#N/A</c:v>
                </c:pt>
                <c:pt idx="95">
                  <c:v>#N/A</c:v>
                </c:pt>
                <c:pt idx="96">
                  <c:v>#N/A</c:v>
                </c:pt>
                <c:pt idx="97">
                  <c:v>0</c:v>
                </c:pt>
                <c:pt idx="98">
                  <c:v>#N/A</c:v>
                </c:pt>
                <c:pt idx="99">
                  <c:v>#N/A</c:v>
                </c:pt>
                <c:pt idx="100">
                  <c:v>#N/A</c:v>
                </c:pt>
                <c:pt idx="101">
                  <c:v>#N/A</c:v>
                </c:pt>
                <c:pt idx="102">
                  <c:v>#N/A</c:v>
                </c:pt>
                <c:pt idx="103">
                  <c:v>0</c:v>
                </c:pt>
                <c:pt idx="104">
                  <c:v>#N/A</c:v>
                </c:pt>
                <c:pt idx="105">
                  <c:v>#N/A</c:v>
                </c:pt>
                <c:pt idx="106">
                  <c:v>#N/A</c:v>
                </c:pt>
                <c:pt idx="107">
                  <c:v>#N/A</c:v>
                </c:pt>
                <c:pt idx="108">
                  <c:v>#N/A</c:v>
                </c:pt>
                <c:pt idx="109">
                  <c:v>#N/A</c:v>
                </c:pt>
                <c:pt idx="110">
                  <c:v>#N/A</c:v>
                </c:pt>
                <c:pt idx="111">
                  <c:v>0</c:v>
                </c:pt>
                <c:pt idx="112">
                  <c:v>#N/A</c:v>
                </c:pt>
                <c:pt idx="113">
                  <c:v>#N/A</c:v>
                </c:pt>
                <c:pt idx="114">
                  <c:v>#N/A</c:v>
                </c:pt>
                <c:pt idx="115">
                  <c:v>#N/A</c:v>
                </c:pt>
                <c:pt idx="116">
                  <c:v>#N/A</c:v>
                </c:pt>
                <c:pt idx="117">
                  <c:v>#N/A</c:v>
                </c:pt>
              </c:numCache>
            </c:numRef>
          </c:yVal>
          <c:smooth val="0"/>
          <c:extLst>
            <c:ext xmlns:c16="http://schemas.microsoft.com/office/drawing/2014/chart" uri="{C3380CC4-5D6E-409C-BE32-E72D297353CC}">
              <c16:uniqueId val="{00000005-69E4-4FE0-A2E1-355919AC836E}"/>
            </c:ext>
          </c:extLst>
        </c:ser>
        <c:dLbls>
          <c:showLegendKey val="0"/>
          <c:showVal val="0"/>
          <c:showCatName val="0"/>
          <c:showSerName val="0"/>
          <c:showPercent val="0"/>
          <c:showBubbleSize val="0"/>
        </c:dLbls>
        <c:axId val="535255888"/>
        <c:axId val="535253920"/>
        <c:extLst/>
      </c:scatterChart>
      <c:valAx>
        <c:axId val="535255888"/>
        <c:scaling>
          <c:orientation val="minMax"/>
          <c:max val="7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ja-JP" altLang="en-US"/>
                  <a:t>経過日数 </a:t>
                </a:r>
                <a:r>
                  <a:rPr lang="en-US" altLang="ja-JP"/>
                  <a:t>(day)</a:t>
                </a:r>
                <a:endParaRPr lang="ja-JP" altLang="en-US"/>
              </a:p>
            </c:rich>
          </c:tx>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90"/>
        <c:minorUnit val="30"/>
      </c:valAx>
      <c:valAx>
        <c:axId val="535253920"/>
        <c:scaling>
          <c:orientation val="minMax"/>
          <c:max val="6"/>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Fe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valAx>
      <c:spPr>
        <a:noFill/>
        <a:ln>
          <a:solidFill>
            <a:schemeClr val="tx1"/>
          </a:solidFill>
        </a:ln>
        <a:effectLst/>
      </c:spPr>
    </c:plotArea>
    <c:legend>
      <c:legendPos val="b"/>
      <c:layout>
        <c:manualLayout>
          <c:xMode val="edge"/>
          <c:yMode val="edge"/>
          <c:x val="0"/>
          <c:y val="0.85987784258171396"/>
          <c:w val="0.99274332761410389"/>
          <c:h val="0.1401221574182860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16"/>
          <c:order val="0"/>
          <c:tx>
            <c:v>PA9ろ過</c:v>
          </c:tx>
          <c:spPr>
            <a:ln w="25400" cap="rnd">
              <a:noFill/>
              <a:round/>
            </a:ln>
            <a:effectLst/>
          </c:spPr>
          <c:marker>
            <c:symbol val="circle"/>
            <c:size val="8"/>
            <c:spPr>
              <a:solidFill>
                <a:schemeClr val="bg1"/>
              </a:solidFill>
              <a:ln w="15875">
                <a:solidFill>
                  <a:srgbClr val="FFC000"/>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データ!$EJ$5:$EJ$150</c:f>
              <c:numCache>
                <c:formatCode>General</c:formatCode>
                <c:ptCount val="146"/>
                <c:pt idx="0">
                  <c:v>#N/A</c:v>
                </c:pt>
                <c:pt idx="1">
                  <c:v>6.2E-2</c:v>
                </c:pt>
                <c:pt idx="2" formatCode="0.00">
                  <c:v>0.1</c:v>
                </c:pt>
                <c:pt idx="3">
                  <c:v>6.6000000000000003E-2</c:v>
                </c:pt>
                <c:pt idx="4">
                  <c:v>5.5E-2</c:v>
                </c:pt>
                <c:pt idx="5">
                  <c:v>0.13</c:v>
                </c:pt>
                <c:pt idx="6">
                  <c:v>4.7E-2</c:v>
                </c:pt>
                <c:pt idx="7">
                  <c:v>9.4E-2</c:v>
                </c:pt>
                <c:pt idx="8">
                  <c:v>4.2999999999999997E-2</c:v>
                </c:pt>
                <c:pt idx="9">
                  <c:v>8.6999999999999994E-2</c:v>
                </c:pt>
                <c:pt idx="10">
                  <c:v>5.7000000000000002E-2</c:v>
                </c:pt>
                <c:pt idx="11">
                  <c:v>#N/A</c:v>
                </c:pt>
                <c:pt idx="12">
                  <c:v>7.9000000000000001E-2</c:v>
                </c:pt>
                <c:pt idx="13">
                  <c:v>7.9000000000000001E-2</c:v>
                </c:pt>
                <c:pt idx="14">
                  <c:v>0.12</c:v>
                </c:pt>
                <c:pt idx="15">
                  <c:v>0.11</c:v>
                </c:pt>
                <c:pt idx="16">
                  <c:v>#N/A</c:v>
                </c:pt>
                <c:pt idx="17">
                  <c:v>0.12</c:v>
                </c:pt>
                <c:pt idx="18">
                  <c:v>0.12</c:v>
                </c:pt>
                <c:pt idx="19">
                  <c:v>9.1999999999999998E-2</c:v>
                </c:pt>
                <c:pt idx="20">
                  <c:v>#N/A</c:v>
                </c:pt>
                <c:pt idx="21">
                  <c:v>0.13</c:v>
                </c:pt>
                <c:pt idx="22">
                  <c:v>0.09</c:v>
                </c:pt>
                <c:pt idx="23">
                  <c:v>8.8999999999999996E-2</c:v>
                </c:pt>
                <c:pt idx="24">
                  <c:v>9.4E-2</c:v>
                </c:pt>
                <c:pt idx="25">
                  <c:v>#N/A</c:v>
                </c:pt>
                <c:pt idx="26">
                  <c:v>0.13900000000000001</c:v>
                </c:pt>
                <c:pt idx="27">
                  <c:v>0.104</c:v>
                </c:pt>
                <c:pt idx="28">
                  <c:v>8.5999999999999993E-2</c:v>
                </c:pt>
                <c:pt idx="29">
                  <c:v>0.09</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formatCode="0.000">
                  <c:v>8.2000000000000003E-2</c:v>
                </c:pt>
                <c:pt idx="45">
                  <c:v>#N/A</c:v>
                </c:pt>
                <c:pt idx="46" formatCode="0.000">
                  <c:v>9.2999999999999999E-2</c:v>
                </c:pt>
                <c:pt idx="47">
                  <c:v>#N/A</c:v>
                </c:pt>
                <c:pt idx="48">
                  <c:v>#N/A</c:v>
                </c:pt>
                <c:pt idx="49" formatCode="0.00">
                  <c:v>0.17</c:v>
                </c:pt>
                <c:pt idx="50">
                  <c:v>#N/A</c:v>
                </c:pt>
                <c:pt idx="51" formatCode="0.00">
                  <c:v>0.23</c:v>
                </c:pt>
                <c:pt idx="52">
                  <c:v>#N/A</c:v>
                </c:pt>
                <c:pt idx="53">
                  <c:v>#N/A</c:v>
                </c:pt>
                <c:pt idx="54" formatCode="0.00">
                  <c:v>0.27</c:v>
                </c:pt>
                <c:pt idx="55">
                  <c:v>0.251</c:v>
                </c:pt>
                <c:pt idx="56">
                  <c:v>#N/A</c:v>
                </c:pt>
                <c:pt idx="57">
                  <c:v>0.31</c:v>
                </c:pt>
                <c:pt idx="58">
                  <c:v>#N/A</c:v>
                </c:pt>
                <c:pt idx="59">
                  <c:v>0.28999999999999998</c:v>
                </c:pt>
                <c:pt idx="60">
                  <c:v>#N/A</c:v>
                </c:pt>
                <c:pt idx="61">
                  <c:v>#N/A</c:v>
                </c:pt>
                <c:pt idx="62">
                  <c:v>0.32</c:v>
                </c:pt>
                <c:pt idx="63">
                  <c:v>#N/A</c:v>
                </c:pt>
                <c:pt idx="64">
                  <c:v>0.57999999999999996</c:v>
                </c:pt>
                <c:pt idx="65">
                  <c:v>#N/A</c:v>
                </c:pt>
                <c:pt idx="66">
                  <c:v>#N/A</c:v>
                </c:pt>
                <c:pt idx="67">
                  <c:v>0.85</c:v>
                </c:pt>
                <c:pt idx="68">
                  <c:v>#N/A</c:v>
                </c:pt>
                <c:pt idx="69">
                  <c:v>0.3</c:v>
                </c:pt>
                <c:pt idx="70">
                  <c:v>9.5000000000000001E-2</c:v>
                </c:pt>
                <c:pt idx="71">
                  <c:v>0.71</c:v>
                </c:pt>
                <c:pt idx="72">
                  <c:v>#N/A</c:v>
                </c:pt>
                <c:pt idx="73">
                  <c:v>0.77</c:v>
                </c:pt>
                <c:pt idx="74">
                  <c:v>#N/A</c:v>
                </c:pt>
                <c:pt idx="75">
                  <c:v>0.13600000000000001</c:v>
                </c:pt>
                <c:pt idx="76">
                  <c:v>0.46</c:v>
                </c:pt>
                <c:pt idx="77">
                  <c:v>#N/A</c:v>
                </c:pt>
                <c:pt idx="78">
                  <c:v>0.47</c:v>
                </c:pt>
                <c:pt idx="79">
                  <c:v>#N/A</c:v>
                </c:pt>
                <c:pt idx="80" formatCode="0.000">
                  <c:v>9.7000000000000003E-2</c:v>
                </c:pt>
                <c:pt idx="81" formatCode="0.000">
                  <c:v>7.0000000000000007E-2</c:v>
                </c:pt>
                <c:pt idx="82">
                  <c:v>#N/A</c:v>
                </c:pt>
                <c:pt idx="83" formatCode="0.00">
                  <c:v>0.12</c:v>
                </c:pt>
                <c:pt idx="84" formatCode="0.00">
                  <c:v>0.3</c:v>
                </c:pt>
                <c:pt idx="85">
                  <c:v>0.45900000000000002</c:v>
                </c:pt>
                <c:pt idx="86" formatCode="0.0">
                  <c:v>#N/A</c:v>
                </c:pt>
                <c:pt idx="87">
                  <c:v>#N/A</c:v>
                </c:pt>
                <c:pt idx="88">
                  <c:v>2.7E-2</c:v>
                </c:pt>
                <c:pt idx="89">
                  <c:v>5.6000000000000001E-2</c:v>
                </c:pt>
                <c:pt idx="90">
                  <c:v>#N/A</c:v>
                </c:pt>
                <c:pt idx="91">
                  <c:v>3.0000000000000001E-3</c:v>
                </c:pt>
                <c:pt idx="92">
                  <c:v>#N/A</c:v>
                </c:pt>
                <c:pt idx="93">
                  <c:v>0.12</c:v>
                </c:pt>
                <c:pt idx="94">
                  <c:v>#N/A</c:v>
                </c:pt>
                <c:pt idx="95">
                  <c:v>0.18</c:v>
                </c:pt>
                <c:pt idx="96">
                  <c:v>#N/A</c:v>
                </c:pt>
                <c:pt idx="97">
                  <c:v>5.3999999999999999E-2</c:v>
                </c:pt>
                <c:pt idx="98">
                  <c:v>0.15</c:v>
                </c:pt>
                <c:pt idx="99">
                  <c:v>#N/A</c:v>
                </c:pt>
                <c:pt idx="100" formatCode="0.000">
                  <c:v>0.18587500000000001</c:v>
                </c:pt>
                <c:pt idx="101">
                  <c:v>#N/A</c:v>
                </c:pt>
                <c:pt idx="102" formatCode="0.000">
                  <c:v>0.29218499999999997</c:v>
                </c:pt>
                <c:pt idx="103">
                  <c:v>6.5000000000000002E-2</c:v>
                </c:pt>
                <c:pt idx="104" formatCode="0.000">
                  <c:v>0.143202</c:v>
                </c:pt>
                <c:pt idx="105" formatCode="0.000">
                  <c:v>0.13794899999999999</c:v>
                </c:pt>
                <c:pt idx="106">
                  <c:v>#N/A</c:v>
                </c:pt>
                <c:pt idx="107" formatCode="0.000">
                  <c:v>9.6290000000000001E-2</c:v>
                </c:pt>
                <c:pt idx="108">
                  <c:v>#N/A</c:v>
                </c:pt>
                <c:pt idx="109">
                  <c:v>#N/A</c:v>
                </c:pt>
                <c:pt idx="110">
                  <c:v>#N/A</c:v>
                </c:pt>
                <c:pt idx="111">
                  <c:v>9.1999999999999998E-2</c:v>
                </c:pt>
                <c:pt idx="112" formatCode="0.000">
                  <c:v>0.11577999999999999</c:v>
                </c:pt>
                <c:pt idx="113">
                  <c:v>#N/A</c:v>
                </c:pt>
                <c:pt idx="114" formatCode="0.000">
                  <c:v>0.13062099999999999</c:v>
                </c:pt>
                <c:pt idx="115">
                  <c:v>#N/A</c:v>
                </c:pt>
                <c:pt idx="116" formatCode="0.000">
                  <c:v>5.8227000000000001E-2</c:v>
                </c:pt>
                <c:pt idx="117">
                  <c:v>#N/A</c:v>
                </c:pt>
              </c:numCache>
            </c:numRef>
          </c:yVal>
          <c:smooth val="0"/>
          <c:extLst xmlns:c15="http://schemas.microsoft.com/office/drawing/2012/chart">
            <c:ext xmlns:c16="http://schemas.microsoft.com/office/drawing/2014/chart" uri="{C3380CC4-5D6E-409C-BE32-E72D297353CC}">
              <c16:uniqueId val="{00000000-8A21-4EF7-9192-479731EC82A6}"/>
            </c:ext>
          </c:extLst>
        </c:ser>
        <c:ser>
          <c:idx val="0"/>
          <c:order val="1"/>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データ!$E$5:$E$150</c:f>
              <c:numCache>
                <c:formatCode>0.0</c:formatCode>
                <c:ptCount val="146"/>
                <c:pt idx="16" formatCode="General">
                  <c:v>0</c:v>
                </c:pt>
                <c:pt idx="17">
                  <c:v>5.75</c:v>
                </c:pt>
                <c:pt idx="18">
                  <c:v>13</c:v>
                </c:pt>
                <c:pt idx="19">
                  <c:v>19.916666666664241</c:v>
                </c:pt>
                <c:pt idx="20">
                  <c:v>20.875</c:v>
                </c:pt>
                <c:pt idx="21">
                  <c:v>26.75</c:v>
                </c:pt>
                <c:pt idx="22">
                  <c:v>33.75</c:v>
                </c:pt>
                <c:pt idx="23">
                  <c:v>40.729166666664241</c:v>
                </c:pt>
                <c:pt idx="24">
                  <c:v>47.916666666664241</c:v>
                </c:pt>
                <c:pt idx="25">
                  <c:v>50</c:v>
                </c:pt>
                <c:pt idx="26">
                  <c:v>54.75</c:v>
                </c:pt>
                <c:pt idx="27">
                  <c:v>61.75</c:v>
                </c:pt>
                <c:pt idx="28">
                  <c:v>68.75</c:v>
                </c:pt>
                <c:pt idx="29">
                  <c:v>75.75</c:v>
                </c:pt>
                <c:pt idx="30">
                  <c:v>79.083333333335759</c:v>
                </c:pt>
                <c:pt idx="31">
                  <c:v>82.916666666664241</c:v>
                </c:pt>
                <c:pt idx="32">
                  <c:v>89.75</c:v>
                </c:pt>
                <c:pt idx="33">
                  <c:v>96.770833333335759</c:v>
                </c:pt>
                <c:pt idx="34">
                  <c:v>103.75</c:v>
                </c:pt>
                <c:pt idx="35">
                  <c:v>110.75</c:v>
                </c:pt>
                <c:pt idx="36">
                  <c:v>117.75</c:v>
                </c:pt>
                <c:pt idx="37">
                  <c:v>124.75</c:v>
                </c:pt>
                <c:pt idx="38">
                  <c:v>127.875</c:v>
                </c:pt>
                <c:pt idx="39">
                  <c:v>131.75</c:v>
                </c:pt>
                <c:pt idx="40">
                  <c:v>138.75</c:v>
                </c:pt>
                <c:pt idx="41">
                  <c:v>145.75</c:v>
                </c:pt>
                <c:pt idx="42">
                  <c:v>152.91666666666424</c:v>
                </c:pt>
                <c:pt idx="43">
                  <c:v>155.875</c:v>
                </c:pt>
                <c:pt idx="44">
                  <c:v>159.75</c:v>
                </c:pt>
                <c:pt idx="45">
                  <c:v>167.77083333333576</c:v>
                </c:pt>
                <c:pt idx="46">
                  <c:v>173.75</c:v>
                </c:pt>
                <c:pt idx="47">
                  <c:v>180.75</c:v>
                </c:pt>
                <c:pt idx="48">
                  <c:v>182.79166666666424</c:v>
                </c:pt>
                <c:pt idx="49">
                  <c:v>187.75</c:v>
                </c:pt>
                <c:pt idx="50">
                  <c:v>194.77083333333576</c:v>
                </c:pt>
                <c:pt idx="51">
                  <c:v>201.75</c:v>
                </c:pt>
                <c:pt idx="52">
                  <c:v>204.875</c:v>
                </c:pt>
                <c:pt idx="53">
                  <c:v>208.77083333333576</c:v>
                </c:pt>
                <c:pt idx="54">
                  <c:v>215.75</c:v>
                </c:pt>
                <c:pt idx="55">
                  <c:v>222.75</c:v>
                </c:pt>
                <c:pt idx="56">
                  <c:v>223.875</c:v>
                </c:pt>
                <c:pt idx="57">
                  <c:v>229.75</c:v>
                </c:pt>
                <c:pt idx="58">
                  <c:v>236.77083333333576</c:v>
                </c:pt>
                <c:pt idx="59">
                  <c:v>243.75</c:v>
                </c:pt>
                <c:pt idx="60">
                  <c:v>250.77083333333576</c:v>
                </c:pt>
                <c:pt idx="61">
                  <c:v>251.875</c:v>
                </c:pt>
                <c:pt idx="62">
                  <c:v>257.75</c:v>
                </c:pt>
                <c:pt idx="63">
                  <c:v>264.77083333333576</c:v>
                </c:pt>
                <c:pt idx="64">
                  <c:v>271.75</c:v>
                </c:pt>
                <c:pt idx="65">
                  <c:v>278.77083333333576</c:v>
                </c:pt>
                <c:pt idx="66">
                  <c:v>282.875</c:v>
                </c:pt>
                <c:pt idx="67">
                  <c:v>285.75</c:v>
                </c:pt>
                <c:pt idx="68">
                  <c:v>292.75</c:v>
                </c:pt>
                <c:pt idx="69">
                  <c:v>299.6875</c:v>
                </c:pt>
                <c:pt idx="70">
                  <c:v>306.77083333333576</c:v>
                </c:pt>
                <c:pt idx="71">
                  <c:v>313.75</c:v>
                </c:pt>
                <c:pt idx="72">
                  <c:v>320.77083333333576</c:v>
                </c:pt>
                <c:pt idx="73">
                  <c:v>327.91666666666424</c:v>
                </c:pt>
                <c:pt idx="74">
                  <c:v>334.91666666666424</c:v>
                </c:pt>
                <c:pt idx="75">
                  <c:v>337.83333333333576</c:v>
                </c:pt>
                <c:pt idx="76">
                  <c:v>340.77083333333576</c:v>
                </c:pt>
                <c:pt idx="77">
                  <c:v>348.91666666666424</c:v>
                </c:pt>
                <c:pt idx="78">
                  <c:v>355.75</c:v>
                </c:pt>
                <c:pt idx="79">
                  <c:v>362.91666666666424</c:v>
                </c:pt>
                <c:pt idx="80">
                  <c:v>364.875</c:v>
                </c:pt>
                <c:pt idx="81">
                  <c:v>369.75</c:v>
                </c:pt>
                <c:pt idx="82">
                  <c:v>376.77083333333576</c:v>
                </c:pt>
                <c:pt idx="83">
                  <c:v>382.75</c:v>
                </c:pt>
                <c:pt idx="84">
                  <c:v>397.75</c:v>
                </c:pt>
                <c:pt idx="85">
                  <c:v>401</c:v>
                </c:pt>
                <c:pt idx="86">
                  <c:v>402</c:v>
                </c:pt>
                <c:pt idx="87">
                  <c:v>405.91666666666424</c:v>
                </c:pt>
                <c:pt idx="88">
                  <c:v>410.91666666666424</c:v>
                </c:pt>
                <c:pt idx="89">
                  <c:v>417.75</c:v>
                </c:pt>
                <c:pt idx="90">
                  <c:v>425.91666666666424</c:v>
                </c:pt>
                <c:pt idx="91">
                  <c:v>426.83333333333576</c:v>
                </c:pt>
                <c:pt idx="92">
                  <c:v>432.77083333333576</c:v>
                </c:pt>
                <c:pt idx="93">
                  <c:v>441.75</c:v>
                </c:pt>
                <c:pt idx="94">
                  <c:v>446.77083333333576</c:v>
                </c:pt>
                <c:pt idx="95">
                  <c:v>453.75</c:v>
                </c:pt>
                <c:pt idx="96">
                  <c:v>460.75</c:v>
                </c:pt>
                <c:pt idx="97">
                  <c:v>463.875</c:v>
                </c:pt>
                <c:pt idx="98">
                  <c:v>467.75</c:v>
                </c:pt>
                <c:pt idx="99">
                  <c:v>474.75</c:v>
                </c:pt>
                <c:pt idx="100">
                  <c:v>481.75</c:v>
                </c:pt>
                <c:pt idx="101">
                  <c:v>488.75</c:v>
                </c:pt>
                <c:pt idx="102">
                  <c:v>495.75</c:v>
                </c:pt>
                <c:pt idx="103">
                  <c:v>498</c:v>
                </c:pt>
                <c:pt idx="104">
                  <c:v>503.75</c:v>
                </c:pt>
                <c:pt idx="105">
                  <c:v>509.75</c:v>
                </c:pt>
                <c:pt idx="106">
                  <c:v>516.75</c:v>
                </c:pt>
                <c:pt idx="107">
                  <c:v>523.75</c:v>
                </c:pt>
                <c:pt idx="108">
                  <c:v>530.75</c:v>
                </c:pt>
                <c:pt idx="109">
                  <c:v>537.91666666666424</c:v>
                </c:pt>
                <c:pt idx="110">
                  <c:v>544.77083333333576</c:v>
                </c:pt>
                <c:pt idx="111">
                  <c:v>545.79166666666424</c:v>
                </c:pt>
                <c:pt idx="112">
                  <c:v>551.75</c:v>
                </c:pt>
                <c:pt idx="113">
                  <c:v>558.75</c:v>
                </c:pt>
                <c:pt idx="114">
                  <c:v>565.75</c:v>
                </c:pt>
                <c:pt idx="115">
                  <c:v>572.75</c:v>
                </c:pt>
                <c:pt idx="116">
                  <c:v>579.75</c:v>
                </c:pt>
                <c:pt idx="117">
                  <c:v>586.75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データ!$EK$5:$EK$150</c:f>
              <c:numCache>
                <c:formatCode>General</c:formatCode>
                <c:ptCount val="146"/>
                <c:pt idx="16">
                  <c:v>#N/A</c:v>
                </c:pt>
                <c:pt idx="17">
                  <c:v>6.6000000000000003E-2</c:v>
                </c:pt>
                <c:pt idx="18">
                  <c:v>0.12</c:v>
                </c:pt>
                <c:pt idx="19">
                  <c:v>4.2999999999999997E-2</c:v>
                </c:pt>
                <c:pt idx="20">
                  <c:v>#N/A</c:v>
                </c:pt>
                <c:pt idx="21">
                  <c:v>0.16</c:v>
                </c:pt>
                <c:pt idx="22">
                  <c:v>5.8999999999999997E-2</c:v>
                </c:pt>
                <c:pt idx="23">
                  <c:v>6.2E-2</c:v>
                </c:pt>
                <c:pt idx="24">
                  <c:v>0.114</c:v>
                </c:pt>
                <c:pt idx="25">
                  <c:v>#N/A</c:v>
                </c:pt>
                <c:pt idx="26">
                  <c:v>0.25900000000000001</c:v>
                </c:pt>
                <c:pt idx="27">
                  <c:v>0.156</c:v>
                </c:pt>
                <c:pt idx="28">
                  <c:v>0.218</c:v>
                </c:pt>
                <c:pt idx="29">
                  <c:v>0.12</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formatCode="0.00">
                  <c:v>0.17</c:v>
                </c:pt>
                <c:pt idx="45">
                  <c:v>#N/A</c:v>
                </c:pt>
                <c:pt idx="46" formatCode="0.00">
                  <c:v>0.24</c:v>
                </c:pt>
                <c:pt idx="47">
                  <c:v>#N/A</c:v>
                </c:pt>
                <c:pt idx="48">
                  <c:v>#N/A</c:v>
                </c:pt>
                <c:pt idx="49" formatCode="0.00">
                  <c:v>0.3</c:v>
                </c:pt>
                <c:pt idx="50">
                  <c:v>#N/A</c:v>
                </c:pt>
                <c:pt idx="51" formatCode="0.00">
                  <c:v>0.25</c:v>
                </c:pt>
                <c:pt idx="52">
                  <c:v>#N/A</c:v>
                </c:pt>
                <c:pt idx="53">
                  <c:v>#N/A</c:v>
                </c:pt>
                <c:pt idx="54" formatCode="0.00">
                  <c:v>0.33</c:v>
                </c:pt>
                <c:pt idx="55">
                  <c:v>0.55800000000000005</c:v>
                </c:pt>
                <c:pt idx="56">
                  <c:v>#N/A</c:v>
                </c:pt>
                <c:pt idx="57">
                  <c:v>8.4000000000000005E-2</c:v>
                </c:pt>
                <c:pt idx="58">
                  <c:v>#N/A</c:v>
                </c:pt>
                <c:pt idx="59">
                  <c:v>6.5000000000000002E-2</c:v>
                </c:pt>
                <c:pt idx="60">
                  <c:v>#N/A</c:v>
                </c:pt>
                <c:pt idx="61">
                  <c:v>#N/A</c:v>
                </c:pt>
                <c:pt idx="62">
                  <c:v>0.22</c:v>
                </c:pt>
                <c:pt idx="63">
                  <c:v>#N/A</c:v>
                </c:pt>
                <c:pt idx="64">
                  <c:v>0.39</c:v>
                </c:pt>
                <c:pt idx="65">
                  <c:v>#N/A</c:v>
                </c:pt>
                <c:pt idx="66">
                  <c:v>#N/A</c:v>
                </c:pt>
                <c:pt idx="67">
                  <c:v>0.91</c:v>
                </c:pt>
                <c:pt idx="68">
                  <c:v>#N/A</c:v>
                </c:pt>
                <c:pt idx="69">
                  <c:v>0.59</c:v>
                </c:pt>
                <c:pt idx="70">
                  <c:v>0.84299999999999997</c:v>
                </c:pt>
                <c:pt idx="71">
                  <c:v>0.32</c:v>
                </c:pt>
                <c:pt idx="72">
                  <c:v>#N/A</c:v>
                </c:pt>
                <c:pt idx="73">
                  <c:v>0.24</c:v>
                </c:pt>
                <c:pt idx="74">
                  <c:v>#N/A</c:v>
                </c:pt>
                <c:pt idx="75">
                  <c:v>0.91500000000000004</c:v>
                </c:pt>
                <c:pt idx="76">
                  <c:v>1.2</c:v>
                </c:pt>
                <c:pt idx="77">
                  <c:v>#N/A</c:v>
                </c:pt>
                <c:pt idx="78">
                  <c:v>2.1</c:v>
                </c:pt>
                <c:pt idx="79">
                  <c:v>#N/A</c:v>
                </c:pt>
                <c:pt idx="80" formatCode="0.00">
                  <c:v>3.7869999999999999</c:v>
                </c:pt>
                <c:pt idx="81">
                  <c:v>4.5999999999999996</c:v>
                </c:pt>
                <c:pt idx="82">
                  <c:v>#N/A</c:v>
                </c:pt>
                <c:pt idx="83" formatCode="0.0">
                  <c:v>6</c:v>
                </c:pt>
                <c:pt idx="84" formatCode="0.0">
                  <c:v>5.3</c:v>
                </c:pt>
                <c:pt idx="85" formatCode="0.00">
                  <c:v>6.7690000000000001</c:v>
                </c:pt>
                <c:pt idx="86" formatCode="0.0">
                  <c:v>11.721</c:v>
                </c:pt>
                <c:pt idx="87">
                  <c:v>#N/A</c:v>
                </c:pt>
                <c:pt idx="88" formatCode="0.00">
                  <c:v>8.1349999999999998</c:v>
                </c:pt>
                <c:pt idx="89">
                  <c:v>0.25600000000000001</c:v>
                </c:pt>
                <c:pt idx="90">
                  <c:v>#N/A</c:v>
                </c:pt>
                <c:pt idx="91">
                  <c:v>0.376</c:v>
                </c:pt>
                <c:pt idx="92">
                  <c:v>#N/A</c:v>
                </c:pt>
                <c:pt idx="93">
                  <c:v>3.5</c:v>
                </c:pt>
                <c:pt idx="94">
                  <c:v>#N/A</c:v>
                </c:pt>
                <c:pt idx="95" formatCode="0.0">
                  <c:v>6</c:v>
                </c:pt>
                <c:pt idx="96">
                  <c:v>#N/A</c:v>
                </c:pt>
                <c:pt idx="97" formatCode="0.00">
                  <c:v>8.82</c:v>
                </c:pt>
                <c:pt idx="98">
                  <c:v>9.4</c:v>
                </c:pt>
                <c:pt idx="99">
                  <c:v>#N/A</c:v>
                </c:pt>
                <c:pt idx="100" formatCode="0.0">
                  <c:v>11.323460000000001</c:v>
                </c:pt>
                <c:pt idx="101">
                  <c:v>#N/A</c:v>
                </c:pt>
                <c:pt idx="102" formatCode="0.00">
                  <c:v>9.9949899999999996</c:v>
                </c:pt>
                <c:pt idx="103" formatCode="0.0">
                  <c:v>10.856999999999999</c:v>
                </c:pt>
                <c:pt idx="104" formatCode="0.00">
                  <c:v>6.11022</c:v>
                </c:pt>
                <c:pt idx="105" formatCode="0.00">
                  <c:v>6.76532</c:v>
                </c:pt>
                <c:pt idx="106">
                  <c:v>#N/A</c:v>
                </c:pt>
                <c:pt idx="107" formatCode="0.00">
                  <c:v>6.6913099999999996</c:v>
                </c:pt>
                <c:pt idx="108">
                  <c:v>#N/A</c:v>
                </c:pt>
                <c:pt idx="109">
                  <c:v>#N/A</c:v>
                </c:pt>
                <c:pt idx="110">
                  <c:v>#N/A</c:v>
                </c:pt>
                <c:pt idx="111" formatCode="0.00">
                  <c:v>7.335</c:v>
                </c:pt>
                <c:pt idx="112" formatCode="0.00">
                  <c:v>6.9596</c:v>
                </c:pt>
                <c:pt idx="113">
                  <c:v>#N/A</c:v>
                </c:pt>
                <c:pt idx="114" formatCode="0.00">
                  <c:v>6.6354699999999998</c:v>
                </c:pt>
                <c:pt idx="115">
                  <c:v>#N/A</c:v>
                </c:pt>
                <c:pt idx="116" formatCode="0.00">
                  <c:v>7.5395000000000003</c:v>
                </c:pt>
                <c:pt idx="117">
                  <c:v>#N/A</c:v>
                </c:pt>
              </c:numCache>
            </c:numRef>
          </c:yVal>
          <c:smooth val="0"/>
          <c:extLst xmlns:c15="http://schemas.microsoft.com/office/drawing/2012/chart">
            <c:ext xmlns:c16="http://schemas.microsoft.com/office/drawing/2014/chart" uri="{C3380CC4-5D6E-409C-BE32-E72D297353CC}">
              <c16:uniqueId val="{00000001-8A21-4EF7-9192-479731EC82A6}"/>
            </c:ext>
          </c:extLst>
        </c:ser>
        <c:ser>
          <c:idx val="3"/>
          <c:order val="2"/>
          <c:tx>
            <c:v>PA13ろ過</c:v>
          </c:tx>
          <c:spPr>
            <a:ln w="25400" cap="rnd">
              <a:noFill/>
              <a:round/>
            </a:ln>
            <a:effectLst/>
          </c:spPr>
          <c:marker>
            <c:symbol val="triangle"/>
            <c:size val="8"/>
            <c:spPr>
              <a:solidFill>
                <a:schemeClr val="bg1"/>
              </a:solidFill>
              <a:ln w="15875">
                <a:solidFill>
                  <a:srgbClr val="00B050"/>
                </a:solidFill>
              </a:ln>
              <a:effectLst/>
            </c:spPr>
          </c:marker>
          <c:xVal>
            <c:numRef>
              <c:f>データ!$F$5:$F$150</c:f>
              <c:numCache>
                <c:formatCode>0.0</c:formatCode>
                <c:ptCount val="146"/>
                <c:pt idx="25" formatCode="0">
                  <c:v>0</c:v>
                </c:pt>
                <c:pt idx="26">
                  <c:v>4.75</c:v>
                </c:pt>
                <c:pt idx="27">
                  <c:v>11.75</c:v>
                </c:pt>
                <c:pt idx="28">
                  <c:v>18.75</c:v>
                </c:pt>
                <c:pt idx="29">
                  <c:v>25.75</c:v>
                </c:pt>
                <c:pt idx="30">
                  <c:v>29.083333333335759</c:v>
                </c:pt>
                <c:pt idx="31">
                  <c:v>32.916666666664241</c:v>
                </c:pt>
                <c:pt idx="32">
                  <c:v>39.75</c:v>
                </c:pt>
                <c:pt idx="33">
                  <c:v>46.770833333335759</c:v>
                </c:pt>
                <c:pt idx="34">
                  <c:v>53.75</c:v>
                </c:pt>
                <c:pt idx="35">
                  <c:v>60.75</c:v>
                </c:pt>
                <c:pt idx="36">
                  <c:v>67.75</c:v>
                </c:pt>
                <c:pt idx="37">
                  <c:v>74.75</c:v>
                </c:pt>
                <c:pt idx="38">
                  <c:v>77.875</c:v>
                </c:pt>
                <c:pt idx="39">
                  <c:v>81.75</c:v>
                </c:pt>
                <c:pt idx="40">
                  <c:v>88.75</c:v>
                </c:pt>
                <c:pt idx="41">
                  <c:v>95.75</c:v>
                </c:pt>
                <c:pt idx="42">
                  <c:v>102.91666666666424</c:v>
                </c:pt>
                <c:pt idx="43">
                  <c:v>105.875</c:v>
                </c:pt>
                <c:pt idx="44">
                  <c:v>109.75</c:v>
                </c:pt>
                <c:pt idx="45">
                  <c:v>117.77083333333576</c:v>
                </c:pt>
                <c:pt idx="46">
                  <c:v>123.75</c:v>
                </c:pt>
                <c:pt idx="47">
                  <c:v>130.75</c:v>
                </c:pt>
                <c:pt idx="48">
                  <c:v>132.79166666666424</c:v>
                </c:pt>
                <c:pt idx="49">
                  <c:v>137.75</c:v>
                </c:pt>
                <c:pt idx="50">
                  <c:v>144.77083333333576</c:v>
                </c:pt>
                <c:pt idx="51">
                  <c:v>151.75</c:v>
                </c:pt>
                <c:pt idx="52">
                  <c:v>154.875</c:v>
                </c:pt>
                <c:pt idx="53">
                  <c:v>158.77083333333576</c:v>
                </c:pt>
                <c:pt idx="54">
                  <c:v>165.75</c:v>
                </c:pt>
                <c:pt idx="55">
                  <c:v>172.75</c:v>
                </c:pt>
                <c:pt idx="56">
                  <c:v>173.875</c:v>
                </c:pt>
                <c:pt idx="57">
                  <c:v>179.75</c:v>
                </c:pt>
                <c:pt idx="58">
                  <c:v>186.77083333333576</c:v>
                </c:pt>
                <c:pt idx="59">
                  <c:v>193.75</c:v>
                </c:pt>
                <c:pt idx="60">
                  <c:v>200.77083333333576</c:v>
                </c:pt>
                <c:pt idx="61">
                  <c:v>201.875</c:v>
                </c:pt>
                <c:pt idx="62">
                  <c:v>207.75</c:v>
                </c:pt>
                <c:pt idx="63">
                  <c:v>214.77083333333576</c:v>
                </c:pt>
                <c:pt idx="64">
                  <c:v>221.75</c:v>
                </c:pt>
                <c:pt idx="65">
                  <c:v>228.77083333333576</c:v>
                </c:pt>
                <c:pt idx="66">
                  <c:v>232.875</c:v>
                </c:pt>
                <c:pt idx="67">
                  <c:v>235.75</c:v>
                </c:pt>
                <c:pt idx="68">
                  <c:v>242.75</c:v>
                </c:pt>
                <c:pt idx="69">
                  <c:v>249.6875</c:v>
                </c:pt>
                <c:pt idx="70">
                  <c:v>256.77083333333576</c:v>
                </c:pt>
                <c:pt idx="71">
                  <c:v>263.75</c:v>
                </c:pt>
                <c:pt idx="72">
                  <c:v>270.77083333333576</c:v>
                </c:pt>
                <c:pt idx="73">
                  <c:v>277.91666666666424</c:v>
                </c:pt>
                <c:pt idx="74">
                  <c:v>284.91666666666424</c:v>
                </c:pt>
                <c:pt idx="75">
                  <c:v>287.83333333333576</c:v>
                </c:pt>
                <c:pt idx="76">
                  <c:v>290.77083333333576</c:v>
                </c:pt>
                <c:pt idx="77">
                  <c:v>298.91666666666424</c:v>
                </c:pt>
                <c:pt idx="78">
                  <c:v>305.75</c:v>
                </c:pt>
                <c:pt idx="79">
                  <c:v>312.91666666666424</c:v>
                </c:pt>
                <c:pt idx="80">
                  <c:v>314.875</c:v>
                </c:pt>
                <c:pt idx="81">
                  <c:v>319.75</c:v>
                </c:pt>
                <c:pt idx="82">
                  <c:v>326.77083333333576</c:v>
                </c:pt>
                <c:pt idx="83">
                  <c:v>332.75</c:v>
                </c:pt>
                <c:pt idx="84">
                  <c:v>347.75</c:v>
                </c:pt>
                <c:pt idx="85">
                  <c:v>351</c:v>
                </c:pt>
                <c:pt idx="86">
                  <c:v>352</c:v>
                </c:pt>
                <c:pt idx="87">
                  <c:v>355.91666666666424</c:v>
                </c:pt>
                <c:pt idx="88">
                  <c:v>360.91666666666424</c:v>
                </c:pt>
                <c:pt idx="89">
                  <c:v>367.75</c:v>
                </c:pt>
                <c:pt idx="90">
                  <c:v>375.91666666666424</c:v>
                </c:pt>
                <c:pt idx="91">
                  <c:v>376.83333333333576</c:v>
                </c:pt>
                <c:pt idx="92">
                  <c:v>382.77083333333576</c:v>
                </c:pt>
                <c:pt idx="93">
                  <c:v>391.75</c:v>
                </c:pt>
                <c:pt idx="94">
                  <c:v>396.77083333333576</c:v>
                </c:pt>
                <c:pt idx="95">
                  <c:v>403.75</c:v>
                </c:pt>
                <c:pt idx="96">
                  <c:v>410.75</c:v>
                </c:pt>
                <c:pt idx="97">
                  <c:v>413.875</c:v>
                </c:pt>
                <c:pt idx="98">
                  <c:v>417.75</c:v>
                </c:pt>
                <c:pt idx="99">
                  <c:v>424.75</c:v>
                </c:pt>
                <c:pt idx="100">
                  <c:v>431.75</c:v>
                </c:pt>
                <c:pt idx="101">
                  <c:v>438.75</c:v>
                </c:pt>
                <c:pt idx="102">
                  <c:v>445.75</c:v>
                </c:pt>
                <c:pt idx="103">
                  <c:v>448</c:v>
                </c:pt>
                <c:pt idx="104">
                  <c:v>453.75</c:v>
                </c:pt>
                <c:pt idx="105">
                  <c:v>459.75</c:v>
                </c:pt>
                <c:pt idx="106">
                  <c:v>466.75</c:v>
                </c:pt>
                <c:pt idx="107">
                  <c:v>473.75</c:v>
                </c:pt>
                <c:pt idx="108">
                  <c:v>480.75</c:v>
                </c:pt>
                <c:pt idx="109">
                  <c:v>487.91666666666424</c:v>
                </c:pt>
                <c:pt idx="110">
                  <c:v>494.77083333333576</c:v>
                </c:pt>
                <c:pt idx="111">
                  <c:v>495.79166666666424</c:v>
                </c:pt>
                <c:pt idx="112">
                  <c:v>501.75</c:v>
                </c:pt>
                <c:pt idx="113">
                  <c:v>508.75</c:v>
                </c:pt>
                <c:pt idx="114">
                  <c:v>515.75</c:v>
                </c:pt>
                <c:pt idx="115">
                  <c:v>522.75</c:v>
                </c:pt>
                <c:pt idx="116">
                  <c:v>529.75</c:v>
                </c:pt>
                <c:pt idx="117">
                  <c:v>536.75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データ!$EM$5:$EM$150</c:f>
              <c:numCache>
                <c:formatCode>General</c:formatCode>
                <c:ptCount val="146"/>
                <c:pt idx="25">
                  <c:v>#N/A</c:v>
                </c:pt>
                <c:pt idx="26">
                  <c:v>0.214</c:v>
                </c:pt>
                <c:pt idx="27">
                  <c:v>3.5999999999999997E-2</c:v>
                </c:pt>
                <c:pt idx="28">
                  <c:v>2.1000000000000001E-2</c:v>
                </c:pt>
                <c:pt idx="29">
                  <c:v>0.02</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formatCode="0.00">
                  <c:v>0.1</c:v>
                </c:pt>
                <c:pt idx="45">
                  <c:v>#N/A</c:v>
                </c:pt>
                <c:pt idx="46" formatCode="0.00">
                  <c:v>8.3000000000000004E-2</c:v>
                </c:pt>
                <c:pt idx="47">
                  <c:v>#N/A</c:v>
                </c:pt>
                <c:pt idx="48">
                  <c:v>#N/A</c:v>
                </c:pt>
                <c:pt idx="49" formatCode="0.000">
                  <c:v>8.4000000000000005E-2</c:v>
                </c:pt>
                <c:pt idx="50">
                  <c:v>#N/A</c:v>
                </c:pt>
                <c:pt idx="51" formatCode="0.00">
                  <c:v>0.12</c:v>
                </c:pt>
                <c:pt idx="52">
                  <c:v>#N/A</c:v>
                </c:pt>
                <c:pt idx="53">
                  <c:v>#N/A</c:v>
                </c:pt>
                <c:pt idx="54" formatCode="0.00">
                  <c:v>0.12</c:v>
                </c:pt>
                <c:pt idx="55">
                  <c:v>0</c:v>
                </c:pt>
                <c:pt idx="56">
                  <c:v>#N/A</c:v>
                </c:pt>
                <c:pt idx="57" formatCode="0.00">
                  <c:v>0.1</c:v>
                </c:pt>
                <c:pt idx="58">
                  <c:v>#N/A</c:v>
                </c:pt>
                <c:pt idx="59">
                  <c:v>7.2999999999999995E-2</c:v>
                </c:pt>
                <c:pt idx="60">
                  <c:v>#N/A</c:v>
                </c:pt>
                <c:pt idx="61">
                  <c:v>#N/A</c:v>
                </c:pt>
                <c:pt idx="62">
                  <c:v>0.1</c:v>
                </c:pt>
                <c:pt idx="63">
                  <c:v>#N/A</c:v>
                </c:pt>
                <c:pt idx="64">
                  <c:v>0.12</c:v>
                </c:pt>
                <c:pt idx="65">
                  <c:v>#N/A</c:v>
                </c:pt>
                <c:pt idx="66">
                  <c:v>#N/A</c:v>
                </c:pt>
                <c:pt idx="67">
                  <c:v>7.6999999999999999E-2</c:v>
                </c:pt>
                <c:pt idx="68">
                  <c:v>#N/A</c:v>
                </c:pt>
                <c:pt idx="69" formatCode="0.000">
                  <c:v>7.0000000000000007E-2</c:v>
                </c:pt>
                <c:pt idx="70">
                  <c:v>0</c:v>
                </c:pt>
                <c:pt idx="71" formatCode="0.000">
                  <c:v>4.3999999999999997E-2</c:v>
                </c:pt>
                <c:pt idx="72">
                  <c:v>#N/A</c:v>
                </c:pt>
                <c:pt idx="73" formatCode="0.000">
                  <c:v>4.3999999999999997E-2</c:v>
                </c:pt>
                <c:pt idx="74">
                  <c:v>#N/A</c:v>
                </c:pt>
                <c:pt idx="75">
                  <c:v>0</c:v>
                </c:pt>
                <c:pt idx="76" formatCode="0.000">
                  <c:v>5.0999999999999997E-2</c:v>
                </c:pt>
                <c:pt idx="77">
                  <c:v>#N/A</c:v>
                </c:pt>
                <c:pt idx="78" formatCode="0.000">
                  <c:v>3.9E-2</c:v>
                </c:pt>
                <c:pt idx="79">
                  <c:v>#N/A</c:v>
                </c:pt>
                <c:pt idx="80">
                  <c:v>0</c:v>
                </c:pt>
                <c:pt idx="81" formatCode="0.000">
                  <c:v>3.1E-2</c:v>
                </c:pt>
                <c:pt idx="82">
                  <c:v>#N/A</c:v>
                </c:pt>
                <c:pt idx="83" formatCode="0.000">
                  <c:v>0.03</c:v>
                </c:pt>
                <c:pt idx="84" formatCode="0.000">
                  <c:v>2.5999999999999999E-2</c:v>
                </c:pt>
                <c:pt idx="85">
                  <c:v>0</c:v>
                </c:pt>
                <c:pt idx="86" formatCode="0.0">
                  <c:v>#N/A</c:v>
                </c:pt>
                <c:pt idx="87">
                  <c:v>#N/A</c:v>
                </c:pt>
                <c:pt idx="88">
                  <c:v>0</c:v>
                </c:pt>
                <c:pt idx="89">
                  <c:v>0.91300000000000003</c:v>
                </c:pt>
                <c:pt idx="90">
                  <c:v>#N/A</c:v>
                </c:pt>
                <c:pt idx="91">
                  <c:v>0</c:v>
                </c:pt>
                <c:pt idx="92">
                  <c:v>#N/A</c:v>
                </c:pt>
                <c:pt idx="93">
                  <c:v>2.4E-2</c:v>
                </c:pt>
                <c:pt idx="94">
                  <c:v>#N/A</c:v>
                </c:pt>
                <c:pt idx="95">
                  <c:v>2.8000000000000001E-2</c:v>
                </c:pt>
                <c:pt idx="96">
                  <c:v>#N/A</c:v>
                </c:pt>
                <c:pt idx="97">
                  <c:v>0</c:v>
                </c:pt>
                <c:pt idx="98">
                  <c:v>2.4E-2</c:v>
                </c:pt>
                <c:pt idx="99">
                  <c:v>#N/A</c:v>
                </c:pt>
                <c:pt idx="100" formatCode="0.000">
                  <c:v>2.9461000000000001E-2</c:v>
                </c:pt>
                <c:pt idx="101">
                  <c:v>#N/A</c:v>
                </c:pt>
                <c:pt idx="102" formatCode="0.000">
                  <c:v>3.8936999999999999E-2</c:v>
                </c:pt>
                <c:pt idx="103">
                  <c:v>0</c:v>
                </c:pt>
                <c:pt idx="104" formatCode="0.000">
                  <c:v>0.103518</c:v>
                </c:pt>
                <c:pt idx="105" formatCode="0.000">
                  <c:v>4.3787E-2</c:v>
                </c:pt>
                <c:pt idx="106">
                  <c:v>#N/A</c:v>
                </c:pt>
                <c:pt idx="107" formatCode="0.000">
                  <c:v>2.6603000000000002E-2</c:v>
                </c:pt>
                <c:pt idx="108">
                  <c:v>#N/A</c:v>
                </c:pt>
                <c:pt idx="109">
                  <c:v>#N/A</c:v>
                </c:pt>
                <c:pt idx="110">
                  <c:v>#N/A</c:v>
                </c:pt>
                <c:pt idx="111">
                  <c:v>1.2999999999999999E-2</c:v>
                </c:pt>
                <c:pt idx="112" formatCode="0.000">
                  <c:v>4.0148000000000003E-2</c:v>
                </c:pt>
                <c:pt idx="113">
                  <c:v>#N/A</c:v>
                </c:pt>
                <c:pt idx="114" formatCode="0.000">
                  <c:v>2.3507E-2</c:v>
                </c:pt>
                <c:pt idx="115">
                  <c:v>#N/A</c:v>
                </c:pt>
                <c:pt idx="116" formatCode="0.000">
                  <c:v>2.1694000000000001E-2</c:v>
                </c:pt>
                <c:pt idx="117">
                  <c:v>#N/A</c:v>
                </c:pt>
              </c:numCache>
            </c:numRef>
          </c:yVal>
          <c:smooth val="0"/>
          <c:extLst>
            <c:ext xmlns:c16="http://schemas.microsoft.com/office/drawing/2014/chart" uri="{C3380CC4-5D6E-409C-BE32-E72D297353CC}">
              <c16:uniqueId val="{00000002-8A21-4EF7-9192-479731EC82A6}"/>
            </c:ext>
          </c:extLst>
        </c:ser>
        <c:ser>
          <c:idx val="6"/>
          <c:order val="3"/>
          <c:tx>
            <c:v>PA15ろ過</c:v>
          </c:tx>
          <c:spPr>
            <a:ln w="25400" cap="rnd">
              <a:noFill/>
              <a:round/>
            </a:ln>
            <a:effectLst/>
          </c:spPr>
          <c:marker>
            <c:symbol val="triangle"/>
            <c:size val="8"/>
            <c:spPr>
              <a:solidFill>
                <a:schemeClr val="bg1"/>
              </a:solidFill>
              <a:ln w="15875">
                <a:solidFill>
                  <a:srgbClr val="0000FF"/>
                </a:solidFill>
              </a:ln>
              <a:effectLst/>
            </c:spPr>
          </c:marker>
          <c:xVal>
            <c:numRef>
              <c:f>データ!$G$5:$G$150</c:f>
              <c:numCache>
                <c:formatCode>0.0</c:formatCode>
                <c:ptCount val="146"/>
                <c:pt idx="30" formatCode="0">
                  <c:v>0</c:v>
                </c:pt>
                <c:pt idx="31">
                  <c:v>3.8333333333284827</c:v>
                </c:pt>
                <c:pt idx="32">
                  <c:v>10.666666666664241</c:v>
                </c:pt>
                <c:pt idx="33">
                  <c:v>17.6875</c:v>
                </c:pt>
                <c:pt idx="34">
                  <c:v>24.666666666664241</c:v>
                </c:pt>
                <c:pt idx="35">
                  <c:v>31.666666666664241</c:v>
                </c:pt>
                <c:pt idx="36">
                  <c:v>38.666666666664241</c:v>
                </c:pt>
                <c:pt idx="37">
                  <c:v>45.666666666664241</c:v>
                </c:pt>
                <c:pt idx="38">
                  <c:v>48.791666666664241</c:v>
                </c:pt>
                <c:pt idx="39">
                  <c:v>52.666666666664241</c:v>
                </c:pt>
                <c:pt idx="40">
                  <c:v>59.666666666664241</c:v>
                </c:pt>
                <c:pt idx="41">
                  <c:v>66.666666666664241</c:v>
                </c:pt>
                <c:pt idx="42">
                  <c:v>73.833333333328483</c:v>
                </c:pt>
                <c:pt idx="43">
                  <c:v>76.791666666664241</c:v>
                </c:pt>
                <c:pt idx="44">
                  <c:v>80.666666666664241</c:v>
                </c:pt>
                <c:pt idx="45">
                  <c:v>88.6875</c:v>
                </c:pt>
                <c:pt idx="46">
                  <c:v>94.666666666664241</c:v>
                </c:pt>
                <c:pt idx="47">
                  <c:v>101.66666666666424</c:v>
                </c:pt>
                <c:pt idx="48">
                  <c:v>103.70833333332848</c:v>
                </c:pt>
                <c:pt idx="49">
                  <c:v>108.66666666666424</c:v>
                </c:pt>
                <c:pt idx="50">
                  <c:v>115.6875</c:v>
                </c:pt>
                <c:pt idx="51">
                  <c:v>122.66666666666424</c:v>
                </c:pt>
                <c:pt idx="52">
                  <c:v>125.79166666666424</c:v>
                </c:pt>
                <c:pt idx="53">
                  <c:v>129.6875</c:v>
                </c:pt>
                <c:pt idx="54">
                  <c:v>136.66666666666424</c:v>
                </c:pt>
                <c:pt idx="55">
                  <c:v>143.66666666666424</c:v>
                </c:pt>
                <c:pt idx="56">
                  <c:v>144.79166666666424</c:v>
                </c:pt>
                <c:pt idx="57">
                  <c:v>150.66666666666424</c:v>
                </c:pt>
                <c:pt idx="58">
                  <c:v>157.6875</c:v>
                </c:pt>
                <c:pt idx="59">
                  <c:v>164.66666666666424</c:v>
                </c:pt>
                <c:pt idx="60">
                  <c:v>171.6875</c:v>
                </c:pt>
                <c:pt idx="61">
                  <c:v>172.79166666666424</c:v>
                </c:pt>
                <c:pt idx="62">
                  <c:v>178.66666666666424</c:v>
                </c:pt>
                <c:pt idx="63">
                  <c:v>185.6875</c:v>
                </c:pt>
                <c:pt idx="64">
                  <c:v>192.66666666666424</c:v>
                </c:pt>
                <c:pt idx="65">
                  <c:v>199.6875</c:v>
                </c:pt>
                <c:pt idx="66">
                  <c:v>203.79166666666424</c:v>
                </c:pt>
                <c:pt idx="67">
                  <c:v>206.66666666666424</c:v>
                </c:pt>
                <c:pt idx="68">
                  <c:v>213.66666666666424</c:v>
                </c:pt>
                <c:pt idx="69">
                  <c:v>220.60416666666424</c:v>
                </c:pt>
                <c:pt idx="70">
                  <c:v>227.6875</c:v>
                </c:pt>
                <c:pt idx="71">
                  <c:v>234.66666666666424</c:v>
                </c:pt>
                <c:pt idx="72">
                  <c:v>241.6875</c:v>
                </c:pt>
                <c:pt idx="73">
                  <c:v>248.83333333332848</c:v>
                </c:pt>
                <c:pt idx="74">
                  <c:v>255.83333333332848</c:v>
                </c:pt>
                <c:pt idx="75">
                  <c:v>258.75</c:v>
                </c:pt>
                <c:pt idx="76">
                  <c:v>261.6875</c:v>
                </c:pt>
                <c:pt idx="77">
                  <c:v>269.83333333332848</c:v>
                </c:pt>
                <c:pt idx="78">
                  <c:v>276.66666666666424</c:v>
                </c:pt>
                <c:pt idx="79">
                  <c:v>283.83333333332848</c:v>
                </c:pt>
                <c:pt idx="80">
                  <c:v>285.79166666666424</c:v>
                </c:pt>
                <c:pt idx="81">
                  <c:v>290.66666666666424</c:v>
                </c:pt>
                <c:pt idx="82">
                  <c:v>297.6875</c:v>
                </c:pt>
                <c:pt idx="83">
                  <c:v>303.66666666666424</c:v>
                </c:pt>
                <c:pt idx="84">
                  <c:v>318.66666666666424</c:v>
                </c:pt>
                <c:pt idx="85">
                  <c:v>321.91666666666424</c:v>
                </c:pt>
                <c:pt idx="86">
                  <c:v>322.91666666666424</c:v>
                </c:pt>
                <c:pt idx="87">
                  <c:v>326.83333333332848</c:v>
                </c:pt>
                <c:pt idx="88">
                  <c:v>331.83333333332848</c:v>
                </c:pt>
                <c:pt idx="89">
                  <c:v>338.66666666666424</c:v>
                </c:pt>
                <c:pt idx="90">
                  <c:v>346.83333333332848</c:v>
                </c:pt>
                <c:pt idx="91">
                  <c:v>347.75</c:v>
                </c:pt>
                <c:pt idx="92">
                  <c:v>353.6875</c:v>
                </c:pt>
                <c:pt idx="93">
                  <c:v>362.66666666666424</c:v>
                </c:pt>
                <c:pt idx="94">
                  <c:v>367.6875</c:v>
                </c:pt>
                <c:pt idx="95">
                  <c:v>374.66666666666424</c:v>
                </c:pt>
                <c:pt idx="96">
                  <c:v>381.66666666666424</c:v>
                </c:pt>
                <c:pt idx="97">
                  <c:v>384.79166666666424</c:v>
                </c:pt>
                <c:pt idx="98">
                  <c:v>388.66666666666424</c:v>
                </c:pt>
                <c:pt idx="99">
                  <c:v>395.66666666666424</c:v>
                </c:pt>
                <c:pt idx="100">
                  <c:v>402.66666666666424</c:v>
                </c:pt>
                <c:pt idx="101">
                  <c:v>409.66666666666424</c:v>
                </c:pt>
                <c:pt idx="102">
                  <c:v>416.66666666666424</c:v>
                </c:pt>
                <c:pt idx="103">
                  <c:v>418.91666666666424</c:v>
                </c:pt>
                <c:pt idx="104">
                  <c:v>424.66666666666424</c:v>
                </c:pt>
                <c:pt idx="105">
                  <c:v>430.66666666666424</c:v>
                </c:pt>
                <c:pt idx="106">
                  <c:v>437.66666666666424</c:v>
                </c:pt>
                <c:pt idx="107">
                  <c:v>444.66666666666424</c:v>
                </c:pt>
                <c:pt idx="108">
                  <c:v>451.66666666666424</c:v>
                </c:pt>
                <c:pt idx="109">
                  <c:v>458.83333333332848</c:v>
                </c:pt>
                <c:pt idx="110">
                  <c:v>465.6875</c:v>
                </c:pt>
                <c:pt idx="111">
                  <c:v>466.70833333332848</c:v>
                </c:pt>
                <c:pt idx="112">
                  <c:v>472.66666666666424</c:v>
                </c:pt>
                <c:pt idx="113">
                  <c:v>479.66666666666424</c:v>
                </c:pt>
                <c:pt idx="114">
                  <c:v>486.66666666666424</c:v>
                </c:pt>
                <c:pt idx="115">
                  <c:v>493.66666666666424</c:v>
                </c:pt>
                <c:pt idx="116">
                  <c:v>500.66666666666424</c:v>
                </c:pt>
                <c:pt idx="117">
                  <c:v>507.66666666666424</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データ!$EO$5:$EO$150</c:f>
              <c:numCache>
                <c:formatCode>General</c:formatCode>
                <c:ptCount val="146"/>
                <c:pt idx="30">
                  <c:v>#N/A</c:v>
                </c:pt>
                <c:pt idx="31">
                  <c:v>#N/A</c:v>
                </c:pt>
                <c:pt idx="32">
                  <c:v>0.08</c:v>
                </c:pt>
                <c:pt idx="33">
                  <c:v>#N/A</c:v>
                </c:pt>
                <c:pt idx="34">
                  <c:v>#N/A</c:v>
                </c:pt>
                <c:pt idx="35">
                  <c:v>#N/A</c:v>
                </c:pt>
                <c:pt idx="36">
                  <c:v>5.3999999999999999E-2</c:v>
                </c:pt>
                <c:pt idx="37">
                  <c:v>#N/A</c:v>
                </c:pt>
                <c:pt idx="38">
                  <c:v>#N/A</c:v>
                </c:pt>
                <c:pt idx="39">
                  <c:v>0.01</c:v>
                </c:pt>
                <c:pt idx="40">
                  <c:v>#N/A</c:v>
                </c:pt>
                <c:pt idx="41" formatCode="0">
                  <c:v>0</c:v>
                </c:pt>
                <c:pt idx="42">
                  <c:v>#N/A</c:v>
                </c:pt>
                <c:pt idx="43">
                  <c:v>#N/A</c:v>
                </c:pt>
                <c:pt idx="44">
                  <c:v>1.7999999999999999E-2</c:v>
                </c:pt>
                <c:pt idx="45">
                  <c:v>#N/A</c:v>
                </c:pt>
                <c:pt idx="46">
                  <c:v>0</c:v>
                </c:pt>
                <c:pt idx="47">
                  <c:v>#N/A</c:v>
                </c:pt>
                <c:pt idx="48">
                  <c:v>#N/A</c:v>
                </c:pt>
                <c:pt idx="49">
                  <c:v>0</c:v>
                </c:pt>
                <c:pt idx="50">
                  <c:v>#N/A</c:v>
                </c:pt>
                <c:pt idx="51" formatCode="0">
                  <c:v>0</c:v>
                </c:pt>
                <c:pt idx="52">
                  <c:v>#N/A</c:v>
                </c:pt>
                <c:pt idx="53">
                  <c:v>#N/A</c:v>
                </c:pt>
                <c:pt idx="54" formatCode="0">
                  <c:v>0</c:v>
                </c:pt>
                <c:pt idx="55">
                  <c:v>0</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1.4999999999999999E-2</c:v>
                </c:pt>
                <c:pt idx="70">
                  <c:v>0</c:v>
                </c:pt>
                <c:pt idx="71">
                  <c:v>1.7000000000000001E-2</c:v>
                </c:pt>
                <c:pt idx="72">
                  <c:v>#N/A</c:v>
                </c:pt>
                <c:pt idx="73">
                  <c:v>3.3000000000000002E-2</c:v>
                </c:pt>
                <c:pt idx="74">
                  <c:v>#N/A</c:v>
                </c:pt>
                <c:pt idx="75">
                  <c:v>0</c:v>
                </c:pt>
                <c:pt idx="76">
                  <c:v>5.8999999999999997E-2</c:v>
                </c:pt>
                <c:pt idx="77">
                  <c:v>#N/A</c:v>
                </c:pt>
                <c:pt idx="78">
                  <c:v>5.1999999999999998E-2</c:v>
                </c:pt>
                <c:pt idx="79">
                  <c:v>#N/A</c:v>
                </c:pt>
                <c:pt idx="80">
                  <c:v>0</c:v>
                </c:pt>
                <c:pt idx="81">
                  <c:v>6.6000000000000003E-2</c:v>
                </c:pt>
                <c:pt idx="82">
                  <c:v>#N/A</c:v>
                </c:pt>
                <c:pt idx="83">
                  <c:v>7.4999999999999997E-2</c:v>
                </c:pt>
                <c:pt idx="84">
                  <c:v>4.3999999999999997E-2</c:v>
                </c:pt>
                <c:pt idx="85">
                  <c:v>0</c:v>
                </c:pt>
                <c:pt idx="86" formatCode="0.0">
                  <c:v>#N/A</c:v>
                </c:pt>
                <c:pt idx="87">
                  <c:v>#N/A</c:v>
                </c:pt>
                <c:pt idx="88">
                  <c:v>1.6E-2</c:v>
                </c:pt>
                <c:pt idx="89">
                  <c:v>2.4E-2</c:v>
                </c:pt>
                <c:pt idx="90">
                  <c:v>#N/A</c:v>
                </c:pt>
                <c:pt idx="91">
                  <c:v>0</c:v>
                </c:pt>
                <c:pt idx="92">
                  <c:v>#N/A</c:v>
                </c:pt>
                <c:pt idx="93" formatCode="0">
                  <c:v>0.11</c:v>
                </c:pt>
                <c:pt idx="94">
                  <c:v>#N/A</c:v>
                </c:pt>
                <c:pt idx="95" formatCode="0">
                  <c:v>0.11</c:v>
                </c:pt>
                <c:pt idx="96">
                  <c:v>#N/A</c:v>
                </c:pt>
                <c:pt idx="97">
                  <c:v>6.7000000000000004E-2</c:v>
                </c:pt>
                <c:pt idx="98">
                  <c:v>0.11</c:v>
                </c:pt>
                <c:pt idx="99">
                  <c:v>#N/A</c:v>
                </c:pt>
                <c:pt idx="100" formatCode="0.000">
                  <c:v>8.6267999999999997E-2</c:v>
                </c:pt>
                <c:pt idx="101">
                  <c:v>#N/A</c:v>
                </c:pt>
                <c:pt idx="102" formatCode="0.000">
                  <c:v>8.1515000000000004E-2</c:v>
                </c:pt>
                <c:pt idx="103">
                  <c:v>0</c:v>
                </c:pt>
                <c:pt idx="104" formatCode="0.000">
                  <c:v>8.4570000000000006E-2</c:v>
                </c:pt>
                <c:pt idx="105" formatCode="0.000">
                  <c:v>7.6050000000000006E-2</c:v>
                </c:pt>
                <c:pt idx="106">
                  <c:v>#N/A</c:v>
                </c:pt>
                <c:pt idx="107" formatCode="0.000">
                  <c:v>8.9640999999999998E-2</c:v>
                </c:pt>
                <c:pt idx="108">
                  <c:v>#N/A</c:v>
                </c:pt>
                <c:pt idx="109">
                  <c:v>#N/A</c:v>
                </c:pt>
                <c:pt idx="110">
                  <c:v>#N/A</c:v>
                </c:pt>
                <c:pt idx="111">
                  <c:v>7.8E-2</c:v>
                </c:pt>
                <c:pt idx="112" formatCode="0.000">
                  <c:v>7.0995000000000003E-2</c:v>
                </c:pt>
                <c:pt idx="113">
                  <c:v>#N/A</c:v>
                </c:pt>
                <c:pt idx="114" formatCode="0.000">
                  <c:v>7.3353000000000002E-2</c:v>
                </c:pt>
                <c:pt idx="115">
                  <c:v>#N/A</c:v>
                </c:pt>
                <c:pt idx="116" formatCode="0.000">
                  <c:v>7.5817999999999997E-2</c:v>
                </c:pt>
                <c:pt idx="117">
                  <c:v>#N/A</c:v>
                </c:pt>
              </c:numCache>
            </c:numRef>
          </c:yVal>
          <c:smooth val="0"/>
          <c:extLst>
            <c:ext xmlns:c16="http://schemas.microsoft.com/office/drawing/2014/chart" uri="{C3380CC4-5D6E-409C-BE32-E72D297353CC}">
              <c16:uniqueId val="{00000003-8A21-4EF7-9192-479731EC82A6}"/>
            </c:ext>
          </c:extLst>
        </c:ser>
        <c:dLbls>
          <c:showLegendKey val="0"/>
          <c:showVal val="0"/>
          <c:showCatName val="0"/>
          <c:showSerName val="0"/>
          <c:showPercent val="0"/>
          <c:showBubbleSize val="0"/>
        </c:dLbls>
        <c:axId val="535255888"/>
        <c:axId val="535253920"/>
        <c:extLst/>
      </c:scatterChart>
      <c:valAx>
        <c:axId val="535255888"/>
        <c:scaling>
          <c:orientation val="minMax"/>
          <c:max val="7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ja-JP" altLang="en-US"/>
                  <a:t>経過日数</a:t>
                </a:r>
                <a:r>
                  <a:rPr lang="ja-JP" altLang="en-US" baseline="0"/>
                  <a:t> </a:t>
                </a:r>
                <a:r>
                  <a:rPr lang="en-US" altLang="ja-JP" baseline="0"/>
                  <a:t>(day)</a:t>
                </a:r>
                <a:endParaRPr lang="ja-JP" altLang="en-US"/>
              </a:p>
            </c:rich>
          </c:tx>
          <c:layout>
            <c:manualLayout>
              <c:xMode val="edge"/>
              <c:yMode val="edge"/>
              <c:x val="0.41515783483464558"/>
              <c:y val="0.7730609689938655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90"/>
        <c:minorUnit val="30"/>
      </c:valAx>
      <c:valAx>
        <c:axId val="535253920"/>
        <c:scaling>
          <c:orientation val="minMax"/>
          <c:max val="1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S-Zn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2"/>
      </c:valAx>
      <c:spPr>
        <a:noFill/>
        <a:ln>
          <a:solidFill>
            <a:schemeClr val="tx1"/>
          </a:solidFill>
        </a:ln>
        <a:effectLst/>
      </c:spPr>
    </c:plotArea>
    <c:legend>
      <c:legendPos val="b"/>
      <c:layout>
        <c:manualLayout>
          <c:xMode val="edge"/>
          <c:yMode val="edge"/>
          <c:x val="0"/>
          <c:y val="0.84348064377025689"/>
          <c:w val="1"/>
          <c:h val="0.15651935622974308"/>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16"/>
          <c:order val="0"/>
          <c:tx>
            <c:v>PA9ろ過</c:v>
          </c:tx>
          <c:spPr>
            <a:ln w="25400" cap="rnd">
              <a:noFill/>
              <a:round/>
            </a:ln>
            <a:effectLst/>
          </c:spPr>
          <c:marker>
            <c:symbol val="circle"/>
            <c:size val="8"/>
            <c:spPr>
              <a:solidFill>
                <a:schemeClr val="bg1"/>
              </a:solidFill>
              <a:ln w="15875">
                <a:solidFill>
                  <a:srgbClr val="FFC000"/>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データ!$FK$5:$FK$150</c:f>
              <c:numCache>
                <c:formatCode>0.00</c:formatCode>
                <c:ptCount val="146"/>
                <c:pt idx="0" formatCode="General">
                  <c:v>#N/A</c:v>
                </c:pt>
                <c:pt idx="1">
                  <c:v>0.1</c:v>
                </c:pt>
                <c:pt idx="2" formatCode="General">
                  <c:v>0.05</c:v>
                </c:pt>
                <c:pt idx="3" formatCode="General">
                  <c:v>0.04</c:v>
                </c:pt>
                <c:pt idx="4">
                  <c:v>0.04</c:v>
                </c:pt>
                <c:pt idx="5" formatCode="General">
                  <c:v>0.04</c:v>
                </c:pt>
                <c:pt idx="6" formatCode="General">
                  <c:v>0.04</c:v>
                </c:pt>
                <c:pt idx="7" formatCode="General">
                  <c:v>0.04</c:v>
                </c:pt>
                <c:pt idx="8" formatCode="General">
                  <c:v>0.04</c:v>
                </c:pt>
                <c:pt idx="9" formatCode="General">
                  <c:v>0.03</c:v>
                </c:pt>
                <c:pt idx="10">
                  <c:v>0.03</c:v>
                </c:pt>
                <c:pt idx="11" formatCode="General">
                  <c:v>#N/A</c:v>
                </c:pt>
                <c:pt idx="12" formatCode="General">
                  <c:v>0.03</c:v>
                </c:pt>
                <c:pt idx="13" formatCode="General">
                  <c:v>0.03</c:v>
                </c:pt>
                <c:pt idx="14" formatCode="General">
                  <c:v>0.02</c:v>
                </c:pt>
                <c:pt idx="15" formatCode="General">
                  <c:v>0.02</c:v>
                </c:pt>
                <c:pt idx="16" formatCode="General">
                  <c:v>#N/A</c:v>
                </c:pt>
                <c:pt idx="17" formatCode="General">
                  <c:v>0.03</c:v>
                </c:pt>
                <c:pt idx="18" formatCode="General">
                  <c:v>0.02</c:v>
                </c:pt>
                <c:pt idx="19" formatCode="General">
                  <c:v>0.04</c:v>
                </c:pt>
                <c:pt idx="20" formatCode="General">
                  <c:v>#N/A</c:v>
                </c:pt>
                <c:pt idx="21" formatCode="General">
                  <c:v>0.03</c:v>
                </c:pt>
                <c:pt idx="22" formatCode="General">
                  <c:v>0.02</c:v>
                </c:pt>
                <c:pt idx="23" formatCode="General">
                  <c:v>1.6E-2</c:v>
                </c:pt>
                <c:pt idx="24" formatCode="General">
                  <c:v>1.2E-2</c:v>
                </c:pt>
                <c:pt idx="25" formatCode="General">
                  <c:v>#N/A</c:v>
                </c:pt>
                <c:pt idx="26" formatCode="General">
                  <c:v>8.9999999999999993E-3</c:v>
                </c:pt>
                <c:pt idx="27" formatCode="General">
                  <c:v>8.9999999999999993E-3</c:v>
                </c:pt>
                <c:pt idx="28" formatCode="General">
                  <c:v>8.9999999999999993E-3</c:v>
                </c:pt>
                <c:pt idx="29" formatCode="General">
                  <c:v>0.02</c:v>
                </c:pt>
                <c:pt idx="30" formatCode="General">
                  <c:v>#N/A</c:v>
                </c:pt>
                <c:pt idx="31" formatCode="General">
                  <c:v>#N/A</c:v>
                </c:pt>
                <c:pt idx="32" formatCode="General">
                  <c:v>#N/A</c:v>
                </c:pt>
                <c:pt idx="33" formatCode="General">
                  <c:v>#N/A</c:v>
                </c:pt>
                <c:pt idx="34" formatCode="General">
                  <c:v>#N/A</c:v>
                </c:pt>
                <c:pt idx="35" formatCode="General">
                  <c:v>#N/A</c:v>
                </c:pt>
                <c:pt idx="36" formatCode="General">
                  <c:v>#N/A</c:v>
                </c:pt>
                <c:pt idx="37" formatCode="General">
                  <c:v>#N/A</c:v>
                </c:pt>
                <c:pt idx="38" formatCode="General">
                  <c:v>#N/A</c:v>
                </c:pt>
                <c:pt idx="39" formatCode="General">
                  <c:v>#N/A</c:v>
                </c:pt>
                <c:pt idx="40" formatCode="General">
                  <c:v>#N/A</c:v>
                </c:pt>
                <c:pt idx="41" formatCode="General">
                  <c:v>#N/A</c:v>
                </c:pt>
                <c:pt idx="42" formatCode="General">
                  <c:v>#N/A</c:v>
                </c:pt>
                <c:pt idx="43" formatCode="General">
                  <c:v>#N/A</c:v>
                </c:pt>
                <c:pt idx="44" formatCode="General">
                  <c:v>0.01</c:v>
                </c:pt>
                <c:pt idx="45" formatCode="General">
                  <c:v>#N/A</c:v>
                </c:pt>
                <c:pt idx="46" formatCode="General">
                  <c:v>0.01</c:v>
                </c:pt>
                <c:pt idx="47" formatCode="General">
                  <c:v>#N/A</c:v>
                </c:pt>
                <c:pt idx="48" formatCode="General">
                  <c:v>#N/A</c:v>
                </c:pt>
                <c:pt idx="49" formatCode="General">
                  <c:v>0.01</c:v>
                </c:pt>
                <c:pt idx="50" formatCode="General">
                  <c:v>#N/A</c:v>
                </c:pt>
                <c:pt idx="51" formatCode="General">
                  <c:v>0.02</c:v>
                </c:pt>
                <c:pt idx="52" formatCode="General">
                  <c:v>#N/A</c:v>
                </c:pt>
                <c:pt idx="53" formatCode="General">
                  <c:v>#N/A</c:v>
                </c:pt>
                <c:pt idx="54" formatCode="General">
                  <c:v>0.02</c:v>
                </c:pt>
                <c:pt idx="55" formatCode="General">
                  <c:v>3.2000000000000001E-2</c:v>
                </c:pt>
                <c:pt idx="56" formatCode="General">
                  <c:v>#N/A</c:v>
                </c:pt>
                <c:pt idx="57" formatCode="General">
                  <c:v>0</c:v>
                </c:pt>
                <c:pt idx="58" formatCode="General">
                  <c:v>#N/A</c:v>
                </c:pt>
                <c:pt idx="59" formatCode="General">
                  <c:v>0</c:v>
                </c:pt>
                <c:pt idx="60" formatCode="General">
                  <c:v>#N/A</c:v>
                </c:pt>
                <c:pt idx="61" formatCode="General">
                  <c:v>#N/A</c:v>
                </c:pt>
                <c:pt idx="62" formatCode="General">
                  <c:v>0</c:v>
                </c:pt>
                <c:pt idx="63" formatCode="General">
                  <c:v>#N/A</c:v>
                </c:pt>
                <c:pt idx="64" formatCode="General">
                  <c:v>0.01</c:v>
                </c:pt>
                <c:pt idx="65" formatCode="General">
                  <c:v>#N/A</c:v>
                </c:pt>
                <c:pt idx="66" formatCode="General">
                  <c:v>#N/A</c:v>
                </c:pt>
                <c:pt idx="67" formatCode="General">
                  <c:v>0.01</c:v>
                </c:pt>
                <c:pt idx="68" formatCode="General">
                  <c:v>#N/A</c:v>
                </c:pt>
                <c:pt idx="69" formatCode="General">
                  <c:v>0</c:v>
                </c:pt>
                <c:pt idx="70" formatCode="General">
                  <c:v>0</c:v>
                </c:pt>
                <c:pt idx="71" formatCode="General">
                  <c:v>0.01</c:v>
                </c:pt>
                <c:pt idx="72" formatCode="General">
                  <c:v>#N/A</c:v>
                </c:pt>
                <c:pt idx="73" formatCode="General">
                  <c:v>0</c:v>
                </c:pt>
                <c:pt idx="74" formatCode="General">
                  <c:v>#N/A</c:v>
                </c:pt>
                <c:pt idx="75" formatCode="General">
                  <c:v>0</c:v>
                </c:pt>
                <c:pt idx="76" formatCode="General">
                  <c:v>0.01</c:v>
                </c:pt>
                <c:pt idx="77" formatCode="General">
                  <c:v>#N/A</c:v>
                </c:pt>
                <c:pt idx="78" formatCode="General">
                  <c:v>0.02</c:v>
                </c:pt>
                <c:pt idx="79" formatCode="General">
                  <c:v>#N/A</c:v>
                </c:pt>
                <c:pt idx="80" formatCode="General">
                  <c:v>0</c:v>
                </c:pt>
                <c:pt idx="81" formatCode="General">
                  <c:v>0</c:v>
                </c:pt>
                <c:pt idx="82" formatCode="General">
                  <c:v>#N/A</c:v>
                </c:pt>
                <c:pt idx="83" formatCode="General">
                  <c:v>0</c:v>
                </c:pt>
                <c:pt idx="84" formatCode="General">
                  <c:v>0.01</c:v>
                </c:pt>
                <c:pt idx="85" formatCode="General">
                  <c:v>0</c:v>
                </c:pt>
                <c:pt idx="86" formatCode="General">
                  <c:v>#N/A</c:v>
                </c:pt>
                <c:pt idx="87" formatCode="General">
                  <c:v>#N/A</c:v>
                </c:pt>
                <c:pt idx="88" formatCode="General">
                  <c:v>0</c:v>
                </c:pt>
                <c:pt idx="89" formatCode="General">
                  <c:v>0</c:v>
                </c:pt>
                <c:pt idx="90" formatCode="General">
                  <c:v>#N/A</c:v>
                </c:pt>
                <c:pt idx="91" formatCode="General">
                  <c:v>0</c:v>
                </c:pt>
                <c:pt idx="92" formatCode="General">
                  <c:v>#N/A</c:v>
                </c:pt>
                <c:pt idx="93" formatCode="General">
                  <c:v>0</c:v>
                </c:pt>
                <c:pt idx="94" formatCode="General">
                  <c:v>#N/A</c:v>
                </c:pt>
                <c:pt idx="95" formatCode="General">
                  <c:v>0</c:v>
                </c:pt>
                <c:pt idx="96" formatCode="General">
                  <c:v>#N/A</c:v>
                </c:pt>
                <c:pt idx="97" formatCode="General">
                  <c:v>0</c:v>
                </c:pt>
                <c:pt idx="98" formatCode="General">
                  <c:v>0.01</c:v>
                </c:pt>
                <c:pt idx="99" formatCode="General">
                  <c:v>#N/A</c:v>
                </c:pt>
                <c:pt idx="100" formatCode="0.000">
                  <c:v>1.7899000000000002E-2</c:v>
                </c:pt>
                <c:pt idx="101" formatCode="General">
                  <c:v>#N/A</c:v>
                </c:pt>
                <c:pt idx="102" formatCode="0.000">
                  <c:v>2.8771999999999999E-2</c:v>
                </c:pt>
                <c:pt idx="103" formatCode="General">
                  <c:v>1.2E-2</c:v>
                </c:pt>
                <c:pt idx="104" formatCode="0.000">
                  <c:v>1.4069E-2</c:v>
                </c:pt>
                <c:pt idx="105" formatCode="0.000">
                  <c:v>1.4283000000000001E-2</c:v>
                </c:pt>
                <c:pt idx="106" formatCode="General">
                  <c:v>#N/A</c:v>
                </c:pt>
                <c:pt idx="107" formatCode="0.000">
                  <c:v>1.3795E-2</c:v>
                </c:pt>
                <c:pt idx="108" formatCode="General">
                  <c:v>#N/A</c:v>
                </c:pt>
                <c:pt idx="109" formatCode="General">
                  <c:v>#N/A</c:v>
                </c:pt>
                <c:pt idx="110" formatCode="General">
                  <c:v>#N/A</c:v>
                </c:pt>
                <c:pt idx="111" formatCode="General">
                  <c:v>2.1999999999999999E-2</c:v>
                </c:pt>
                <c:pt idx="112" formatCode="0.000">
                  <c:v>1.3556E-2</c:v>
                </c:pt>
                <c:pt idx="113" formatCode="General">
                  <c:v>#N/A</c:v>
                </c:pt>
                <c:pt idx="114" formatCode="0.000">
                  <c:v>1.2456999999999999E-2</c:v>
                </c:pt>
                <c:pt idx="115" formatCode="General">
                  <c:v>#N/A</c:v>
                </c:pt>
                <c:pt idx="116" formatCode="0.000">
                  <c:v>8.9409999999999993E-3</c:v>
                </c:pt>
                <c:pt idx="117" formatCode="General">
                  <c:v>#N/A</c:v>
                </c:pt>
              </c:numCache>
            </c:numRef>
          </c:yVal>
          <c:smooth val="0"/>
          <c:extLst xmlns:c15="http://schemas.microsoft.com/office/drawing/2012/chart">
            <c:ext xmlns:c16="http://schemas.microsoft.com/office/drawing/2014/chart" uri="{C3380CC4-5D6E-409C-BE32-E72D297353CC}">
              <c16:uniqueId val="{00000000-7F18-4BAD-AEAC-673AC9805ECB}"/>
            </c:ext>
          </c:extLst>
        </c:ser>
        <c:ser>
          <c:idx val="0"/>
          <c:order val="1"/>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データ!$E$5:$E$150</c:f>
              <c:numCache>
                <c:formatCode>0.0</c:formatCode>
                <c:ptCount val="146"/>
                <c:pt idx="16" formatCode="General">
                  <c:v>0</c:v>
                </c:pt>
                <c:pt idx="17">
                  <c:v>5.75</c:v>
                </c:pt>
                <c:pt idx="18">
                  <c:v>13</c:v>
                </c:pt>
                <c:pt idx="19">
                  <c:v>19.916666666664241</c:v>
                </c:pt>
                <c:pt idx="20">
                  <c:v>20.875</c:v>
                </c:pt>
                <c:pt idx="21">
                  <c:v>26.75</c:v>
                </c:pt>
                <c:pt idx="22">
                  <c:v>33.75</c:v>
                </c:pt>
                <c:pt idx="23">
                  <c:v>40.729166666664241</c:v>
                </c:pt>
                <c:pt idx="24">
                  <c:v>47.916666666664241</c:v>
                </c:pt>
                <c:pt idx="25">
                  <c:v>50</c:v>
                </c:pt>
                <c:pt idx="26">
                  <c:v>54.75</c:v>
                </c:pt>
                <c:pt idx="27">
                  <c:v>61.75</c:v>
                </c:pt>
                <c:pt idx="28">
                  <c:v>68.75</c:v>
                </c:pt>
                <c:pt idx="29">
                  <c:v>75.75</c:v>
                </c:pt>
                <c:pt idx="30">
                  <c:v>79.083333333335759</c:v>
                </c:pt>
                <c:pt idx="31">
                  <c:v>82.916666666664241</c:v>
                </c:pt>
                <c:pt idx="32">
                  <c:v>89.75</c:v>
                </c:pt>
                <c:pt idx="33">
                  <c:v>96.770833333335759</c:v>
                </c:pt>
                <c:pt idx="34">
                  <c:v>103.75</c:v>
                </c:pt>
                <c:pt idx="35">
                  <c:v>110.75</c:v>
                </c:pt>
                <c:pt idx="36">
                  <c:v>117.75</c:v>
                </c:pt>
                <c:pt idx="37">
                  <c:v>124.75</c:v>
                </c:pt>
                <c:pt idx="38">
                  <c:v>127.875</c:v>
                </c:pt>
                <c:pt idx="39">
                  <c:v>131.75</c:v>
                </c:pt>
                <c:pt idx="40">
                  <c:v>138.75</c:v>
                </c:pt>
                <c:pt idx="41">
                  <c:v>145.75</c:v>
                </c:pt>
                <c:pt idx="42">
                  <c:v>152.91666666666424</c:v>
                </c:pt>
                <c:pt idx="43">
                  <c:v>155.875</c:v>
                </c:pt>
                <c:pt idx="44">
                  <c:v>159.75</c:v>
                </c:pt>
                <c:pt idx="45">
                  <c:v>167.77083333333576</c:v>
                </c:pt>
                <c:pt idx="46">
                  <c:v>173.75</c:v>
                </c:pt>
                <c:pt idx="47">
                  <c:v>180.75</c:v>
                </c:pt>
                <c:pt idx="48">
                  <c:v>182.79166666666424</c:v>
                </c:pt>
                <c:pt idx="49">
                  <c:v>187.75</c:v>
                </c:pt>
                <c:pt idx="50">
                  <c:v>194.77083333333576</c:v>
                </c:pt>
                <c:pt idx="51">
                  <c:v>201.75</c:v>
                </c:pt>
                <c:pt idx="52">
                  <c:v>204.875</c:v>
                </c:pt>
                <c:pt idx="53">
                  <c:v>208.77083333333576</c:v>
                </c:pt>
                <c:pt idx="54">
                  <c:v>215.75</c:v>
                </c:pt>
                <c:pt idx="55">
                  <c:v>222.75</c:v>
                </c:pt>
                <c:pt idx="56">
                  <c:v>223.875</c:v>
                </c:pt>
                <c:pt idx="57">
                  <c:v>229.75</c:v>
                </c:pt>
                <c:pt idx="58">
                  <c:v>236.77083333333576</c:v>
                </c:pt>
                <c:pt idx="59">
                  <c:v>243.75</c:v>
                </c:pt>
                <c:pt idx="60">
                  <c:v>250.77083333333576</c:v>
                </c:pt>
                <c:pt idx="61">
                  <c:v>251.875</c:v>
                </c:pt>
                <c:pt idx="62">
                  <c:v>257.75</c:v>
                </c:pt>
                <c:pt idx="63">
                  <c:v>264.77083333333576</c:v>
                </c:pt>
                <c:pt idx="64">
                  <c:v>271.75</c:v>
                </c:pt>
                <c:pt idx="65">
                  <c:v>278.77083333333576</c:v>
                </c:pt>
                <c:pt idx="66">
                  <c:v>282.875</c:v>
                </c:pt>
                <c:pt idx="67">
                  <c:v>285.75</c:v>
                </c:pt>
                <c:pt idx="68">
                  <c:v>292.75</c:v>
                </c:pt>
                <c:pt idx="69">
                  <c:v>299.6875</c:v>
                </c:pt>
                <c:pt idx="70">
                  <c:v>306.77083333333576</c:v>
                </c:pt>
                <c:pt idx="71">
                  <c:v>313.75</c:v>
                </c:pt>
                <c:pt idx="72">
                  <c:v>320.77083333333576</c:v>
                </c:pt>
                <c:pt idx="73">
                  <c:v>327.91666666666424</c:v>
                </c:pt>
                <c:pt idx="74">
                  <c:v>334.91666666666424</c:v>
                </c:pt>
                <c:pt idx="75">
                  <c:v>337.83333333333576</c:v>
                </c:pt>
                <c:pt idx="76">
                  <c:v>340.77083333333576</c:v>
                </c:pt>
                <c:pt idx="77">
                  <c:v>348.91666666666424</c:v>
                </c:pt>
                <c:pt idx="78">
                  <c:v>355.75</c:v>
                </c:pt>
                <c:pt idx="79">
                  <c:v>362.91666666666424</c:v>
                </c:pt>
                <c:pt idx="80">
                  <c:v>364.875</c:v>
                </c:pt>
                <c:pt idx="81">
                  <c:v>369.75</c:v>
                </c:pt>
                <c:pt idx="82">
                  <c:v>376.77083333333576</c:v>
                </c:pt>
                <c:pt idx="83">
                  <c:v>382.75</c:v>
                </c:pt>
                <c:pt idx="84">
                  <c:v>397.75</c:v>
                </c:pt>
                <c:pt idx="85">
                  <c:v>401</c:v>
                </c:pt>
                <c:pt idx="86">
                  <c:v>402</c:v>
                </c:pt>
                <c:pt idx="87">
                  <c:v>405.91666666666424</c:v>
                </c:pt>
                <c:pt idx="88">
                  <c:v>410.91666666666424</c:v>
                </c:pt>
                <c:pt idx="89">
                  <c:v>417.75</c:v>
                </c:pt>
                <c:pt idx="90">
                  <c:v>425.91666666666424</c:v>
                </c:pt>
                <c:pt idx="91">
                  <c:v>426.83333333333576</c:v>
                </c:pt>
                <c:pt idx="92">
                  <c:v>432.77083333333576</c:v>
                </c:pt>
                <c:pt idx="93">
                  <c:v>441.75</c:v>
                </c:pt>
                <c:pt idx="94">
                  <c:v>446.77083333333576</c:v>
                </c:pt>
                <c:pt idx="95">
                  <c:v>453.75</c:v>
                </c:pt>
                <c:pt idx="96">
                  <c:v>460.75</c:v>
                </c:pt>
                <c:pt idx="97">
                  <c:v>463.875</c:v>
                </c:pt>
                <c:pt idx="98">
                  <c:v>467.75</c:v>
                </c:pt>
                <c:pt idx="99">
                  <c:v>474.75</c:v>
                </c:pt>
                <c:pt idx="100">
                  <c:v>481.75</c:v>
                </c:pt>
                <c:pt idx="101">
                  <c:v>488.75</c:v>
                </c:pt>
                <c:pt idx="102">
                  <c:v>495.75</c:v>
                </c:pt>
                <c:pt idx="103">
                  <c:v>498</c:v>
                </c:pt>
                <c:pt idx="104">
                  <c:v>503.75</c:v>
                </c:pt>
                <c:pt idx="105">
                  <c:v>509.75</c:v>
                </c:pt>
                <c:pt idx="106">
                  <c:v>516.75</c:v>
                </c:pt>
                <c:pt idx="107">
                  <c:v>523.75</c:v>
                </c:pt>
                <c:pt idx="108">
                  <c:v>530.75</c:v>
                </c:pt>
                <c:pt idx="109">
                  <c:v>537.91666666666424</c:v>
                </c:pt>
                <c:pt idx="110">
                  <c:v>544.77083333333576</c:v>
                </c:pt>
                <c:pt idx="111">
                  <c:v>545.79166666666424</c:v>
                </c:pt>
                <c:pt idx="112">
                  <c:v>551.75</c:v>
                </c:pt>
                <c:pt idx="113">
                  <c:v>558.75</c:v>
                </c:pt>
                <c:pt idx="114">
                  <c:v>565.75</c:v>
                </c:pt>
                <c:pt idx="115">
                  <c:v>572.75</c:v>
                </c:pt>
                <c:pt idx="116">
                  <c:v>579.75</c:v>
                </c:pt>
                <c:pt idx="117">
                  <c:v>586.75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データ!$FL$5:$FL$150</c:f>
              <c:numCache>
                <c:formatCode>General</c:formatCode>
                <c:ptCount val="146"/>
                <c:pt idx="16">
                  <c:v>#N/A</c:v>
                </c:pt>
                <c:pt idx="17">
                  <c:v>0.09</c:v>
                </c:pt>
                <c:pt idx="18">
                  <c:v>0.06</c:v>
                </c:pt>
                <c:pt idx="19">
                  <c:v>7.0000000000000007E-2</c:v>
                </c:pt>
                <c:pt idx="20">
                  <c:v>#N/A</c:v>
                </c:pt>
                <c:pt idx="21">
                  <c:v>0.03</c:v>
                </c:pt>
                <c:pt idx="22">
                  <c:v>0.04</c:v>
                </c:pt>
                <c:pt idx="23">
                  <c:v>2.3E-2</c:v>
                </c:pt>
                <c:pt idx="24">
                  <c:v>3.1E-2</c:v>
                </c:pt>
                <c:pt idx="25">
                  <c:v>#N/A</c:v>
                </c:pt>
                <c:pt idx="26">
                  <c:v>2.3E-2</c:v>
                </c:pt>
                <c:pt idx="27">
                  <c:v>0.02</c:v>
                </c:pt>
                <c:pt idx="28">
                  <c:v>3.1E-2</c:v>
                </c:pt>
                <c:pt idx="29">
                  <c:v>0.03</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0.01</c:v>
                </c:pt>
                <c:pt idx="45">
                  <c:v>#N/A</c:v>
                </c:pt>
                <c:pt idx="46">
                  <c:v>0.01</c:v>
                </c:pt>
                <c:pt idx="47">
                  <c:v>#N/A</c:v>
                </c:pt>
                <c:pt idx="48">
                  <c:v>#N/A</c:v>
                </c:pt>
                <c:pt idx="49">
                  <c:v>0.02</c:v>
                </c:pt>
                <c:pt idx="50">
                  <c:v>#N/A</c:v>
                </c:pt>
                <c:pt idx="51">
                  <c:v>0.01</c:v>
                </c:pt>
                <c:pt idx="52">
                  <c:v>#N/A</c:v>
                </c:pt>
                <c:pt idx="53">
                  <c:v>#N/A</c:v>
                </c:pt>
                <c:pt idx="54">
                  <c:v>0.02</c:v>
                </c:pt>
                <c:pt idx="55">
                  <c:v>3.1E-2</c:v>
                </c:pt>
                <c:pt idx="56">
                  <c:v>#N/A</c:v>
                </c:pt>
                <c:pt idx="57">
                  <c:v>0.01</c:v>
                </c:pt>
                <c:pt idx="58">
                  <c:v>#N/A</c:v>
                </c:pt>
                <c:pt idx="59">
                  <c:v>0</c:v>
                </c:pt>
                <c:pt idx="60">
                  <c:v>#N/A</c:v>
                </c:pt>
                <c:pt idx="61">
                  <c:v>#N/A</c:v>
                </c:pt>
                <c:pt idx="62">
                  <c:v>0</c:v>
                </c:pt>
                <c:pt idx="63">
                  <c:v>#N/A</c:v>
                </c:pt>
                <c:pt idx="64">
                  <c:v>0</c:v>
                </c:pt>
                <c:pt idx="65">
                  <c:v>#N/A</c:v>
                </c:pt>
                <c:pt idx="66">
                  <c:v>#N/A</c:v>
                </c:pt>
                <c:pt idx="67">
                  <c:v>0</c:v>
                </c:pt>
                <c:pt idx="68">
                  <c:v>#N/A</c:v>
                </c:pt>
                <c:pt idx="69">
                  <c:v>0</c:v>
                </c:pt>
                <c:pt idx="70">
                  <c:v>2E-3</c:v>
                </c:pt>
                <c:pt idx="71">
                  <c:v>0</c:v>
                </c:pt>
                <c:pt idx="72">
                  <c:v>#N/A</c:v>
                </c:pt>
                <c:pt idx="73">
                  <c:v>0</c:v>
                </c:pt>
                <c:pt idx="74">
                  <c:v>#N/A</c:v>
                </c:pt>
                <c:pt idx="75">
                  <c:v>1E-3</c:v>
                </c:pt>
                <c:pt idx="76">
                  <c:v>0.01</c:v>
                </c:pt>
                <c:pt idx="77">
                  <c:v>#N/A</c:v>
                </c:pt>
                <c:pt idx="78">
                  <c:v>0.02</c:v>
                </c:pt>
                <c:pt idx="79">
                  <c:v>#N/A</c:v>
                </c:pt>
                <c:pt idx="80">
                  <c:v>4.2999999999999997E-2</c:v>
                </c:pt>
                <c:pt idx="81">
                  <c:v>7.0000000000000007E-2</c:v>
                </c:pt>
                <c:pt idx="82">
                  <c:v>#N/A</c:v>
                </c:pt>
                <c:pt idx="83">
                  <c:v>0.14000000000000001</c:v>
                </c:pt>
                <c:pt idx="84">
                  <c:v>0.15</c:v>
                </c:pt>
                <c:pt idx="85">
                  <c:v>0.156</c:v>
                </c:pt>
                <c:pt idx="86" formatCode="0.00">
                  <c:v>1.0669999999999999</c:v>
                </c:pt>
                <c:pt idx="87">
                  <c:v>#N/A</c:v>
                </c:pt>
                <c:pt idx="88">
                  <c:v>0.17899999999999999</c:v>
                </c:pt>
                <c:pt idx="89">
                  <c:v>3.0000000000000001E-3</c:v>
                </c:pt>
                <c:pt idx="90">
                  <c:v>#N/A</c:v>
                </c:pt>
                <c:pt idx="91" formatCode="0.000">
                  <c:v>0.01</c:v>
                </c:pt>
                <c:pt idx="92">
                  <c:v>#N/A</c:v>
                </c:pt>
                <c:pt idx="93">
                  <c:v>0.08</c:v>
                </c:pt>
                <c:pt idx="94">
                  <c:v>#N/A</c:v>
                </c:pt>
                <c:pt idx="95">
                  <c:v>7.0000000000000007E-2</c:v>
                </c:pt>
                <c:pt idx="96">
                  <c:v>#N/A</c:v>
                </c:pt>
                <c:pt idx="97" formatCode="0.000">
                  <c:v>0.35</c:v>
                </c:pt>
                <c:pt idx="98">
                  <c:v>0.35</c:v>
                </c:pt>
                <c:pt idx="99">
                  <c:v>#N/A</c:v>
                </c:pt>
                <c:pt idx="100" formatCode="0.000">
                  <c:v>0.44501000000000002</c:v>
                </c:pt>
                <c:pt idx="101">
                  <c:v>#N/A</c:v>
                </c:pt>
                <c:pt idx="102" formatCode="0.000">
                  <c:v>0.46339799999999998</c:v>
                </c:pt>
                <c:pt idx="103">
                  <c:v>0.437</c:v>
                </c:pt>
                <c:pt idx="104" formatCode="0.000">
                  <c:v>0.20205300000000001</c:v>
                </c:pt>
                <c:pt idx="105" formatCode="0.000">
                  <c:v>0.25627</c:v>
                </c:pt>
                <c:pt idx="106">
                  <c:v>#N/A</c:v>
                </c:pt>
                <c:pt idx="107" formatCode="0.000">
                  <c:v>0.299155</c:v>
                </c:pt>
                <c:pt idx="108">
                  <c:v>#N/A</c:v>
                </c:pt>
                <c:pt idx="109">
                  <c:v>#N/A</c:v>
                </c:pt>
                <c:pt idx="110">
                  <c:v>#N/A</c:v>
                </c:pt>
                <c:pt idx="111">
                  <c:v>0.27800000000000002</c:v>
                </c:pt>
                <c:pt idx="112" formatCode="0.000">
                  <c:v>0.28291899999999998</c:v>
                </c:pt>
                <c:pt idx="113">
                  <c:v>#N/A</c:v>
                </c:pt>
                <c:pt idx="114" formatCode="0.000">
                  <c:v>0.20633499999999999</c:v>
                </c:pt>
                <c:pt idx="115">
                  <c:v>#N/A</c:v>
                </c:pt>
                <c:pt idx="116" formatCode="0.000">
                  <c:v>0.18743000000000001</c:v>
                </c:pt>
                <c:pt idx="117">
                  <c:v>#N/A</c:v>
                </c:pt>
              </c:numCache>
            </c:numRef>
          </c:yVal>
          <c:smooth val="0"/>
          <c:extLst xmlns:c15="http://schemas.microsoft.com/office/drawing/2012/chart">
            <c:ext xmlns:c16="http://schemas.microsoft.com/office/drawing/2014/chart" uri="{C3380CC4-5D6E-409C-BE32-E72D297353CC}">
              <c16:uniqueId val="{00000001-7F18-4BAD-AEAC-673AC9805ECB}"/>
            </c:ext>
          </c:extLst>
        </c:ser>
        <c:ser>
          <c:idx val="3"/>
          <c:order val="2"/>
          <c:tx>
            <c:v>PA13ろ過</c:v>
          </c:tx>
          <c:spPr>
            <a:ln w="25400" cap="rnd">
              <a:noFill/>
              <a:round/>
            </a:ln>
            <a:effectLst/>
          </c:spPr>
          <c:marker>
            <c:symbol val="triangle"/>
            <c:size val="8"/>
            <c:spPr>
              <a:solidFill>
                <a:schemeClr val="bg1"/>
              </a:solidFill>
              <a:ln w="15875">
                <a:solidFill>
                  <a:srgbClr val="00B050"/>
                </a:solidFill>
              </a:ln>
              <a:effectLst/>
            </c:spPr>
          </c:marker>
          <c:xVal>
            <c:numRef>
              <c:f>データ!$F$5:$F$150</c:f>
              <c:numCache>
                <c:formatCode>0.0</c:formatCode>
                <c:ptCount val="146"/>
                <c:pt idx="25" formatCode="0">
                  <c:v>0</c:v>
                </c:pt>
                <c:pt idx="26">
                  <c:v>4.75</c:v>
                </c:pt>
                <c:pt idx="27">
                  <c:v>11.75</c:v>
                </c:pt>
                <c:pt idx="28">
                  <c:v>18.75</c:v>
                </c:pt>
                <c:pt idx="29">
                  <c:v>25.75</c:v>
                </c:pt>
                <c:pt idx="30">
                  <c:v>29.083333333335759</c:v>
                </c:pt>
                <c:pt idx="31">
                  <c:v>32.916666666664241</c:v>
                </c:pt>
                <c:pt idx="32">
                  <c:v>39.75</c:v>
                </c:pt>
                <c:pt idx="33">
                  <c:v>46.770833333335759</c:v>
                </c:pt>
                <c:pt idx="34">
                  <c:v>53.75</c:v>
                </c:pt>
                <c:pt idx="35">
                  <c:v>60.75</c:v>
                </c:pt>
                <c:pt idx="36">
                  <c:v>67.75</c:v>
                </c:pt>
                <c:pt idx="37">
                  <c:v>74.75</c:v>
                </c:pt>
                <c:pt idx="38">
                  <c:v>77.875</c:v>
                </c:pt>
                <c:pt idx="39">
                  <c:v>81.75</c:v>
                </c:pt>
                <c:pt idx="40">
                  <c:v>88.75</c:v>
                </c:pt>
                <c:pt idx="41">
                  <c:v>95.75</c:v>
                </c:pt>
                <c:pt idx="42">
                  <c:v>102.91666666666424</c:v>
                </c:pt>
                <c:pt idx="43">
                  <c:v>105.875</c:v>
                </c:pt>
                <c:pt idx="44">
                  <c:v>109.75</c:v>
                </c:pt>
                <c:pt idx="45">
                  <c:v>117.77083333333576</c:v>
                </c:pt>
                <c:pt idx="46">
                  <c:v>123.75</c:v>
                </c:pt>
                <c:pt idx="47">
                  <c:v>130.75</c:v>
                </c:pt>
                <c:pt idx="48">
                  <c:v>132.79166666666424</c:v>
                </c:pt>
                <c:pt idx="49">
                  <c:v>137.75</c:v>
                </c:pt>
                <c:pt idx="50">
                  <c:v>144.77083333333576</c:v>
                </c:pt>
                <c:pt idx="51">
                  <c:v>151.75</c:v>
                </c:pt>
                <c:pt idx="52">
                  <c:v>154.875</c:v>
                </c:pt>
                <c:pt idx="53">
                  <c:v>158.77083333333576</c:v>
                </c:pt>
                <c:pt idx="54">
                  <c:v>165.75</c:v>
                </c:pt>
                <c:pt idx="55">
                  <c:v>172.75</c:v>
                </c:pt>
                <c:pt idx="56">
                  <c:v>173.875</c:v>
                </c:pt>
                <c:pt idx="57">
                  <c:v>179.75</c:v>
                </c:pt>
                <c:pt idx="58">
                  <c:v>186.77083333333576</c:v>
                </c:pt>
                <c:pt idx="59">
                  <c:v>193.75</c:v>
                </c:pt>
                <c:pt idx="60">
                  <c:v>200.77083333333576</c:v>
                </c:pt>
                <c:pt idx="61">
                  <c:v>201.875</c:v>
                </c:pt>
                <c:pt idx="62">
                  <c:v>207.75</c:v>
                </c:pt>
                <c:pt idx="63">
                  <c:v>214.77083333333576</c:v>
                </c:pt>
                <c:pt idx="64">
                  <c:v>221.75</c:v>
                </c:pt>
                <c:pt idx="65">
                  <c:v>228.77083333333576</c:v>
                </c:pt>
                <c:pt idx="66">
                  <c:v>232.875</c:v>
                </c:pt>
                <c:pt idx="67">
                  <c:v>235.75</c:v>
                </c:pt>
                <c:pt idx="68">
                  <c:v>242.75</c:v>
                </c:pt>
                <c:pt idx="69">
                  <c:v>249.6875</c:v>
                </c:pt>
                <c:pt idx="70">
                  <c:v>256.77083333333576</c:v>
                </c:pt>
                <c:pt idx="71">
                  <c:v>263.75</c:v>
                </c:pt>
                <c:pt idx="72">
                  <c:v>270.77083333333576</c:v>
                </c:pt>
                <c:pt idx="73">
                  <c:v>277.91666666666424</c:v>
                </c:pt>
                <c:pt idx="74">
                  <c:v>284.91666666666424</c:v>
                </c:pt>
                <c:pt idx="75">
                  <c:v>287.83333333333576</c:v>
                </c:pt>
                <c:pt idx="76">
                  <c:v>290.77083333333576</c:v>
                </c:pt>
                <c:pt idx="77">
                  <c:v>298.91666666666424</c:v>
                </c:pt>
                <c:pt idx="78">
                  <c:v>305.75</c:v>
                </c:pt>
                <c:pt idx="79">
                  <c:v>312.91666666666424</c:v>
                </c:pt>
                <c:pt idx="80">
                  <c:v>314.875</c:v>
                </c:pt>
                <c:pt idx="81">
                  <c:v>319.75</c:v>
                </c:pt>
                <c:pt idx="82">
                  <c:v>326.77083333333576</c:v>
                </c:pt>
                <c:pt idx="83">
                  <c:v>332.75</c:v>
                </c:pt>
                <c:pt idx="84">
                  <c:v>347.75</c:v>
                </c:pt>
                <c:pt idx="85">
                  <c:v>351</c:v>
                </c:pt>
                <c:pt idx="86">
                  <c:v>352</c:v>
                </c:pt>
                <c:pt idx="87">
                  <c:v>355.91666666666424</c:v>
                </c:pt>
                <c:pt idx="88">
                  <c:v>360.91666666666424</c:v>
                </c:pt>
                <c:pt idx="89">
                  <c:v>367.75</c:v>
                </c:pt>
                <c:pt idx="90">
                  <c:v>375.91666666666424</c:v>
                </c:pt>
                <c:pt idx="91">
                  <c:v>376.83333333333576</c:v>
                </c:pt>
                <c:pt idx="92">
                  <c:v>382.77083333333576</c:v>
                </c:pt>
                <c:pt idx="93">
                  <c:v>391.75</c:v>
                </c:pt>
                <c:pt idx="94">
                  <c:v>396.77083333333576</c:v>
                </c:pt>
                <c:pt idx="95">
                  <c:v>403.75</c:v>
                </c:pt>
                <c:pt idx="96">
                  <c:v>410.75</c:v>
                </c:pt>
                <c:pt idx="97">
                  <c:v>413.875</c:v>
                </c:pt>
                <c:pt idx="98">
                  <c:v>417.75</c:v>
                </c:pt>
                <c:pt idx="99">
                  <c:v>424.75</c:v>
                </c:pt>
                <c:pt idx="100">
                  <c:v>431.75</c:v>
                </c:pt>
                <c:pt idx="101">
                  <c:v>438.75</c:v>
                </c:pt>
                <c:pt idx="102">
                  <c:v>445.75</c:v>
                </c:pt>
                <c:pt idx="103">
                  <c:v>448</c:v>
                </c:pt>
                <c:pt idx="104">
                  <c:v>453.75</c:v>
                </c:pt>
                <c:pt idx="105">
                  <c:v>459.75</c:v>
                </c:pt>
                <c:pt idx="106">
                  <c:v>466.75</c:v>
                </c:pt>
                <c:pt idx="107">
                  <c:v>473.75</c:v>
                </c:pt>
                <c:pt idx="108">
                  <c:v>480.75</c:v>
                </c:pt>
                <c:pt idx="109">
                  <c:v>487.91666666666424</c:v>
                </c:pt>
                <c:pt idx="110">
                  <c:v>494.77083333333576</c:v>
                </c:pt>
                <c:pt idx="111">
                  <c:v>495.79166666666424</c:v>
                </c:pt>
                <c:pt idx="112">
                  <c:v>501.75</c:v>
                </c:pt>
                <c:pt idx="113">
                  <c:v>508.75</c:v>
                </c:pt>
                <c:pt idx="114">
                  <c:v>515.75</c:v>
                </c:pt>
                <c:pt idx="115">
                  <c:v>522.75</c:v>
                </c:pt>
                <c:pt idx="116">
                  <c:v>529.75</c:v>
                </c:pt>
                <c:pt idx="117">
                  <c:v>536.75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データ!$FN$5:$FN$150</c:f>
              <c:numCache>
                <c:formatCode>General</c:formatCode>
                <c:ptCount val="146"/>
                <c:pt idx="25">
                  <c:v>#N/A</c:v>
                </c:pt>
                <c:pt idx="26">
                  <c:v>0.22900000000000001</c:v>
                </c:pt>
                <c:pt idx="27">
                  <c:v>4.2999999999999997E-2</c:v>
                </c:pt>
                <c:pt idx="28">
                  <c:v>2.7E-2</c:v>
                </c:pt>
                <c:pt idx="29">
                  <c:v>0.03</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0.01</c:v>
                </c:pt>
                <c:pt idx="45">
                  <c:v>#N/A</c:v>
                </c:pt>
                <c:pt idx="46">
                  <c:v>0.01</c:v>
                </c:pt>
                <c:pt idx="47">
                  <c:v>#N/A</c:v>
                </c:pt>
                <c:pt idx="48">
                  <c:v>#N/A</c:v>
                </c:pt>
                <c:pt idx="49">
                  <c:v>0</c:v>
                </c:pt>
                <c:pt idx="50">
                  <c:v>#N/A</c:v>
                </c:pt>
                <c:pt idx="51">
                  <c:v>0.01</c:v>
                </c:pt>
                <c:pt idx="52">
                  <c:v>#N/A</c:v>
                </c:pt>
                <c:pt idx="53">
                  <c:v>#N/A</c:v>
                </c:pt>
                <c:pt idx="54">
                  <c:v>0</c:v>
                </c:pt>
                <c:pt idx="55">
                  <c:v>3.0000000000000001E-3</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0</c:v>
                </c:pt>
                <c:pt idx="77">
                  <c:v>#N/A</c:v>
                </c:pt>
                <c:pt idx="78">
                  <c:v>0.01</c:v>
                </c:pt>
                <c:pt idx="79">
                  <c:v>#N/A</c:v>
                </c:pt>
                <c:pt idx="80">
                  <c:v>0</c:v>
                </c:pt>
                <c:pt idx="81">
                  <c:v>0</c:v>
                </c:pt>
                <c:pt idx="82">
                  <c:v>#N/A</c:v>
                </c:pt>
                <c:pt idx="83">
                  <c:v>0.01</c:v>
                </c:pt>
                <c:pt idx="84">
                  <c:v>0</c:v>
                </c:pt>
                <c:pt idx="85">
                  <c:v>0</c:v>
                </c:pt>
                <c:pt idx="86" formatCode="0.00">
                  <c:v>#N/A</c:v>
                </c:pt>
                <c:pt idx="87">
                  <c:v>#N/A</c:v>
                </c:pt>
                <c:pt idx="88">
                  <c:v>0</c:v>
                </c:pt>
                <c:pt idx="89">
                  <c:v>0</c:v>
                </c:pt>
                <c:pt idx="90">
                  <c:v>#N/A</c:v>
                </c:pt>
                <c:pt idx="91">
                  <c:v>4.0000000000000001E-3</c:v>
                </c:pt>
                <c:pt idx="92">
                  <c:v>#N/A</c:v>
                </c:pt>
                <c:pt idx="93">
                  <c:v>0</c:v>
                </c:pt>
                <c:pt idx="94">
                  <c:v>#N/A</c:v>
                </c:pt>
                <c:pt idx="95">
                  <c:v>0</c:v>
                </c:pt>
                <c:pt idx="96">
                  <c:v>#N/A</c:v>
                </c:pt>
                <c:pt idx="97">
                  <c:v>0</c:v>
                </c:pt>
                <c:pt idx="98">
                  <c:v>0</c:v>
                </c:pt>
                <c:pt idx="99">
                  <c:v>#N/A</c:v>
                </c:pt>
                <c:pt idx="100" formatCode="0.000">
                  <c:v>2.6150000000000001E-3</c:v>
                </c:pt>
                <c:pt idx="101">
                  <c:v>#N/A</c:v>
                </c:pt>
                <c:pt idx="102" formatCode="0.000">
                  <c:v>3.859E-3</c:v>
                </c:pt>
                <c:pt idx="103">
                  <c:v>0</c:v>
                </c:pt>
                <c:pt idx="104" formatCode="0.000">
                  <c:v>1.6819999999999999E-3</c:v>
                </c:pt>
                <c:pt idx="105" formatCode="0.000">
                  <c:v>1.915E-3</c:v>
                </c:pt>
                <c:pt idx="106">
                  <c:v>#N/A</c:v>
                </c:pt>
                <c:pt idx="107" formatCode="0.000">
                  <c:v>2.2230000000000001E-3</c:v>
                </c:pt>
                <c:pt idx="108">
                  <c:v>#N/A</c:v>
                </c:pt>
                <c:pt idx="109">
                  <c:v>#N/A</c:v>
                </c:pt>
                <c:pt idx="110">
                  <c:v>#N/A</c:v>
                </c:pt>
                <c:pt idx="111">
                  <c:v>2E-3</c:v>
                </c:pt>
                <c:pt idx="112" formatCode="0.000">
                  <c:v>2.2209999999999999E-3</c:v>
                </c:pt>
                <c:pt idx="113">
                  <c:v>#N/A</c:v>
                </c:pt>
                <c:pt idx="114" formatCode="0.000">
                  <c:v>1.6639999999999999E-3</c:v>
                </c:pt>
                <c:pt idx="115">
                  <c:v>#N/A</c:v>
                </c:pt>
                <c:pt idx="116" formatCode="0.000">
                  <c:v>1.3630000000000001E-3</c:v>
                </c:pt>
                <c:pt idx="117">
                  <c:v>#N/A</c:v>
                </c:pt>
              </c:numCache>
            </c:numRef>
          </c:yVal>
          <c:smooth val="0"/>
          <c:extLst>
            <c:ext xmlns:c16="http://schemas.microsoft.com/office/drawing/2014/chart" uri="{C3380CC4-5D6E-409C-BE32-E72D297353CC}">
              <c16:uniqueId val="{00000002-7F18-4BAD-AEAC-673AC9805ECB}"/>
            </c:ext>
          </c:extLst>
        </c:ser>
        <c:ser>
          <c:idx val="6"/>
          <c:order val="3"/>
          <c:tx>
            <c:v>PA15ろ過</c:v>
          </c:tx>
          <c:spPr>
            <a:ln w="25400" cap="rnd">
              <a:noFill/>
              <a:round/>
            </a:ln>
            <a:effectLst/>
          </c:spPr>
          <c:marker>
            <c:symbol val="triangle"/>
            <c:size val="8"/>
            <c:spPr>
              <a:solidFill>
                <a:schemeClr val="bg1"/>
              </a:solidFill>
              <a:ln w="15875">
                <a:solidFill>
                  <a:srgbClr val="0000FF"/>
                </a:solidFill>
              </a:ln>
              <a:effectLst/>
            </c:spPr>
          </c:marker>
          <c:xVal>
            <c:numRef>
              <c:f>データ!$G$5:$G$150</c:f>
              <c:numCache>
                <c:formatCode>0.0</c:formatCode>
                <c:ptCount val="146"/>
                <c:pt idx="30" formatCode="0">
                  <c:v>0</c:v>
                </c:pt>
                <c:pt idx="31">
                  <c:v>3.8333333333284827</c:v>
                </c:pt>
                <c:pt idx="32">
                  <c:v>10.666666666664241</c:v>
                </c:pt>
                <c:pt idx="33">
                  <c:v>17.6875</c:v>
                </c:pt>
                <c:pt idx="34">
                  <c:v>24.666666666664241</c:v>
                </c:pt>
                <c:pt idx="35">
                  <c:v>31.666666666664241</c:v>
                </c:pt>
                <c:pt idx="36">
                  <c:v>38.666666666664241</c:v>
                </c:pt>
                <c:pt idx="37">
                  <c:v>45.666666666664241</c:v>
                </c:pt>
                <c:pt idx="38">
                  <c:v>48.791666666664241</c:v>
                </c:pt>
                <c:pt idx="39">
                  <c:v>52.666666666664241</c:v>
                </c:pt>
                <c:pt idx="40">
                  <c:v>59.666666666664241</c:v>
                </c:pt>
                <c:pt idx="41">
                  <c:v>66.666666666664241</c:v>
                </c:pt>
                <c:pt idx="42">
                  <c:v>73.833333333328483</c:v>
                </c:pt>
                <c:pt idx="43">
                  <c:v>76.791666666664241</c:v>
                </c:pt>
                <c:pt idx="44">
                  <c:v>80.666666666664241</c:v>
                </c:pt>
                <c:pt idx="45">
                  <c:v>88.6875</c:v>
                </c:pt>
                <c:pt idx="46">
                  <c:v>94.666666666664241</c:v>
                </c:pt>
                <c:pt idx="47">
                  <c:v>101.66666666666424</c:v>
                </c:pt>
                <c:pt idx="48">
                  <c:v>103.70833333332848</c:v>
                </c:pt>
                <c:pt idx="49">
                  <c:v>108.66666666666424</c:v>
                </c:pt>
                <c:pt idx="50">
                  <c:v>115.6875</c:v>
                </c:pt>
                <c:pt idx="51">
                  <c:v>122.66666666666424</c:v>
                </c:pt>
                <c:pt idx="52">
                  <c:v>125.79166666666424</c:v>
                </c:pt>
                <c:pt idx="53">
                  <c:v>129.6875</c:v>
                </c:pt>
                <c:pt idx="54">
                  <c:v>136.66666666666424</c:v>
                </c:pt>
                <c:pt idx="55">
                  <c:v>143.66666666666424</c:v>
                </c:pt>
                <c:pt idx="56">
                  <c:v>144.79166666666424</c:v>
                </c:pt>
                <c:pt idx="57">
                  <c:v>150.66666666666424</c:v>
                </c:pt>
                <c:pt idx="58">
                  <c:v>157.6875</c:v>
                </c:pt>
                <c:pt idx="59">
                  <c:v>164.66666666666424</c:v>
                </c:pt>
                <c:pt idx="60">
                  <c:v>171.6875</c:v>
                </c:pt>
                <c:pt idx="61">
                  <c:v>172.79166666666424</c:v>
                </c:pt>
                <c:pt idx="62">
                  <c:v>178.66666666666424</c:v>
                </c:pt>
                <c:pt idx="63">
                  <c:v>185.6875</c:v>
                </c:pt>
                <c:pt idx="64">
                  <c:v>192.66666666666424</c:v>
                </c:pt>
                <c:pt idx="65">
                  <c:v>199.6875</c:v>
                </c:pt>
                <c:pt idx="66">
                  <c:v>203.79166666666424</c:v>
                </c:pt>
                <c:pt idx="67">
                  <c:v>206.66666666666424</c:v>
                </c:pt>
                <c:pt idx="68">
                  <c:v>213.66666666666424</c:v>
                </c:pt>
                <c:pt idx="69">
                  <c:v>220.60416666666424</c:v>
                </c:pt>
                <c:pt idx="70">
                  <c:v>227.6875</c:v>
                </c:pt>
                <c:pt idx="71">
                  <c:v>234.66666666666424</c:v>
                </c:pt>
                <c:pt idx="72">
                  <c:v>241.6875</c:v>
                </c:pt>
                <c:pt idx="73">
                  <c:v>248.83333333332848</c:v>
                </c:pt>
                <c:pt idx="74">
                  <c:v>255.83333333332848</c:v>
                </c:pt>
                <c:pt idx="75">
                  <c:v>258.75</c:v>
                </c:pt>
                <c:pt idx="76">
                  <c:v>261.6875</c:v>
                </c:pt>
                <c:pt idx="77">
                  <c:v>269.83333333332848</c:v>
                </c:pt>
                <c:pt idx="78">
                  <c:v>276.66666666666424</c:v>
                </c:pt>
                <c:pt idx="79">
                  <c:v>283.83333333332848</c:v>
                </c:pt>
                <c:pt idx="80">
                  <c:v>285.79166666666424</c:v>
                </c:pt>
                <c:pt idx="81">
                  <c:v>290.66666666666424</c:v>
                </c:pt>
                <c:pt idx="82">
                  <c:v>297.6875</c:v>
                </c:pt>
                <c:pt idx="83">
                  <c:v>303.66666666666424</c:v>
                </c:pt>
                <c:pt idx="84">
                  <c:v>318.66666666666424</c:v>
                </c:pt>
                <c:pt idx="85">
                  <c:v>321.91666666666424</c:v>
                </c:pt>
                <c:pt idx="86">
                  <c:v>322.91666666666424</c:v>
                </c:pt>
                <c:pt idx="87">
                  <c:v>326.83333333332848</c:v>
                </c:pt>
                <c:pt idx="88">
                  <c:v>331.83333333332848</c:v>
                </c:pt>
                <c:pt idx="89">
                  <c:v>338.66666666666424</c:v>
                </c:pt>
                <c:pt idx="90">
                  <c:v>346.83333333332848</c:v>
                </c:pt>
                <c:pt idx="91">
                  <c:v>347.75</c:v>
                </c:pt>
                <c:pt idx="92">
                  <c:v>353.6875</c:v>
                </c:pt>
                <c:pt idx="93">
                  <c:v>362.66666666666424</c:v>
                </c:pt>
                <c:pt idx="94">
                  <c:v>367.6875</c:v>
                </c:pt>
                <c:pt idx="95">
                  <c:v>374.66666666666424</c:v>
                </c:pt>
                <c:pt idx="96">
                  <c:v>381.66666666666424</c:v>
                </c:pt>
                <c:pt idx="97">
                  <c:v>384.79166666666424</c:v>
                </c:pt>
                <c:pt idx="98">
                  <c:v>388.66666666666424</c:v>
                </c:pt>
                <c:pt idx="99">
                  <c:v>395.66666666666424</c:v>
                </c:pt>
                <c:pt idx="100">
                  <c:v>402.66666666666424</c:v>
                </c:pt>
                <c:pt idx="101">
                  <c:v>409.66666666666424</c:v>
                </c:pt>
                <c:pt idx="102">
                  <c:v>416.66666666666424</c:v>
                </c:pt>
                <c:pt idx="103">
                  <c:v>418.91666666666424</c:v>
                </c:pt>
                <c:pt idx="104">
                  <c:v>424.66666666666424</c:v>
                </c:pt>
                <c:pt idx="105">
                  <c:v>430.66666666666424</c:v>
                </c:pt>
                <c:pt idx="106">
                  <c:v>437.66666666666424</c:v>
                </c:pt>
                <c:pt idx="107">
                  <c:v>444.66666666666424</c:v>
                </c:pt>
                <c:pt idx="108">
                  <c:v>451.66666666666424</c:v>
                </c:pt>
                <c:pt idx="109">
                  <c:v>458.83333333332848</c:v>
                </c:pt>
                <c:pt idx="110">
                  <c:v>465.6875</c:v>
                </c:pt>
                <c:pt idx="111">
                  <c:v>466.70833333332848</c:v>
                </c:pt>
                <c:pt idx="112">
                  <c:v>472.66666666666424</c:v>
                </c:pt>
                <c:pt idx="113">
                  <c:v>479.66666666666424</c:v>
                </c:pt>
                <c:pt idx="114">
                  <c:v>486.66666666666424</c:v>
                </c:pt>
                <c:pt idx="115">
                  <c:v>493.66666666666424</c:v>
                </c:pt>
                <c:pt idx="116">
                  <c:v>500.66666666666424</c:v>
                </c:pt>
                <c:pt idx="117">
                  <c:v>507.66666666666424</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データ!$FP$5:$FP$150</c:f>
              <c:numCache>
                <c:formatCode>General</c:formatCode>
                <c:ptCount val="146"/>
                <c:pt idx="30">
                  <c:v>#N/A</c:v>
                </c:pt>
                <c:pt idx="31">
                  <c:v>#N/A</c:v>
                </c:pt>
                <c:pt idx="32">
                  <c:v>0.09</c:v>
                </c:pt>
                <c:pt idx="33">
                  <c:v>#N/A</c:v>
                </c:pt>
                <c:pt idx="34">
                  <c:v>#N/A</c:v>
                </c:pt>
                <c:pt idx="35">
                  <c:v>#N/A</c:v>
                </c:pt>
                <c:pt idx="36">
                  <c:v>0.03</c:v>
                </c:pt>
                <c:pt idx="37">
                  <c:v>#N/A</c:v>
                </c:pt>
                <c:pt idx="38">
                  <c:v>#N/A</c:v>
                </c:pt>
                <c:pt idx="39">
                  <c:v>0.02</c:v>
                </c:pt>
                <c:pt idx="40">
                  <c:v>#N/A</c:v>
                </c:pt>
                <c:pt idx="41">
                  <c:v>0.02</c:v>
                </c:pt>
                <c:pt idx="42">
                  <c:v>#N/A</c:v>
                </c:pt>
                <c:pt idx="43">
                  <c:v>#N/A</c:v>
                </c:pt>
                <c:pt idx="44">
                  <c:v>0.02</c:v>
                </c:pt>
                <c:pt idx="45">
                  <c:v>#N/A</c:v>
                </c:pt>
                <c:pt idx="46">
                  <c:v>0.02</c:v>
                </c:pt>
                <c:pt idx="47">
                  <c:v>#N/A</c:v>
                </c:pt>
                <c:pt idx="48">
                  <c:v>#N/A</c:v>
                </c:pt>
                <c:pt idx="49">
                  <c:v>0.02</c:v>
                </c:pt>
                <c:pt idx="50">
                  <c:v>#N/A</c:v>
                </c:pt>
                <c:pt idx="51">
                  <c:v>0.02</c:v>
                </c:pt>
                <c:pt idx="52">
                  <c:v>#N/A</c:v>
                </c:pt>
                <c:pt idx="53">
                  <c:v>#N/A</c:v>
                </c:pt>
                <c:pt idx="54">
                  <c:v>0.01</c:v>
                </c:pt>
                <c:pt idx="55">
                  <c:v>1.0999999999999999E-2</c:v>
                </c:pt>
                <c:pt idx="56">
                  <c:v>#N/A</c:v>
                </c:pt>
                <c:pt idx="57">
                  <c:v>0</c:v>
                </c:pt>
                <c:pt idx="58">
                  <c:v>#N/A</c:v>
                </c:pt>
                <c:pt idx="59">
                  <c:v>0.03</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0.01</c:v>
                </c:pt>
                <c:pt idx="74">
                  <c:v>#N/A</c:v>
                </c:pt>
                <c:pt idx="75">
                  <c:v>0</c:v>
                </c:pt>
                <c:pt idx="76">
                  <c:v>0</c:v>
                </c:pt>
                <c:pt idx="77">
                  <c:v>#N/A</c:v>
                </c:pt>
                <c:pt idx="78">
                  <c:v>0</c:v>
                </c:pt>
                <c:pt idx="79">
                  <c:v>#N/A</c:v>
                </c:pt>
                <c:pt idx="80">
                  <c:v>0</c:v>
                </c:pt>
                <c:pt idx="81">
                  <c:v>0</c:v>
                </c:pt>
                <c:pt idx="82">
                  <c:v>#N/A</c:v>
                </c:pt>
                <c:pt idx="83">
                  <c:v>0</c:v>
                </c:pt>
                <c:pt idx="84">
                  <c:v>0</c:v>
                </c:pt>
                <c:pt idx="85">
                  <c:v>0</c:v>
                </c:pt>
                <c:pt idx="86" formatCode="0.00">
                  <c:v>#N/A</c:v>
                </c:pt>
                <c:pt idx="87">
                  <c:v>#N/A</c:v>
                </c:pt>
                <c:pt idx="88">
                  <c:v>0</c:v>
                </c:pt>
                <c:pt idx="89">
                  <c:v>0</c:v>
                </c:pt>
                <c:pt idx="90">
                  <c:v>#N/A</c:v>
                </c:pt>
                <c:pt idx="91">
                  <c:v>0</c:v>
                </c:pt>
                <c:pt idx="92">
                  <c:v>#N/A</c:v>
                </c:pt>
                <c:pt idx="93" formatCode="0">
                  <c:v>0</c:v>
                </c:pt>
                <c:pt idx="94">
                  <c:v>#N/A</c:v>
                </c:pt>
                <c:pt idx="95" formatCode="0">
                  <c:v>0</c:v>
                </c:pt>
                <c:pt idx="96">
                  <c:v>#N/A</c:v>
                </c:pt>
                <c:pt idx="97">
                  <c:v>0</c:v>
                </c:pt>
                <c:pt idx="98">
                  <c:v>0.01</c:v>
                </c:pt>
                <c:pt idx="99">
                  <c:v>#N/A</c:v>
                </c:pt>
                <c:pt idx="100" formatCode="0.000">
                  <c:v>4.3610000000000003E-3</c:v>
                </c:pt>
                <c:pt idx="101">
                  <c:v>#N/A</c:v>
                </c:pt>
                <c:pt idx="102" formatCode="0.000">
                  <c:v>3.954E-3</c:v>
                </c:pt>
                <c:pt idx="103">
                  <c:v>0</c:v>
                </c:pt>
                <c:pt idx="104" formatCode="0.000">
                  <c:v>3.5270000000000002E-3</c:v>
                </c:pt>
                <c:pt idx="105" formatCode="0.000">
                  <c:v>4.2950000000000002E-3</c:v>
                </c:pt>
                <c:pt idx="106">
                  <c:v>#N/A</c:v>
                </c:pt>
                <c:pt idx="107" formatCode="0.000">
                  <c:v>4.352E-3</c:v>
                </c:pt>
                <c:pt idx="108">
                  <c:v>#N/A</c:v>
                </c:pt>
                <c:pt idx="109">
                  <c:v>#N/A</c:v>
                </c:pt>
                <c:pt idx="110">
                  <c:v>#N/A</c:v>
                </c:pt>
                <c:pt idx="111">
                  <c:v>6.0000000000000001E-3</c:v>
                </c:pt>
                <c:pt idx="112" formatCode="0.000">
                  <c:v>4.9579999999999997E-3</c:v>
                </c:pt>
                <c:pt idx="113">
                  <c:v>#N/A</c:v>
                </c:pt>
                <c:pt idx="114" formatCode="0.000">
                  <c:v>3.408E-3</c:v>
                </c:pt>
                <c:pt idx="115">
                  <c:v>#N/A</c:v>
                </c:pt>
                <c:pt idx="116" formatCode="0.000">
                  <c:v>3.241E-3</c:v>
                </c:pt>
                <c:pt idx="117">
                  <c:v>#N/A</c:v>
                </c:pt>
              </c:numCache>
            </c:numRef>
          </c:yVal>
          <c:smooth val="0"/>
          <c:extLst>
            <c:ext xmlns:c16="http://schemas.microsoft.com/office/drawing/2014/chart" uri="{C3380CC4-5D6E-409C-BE32-E72D297353CC}">
              <c16:uniqueId val="{00000003-7F18-4BAD-AEAC-673AC9805ECB}"/>
            </c:ext>
          </c:extLst>
        </c:ser>
        <c:dLbls>
          <c:showLegendKey val="0"/>
          <c:showVal val="0"/>
          <c:showCatName val="0"/>
          <c:showSerName val="0"/>
          <c:showPercent val="0"/>
          <c:showBubbleSize val="0"/>
        </c:dLbls>
        <c:axId val="535255888"/>
        <c:axId val="535253920"/>
        <c:extLst/>
      </c:scatterChart>
      <c:valAx>
        <c:axId val="535255888"/>
        <c:scaling>
          <c:orientation val="minMax"/>
          <c:max val="7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ja-JP" altLang="en-US"/>
                  <a:t>経過日数 </a:t>
                </a:r>
                <a:r>
                  <a:rPr lang="en-US" altLang="ja-JP"/>
                  <a:t>(day)</a:t>
                </a:r>
                <a:endParaRPr lang="ja-JP" altLang="en-US"/>
              </a:p>
            </c:rich>
          </c:tx>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90"/>
        <c:minorUnit val="30"/>
      </c:valAx>
      <c:valAx>
        <c:axId val="535253920"/>
        <c:scaling>
          <c:orientation val="minMax"/>
          <c:max val="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S-Cu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1"/>
      </c:valAx>
      <c:spPr>
        <a:noFill/>
        <a:ln>
          <a:solidFill>
            <a:schemeClr val="tx1"/>
          </a:solidFill>
        </a:ln>
        <a:effectLst/>
      </c:spPr>
    </c:plotArea>
    <c:legend>
      <c:legendPos val="b"/>
      <c:layout>
        <c:manualLayout>
          <c:xMode val="edge"/>
          <c:yMode val="edge"/>
          <c:x val="0"/>
          <c:y val="0.84348064377025689"/>
          <c:w val="1"/>
          <c:h val="0.15651935622974308"/>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16"/>
          <c:order val="0"/>
          <c:tx>
            <c:v>PA9ろ過</c:v>
          </c:tx>
          <c:spPr>
            <a:ln w="25400" cap="rnd">
              <a:noFill/>
              <a:round/>
            </a:ln>
            <a:effectLst/>
          </c:spPr>
          <c:marker>
            <c:symbol val="circle"/>
            <c:size val="8"/>
            <c:spPr>
              <a:solidFill>
                <a:schemeClr val="bg1"/>
              </a:solidFill>
              <a:ln w="15875">
                <a:solidFill>
                  <a:srgbClr val="FFC000"/>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データ!$GL$5:$GL$150</c:f>
              <c:numCache>
                <c:formatCode>0.000</c:formatCode>
                <c:ptCount val="146"/>
                <c:pt idx="0" formatCode="General">
                  <c:v>#N/A</c:v>
                </c:pt>
                <c:pt idx="1">
                  <c:v>0.01</c:v>
                </c:pt>
                <c:pt idx="2" formatCode="General">
                  <c:v>4.0000000000000001E-3</c:v>
                </c:pt>
                <c:pt idx="3" formatCode="General">
                  <c:v>4.0000000000000001E-3</c:v>
                </c:pt>
                <c:pt idx="4" formatCode="General">
                  <c:v>3.0000000000000001E-3</c:v>
                </c:pt>
                <c:pt idx="5" formatCode="General">
                  <c:v>4.0000000000000001E-3</c:v>
                </c:pt>
                <c:pt idx="6" formatCode="General">
                  <c:v>4.0000000000000001E-3</c:v>
                </c:pt>
                <c:pt idx="7" formatCode="General">
                  <c:v>5.0000000000000001E-3</c:v>
                </c:pt>
                <c:pt idx="8" formatCode="General">
                  <c:v>5.0000000000000001E-3</c:v>
                </c:pt>
                <c:pt idx="9" formatCode="General">
                  <c:v>4.0000000000000001E-3</c:v>
                </c:pt>
                <c:pt idx="10">
                  <c:v>5.0000000000000001E-3</c:v>
                </c:pt>
                <c:pt idx="11" formatCode="General">
                  <c:v>#N/A</c:v>
                </c:pt>
                <c:pt idx="12" formatCode="General">
                  <c:v>6.0000000000000001E-3</c:v>
                </c:pt>
                <c:pt idx="13" formatCode="General">
                  <c:v>6.0000000000000001E-3</c:v>
                </c:pt>
                <c:pt idx="14" formatCode="General">
                  <c:v>5.0000000000000001E-3</c:v>
                </c:pt>
                <c:pt idx="15" formatCode="General">
                  <c:v>4.0000000000000001E-3</c:v>
                </c:pt>
                <c:pt idx="16" formatCode="General">
                  <c:v>#N/A</c:v>
                </c:pt>
                <c:pt idx="17" formatCode="General">
                  <c:v>4.0000000000000001E-3</c:v>
                </c:pt>
                <c:pt idx="18" formatCode="General">
                  <c:v>5.0000000000000001E-3</c:v>
                </c:pt>
                <c:pt idx="19" formatCode="General">
                  <c:v>4.0000000000000001E-3</c:v>
                </c:pt>
                <c:pt idx="20" formatCode="General">
                  <c:v>#N/A</c:v>
                </c:pt>
                <c:pt idx="21" formatCode="General">
                  <c:v>6.0000000000000001E-3</c:v>
                </c:pt>
                <c:pt idx="22" formatCode="General">
                  <c:v>4.0000000000000001E-3</c:v>
                </c:pt>
                <c:pt idx="23" formatCode="General">
                  <c:v>5.0000000000000001E-3</c:v>
                </c:pt>
                <c:pt idx="24" formatCode="General">
                  <c:v>2E-3</c:v>
                </c:pt>
                <c:pt idx="25" formatCode="General">
                  <c:v>#N/A</c:v>
                </c:pt>
                <c:pt idx="26" formatCode="General">
                  <c:v>4.0000000000000001E-3</c:v>
                </c:pt>
                <c:pt idx="27" formatCode="General">
                  <c:v>5.0000000000000001E-3</c:v>
                </c:pt>
                <c:pt idx="28" formatCode="General">
                  <c:v>4.0000000000000001E-3</c:v>
                </c:pt>
                <c:pt idx="29" formatCode="General">
                  <c:v>0</c:v>
                </c:pt>
                <c:pt idx="30" formatCode="General">
                  <c:v>#N/A</c:v>
                </c:pt>
                <c:pt idx="31" formatCode="General">
                  <c:v>#N/A</c:v>
                </c:pt>
                <c:pt idx="32" formatCode="General">
                  <c:v>#N/A</c:v>
                </c:pt>
                <c:pt idx="33" formatCode="General">
                  <c:v>#N/A</c:v>
                </c:pt>
                <c:pt idx="34" formatCode="General">
                  <c:v>#N/A</c:v>
                </c:pt>
                <c:pt idx="35" formatCode="General">
                  <c:v>#N/A</c:v>
                </c:pt>
                <c:pt idx="36" formatCode="General">
                  <c:v>#N/A</c:v>
                </c:pt>
                <c:pt idx="37" formatCode="General">
                  <c:v>#N/A</c:v>
                </c:pt>
                <c:pt idx="38" formatCode="General">
                  <c:v>#N/A</c:v>
                </c:pt>
                <c:pt idx="39" formatCode="General">
                  <c:v>#N/A</c:v>
                </c:pt>
                <c:pt idx="40" formatCode="General">
                  <c:v>#N/A</c:v>
                </c:pt>
                <c:pt idx="41" formatCode="General">
                  <c:v>#N/A</c:v>
                </c:pt>
                <c:pt idx="42" formatCode="General">
                  <c:v>#N/A</c:v>
                </c:pt>
                <c:pt idx="43" formatCode="General">
                  <c:v>#N/A</c:v>
                </c:pt>
                <c:pt idx="44" formatCode="General">
                  <c:v>4.0000000000000001E-3</c:v>
                </c:pt>
                <c:pt idx="45" formatCode="General">
                  <c:v>#N/A</c:v>
                </c:pt>
                <c:pt idx="46" formatCode="General">
                  <c:v>5.0000000000000001E-3</c:v>
                </c:pt>
                <c:pt idx="47" formatCode="General">
                  <c:v>#N/A</c:v>
                </c:pt>
                <c:pt idx="48" formatCode="General">
                  <c:v>#N/A</c:v>
                </c:pt>
                <c:pt idx="49" formatCode="General">
                  <c:v>4.0000000000000001E-3</c:v>
                </c:pt>
                <c:pt idx="50" formatCode="General">
                  <c:v>#N/A</c:v>
                </c:pt>
                <c:pt idx="51" formatCode="General">
                  <c:v>3.0000000000000001E-3</c:v>
                </c:pt>
                <c:pt idx="52" formatCode="General">
                  <c:v>#N/A</c:v>
                </c:pt>
                <c:pt idx="53" formatCode="General">
                  <c:v>#N/A</c:v>
                </c:pt>
                <c:pt idx="54" formatCode="General">
                  <c:v>5.0000000000000001E-3</c:v>
                </c:pt>
                <c:pt idx="55" formatCode="General">
                  <c:v>1.4E-2</c:v>
                </c:pt>
                <c:pt idx="56" formatCode="General">
                  <c:v>#N/A</c:v>
                </c:pt>
                <c:pt idx="57" formatCode="General">
                  <c:v>3.0000000000000001E-3</c:v>
                </c:pt>
                <c:pt idx="58" formatCode="General">
                  <c:v>#N/A</c:v>
                </c:pt>
                <c:pt idx="59" formatCode="General">
                  <c:v>2E-3</c:v>
                </c:pt>
                <c:pt idx="60" formatCode="General">
                  <c:v>#N/A</c:v>
                </c:pt>
                <c:pt idx="61" formatCode="General">
                  <c:v>#N/A</c:v>
                </c:pt>
                <c:pt idx="62" formatCode="General">
                  <c:v>3.0000000000000001E-3</c:v>
                </c:pt>
                <c:pt idx="63" formatCode="General">
                  <c:v>#N/A</c:v>
                </c:pt>
                <c:pt idx="64" formatCode="General">
                  <c:v>2E-3</c:v>
                </c:pt>
                <c:pt idx="65" formatCode="General">
                  <c:v>#N/A</c:v>
                </c:pt>
                <c:pt idx="66" formatCode="General">
                  <c:v>#N/A</c:v>
                </c:pt>
                <c:pt idx="67" formatCode="General">
                  <c:v>2E-3</c:v>
                </c:pt>
                <c:pt idx="68" formatCode="General">
                  <c:v>#N/A</c:v>
                </c:pt>
                <c:pt idx="69" formatCode="General">
                  <c:v>1E-3</c:v>
                </c:pt>
                <c:pt idx="70" formatCode="General">
                  <c:v>0</c:v>
                </c:pt>
                <c:pt idx="71" formatCode="General">
                  <c:v>2E-3</c:v>
                </c:pt>
                <c:pt idx="72" formatCode="General">
                  <c:v>#N/A</c:v>
                </c:pt>
                <c:pt idx="73" formatCode="General">
                  <c:v>1E-3</c:v>
                </c:pt>
                <c:pt idx="74" formatCode="General">
                  <c:v>#N/A</c:v>
                </c:pt>
                <c:pt idx="75" formatCode="General">
                  <c:v>0</c:v>
                </c:pt>
                <c:pt idx="76" formatCode="General">
                  <c:v>2E-3</c:v>
                </c:pt>
                <c:pt idx="77" formatCode="General">
                  <c:v>#N/A</c:v>
                </c:pt>
                <c:pt idx="78" formatCode="General">
                  <c:v>0</c:v>
                </c:pt>
                <c:pt idx="79" formatCode="General">
                  <c:v>#N/A</c:v>
                </c:pt>
                <c:pt idx="80" formatCode="General">
                  <c:v>0</c:v>
                </c:pt>
                <c:pt idx="81" formatCode="General">
                  <c:v>0</c:v>
                </c:pt>
                <c:pt idx="82" formatCode="General">
                  <c:v>#N/A</c:v>
                </c:pt>
                <c:pt idx="83" formatCode="General">
                  <c:v>0</c:v>
                </c:pt>
                <c:pt idx="84" formatCode="General">
                  <c:v>1E-3</c:v>
                </c:pt>
                <c:pt idx="85" formatCode="General">
                  <c:v>0</c:v>
                </c:pt>
                <c:pt idx="86" formatCode="General">
                  <c:v>#N/A</c:v>
                </c:pt>
                <c:pt idx="87" formatCode="General">
                  <c:v>#N/A</c:v>
                </c:pt>
                <c:pt idx="88" formatCode="General">
                  <c:v>0</c:v>
                </c:pt>
                <c:pt idx="89" formatCode="General">
                  <c:v>0</c:v>
                </c:pt>
                <c:pt idx="90" formatCode="General">
                  <c:v>#N/A</c:v>
                </c:pt>
                <c:pt idx="91" formatCode="General">
                  <c:v>0</c:v>
                </c:pt>
                <c:pt idx="92" formatCode="General">
                  <c:v>#N/A</c:v>
                </c:pt>
                <c:pt idx="93" formatCode="General">
                  <c:v>0</c:v>
                </c:pt>
                <c:pt idx="94" formatCode="General">
                  <c:v>#N/A</c:v>
                </c:pt>
                <c:pt idx="95" formatCode="General">
                  <c:v>1E-3</c:v>
                </c:pt>
                <c:pt idx="96" formatCode="General">
                  <c:v>#N/A</c:v>
                </c:pt>
                <c:pt idx="97" formatCode="General">
                  <c:v>4.0000000000000001E-3</c:v>
                </c:pt>
                <c:pt idx="98" formatCode="General">
                  <c:v>3.0000000000000001E-3</c:v>
                </c:pt>
                <c:pt idx="99" formatCode="General">
                  <c:v>#N/A</c:v>
                </c:pt>
                <c:pt idx="100">
                  <c:v>4.9040000000000004E-3</c:v>
                </c:pt>
                <c:pt idx="101" formatCode="General">
                  <c:v>#N/A</c:v>
                </c:pt>
                <c:pt idx="102">
                  <c:v>1.1004999999999999E-2</c:v>
                </c:pt>
                <c:pt idx="103" formatCode="General">
                  <c:v>0</c:v>
                </c:pt>
                <c:pt idx="104">
                  <c:v>5.0639999999999999E-3</c:v>
                </c:pt>
                <c:pt idx="105">
                  <c:v>5.3330000000000001E-3</c:v>
                </c:pt>
                <c:pt idx="106" formatCode="General">
                  <c:v>#N/A</c:v>
                </c:pt>
                <c:pt idx="107">
                  <c:v>5.7499999999999999E-3</c:v>
                </c:pt>
                <c:pt idx="108" formatCode="General">
                  <c:v>#N/A</c:v>
                </c:pt>
                <c:pt idx="109" formatCode="General">
                  <c:v>#N/A</c:v>
                </c:pt>
                <c:pt idx="110" formatCode="General">
                  <c:v>#N/A</c:v>
                </c:pt>
                <c:pt idx="111" formatCode="General">
                  <c:v>5.0000000000000001E-3</c:v>
                </c:pt>
                <c:pt idx="112">
                  <c:v>6.5649999999999997E-3</c:v>
                </c:pt>
                <c:pt idx="113" formatCode="General">
                  <c:v>#N/A</c:v>
                </c:pt>
                <c:pt idx="114">
                  <c:v>6.509E-3</c:v>
                </c:pt>
                <c:pt idx="115" formatCode="General">
                  <c:v>#N/A</c:v>
                </c:pt>
                <c:pt idx="116">
                  <c:v>5.2129999999999998E-3</c:v>
                </c:pt>
                <c:pt idx="117" formatCode="General">
                  <c:v>#N/A</c:v>
                </c:pt>
              </c:numCache>
            </c:numRef>
          </c:yVal>
          <c:smooth val="0"/>
          <c:extLst xmlns:c15="http://schemas.microsoft.com/office/drawing/2012/chart">
            <c:ext xmlns:c16="http://schemas.microsoft.com/office/drawing/2014/chart" uri="{C3380CC4-5D6E-409C-BE32-E72D297353CC}">
              <c16:uniqueId val="{00000000-1BCB-4304-9827-5330FE0D36AD}"/>
            </c:ext>
          </c:extLst>
        </c:ser>
        <c:ser>
          <c:idx val="0"/>
          <c:order val="1"/>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データ!$E$5:$E$150</c:f>
              <c:numCache>
                <c:formatCode>0.0</c:formatCode>
                <c:ptCount val="146"/>
                <c:pt idx="16" formatCode="General">
                  <c:v>0</c:v>
                </c:pt>
                <c:pt idx="17">
                  <c:v>5.75</c:v>
                </c:pt>
                <c:pt idx="18">
                  <c:v>13</c:v>
                </c:pt>
                <c:pt idx="19">
                  <c:v>19.916666666664241</c:v>
                </c:pt>
                <c:pt idx="20">
                  <c:v>20.875</c:v>
                </c:pt>
                <c:pt idx="21">
                  <c:v>26.75</c:v>
                </c:pt>
                <c:pt idx="22">
                  <c:v>33.75</c:v>
                </c:pt>
                <c:pt idx="23">
                  <c:v>40.729166666664241</c:v>
                </c:pt>
                <c:pt idx="24">
                  <c:v>47.916666666664241</c:v>
                </c:pt>
                <c:pt idx="25">
                  <c:v>50</c:v>
                </c:pt>
                <c:pt idx="26">
                  <c:v>54.75</c:v>
                </c:pt>
                <c:pt idx="27">
                  <c:v>61.75</c:v>
                </c:pt>
                <c:pt idx="28">
                  <c:v>68.75</c:v>
                </c:pt>
                <c:pt idx="29">
                  <c:v>75.75</c:v>
                </c:pt>
                <c:pt idx="30">
                  <c:v>79.083333333335759</c:v>
                </c:pt>
                <c:pt idx="31">
                  <c:v>82.916666666664241</c:v>
                </c:pt>
                <c:pt idx="32">
                  <c:v>89.75</c:v>
                </c:pt>
                <c:pt idx="33">
                  <c:v>96.770833333335759</c:v>
                </c:pt>
                <c:pt idx="34">
                  <c:v>103.75</c:v>
                </c:pt>
                <c:pt idx="35">
                  <c:v>110.75</c:v>
                </c:pt>
                <c:pt idx="36">
                  <c:v>117.75</c:v>
                </c:pt>
                <c:pt idx="37">
                  <c:v>124.75</c:v>
                </c:pt>
                <c:pt idx="38">
                  <c:v>127.875</c:v>
                </c:pt>
                <c:pt idx="39">
                  <c:v>131.75</c:v>
                </c:pt>
                <c:pt idx="40">
                  <c:v>138.75</c:v>
                </c:pt>
                <c:pt idx="41">
                  <c:v>145.75</c:v>
                </c:pt>
                <c:pt idx="42">
                  <c:v>152.91666666666424</c:v>
                </c:pt>
                <c:pt idx="43">
                  <c:v>155.875</c:v>
                </c:pt>
                <c:pt idx="44">
                  <c:v>159.75</c:v>
                </c:pt>
                <c:pt idx="45">
                  <c:v>167.77083333333576</c:v>
                </c:pt>
                <c:pt idx="46">
                  <c:v>173.75</c:v>
                </c:pt>
                <c:pt idx="47">
                  <c:v>180.75</c:v>
                </c:pt>
                <c:pt idx="48">
                  <c:v>182.79166666666424</c:v>
                </c:pt>
                <c:pt idx="49">
                  <c:v>187.75</c:v>
                </c:pt>
                <c:pt idx="50">
                  <c:v>194.77083333333576</c:v>
                </c:pt>
                <c:pt idx="51">
                  <c:v>201.75</c:v>
                </c:pt>
                <c:pt idx="52">
                  <c:v>204.875</c:v>
                </c:pt>
                <c:pt idx="53">
                  <c:v>208.77083333333576</c:v>
                </c:pt>
                <c:pt idx="54">
                  <c:v>215.75</c:v>
                </c:pt>
                <c:pt idx="55">
                  <c:v>222.75</c:v>
                </c:pt>
                <c:pt idx="56">
                  <c:v>223.875</c:v>
                </c:pt>
                <c:pt idx="57">
                  <c:v>229.75</c:v>
                </c:pt>
                <c:pt idx="58">
                  <c:v>236.77083333333576</c:v>
                </c:pt>
                <c:pt idx="59">
                  <c:v>243.75</c:v>
                </c:pt>
                <c:pt idx="60">
                  <c:v>250.77083333333576</c:v>
                </c:pt>
                <c:pt idx="61">
                  <c:v>251.875</c:v>
                </c:pt>
                <c:pt idx="62">
                  <c:v>257.75</c:v>
                </c:pt>
                <c:pt idx="63">
                  <c:v>264.77083333333576</c:v>
                </c:pt>
                <c:pt idx="64">
                  <c:v>271.75</c:v>
                </c:pt>
                <c:pt idx="65">
                  <c:v>278.77083333333576</c:v>
                </c:pt>
                <c:pt idx="66">
                  <c:v>282.875</c:v>
                </c:pt>
                <c:pt idx="67">
                  <c:v>285.75</c:v>
                </c:pt>
                <c:pt idx="68">
                  <c:v>292.75</c:v>
                </c:pt>
                <c:pt idx="69">
                  <c:v>299.6875</c:v>
                </c:pt>
                <c:pt idx="70">
                  <c:v>306.77083333333576</c:v>
                </c:pt>
                <c:pt idx="71">
                  <c:v>313.75</c:v>
                </c:pt>
                <c:pt idx="72">
                  <c:v>320.77083333333576</c:v>
                </c:pt>
                <c:pt idx="73">
                  <c:v>327.91666666666424</c:v>
                </c:pt>
                <c:pt idx="74">
                  <c:v>334.91666666666424</c:v>
                </c:pt>
                <c:pt idx="75">
                  <c:v>337.83333333333576</c:v>
                </c:pt>
                <c:pt idx="76">
                  <c:v>340.77083333333576</c:v>
                </c:pt>
                <c:pt idx="77">
                  <c:v>348.91666666666424</c:v>
                </c:pt>
                <c:pt idx="78">
                  <c:v>355.75</c:v>
                </c:pt>
                <c:pt idx="79">
                  <c:v>362.91666666666424</c:v>
                </c:pt>
                <c:pt idx="80">
                  <c:v>364.875</c:v>
                </c:pt>
                <c:pt idx="81">
                  <c:v>369.75</c:v>
                </c:pt>
                <c:pt idx="82">
                  <c:v>376.77083333333576</c:v>
                </c:pt>
                <c:pt idx="83">
                  <c:v>382.75</c:v>
                </c:pt>
                <c:pt idx="84">
                  <c:v>397.75</c:v>
                </c:pt>
                <c:pt idx="85">
                  <c:v>401</c:v>
                </c:pt>
                <c:pt idx="86">
                  <c:v>402</c:v>
                </c:pt>
                <c:pt idx="87">
                  <c:v>405.91666666666424</c:v>
                </c:pt>
                <c:pt idx="88">
                  <c:v>410.91666666666424</c:v>
                </c:pt>
                <c:pt idx="89">
                  <c:v>417.75</c:v>
                </c:pt>
                <c:pt idx="90">
                  <c:v>425.91666666666424</c:v>
                </c:pt>
                <c:pt idx="91">
                  <c:v>426.83333333333576</c:v>
                </c:pt>
                <c:pt idx="92">
                  <c:v>432.77083333333576</c:v>
                </c:pt>
                <c:pt idx="93">
                  <c:v>441.75</c:v>
                </c:pt>
                <c:pt idx="94">
                  <c:v>446.77083333333576</c:v>
                </c:pt>
                <c:pt idx="95">
                  <c:v>453.75</c:v>
                </c:pt>
                <c:pt idx="96">
                  <c:v>460.75</c:v>
                </c:pt>
                <c:pt idx="97">
                  <c:v>463.875</c:v>
                </c:pt>
                <c:pt idx="98">
                  <c:v>467.75</c:v>
                </c:pt>
                <c:pt idx="99">
                  <c:v>474.75</c:v>
                </c:pt>
                <c:pt idx="100">
                  <c:v>481.75</c:v>
                </c:pt>
                <c:pt idx="101">
                  <c:v>488.75</c:v>
                </c:pt>
                <c:pt idx="102">
                  <c:v>495.75</c:v>
                </c:pt>
                <c:pt idx="103">
                  <c:v>498</c:v>
                </c:pt>
                <c:pt idx="104">
                  <c:v>503.75</c:v>
                </c:pt>
                <c:pt idx="105">
                  <c:v>509.75</c:v>
                </c:pt>
                <c:pt idx="106">
                  <c:v>516.75</c:v>
                </c:pt>
                <c:pt idx="107">
                  <c:v>523.75</c:v>
                </c:pt>
                <c:pt idx="108">
                  <c:v>530.75</c:v>
                </c:pt>
                <c:pt idx="109">
                  <c:v>537.91666666666424</c:v>
                </c:pt>
                <c:pt idx="110">
                  <c:v>544.77083333333576</c:v>
                </c:pt>
                <c:pt idx="111">
                  <c:v>545.79166666666424</c:v>
                </c:pt>
                <c:pt idx="112">
                  <c:v>551.75</c:v>
                </c:pt>
                <c:pt idx="113">
                  <c:v>558.75</c:v>
                </c:pt>
                <c:pt idx="114">
                  <c:v>565.75</c:v>
                </c:pt>
                <c:pt idx="115">
                  <c:v>572.75</c:v>
                </c:pt>
                <c:pt idx="116">
                  <c:v>579.75</c:v>
                </c:pt>
                <c:pt idx="117">
                  <c:v>586.75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データ!$GM$5:$GM$150</c:f>
              <c:numCache>
                <c:formatCode>General</c:formatCode>
                <c:ptCount val="146"/>
                <c:pt idx="16">
                  <c:v>#N/A</c:v>
                </c:pt>
                <c:pt idx="17">
                  <c:v>6.0000000000000001E-3</c:v>
                </c:pt>
                <c:pt idx="18">
                  <c:v>6.0000000000000001E-3</c:v>
                </c:pt>
                <c:pt idx="19">
                  <c:v>4.0000000000000001E-3</c:v>
                </c:pt>
                <c:pt idx="20">
                  <c:v>#N/A</c:v>
                </c:pt>
                <c:pt idx="21">
                  <c:v>4.0000000000000001E-3</c:v>
                </c:pt>
                <c:pt idx="22">
                  <c:v>2E-3</c:v>
                </c:pt>
                <c:pt idx="23">
                  <c:v>1E-3</c:v>
                </c:pt>
                <c:pt idx="24">
                  <c:v>1E-3</c:v>
                </c:pt>
                <c:pt idx="25">
                  <c:v>#N/A</c:v>
                </c:pt>
                <c:pt idx="26">
                  <c:v>2E-3</c:v>
                </c:pt>
                <c:pt idx="27">
                  <c:v>0</c:v>
                </c:pt>
                <c:pt idx="28">
                  <c:v>2E-3</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1E-3</c:v>
                </c:pt>
                <c:pt idx="45">
                  <c:v>#N/A</c:v>
                </c:pt>
                <c:pt idx="46">
                  <c:v>2E-3</c:v>
                </c:pt>
                <c:pt idx="47">
                  <c:v>#N/A</c:v>
                </c:pt>
                <c:pt idx="48">
                  <c:v>#N/A</c:v>
                </c:pt>
                <c:pt idx="49">
                  <c:v>3.0000000000000001E-3</c:v>
                </c:pt>
                <c:pt idx="50">
                  <c:v>#N/A</c:v>
                </c:pt>
                <c:pt idx="51">
                  <c:v>1E-3</c:v>
                </c:pt>
                <c:pt idx="52">
                  <c:v>#N/A</c:v>
                </c:pt>
                <c:pt idx="53">
                  <c:v>#N/A</c:v>
                </c:pt>
                <c:pt idx="54">
                  <c:v>2E-3</c:v>
                </c:pt>
                <c:pt idx="55">
                  <c:v>0</c:v>
                </c:pt>
                <c:pt idx="56">
                  <c:v>#N/A</c:v>
                </c:pt>
                <c:pt idx="57">
                  <c:v>2E-3</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1E-3</c:v>
                </c:pt>
                <c:pt idx="77">
                  <c:v>#N/A</c:v>
                </c:pt>
                <c:pt idx="78">
                  <c:v>3.0000000000000001E-3</c:v>
                </c:pt>
                <c:pt idx="79">
                  <c:v>#N/A</c:v>
                </c:pt>
                <c:pt idx="80">
                  <c:v>0</c:v>
                </c:pt>
                <c:pt idx="81">
                  <c:v>1.2E-2</c:v>
                </c:pt>
                <c:pt idx="82">
                  <c:v>#N/A</c:v>
                </c:pt>
                <c:pt idx="83">
                  <c:v>2.7E-2</c:v>
                </c:pt>
                <c:pt idx="84" formatCode="0.000">
                  <c:v>0.04</c:v>
                </c:pt>
                <c:pt idx="85" formatCode="0.000">
                  <c:v>0.03</c:v>
                </c:pt>
                <c:pt idx="86" formatCode="0.000">
                  <c:v>0.19</c:v>
                </c:pt>
                <c:pt idx="87">
                  <c:v>#N/A</c:v>
                </c:pt>
                <c:pt idx="88">
                  <c:v>2.3E-2</c:v>
                </c:pt>
                <c:pt idx="89">
                  <c:v>2E-3</c:v>
                </c:pt>
                <c:pt idx="90">
                  <c:v>#N/A</c:v>
                </c:pt>
                <c:pt idx="91">
                  <c:v>2E-3</c:v>
                </c:pt>
                <c:pt idx="92">
                  <c:v>#N/A</c:v>
                </c:pt>
                <c:pt idx="93">
                  <c:v>1.9E-2</c:v>
                </c:pt>
                <c:pt idx="94">
                  <c:v>#N/A</c:v>
                </c:pt>
                <c:pt idx="95">
                  <c:v>2.9000000000000001E-2</c:v>
                </c:pt>
                <c:pt idx="96">
                  <c:v>#N/A</c:v>
                </c:pt>
                <c:pt idx="97">
                  <c:v>5.7000000000000002E-2</c:v>
                </c:pt>
                <c:pt idx="98">
                  <c:v>7.0000000000000007E-2</c:v>
                </c:pt>
                <c:pt idx="99">
                  <c:v>#N/A</c:v>
                </c:pt>
                <c:pt idx="100" formatCode="0.000">
                  <c:v>6.6353999999999996E-2</c:v>
                </c:pt>
                <c:pt idx="101">
                  <c:v>#N/A</c:v>
                </c:pt>
                <c:pt idx="102" formatCode="0.000">
                  <c:v>7.7135999999999996E-2</c:v>
                </c:pt>
                <c:pt idx="103">
                  <c:v>7.2999999999999995E-2</c:v>
                </c:pt>
                <c:pt idx="104" formatCode="0.000">
                  <c:v>3.7372000000000002E-2</c:v>
                </c:pt>
                <c:pt idx="105" formatCode="0.000">
                  <c:v>4.3979999999999998E-2</c:v>
                </c:pt>
                <c:pt idx="106">
                  <c:v>#N/A</c:v>
                </c:pt>
                <c:pt idx="107" formatCode="0.000">
                  <c:v>6.1020999999999999E-2</c:v>
                </c:pt>
                <c:pt idx="108">
                  <c:v>#N/A</c:v>
                </c:pt>
                <c:pt idx="109">
                  <c:v>#N/A</c:v>
                </c:pt>
                <c:pt idx="110">
                  <c:v>#N/A</c:v>
                </c:pt>
                <c:pt idx="111">
                  <c:v>8.7999999999999995E-2</c:v>
                </c:pt>
                <c:pt idx="112" formatCode="0.000">
                  <c:v>7.5550000000000006E-2</c:v>
                </c:pt>
                <c:pt idx="113">
                  <c:v>#N/A</c:v>
                </c:pt>
                <c:pt idx="114" formatCode="0.000">
                  <c:v>5.8701999999999997E-2</c:v>
                </c:pt>
                <c:pt idx="115">
                  <c:v>#N/A</c:v>
                </c:pt>
                <c:pt idx="116" formatCode="0.000">
                  <c:v>5.7296E-2</c:v>
                </c:pt>
                <c:pt idx="117">
                  <c:v>#N/A</c:v>
                </c:pt>
              </c:numCache>
            </c:numRef>
          </c:yVal>
          <c:smooth val="0"/>
          <c:extLst xmlns:c15="http://schemas.microsoft.com/office/drawing/2012/chart">
            <c:ext xmlns:c16="http://schemas.microsoft.com/office/drawing/2014/chart" uri="{C3380CC4-5D6E-409C-BE32-E72D297353CC}">
              <c16:uniqueId val="{00000001-1BCB-4304-9827-5330FE0D36AD}"/>
            </c:ext>
          </c:extLst>
        </c:ser>
        <c:ser>
          <c:idx val="3"/>
          <c:order val="2"/>
          <c:tx>
            <c:v>PA13ろ過</c:v>
          </c:tx>
          <c:spPr>
            <a:ln w="25400" cap="rnd">
              <a:noFill/>
              <a:round/>
            </a:ln>
            <a:effectLst/>
          </c:spPr>
          <c:marker>
            <c:symbol val="triangle"/>
            <c:size val="8"/>
            <c:spPr>
              <a:solidFill>
                <a:schemeClr val="bg1"/>
              </a:solidFill>
              <a:ln w="15875">
                <a:solidFill>
                  <a:srgbClr val="00B050"/>
                </a:solidFill>
              </a:ln>
              <a:effectLst/>
            </c:spPr>
          </c:marker>
          <c:xVal>
            <c:numRef>
              <c:f>データ!$F$5:$F$150</c:f>
              <c:numCache>
                <c:formatCode>0.0</c:formatCode>
                <c:ptCount val="146"/>
                <c:pt idx="25" formatCode="0">
                  <c:v>0</c:v>
                </c:pt>
                <c:pt idx="26">
                  <c:v>4.75</c:v>
                </c:pt>
                <c:pt idx="27">
                  <c:v>11.75</c:v>
                </c:pt>
                <c:pt idx="28">
                  <c:v>18.75</c:v>
                </c:pt>
                <c:pt idx="29">
                  <c:v>25.75</c:v>
                </c:pt>
                <c:pt idx="30">
                  <c:v>29.083333333335759</c:v>
                </c:pt>
                <c:pt idx="31">
                  <c:v>32.916666666664241</c:v>
                </c:pt>
                <c:pt idx="32">
                  <c:v>39.75</c:v>
                </c:pt>
                <c:pt idx="33">
                  <c:v>46.770833333335759</c:v>
                </c:pt>
                <c:pt idx="34">
                  <c:v>53.75</c:v>
                </c:pt>
                <c:pt idx="35">
                  <c:v>60.75</c:v>
                </c:pt>
                <c:pt idx="36">
                  <c:v>67.75</c:v>
                </c:pt>
                <c:pt idx="37">
                  <c:v>74.75</c:v>
                </c:pt>
                <c:pt idx="38">
                  <c:v>77.875</c:v>
                </c:pt>
                <c:pt idx="39">
                  <c:v>81.75</c:v>
                </c:pt>
                <c:pt idx="40">
                  <c:v>88.75</c:v>
                </c:pt>
                <c:pt idx="41">
                  <c:v>95.75</c:v>
                </c:pt>
                <c:pt idx="42">
                  <c:v>102.91666666666424</c:v>
                </c:pt>
                <c:pt idx="43">
                  <c:v>105.875</c:v>
                </c:pt>
                <c:pt idx="44">
                  <c:v>109.75</c:v>
                </c:pt>
                <c:pt idx="45">
                  <c:v>117.77083333333576</c:v>
                </c:pt>
                <c:pt idx="46">
                  <c:v>123.75</c:v>
                </c:pt>
                <c:pt idx="47">
                  <c:v>130.75</c:v>
                </c:pt>
                <c:pt idx="48">
                  <c:v>132.79166666666424</c:v>
                </c:pt>
                <c:pt idx="49">
                  <c:v>137.75</c:v>
                </c:pt>
                <c:pt idx="50">
                  <c:v>144.77083333333576</c:v>
                </c:pt>
                <c:pt idx="51">
                  <c:v>151.75</c:v>
                </c:pt>
                <c:pt idx="52">
                  <c:v>154.875</c:v>
                </c:pt>
                <c:pt idx="53">
                  <c:v>158.77083333333576</c:v>
                </c:pt>
                <c:pt idx="54">
                  <c:v>165.75</c:v>
                </c:pt>
                <c:pt idx="55">
                  <c:v>172.75</c:v>
                </c:pt>
                <c:pt idx="56">
                  <c:v>173.875</c:v>
                </c:pt>
                <c:pt idx="57">
                  <c:v>179.75</c:v>
                </c:pt>
                <c:pt idx="58">
                  <c:v>186.77083333333576</c:v>
                </c:pt>
                <c:pt idx="59">
                  <c:v>193.75</c:v>
                </c:pt>
                <c:pt idx="60">
                  <c:v>200.77083333333576</c:v>
                </c:pt>
                <c:pt idx="61">
                  <c:v>201.875</c:v>
                </c:pt>
                <c:pt idx="62">
                  <c:v>207.75</c:v>
                </c:pt>
                <c:pt idx="63">
                  <c:v>214.77083333333576</c:v>
                </c:pt>
                <c:pt idx="64">
                  <c:v>221.75</c:v>
                </c:pt>
                <c:pt idx="65">
                  <c:v>228.77083333333576</c:v>
                </c:pt>
                <c:pt idx="66">
                  <c:v>232.875</c:v>
                </c:pt>
                <c:pt idx="67">
                  <c:v>235.75</c:v>
                </c:pt>
                <c:pt idx="68">
                  <c:v>242.75</c:v>
                </c:pt>
                <c:pt idx="69">
                  <c:v>249.6875</c:v>
                </c:pt>
                <c:pt idx="70">
                  <c:v>256.77083333333576</c:v>
                </c:pt>
                <c:pt idx="71">
                  <c:v>263.75</c:v>
                </c:pt>
                <c:pt idx="72">
                  <c:v>270.77083333333576</c:v>
                </c:pt>
                <c:pt idx="73">
                  <c:v>277.91666666666424</c:v>
                </c:pt>
                <c:pt idx="74">
                  <c:v>284.91666666666424</c:v>
                </c:pt>
                <c:pt idx="75">
                  <c:v>287.83333333333576</c:v>
                </c:pt>
                <c:pt idx="76">
                  <c:v>290.77083333333576</c:v>
                </c:pt>
                <c:pt idx="77">
                  <c:v>298.91666666666424</c:v>
                </c:pt>
                <c:pt idx="78">
                  <c:v>305.75</c:v>
                </c:pt>
                <c:pt idx="79">
                  <c:v>312.91666666666424</c:v>
                </c:pt>
                <c:pt idx="80">
                  <c:v>314.875</c:v>
                </c:pt>
                <c:pt idx="81">
                  <c:v>319.75</c:v>
                </c:pt>
                <c:pt idx="82">
                  <c:v>326.77083333333576</c:v>
                </c:pt>
                <c:pt idx="83">
                  <c:v>332.75</c:v>
                </c:pt>
                <c:pt idx="84">
                  <c:v>347.75</c:v>
                </c:pt>
                <c:pt idx="85">
                  <c:v>351</c:v>
                </c:pt>
                <c:pt idx="86">
                  <c:v>352</c:v>
                </c:pt>
                <c:pt idx="87">
                  <c:v>355.91666666666424</c:v>
                </c:pt>
                <c:pt idx="88">
                  <c:v>360.91666666666424</c:v>
                </c:pt>
                <c:pt idx="89">
                  <c:v>367.75</c:v>
                </c:pt>
                <c:pt idx="90">
                  <c:v>375.91666666666424</c:v>
                </c:pt>
                <c:pt idx="91">
                  <c:v>376.83333333333576</c:v>
                </c:pt>
                <c:pt idx="92">
                  <c:v>382.77083333333576</c:v>
                </c:pt>
                <c:pt idx="93">
                  <c:v>391.75</c:v>
                </c:pt>
                <c:pt idx="94">
                  <c:v>396.77083333333576</c:v>
                </c:pt>
                <c:pt idx="95">
                  <c:v>403.75</c:v>
                </c:pt>
                <c:pt idx="96">
                  <c:v>410.75</c:v>
                </c:pt>
                <c:pt idx="97">
                  <c:v>413.875</c:v>
                </c:pt>
                <c:pt idx="98">
                  <c:v>417.75</c:v>
                </c:pt>
                <c:pt idx="99">
                  <c:v>424.75</c:v>
                </c:pt>
                <c:pt idx="100">
                  <c:v>431.75</c:v>
                </c:pt>
                <c:pt idx="101">
                  <c:v>438.75</c:v>
                </c:pt>
                <c:pt idx="102">
                  <c:v>445.75</c:v>
                </c:pt>
                <c:pt idx="103">
                  <c:v>448</c:v>
                </c:pt>
                <c:pt idx="104">
                  <c:v>453.75</c:v>
                </c:pt>
                <c:pt idx="105">
                  <c:v>459.75</c:v>
                </c:pt>
                <c:pt idx="106">
                  <c:v>466.75</c:v>
                </c:pt>
                <c:pt idx="107">
                  <c:v>473.75</c:v>
                </c:pt>
                <c:pt idx="108">
                  <c:v>480.75</c:v>
                </c:pt>
                <c:pt idx="109">
                  <c:v>487.91666666666424</c:v>
                </c:pt>
                <c:pt idx="110">
                  <c:v>494.77083333333576</c:v>
                </c:pt>
                <c:pt idx="111">
                  <c:v>495.79166666666424</c:v>
                </c:pt>
                <c:pt idx="112">
                  <c:v>501.75</c:v>
                </c:pt>
                <c:pt idx="113">
                  <c:v>508.75</c:v>
                </c:pt>
                <c:pt idx="114">
                  <c:v>515.75</c:v>
                </c:pt>
                <c:pt idx="115">
                  <c:v>522.75</c:v>
                </c:pt>
                <c:pt idx="116">
                  <c:v>529.75</c:v>
                </c:pt>
                <c:pt idx="117">
                  <c:v>536.75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データ!$GO$5:$GO$150</c:f>
              <c:numCache>
                <c:formatCode>General</c:formatCode>
                <c:ptCount val="146"/>
                <c:pt idx="25">
                  <c:v>#N/A</c:v>
                </c:pt>
                <c:pt idx="26">
                  <c:v>8.8999999999999996E-2</c:v>
                </c:pt>
                <c:pt idx="27">
                  <c:v>1.7999999999999999E-2</c:v>
                </c:pt>
                <c:pt idx="28">
                  <c:v>8.0000000000000002E-3</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2E-3</c:v>
                </c:pt>
                <c:pt idx="45">
                  <c:v>#N/A</c:v>
                </c:pt>
                <c:pt idx="46">
                  <c:v>2E-3</c:v>
                </c:pt>
                <c:pt idx="47">
                  <c:v>#N/A</c:v>
                </c:pt>
                <c:pt idx="48">
                  <c:v>#N/A</c:v>
                </c:pt>
                <c:pt idx="49">
                  <c:v>2E-3</c:v>
                </c:pt>
                <c:pt idx="50">
                  <c:v>#N/A</c:v>
                </c:pt>
                <c:pt idx="51">
                  <c:v>2E-3</c:v>
                </c:pt>
                <c:pt idx="52">
                  <c:v>#N/A</c:v>
                </c:pt>
                <c:pt idx="53">
                  <c:v>#N/A</c:v>
                </c:pt>
                <c:pt idx="54">
                  <c:v>2E-3</c:v>
                </c:pt>
                <c:pt idx="55">
                  <c:v>0</c:v>
                </c:pt>
                <c:pt idx="56">
                  <c:v>#N/A</c:v>
                </c:pt>
                <c:pt idx="57">
                  <c:v>2E-3</c:v>
                </c:pt>
                <c:pt idx="58">
                  <c:v>#N/A</c:v>
                </c:pt>
                <c:pt idx="59">
                  <c:v>1E-3</c:v>
                </c:pt>
                <c:pt idx="60">
                  <c:v>#N/A</c:v>
                </c:pt>
                <c:pt idx="61">
                  <c:v>#N/A</c:v>
                </c:pt>
                <c:pt idx="62">
                  <c:v>2E-3</c:v>
                </c:pt>
                <c:pt idx="63">
                  <c:v>#N/A</c:v>
                </c:pt>
                <c:pt idx="64">
                  <c:v>0</c:v>
                </c:pt>
                <c:pt idx="65">
                  <c:v>#N/A</c:v>
                </c:pt>
                <c:pt idx="66">
                  <c:v>#N/A</c:v>
                </c:pt>
                <c:pt idx="67">
                  <c:v>0</c:v>
                </c:pt>
                <c:pt idx="68">
                  <c:v>#N/A</c:v>
                </c:pt>
                <c:pt idx="69">
                  <c:v>0</c:v>
                </c:pt>
                <c:pt idx="70">
                  <c:v>5.0000000000000001E-3</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formatCode="0.000">
                  <c:v>#N/A</c:v>
                </c:pt>
                <c:pt idx="87">
                  <c:v>#N/A</c:v>
                </c:pt>
                <c:pt idx="88">
                  <c:v>0</c:v>
                </c:pt>
                <c:pt idx="89">
                  <c:v>0</c:v>
                </c:pt>
                <c:pt idx="90">
                  <c:v>#N/A</c:v>
                </c:pt>
                <c:pt idx="91">
                  <c:v>0</c:v>
                </c:pt>
                <c:pt idx="92">
                  <c:v>#N/A</c:v>
                </c:pt>
                <c:pt idx="93">
                  <c:v>0</c:v>
                </c:pt>
                <c:pt idx="94">
                  <c:v>#N/A</c:v>
                </c:pt>
                <c:pt idx="95">
                  <c:v>1E-3</c:v>
                </c:pt>
                <c:pt idx="96">
                  <c:v>#N/A</c:v>
                </c:pt>
                <c:pt idx="97">
                  <c:v>0</c:v>
                </c:pt>
                <c:pt idx="98">
                  <c:v>0</c:v>
                </c:pt>
                <c:pt idx="99">
                  <c:v>#N/A</c:v>
                </c:pt>
                <c:pt idx="100" formatCode="0">
                  <c:v>4.64E-4</c:v>
                </c:pt>
                <c:pt idx="101">
                  <c:v>#N/A</c:v>
                </c:pt>
                <c:pt idx="102" formatCode="0.000">
                  <c:v>2.0690000000000001E-3</c:v>
                </c:pt>
                <c:pt idx="103">
                  <c:v>0</c:v>
                </c:pt>
                <c:pt idx="104" formatCode="0">
                  <c:v>4.06E-4</c:v>
                </c:pt>
                <c:pt idx="105" formatCode="0.000">
                  <c:v>1.072E-3</c:v>
                </c:pt>
                <c:pt idx="106">
                  <c:v>#N/A</c:v>
                </c:pt>
                <c:pt idx="107" formatCode="0">
                  <c:v>4.95E-4</c:v>
                </c:pt>
                <c:pt idx="108">
                  <c:v>#N/A</c:v>
                </c:pt>
                <c:pt idx="109">
                  <c:v>#N/A</c:v>
                </c:pt>
                <c:pt idx="110">
                  <c:v>#N/A</c:v>
                </c:pt>
                <c:pt idx="111">
                  <c:v>1E-3</c:v>
                </c:pt>
                <c:pt idx="112" formatCode="0">
                  <c:v>7.7200000000000001E-4</c:v>
                </c:pt>
                <c:pt idx="113">
                  <c:v>#N/A</c:v>
                </c:pt>
                <c:pt idx="114" formatCode="0.000">
                  <c:v>6.2500000000000001E-4</c:v>
                </c:pt>
                <c:pt idx="115">
                  <c:v>#N/A</c:v>
                </c:pt>
                <c:pt idx="116" formatCode="0.0000">
                  <c:v>6.1499999999999999E-4</c:v>
                </c:pt>
                <c:pt idx="117">
                  <c:v>#N/A</c:v>
                </c:pt>
              </c:numCache>
            </c:numRef>
          </c:yVal>
          <c:smooth val="0"/>
          <c:extLst>
            <c:ext xmlns:c16="http://schemas.microsoft.com/office/drawing/2014/chart" uri="{C3380CC4-5D6E-409C-BE32-E72D297353CC}">
              <c16:uniqueId val="{00000002-1BCB-4304-9827-5330FE0D36AD}"/>
            </c:ext>
          </c:extLst>
        </c:ser>
        <c:ser>
          <c:idx val="6"/>
          <c:order val="3"/>
          <c:tx>
            <c:v>PA15ろ過</c:v>
          </c:tx>
          <c:spPr>
            <a:ln w="25400" cap="rnd">
              <a:noFill/>
              <a:round/>
            </a:ln>
            <a:effectLst/>
          </c:spPr>
          <c:marker>
            <c:symbol val="triangle"/>
            <c:size val="8"/>
            <c:spPr>
              <a:solidFill>
                <a:schemeClr val="bg1"/>
              </a:solidFill>
              <a:ln w="15875">
                <a:solidFill>
                  <a:srgbClr val="0000FF"/>
                </a:solidFill>
              </a:ln>
              <a:effectLst/>
            </c:spPr>
          </c:marker>
          <c:xVal>
            <c:numRef>
              <c:f>データ!$G$5:$G$150</c:f>
              <c:numCache>
                <c:formatCode>0.0</c:formatCode>
                <c:ptCount val="146"/>
                <c:pt idx="30" formatCode="0">
                  <c:v>0</c:v>
                </c:pt>
                <c:pt idx="31">
                  <c:v>3.8333333333284827</c:v>
                </c:pt>
                <c:pt idx="32">
                  <c:v>10.666666666664241</c:v>
                </c:pt>
                <c:pt idx="33">
                  <c:v>17.6875</c:v>
                </c:pt>
                <c:pt idx="34">
                  <c:v>24.666666666664241</c:v>
                </c:pt>
                <c:pt idx="35">
                  <c:v>31.666666666664241</c:v>
                </c:pt>
                <c:pt idx="36">
                  <c:v>38.666666666664241</c:v>
                </c:pt>
                <c:pt idx="37">
                  <c:v>45.666666666664241</c:v>
                </c:pt>
                <c:pt idx="38">
                  <c:v>48.791666666664241</c:v>
                </c:pt>
                <c:pt idx="39">
                  <c:v>52.666666666664241</c:v>
                </c:pt>
                <c:pt idx="40">
                  <c:v>59.666666666664241</c:v>
                </c:pt>
                <c:pt idx="41">
                  <c:v>66.666666666664241</c:v>
                </c:pt>
                <c:pt idx="42">
                  <c:v>73.833333333328483</c:v>
                </c:pt>
                <c:pt idx="43">
                  <c:v>76.791666666664241</c:v>
                </c:pt>
                <c:pt idx="44">
                  <c:v>80.666666666664241</c:v>
                </c:pt>
                <c:pt idx="45">
                  <c:v>88.6875</c:v>
                </c:pt>
                <c:pt idx="46">
                  <c:v>94.666666666664241</c:v>
                </c:pt>
                <c:pt idx="47">
                  <c:v>101.66666666666424</c:v>
                </c:pt>
                <c:pt idx="48">
                  <c:v>103.70833333332848</c:v>
                </c:pt>
                <c:pt idx="49">
                  <c:v>108.66666666666424</c:v>
                </c:pt>
                <c:pt idx="50">
                  <c:v>115.6875</c:v>
                </c:pt>
                <c:pt idx="51">
                  <c:v>122.66666666666424</c:v>
                </c:pt>
                <c:pt idx="52">
                  <c:v>125.79166666666424</c:v>
                </c:pt>
                <c:pt idx="53">
                  <c:v>129.6875</c:v>
                </c:pt>
                <c:pt idx="54">
                  <c:v>136.66666666666424</c:v>
                </c:pt>
                <c:pt idx="55">
                  <c:v>143.66666666666424</c:v>
                </c:pt>
                <c:pt idx="56">
                  <c:v>144.79166666666424</c:v>
                </c:pt>
                <c:pt idx="57">
                  <c:v>150.66666666666424</c:v>
                </c:pt>
                <c:pt idx="58">
                  <c:v>157.6875</c:v>
                </c:pt>
                <c:pt idx="59">
                  <c:v>164.66666666666424</c:v>
                </c:pt>
                <c:pt idx="60">
                  <c:v>171.6875</c:v>
                </c:pt>
                <c:pt idx="61">
                  <c:v>172.79166666666424</c:v>
                </c:pt>
                <c:pt idx="62">
                  <c:v>178.66666666666424</c:v>
                </c:pt>
                <c:pt idx="63">
                  <c:v>185.6875</c:v>
                </c:pt>
                <c:pt idx="64">
                  <c:v>192.66666666666424</c:v>
                </c:pt>
                <c:pt idx="65">
                  <c:v>199.6875</c:v>
                </c:pt>
                <c:pt idx="66">
                  <c:v>203.79166666666424</c:v>
                </c:pt>
                <c:pt idx="67">
                  <c:v>206.66666666666424</c:v>
                </c:pt>
                <c:pt idx="68">
                  <c:v>213.66666666666424</c:v>
                </c:pt>
                <c:pt idx="69">
                  <c:v>220.60416666666424</c:v>
                </c:pt>
                <c:pt idx="70">
                  <c:v>227.6875</c:v>
                </c:pt>
                <c:pt idx="71">
                  <c:v>234.66666666666424</c:v>
                </c:pt>
                <c:pt idx="72">
                  <c:v>241.6875</c:v>
                </c:pt>
                <c:pt idx="73">
                  <c:v>248.83333333332848</c:v>
                </c:pt>
                <c:pt idx="74">
                  <c:v>255.83333333332848</c:v>
                </c:pt>
                <c:pt idx="75">
                  <c:v>258.75</c:v>
                </c:pt>
                <c:pt idx="76">
                  <c:v>261.6875</c:v>
                </c:pt>
                <c:pt idx="77">
                  <c:v>269.83333333332848</c:v>
                </c:pt>
                <c:pt idx="78">
                  <c:v>276.66666666666424</c:v>
                </c:pt>
                <c:pt idx="79">
                  <c:v>283.83333333332848</c:v>
                </c:pt>
                <c:pt idx="80">
                  <c:v>285.79166666666424</c:v>
                </c:pt>
                <c:pt idx="81">
                  <c:v>290.66666666666424</c:v>
                </c:pt>
                <c:pt idx="82">
                  <c:v>297.6875</c:v>
                </c:pt>
                <c:pt idx="83">
                  <c:v>303.66666666666424</c:v>
                </c:pt>
                <c:pt idx="84">
                  <c:v>318.66666666666424</c:v>
                </c:pt>
                <c:pt idx="85">
                  <c:v>321.91666666666424</c:v>
                </c:pt>
                <c:pt idx="86">
                  <c:v>322.91666666666424</c:v>
                </c:pt>
                <c:pt idx="87">
                  <c:v>326.83333333332848</c:v>
                </c:pt>
                <c:pt idx="88">
                  <c:v>331.83333333332848</c:v>
                </c:pt>
                <c:pt idx="89">
                  <c:v>338.66666666666424</c:v>
                </c:pt>
                <c:pt idx="90">
                  <c:v>346.83333333332848</c:v>
                </c:pt>
                <c:pt idx="91">
                  <c:v>347.75</c:v>
                </c:pt>
                <c:pt idx="92">
                  <c:v>353.6875</c:v>
                </c:pt>
                <c:pt idx="93">
                  <c:v>362.66666666666424</c:v>
                </c:pt>
                <c:pt idx="94">
                  <c:v>367.6875</c:v>
                </c:pt>
                <c:pt idx="95">
                  <c:v>374.66666666666424</c:v>
                </c:pt>
                <c:pt idx="96">
                  <c:v>381.66666666666424</c:v>
                </c:pt>
                <c:pt idx="97">
                  <c:v>384.79166666666424</c:v>
                </c:pt>
                <c:pt idx="98">
                  <c:v>388.66666666666424</c:v>
                </c:pt>
                <c:pt idx="99">
                  <c:v>395.66666666666424</c:v>
                </c:pt>
                <c:pt idx="100">
                  <c:v>402.66666666666424</c:v>
                </c:pt>
                <c:pt idx="101">
                  <c:v>409.66666666666424</c:v>
                </c:pt>
                <c:pt idx="102">
                  <c:v>416.66666666666424</c:v>
                </c:pt>
                <c:pt idx="103">
                  <c:v>418.91666666666424</c:v>
                </c:pt>
                <c:pt idx="104">
                  <c:v>424.66666666666424</c:v>
                </c:pt>
                <c:pt idx="105">
                  <c:v>430.66666666666424</c:v>
                </c:pt>
                <c:pt idx="106">
                  <c:v>437.66666666666424</c:v>
                </c:pt>
                <c:pt idx="107">
                  <c:v>444.66666666666424</c:v>
                </c:pt>
                <c:pt idx="108">
                  <c:v>451.66666666666424</c:v>
                </c:pt>
                <c:pt idx="109">
                  <c:v>458.83333333332848</c:v>
                </c:pt>
                <c:pt idx="110">
                  <c:v>465.6875</c:v>
                </c:pt>
                <c:pt idx="111">
                  <c:v>466.70833333332848</c:v>
                </c:pt>
                <c:pt idx="112">
                  <c:v>472.66666666666424</c:v>
                </c:pt>
                <c:pt idx="113">
                  <c:v>479.66666666666424</c:v>
                </c:pt>
                <c:pt idx="114">
                  <c:v>486.66666666666424</c:v>
                </c:pt>
                <c:pt idx="115">
                  <c:v>493.66666666666424</c:v>
                </c:pt>
                <c:pt idx="116">
                  <c:v>500.66666666666424</c:v>
                </c:pt>
                <c:pt idx="117">
                  <c:v>507.66666666666424</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データ!$GQ$5:$GQ$150</c:f>
              <c:numCache>
                <c:formatCode>General</c:formatCode>
                <c:ptCount val="146"/>
                <c:pt idx="30">
                  <c:v>#N/A</c:v>
                </c:pt>
                <c:pt idx="31">
                  <c:v>#N/A</c:v>
                </c:pt>
                <c:pt idx="32" formatCode="0.000">
                  <c:v>0.01</c:v>
                </c:pt>
                <c:pt idx="33">
                  <c:v>#N/A</c:v>
                </c:pt>
                <c:pt idx="34">
                  <c:v>#N/A</c:v>
                </c:pt>
                <c:pt idx="35">
                  <c:v>#N/A</c:v>
                </c:pt>
                <c:pt idx="36">
                  <c:v>2E-3</c:v>
                </c:pt>
                <c:pt idx="37">
                  <c:v>#N/A</c:v>
                </c:pt>
                <c:pt idx="38">
                  <c:v>#N/A</c:v>
                </c:pt>
                <c:pt idx="39">
                  <c:v>1E-3</c:v>
                </c:pt>
                <c:pt idx="40">
                  <c:v>#N/A</c:v>
                </c:pt>
                <c:pt idx="41">
                  <c:v>0</c:v>
                </c:pt>
                <c:pt idx="42">
                  <c:v>#N/A</c:v>
                </c:pt>
                <c:pt idx="43">
                  <c:v>#N/A</c:v>
                </c:pt>
                <c:pt idx="44">
                  <c:v>3.0000000000000001E-3</c:v>
                </c:pt>
                <c:pt idx="45">
                  <c:v>#N/A</c:v>
                </c:pt>
                <c:pt idx="46">
                  <c:v>0</c:v>
                </c:pt>
                <c:pt idx="47">
                  <c:v>#N/A</c:v>
                </c:pt>
                <c:pt idx="48">
                  <c:v>#N/A</c:v>
                </c:pt>
                <c:pt idx="49">
                  <c:v>0</c:v>
                </c:pt>
                <c:pt idx="50">
                  <c:v>#N/A</c:v>
                </c:pt>
                <c:pt idx="51">
                  <c:v>0</c:v>
                </c:pt>
                <c:pt idx="52">
                  <c:v>#N/A</c:v>
                </c:pt>
                <c:pt idx="53">
                  <c:v>#N/A</c:v>
                </c:pt>
                <c:pt idx="54">
                  <c:v>0</c:v>
                </c:pt>
                <c:pt idx="55">
                  <c:v>0</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4.0000000000000001E-3</c:v>
                </c:pt>
                <c:pt idx="70">
                  <c:v>0</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formatCode="0.000">
                  <c:v>#N/A</c:v>
                </c:pt>
                <c:pt idx="87">
                  <c:v>#N/A</c:v>
                </c:pt>
                <c:pt idx="88">
                  <c:v>0</c:v>
                </c:pt>
                <c:pt idx="89">
                  <c:v>0</c:v>
                </c:pt>
                <c:pt idx="90">
                  <c:v>#N/A</c:v>
                </c:pt>
                <c:pt idx="91">
                  <c:v>0</c:v>
                </c:pt>
                <c:pt idx="92">
                  <c:v>#N/A</c:v>
                </c:pt>
                <c:pt idx="93">
                  <c:v>0</c:v>
                </c:pt>
                <c:pt idx="94">
                  <c:v>#N/A</c:v>
                </c:pt>
                <c:pt idx="95">
                  <c:v>1E-3</c:v>
                </c:pt>
                <c:pt idx="96">
                  <c:v>#N/A</c:v>
                </c:pt>
                <c:pt idx="97">
                  <c:v>0</c:v>
                </c:pt>
                <c:pt idx="98">
                  <c:v>1E-3</c:v>
                </c:pt>
                <c:pt idx="99">
                  <c:v>#N/A</c:v>
                </c:pt>
                <c:pt idx="100" formatCode="0">
                  <c:v>4.9399999999999997E-4</c:v>
                </c:pt>
                <c:pt idx="101">
                  <c:v>#N/A</c:v>
                </c:pt>
                <c:pt idx="102" formatCode="0.000">
                  <c:v>2.6310000000000001E-3</c:v>
                </c:pt>
                <c:pt idx="103">
                  <c:v>0</c:v>
                </c:pt>
                <c:pt idx="104" formatCode="0.000">
                  <c:v>1.206E-3</c:v>
                </c:pt>
                <c:pt idx="105" formatCode="0.000">
                  <c:v>4.666E-3</c:v>
                </c:pt>
                <c:pt idx="106">
                  <c:v>#N/A</c:v>
                </c:pt>
                <c:pt idx="107" formatCode="0">
                  <c:v>4.2099999999999999E-4</c:v>
                </c:pt>
                <c:pt idx="108">
                  <c:v>#N/A</c:v>
                </c:pt>
                <c:pt idx="109">
                  <c:v>#N/A</c:v>
                </c:pt>
                <c:pt idx="110">
                  <c:v>#N/A</c:v>
                </c:pt>
                <c:pt idx="111">
                  <c:v>6.0000000000000001E-3</c:v>
                </c:pt>
                <c:pt idx="112" formatCode="0">
                  <c:v>5.6639999999999998E-3</c:v>
                </c:pt>
                <c:pt idx="113">
                  <c:v>#N/A</c:v>
                </c:pt>
                <c:pt idx="114" formatCode="0.0000">
                  <c:v>4.6500000000000003E-4</c:v>
                </c:pt>
                <c:pt idx="115">
                  <c:v>#N/A</c:v>
                </c:pt>
                <c:pt idx="116" formatCode="0.0000">
                  <c:v>4.2400000000000001E-4</c:v>
                </c:pt>
                <c:pt idx="117">
                  <c:v>#N/A</c:v>
                </c:pt>
              </c:numCache>
            </c:numRef>
          </c:yVal>
          <c:smooth val="0"/>
          <c:extLst>
            <c:ext xmlns:c16="http://schemas.microsoft.com/office/drawing/2014/chart" uri="{C3380CC4-5D6E-409C-BE32-E72D297353CC}">
              <c16:uniqueId val="{00000003-1BCB-4304-9827-5330FE0D36AD}"/>
            </c:ext>
          </c:extLst>
        </c:ser>
        <c:dLbls>
          <c:showLegendKey val="0"/>
          <c:showVal val="0"/>
          <c:showCatName val="0"/>
          <c:showSerName val="0"/>
          <c:showPercent val="0"/>
          <c:showBubbleSize val="0"/>
        </c:dLbls>
        <c:axId val="535255888"/>
        <c:axId val="535253920"/>
        <c:extLst/>
      </c:scatterChart>
      <c:valAx>
        <c:axId val="535255888"/>
        <c:scaling>
          <c:orientation val="minMax"/>
          <c:max val="7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ja-JP" altLang="en-US"/>
                  <a:t>経過日数 </a:t>
                </a:r>
                <a:r>
                  <a:rPr lang="en-US" altLang="ja-JP"/>
                  <a:t>(day)</a:t>
                </a:r>
                <a:endParaRPr lang="ja-JP" altLang="en-US"/>
              </a:p>
            </c:rich>
          </c:tx>
          <c:layout>
            <c:manualLayout>
              <c:xMode val="edge"/>
              <c:yMode val="edge"/>
              <c:x val="0.43746400769475147"/>
              <c:y val="0.7730609689938655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90"/>
        <c:minorUnit val="30"/>
      </c:valAx>
      <c:valAx>
        <c:axId val="535253920"/>
        <c:scaling>
          <c:orientation val="minMax"/>
          <c:max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S-Pb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_);[Red]\(#,##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0.5"/>
      </c:valAx>
      <c:spPr>
        <a:noFill/>
        <a:ln>
          <a:solidFill>
            <a:schemeClr val="tx1"/>
          </a:solidFill>
        </a:ln>
        <a:effectLst/>
      </c:spPr>
    </c:plotArea>
    <c:legend>
      <c:legendPos val="b"/>
      <c:layout>
        <c:manualLayout>
          <c:xMode val="edge"/>
          <c:yMode val="edge"/>
          <c:x val="0"/>
          <c:y val="0.83641419410480045"/>
          <c:w val="1"/>
          <c:h val="0.16358580589519955"/>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16"/>
          <c:order val="0"/>
          <c:tx>
            <c:v>PA9ろ過</c:v>
          </c:tx>
          <c:spPr>
            <a:ln w="25400" cap="rnd">
              <a:noFill/>
              <a:round/>
            </a:ln>
            <a:effectLst/>
          </c:spPr>
          <c:marker>
            <c:symbol val="circle"/>
            <c:size val="8"/>
            <c:spPr>
              <a:solidFill>
                <a:schemeClr val="bg1"/>
              </a:solidFill>
              <a:ln w="15875">
                <a:solidFill>
                  <a:srgbClr val="FFC000"/>
                </a:solidFill>
              </a:ln>
              <a:effectLst/>
            </c:spPr>
          </c:marker>
          <c:xVal>
            <c:numRef>
              <c:f>データ!$D$5:$D$150</c:f>
              <c:numCache>
                <c:formatCode>0.0</c:formatCode>
                <c:ptCount val="146"/>
                <c:pt idx="0" formatCode="General">
                  <c:v>0</c:v>
                </c:pt>
                <c:pt idx="1">
                  <c:v>2.875</c:v>
                </c:pt>
                <c:pt idx="2">
                  <c:v>9.875</c:v>
                </c:pt>
                <c:pt idx="3">
                  <c:v>16.854166666664241</c:v>
                </c:pt>
                <c:pt idx="4">
                  <c:v>23.875</c:v>
                </c:pt>
                <c:pt idx="5">
                  <c:v>30.854166666664241</c:v>
                </c:pt>
                <c:pt idx="6">
                  <c:v>37.895833333335759</c:v>
                </c:pt>
                <c:pt idx="7">
                  <c:v>44.875</c:v>
                </c:pt>
                <c:pt idx="8">
                  <c:v>51.875</c:v>
                </c:pt>
                <c:pt idx="9">
                  <c:v>58.875</c:v>
                </c:pt>
                <c:pt idx="10">
                  <c:v>65.854166666664241</c:v>
                </c:pt>
                <c:pt idx="11">
                  <c:v>69.875</c:v>
                </c:pt>
                <c:pt idx="12">
                  <c:v>73.083333333335759</c:v>
                </c:pt>
                <c:pt idx="13">
                  <c:v>79.875</c:v>
                </c:pt>
                <c:pt idx="14">
                  <c:v>93.895833333335759</c:v>
                </c:pt>
                <c:pt idx="15">
                  <c:v>101.04166666666424</c:v>
                </c:pt>
                <c:pt idx="16" formatCode="General">
                  <c:v>102.125</c:v>
                </c:pt>
                <c:pt idx="17" formatCode="General">
                  <c:v>107.875</c:v>
                </c:pt>
                <c:pt idx="18" formatCode="General">
                  <c:v>115.125</c:v>
                </c:pt>
                <c:pt idx="19">
                  <c:v>122.04166666666424</c:v>
                </c:pt>
                <c:pt idx="20">
                  <c:v>123</c:v>
                </c:pt>
                <c:pt idx="21" formatCode="General">
                  <c:v>128.875</c:v>
                </c:pt>
                <c:pt idx="22" formatCode="General">
                  <c:v>135.875</c:v>
                </c:pt>
                <c:pt idx="23" formatCode="General">
                  <c:v>142.85416666666424</c:v>
                </c:pt>
                <c:pt idx="24">
                  <c:v>150.04166666666424</c:v>
                </c:pt>
                <c:pt idx="25">
                  <c:v>152.125</c:v>
                </c:pt>
                <c:pt idx="26">
                  <c:v>156.875</c:v>
                </c:pt>
                <c:pt idx="27">
                  <c:v>163.875</c:v>
                </c:pt>
                <c:pt idx="28">
                  <c:v>170.875</c:v>
                </c:pt>
                <c:pt idx="29">
                  <c:v>177.875</c:v>
                </c:pt>
                <c:pt idx="30">
                  <c:v>181.20833333333576</c:v>
                </c:pt>
                <c:pt idx="31">
                  <c:v>185.04166666666424</c:v>
                </c:pt>
                <c:pt idx="32">
                  <c:v>191.875</c:v>
                </c:pt>
                <c:pt idx="33">
                  <c:v>198.89583333333576</c:v>
                </c:pt>
                <c:pt idx="34">
                  <c:v>205.875</c:v>
                </c:pt>
                <c:pt idx="35">
                  <c:v>212.875</c:v>
                </c:pt>
                <c:pt idx="36">
                  <c:v>219.875</c:v>
                </c:pt>
                <c:pt idx="37">
                  <c:v>226.875</c:v>
                </c:pt>
                <c:pt idx="38">
                  <c:v>230</c:v>
                </c:pt>
                <c:pt idx="39">
                  <c:v>233.875</c:v>
                </c:pt>
                <c:pt idx="40">
                  <c:v>240.875</c:v>
                </c:pt>
                <c:pt idx="41">
                  <c:v>247.875</c:v>
                </c:pt>
                <c:pt idx="42">
                  <c:v>255.04166666666424</c:v>
                </c:pt>
                <c:pt idx="43">
                  <c:v>258</c:v>
                </c:pt>
                <c:pt idx="44">
                  <c:v>261.875</c:v>
                </c:pt>
                <c:pt idx="45">
                  <c:v>269.89583333333576</c:v>
                </c:pt>
                <c:pt idx="46">
                  <c:v>275.875</c:v>
                </c:pt>
                <c:pt idx="47">
                  <c:v>282.875</c:v>
                </c:pt>
                <c:pt idx="48">
                  <c:v>284.91666666666424</c:v>
                </c:pt>
                <c:pt idx="49">
                  <c:v>289.875</c:v>
                </c:pt>
                <c:pt idx="50">
                  <c:v>296.89583333333576</c:v>
                </c:pt>
                <c:pt idx="51">
                  <c:v>303.875</c:v>
                </c:pt>
                <c:pt idx="52">
                  <c:v>307</c:v>
                </c:pt>
                <c:pt idx="53">
                  <c:v>310.89583333333576</c:v>
                </c:pt>
                <c:pt idx="54">
                  <c:v>317.875</c:v>
                </c:pt>
                <c:pt idx="55">
                  <c:v>324.875</c:v>
                </c:pt>
                <c:pt idx="56">
                  <c:v>326</c:v>
                </c:pt>
                <c:pt idx="57">
                  <c:v>331.875</c:v>
                </c:pt>
                <c:pt idx="58">
                  <c:v>338.89583333333576</c:v>
                </c:pt>
                <c:pt idx="59">
                  <c:v>345.875</c:v>
                </c:pt>
                <c:pt idx="60">
                  <c:v>352.89583333333576</c:v>
                </c:pt>
                <c:pt idx="61">
                  <c:v>354</c:v>
                </c:pt>
                <c:pt idx="62">
                  <c:v>359.875</c:v>
                </c:pt>
                <c:pt idx="63">
                  <c:v>366.89583333333576</c:v>
                </c:pt>
                <c:pt idx="64">
                  <c:v>373.875</c:v>
                </c:pt>
                <c:pt idx="65">
                  <c:v>380.89583333333576</c:v>
                </c:pt>
                <c:pt idx="66">
                  <c:v>385</c:v>
                </c:pt>
                <c:pt idx="67">
                  <c:v>387.875</c:v>
                </c:pt>
                <c:pt idx="68">
                  <c:v>394.875</c:v>
                </c:pt>
                <c:pt idx="69">
                  <c:v>401.8125</c:v>
                </c:pt>
                <c:pt idx="70">
                  <c:v>408.89583333333576</c:v>
                </c:pt>
                <c:pt idx="71">
                  <c:v>415.875</c:v>
                </c:pt>
                <c:pt idx="72">
                  <c:v>422.89583333333576</c:v>
                </c:pt>
                <c:pt idx="73">
                  <c:v>430.04166666666424</c:v>
                </c:pt>
                <c:pt idx="74">
                  <c:v>437.04166666666424</c:v>
                </c:pt>
                <c:pt idx="75">
                  <c:v>439.95833333333576</c:v>
                </c:pt>
                <c:pt idx="76">
                  <c:v>442.89583333333576</c:v>
                </c:pt>
                <c:pt idx="77">
                  <c:v>451.04166666666424</c:v>
                </c:pt>
                <c:pt idx="78">
                  <c:v>457.875</c:v>
                </c:pt>
                <c:pt idx="79">
                  <c:v>465.04166666666424</c:v>
                </c:pt>
                <c:pt idx="80">
                  <c:v>467</c:v>
                </c:pt>
                <c:pt idx="81">
                  <c:v>471.875</c:v>
                </c:pt>
                <c:pt idx="82">
                  <c:v>478.89583333333576</c:v>
                </c:pt>
                <c:pt idx="83">
                  <c:v>484.875</c:v>
                </c:pt>
                <c:pt idx="84">
                  <c:v>499.875</c:v>
                </c:pt>
                <c:pt idx="85">
                  <c:v>503.125</c:v>
                </c:pt>
                <c:pt idx="86">
                  <c:v>504.125</c:v>
                </c:pt>
                <c:pt idx="87">
                  <c:v>508.04166666666424</c:v>
                </c:pt>
                <c:pt idx="88">
                  <c:v>513.04166666666424</c:v>
                </c:pt>
                <c:pt idx="89">
                  <c:v>519.875</c:v>
                </c:pt>
                <c:pt idx="90">
                  <c:v>528.04166666666424</c:v>
                </c:pt>
                <c:pt idx="91">
                  <c:v>528.95833333333576</c:v>
                </c:pt>
                <c:pt idx="92">
                  <c:v>534.89583333333576</c:v>
                </c:pt>
                <c:pt idx="93">
                  <c:v>543.875</c:v>
                </c:pt>
                <c:pt idx="94">
                  <c:v>548.89583333333576</c:v>
                </c:pt>
                <c:pt idx="95">
                  <c:v>555.875</c:v>
                </c:pt>
                <c:pt idx="96">
                  <c:v>562.875</c:v>
                </c:pt>
                <c:pt idx="97">
                  <c:v>566</c:v>
                </c:pt>
                <c:pt idx="98">
                  <c:v>569.875</c:v>
                </c:pt>
                <c:pt idx="99">
                  <c:v>576.875</c:v>
                </c:pt>
                <c:pt idx="100">
                  <c:v>583.875</c:v>
                </c:pt>
                <c:pt idx="101">
                  <c:v>590.875</c:v>
                </c:pt>
                <c:pt idx="102">
                  <c:v>597.875</c:v>
                </c:pt>
                <c:pt idx="103">
                  <c:v>600.125</c:v>
                </c:pt>
                <c:pt idx="104">
                  <c:v>605.875</c:v>
                </c:pt>
                <c:pt idx="105">
                  <c:v>611.875</c:v>
                </c:pt>
                <c:pt idx="106">
                  <c:v>618.875</c:v>
                </c:pt>
                <c:pt idx="107">
                  <c:v>625.875</c:v>
                </c:pt>
                <c:pt idx="108">
                  <c:v>632.875</c:v>
                </c:pt>
                <c:pt idx="109">
                  <c:v>640.04166666666424</c:v>
                </c:pt>
                <c:pt idx="110">
                  <c:v>646.89583333333576</c:v>
                </c:pt>
                <c:pt idx="111">
                  <c:v>647.91666666666424</c:v>
                </c:pt>
                <c:pt idx="112">
                  <c:v>653.875</c:v>
                </c:pt>
                <c:pt idx="113">
                  <c:v>660.875</c:v>
                </c:pt>
                <c:pt idx="114">
                  <c:v>667.875</c:v>
                </c:pt>
                <c:pt idx="115">
                  <c:v>674.875</c:v>
                </c:pt>
                <c:pt idx="116">
                  <c:v>681.875</c:v>
                </c:pt>
                <c:pt idx="117">
                  <c:v>688.875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データ!$HM$5:$HM$150</c:f>
              <c:numCache>
                <c:formatCode>0.0000</c:formatCode>
                <c:ptCount val="146"/>
                <c:pt idx="0" formatCode="General">
                  <c:v>#N/A</c:v>
                </c:pt>
                <c:pt idx="1">
                  <c:v>1E-3</c:v>
                </c:pt>
                <c:pt idx="2">
                  <c:v>5.0000000000000001E-4</c:v>
                </c:pt>
                <c:pt idx="3">
                  <c:v>2.9999999999999997E-4</c:v>
                </c:pt>
                <c:pt idx="4">
                  <c:v>2.9999999999999997E-4</c:v>
                </c:pt>
                <c:pt idx="5">
                  <c:v>8.0000000000000004E-4</c:v>
                </c:pt>
                <c:pt idx="6" formatCode="0">
                  <c:v>0</c:v>
                </c:pt>
                <c:pt idx="7" formatCode="0">
                  <c:v>0</c:v>
                </c:pt>
                <c:pt idx="8" formatCode="0">
                  <c:v>0</c:v>
                </c:pt>
                <c:pt idx="9" formatCode="0">
                  <c:v>0</c:v>
                </c:pt>
                <c:pt idx="10" formatCode="0">
                  <c:v>0</c:v>
                </c:pt>
                <c:pt idx="11" formatCode="General">
                  <c:v>#N/A</c:v>
                </c:pt>
                <c:pt idx="12">
                  <c:v>4.0000000000000002E-4</c:v>
                </c:pt>
                <c:pt idx="13">
                  <c:v>4.0000000000000002E-4</c:v>
                </c:pt>
                <c:pt idx="14">
                  <c:v>2.9999999999999997E-4</c:v>
                </c:pt>
                <c:pt idx="15">
                  <c:v>4.0000000000000002E-4</c:v>
                </c:pt>
                <c:pt idx="16" formatCode="General">
                  <c:v>#N/A</c:v>
                </c:pt>
                <c:pt idx="17" formatCode="General">
                  <c:v>5.0000000000000001E-4</c:v>
                </c:pt>
                <c:pt idx="18" formatCode="General">
                  <c:v>5.0000000000000001E-4</c:v>
                </c:pt>
                <c:pt idx="19" formatCode="General">
                  <c:v>6.9999999999999999E-4</c:v>
                </c:pt>
                <c:pt idx="20" formatCode="General">
                  <c:v>#N/A</c:v>
                </c:pt>
                <c:pt idx="21" formatCode="General">
                  <c:v>2.9999999999999997E-4</c:v>
                </c:pt>
                <c:pt idx="22" formatCode="General">
                  <c:v>2.9999999999999997E-4</c:v>
                </c:pt>
                <c:pt idx="23" formatCode="General">
                  <c:v>0</c:v>
                </c:pt>
                <c:pt idx="24" formatCode="General">
                  <c:v>0</c:v>
                </c:pt>
                <c:pt idx="25" formatCode="General">
                  <c:v>#N/A</c:v>
                </c:pt>
                <c:pt idx="26" formatCode="General">
                  <c:v>1E-3</c:v>
                </c:pt>
                <c:pt idx="27" formatCode="General">
                  <c:v>0</c:v>
                </c:pt>
                <c:pt idx="28" formatCode="General">
                  <c:v>0</c:v>
                </c:pt>
                <c:pt idx="29" formatCode="General">
                  <c:v>0</c:v>
                </c:pt>
                <c:pt idx="30" formatCode="General">
                  <c:v>#N/A</c:v>
                </c:pt>
                <c:pt idx="31" formatCode="General">
                  <c:v>#N/A</c:v>
                </c:pt>
                <c:pt idx="32" formatCode="General">
                  <c:v>#N/A</c:v>
                </c:pt>
                <c:pt idx="33" formatCode="General">
                  <c:v>#N/A</c:v>
                </c:pt>
                <c:pt idx="34" formatCode="General">
                  <c:v>#N/A</c:v>
                </c:pt>
                <c:pt idx="35" formatCode="General">
                  <c:v>#N/A</c:v>
                </c:pt>
                <c:pt idx="36" formatCode="General">
                  <c:v>#N/A</c:v>
                </c:pt>
                <c:pt idx="37" formatCode="General">
                  <c:v>#N/A</c:v>
                </c:pt>
                <c:pt idx="38" formatCode="General">
                  <c:v>#N/A</c:v>
                </c:pt>
                <c:pt idx="39" formatCode="General">
                  <c:v>#N/A</c:v>
                </c:pt>
                <c:pt idx="40" formatCode="General">
                  <c:v>#N/A</c:v>
                </c:pt>
                <c:pt idx="41" formatCode="General">
                  <c:v>#N/A</c:v>
                </c:pt>
                <c:pt idx="42" formatCode="General">
                  <c:v>#N/A</c:v>
                </c:pt>
                <c:pt idx="43" formatCode="General">
                  <c:v>#N/A</c:v>
                </c:pt>
                <c:pt idx="44" formatCode="General">
                  <c:v>0</c:v>
                </c:pt>
                <c:pt idx="45" formatCode="General">
                  <c:v>#N/A</c:v>
                </c:pt>
                <c:pt idx="46" formatCode="General">
                  <c:v>2.9999999999999997E-4</c:v>
                </c:pt>
                <c:pt idx="47" formatCode="General">
                  <c:v>#N/A</c:v>
                </c:pt>
                <c:pt idx="48" formatCode="General">
                  <c:v>#N/A</c:v>
                </c:pt>
                <c:pt idx="49" formatCode="General">
                  <c:v>6.9999999999999999E-4</c:v>
                </c:pt>
                <c:pt idx="50" formatCode="General">
                  <c:v>#N/A</c:v>
                </c:pt>
                <c:pt idx="51" formatCode="General">
                  <c:v>1.1000000000000001E-3</c:v>
                </c:pt>
                <c:pt idx="52" formatCode="General">
                  <c:v>#N/A</c:v>
                </c:pt>
                <c:pt idx="53" formatCode="General">
                  <c:v>#N/A</c:v>
                </c:pt>
                <c:pt idx="54" formatCode="General">
                  <c:v>1.6000000000000001E-3</c:v>
                </c:pt>
                <c:pt idx="55" formatCode="General">
                  <c:v>4.0000000000000001E-3</c:v>
                </c:pt>
                <c:pt idx="56" formatCode="General">
                  <c:v>#N/A</c:v>
                </c:pt>
                <c:pt idx="57" formatCode="General">
                  <c:v>1.8E-3</c:v>
                </c:pt>
                <c:pt idx="58" formatCode="General">
                  <c:v>#N/A</c:v>
                </c:pt>
                <c:pt idx="59" formatCode="General">
                  <c:v>1.9E-3</c:v>
                </c:pt>
                <c:pt idx="60" formatCode="General">
                  <c:v>#N/A</c:v>
                </c:pt>
                <c:pt idx="61" formatCode="General">
                  <c:v>#N/A</c:v>
                </c:pt>
                <c:pt idx="62" formatCode="General">
                  <c:v>1.9E-3</c:v>
                </c:pt>
                <c:pt idx="63" formatCode="General">
                  <c:v>#N/A</c:v>
                </c:pt>
                <c:pt idx="64" formatCode="General">
                  <c:v>3.7000000000000002E-3</c:v>
                </c:pt>
                <c:pt idx="65" formatCode="General">
                  <c:v>#N/A</c:v>
                </c:pt>
                <c:pt idx="66" formatCode="General">
                  <c:v>#N/A</c:v>
                </c:pt>
                <c:pt idx="67" formatCode="General">
                  <c:v>5.7000000000000002E-3</c:v>
                </c:pt>
                <c:pt idx="68" formatCode="General">
                  <c:v>#N/A</c:v>
                </c:pt>
                <c:pt idx="69" formatCode="General">
                  <c:v>2.3999999999999998E-3</c:v>
                </c:pt>
                <c:pt idx="70" formatCode="General">
                  <c:v>0</c:v>
                </c:pt>
                <c:pt idx="71" formatCode="General">
                  <c:v>5.4999999999999997E-3</c:v>
                </c:pt>
                <c:pt idx="72" formatCode="General">
                  <c:v>#N/A</c:v>
                </c:pt>
                <c:pt idx="73" formatCode="General">
                  <c:v>6.4999999999999997E-3</c:v>
                </c:pt>
                <c:pt idx="74" formatCode="General">
                  <c:v>#N/A</c:v>
                </c:pt>
                <c:pt idx="75" formatCode="General">
                  <c:v>0</c:v>
                </c:pt>
                <c:pt idx="76" formatCode="General">
                  <c:v>4.1999999999999997E-3</c:v>
                </c:pt>
                <c:pt idx="77" formatCode="General">
                  <c:v>#N/A</c:v>
                </c:pt>
                <c:pt idx="78" formatCode="General">
                  <c:v>4.5999999999999999E-3</c:v>
                </c:pt>
                <c:pt idx="79" formatCode="General">
                  <c:v>#N/A</c:v>
                </c:pt>
                <c:pt idx="80" formatCode="General">
                  <c:v>3.0000000000000001E-3</c:v>
                </c:pt>
                <c:pt idx="81" formatCode="General">
                  <c:v>1.4E-3</c:v>
                </c:pt>
                <c:pt idx="82" formatCode="General">
                  <c:v>#N/A</c:v>
                </c:pt>
                <c:pt idx="83" formatCode="General">
                  <c:v>1.9E-3</c:v>
                </c:pt>
                <c:pt idx="84" formatCode="General">
                  <c:v>3.3E-3</c:v>
                </c:pt>
                <c:pt idx="85" formatCode="General">
                  <c:v>0</c:v>
                </c:pt>
                <c:pt idx="86" formatCode="General">
                  <c:v>#N/A</c:v>
                </c:pt>
                <c:pt idx="87" formatCode="General">
                  <c:v>#N/A</c:v>
                </c:pt>
                <c:pt idx="88" formatCode="General">
                  <c:v>2E-3</c:v>
                </c:pt>
                <c:pt idx="89" formatCode="General">
                  <c:v>2E-3</c:v>
                </c:pt>
                <c:pt idx="90" formatCode="General">
                  <c:v>#N/A</c:v>
                </c:pt>
                <c:pt idx="91" formatCode="General">
                  <c:v>2E-3</c:v>
                </c:pt>
                <c:pt idx="92" formatCode="General">
                  <c:v>#N/A</c:v>
                </c:pt>
                <c:pt idx="93" formatCode="General">
                  <c:v>2.5000000000000001E-3</c:v>
                </c:pt>
                <c:pt idx="94" formatCode="General">
                  <c:v>#N/A</c:v>
                </c:pt>
                <c:pt idx="95" formatCode="General">
                  <c:v>2.2000000000000001E-3</c:v>
                </c:pt>
                <c:pt idx="96" formatCode="General">
                  <c:v>#N/A</c:v>
                </c:pt>
                <c:pt idx="97" formatCode="General">
                  <c:v>2E-3</c:v>
                </c:pt>
                <c:pt idx="98" formatCode="General">
                  <c:v>5.7000000000000002E-3</c:v>
                </c:pt>
                <c:pt idx="99" formatCode="General">
                  <c:v>#N/A</c:v>
                </c:pt>
                <c:pt idx="100">
                  <c:v>1.725E-3</c:v>
                </c:pt>
                <c:pt idx="101" formatCode="General">
                  <c:v>#N/A</c:v>
                </c:pt>
                <c:pt idx="102">
                  <c:v>2.2030000000000001E-3</c:v>
                </c:pt>
                <c:pt idx="103" formatCode="General">
                  <c:v>1E-3</c:v>
                </c:pt>
                <c:pt idx="104">
                  <c:v>1.139E-3</c:v>
                </c:pt>
                <c:pt idx="105">
                  <c:v>1.1039999999999999E-3</c:v>
                </c:pt>
                <c:pt idx="106" formatCode="General">
                  <c:v>#N/A</c:v>
                </c:pt>
                <c:pt idx="107">
                  <c:v>7.4100000000000001E-4</c:v>
                </c:pt>
                <c:pt idx="108" formatCode="General">
                  <c:v>#N/A</c:v>
                </c:pt>
                <c:pt idx="109" formatCode="General">
                  <c:v>#N/A</c:v>
                </c:pt>
                <c:pt idx="110" formatCode="General">
                  <c:v>#N/A</c:v>
                </c:pt>
                <c:pt idx="111" formatCode="0.000">
                  <c:v>1E-3</c:v>
                </c:pt>
                <c:pt idx="112">
                  <c:v>8.8400000000000002E-4</c:v>
                </c:pt>
                <c:pt idx="113" formatCode="General">
                  <c:v>#N/A</c:v>
                </c:pt>
                <c:pt idx="114">
                  <c:v>9.68E-4</c:v>
                </c:pt>
                <c:pt idx="115" formatCode="General">
                  <c:v>#N/A</c:v>
                </c:pt>
                <c:pt idx="116">
                  <c:v>4.1199999999999999E-4</c:v>
                </c:pt>
                <c:pt idx="117" formatCode="General">
                  <c:v>#N/A</c:v>
                </c:pt>
              </c:numCache>
            </c:numRef>
          </c:yVal>
          <c:smooth val="0"/>
          <c:extLst xmlns:c15="http://schemas.microsoft.com/office/drawing/2012/chart">
            <c:ext xmlns:c16="http://schemas.microsoft.com/office/drawing/2014/chart" uri="{C3380CC4-5D6E-409C-BE32-E72D297353CC}">
              <c16:uniqueId val="{00000000-37D9-4976-BD08-7C5E14A76AC7}"/>
            </c:ext>
          </c:extLst>
        </c:ser>
        <c:ser>
          <c:idx val="0"/>
          <c:order val="1"/>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データ!$E$5:$E$150</c:f>
              <c:numCache>
                <c:formatCode>0.0</c:formatCode>
                <c:ptCount val="146"/>
                <c:pt idx="16" formatCode="General">
                  <c:v>0</c:v>
                </c:pt>
                <c:pt idx="17">
                  <c:v>5.75</c:v>
                </c:pt>
                <c:pt idx="18">
                  <c:v>13</c:v>
                </c:pt>
                <c:pt idx="19">
                  <c:v>19.916666666664241</c:v>
                </c:pt>
                <c:pt idx="20">
                  <c:v>20.875</c:v>
                </c:pt>
                <c:pt idx="21">
                  <c:v>26.75</c:v>
                </c:pt>
                <c:pt idx="22">
                  <c:v>33.75</c:v>
                </c:pt>
                <c:pt idx="23">
                  <c:v>40.729166666664241</c:v>
                </c:pt>
                <c:pt idx="24">
                  <c:v>47.916666666664241</c:v>
                </c:pt>
                <c:pt idx="25">
                  <c:v>50</c:v>
                </c:pt>
                <c:pt idx="26">
                  <c:v>54.75</c:v>
                </c:pt>
                <c:pt idx="27">
                  <c:v>61.75</c:v>
                </c:pt>
                <c:pt idx="28">
                  <c:v>68.75</c:v>
                </c:pt>
                <c:pt idx="29">
                  <c:v>75.75</c:v>
                </c:pt>
                <c:pt idx="30">
                  <c:v>79.083333333335759</c:v>
                </c:pt>
                <c:pt idx="31">
                  <c:v>82.916666666664241</c:v>
                </c:pt>
                <c:pt idx="32">
                  <c:v>89.75</c:v>
                </c:pt>
                <c:pt idx="33">
                  <c:v>96.770833333335759</c:v>
                </c:pt>
                <c:pt idx="34">
                  <c:v>103.75</c:v>
                </c:pt>
                <c:pt idx="35">
                  <c:v>110.75</c:v>
                </c:pt>
                <c:pt idx="36">
                  <c:v>117.75</c:v>
                </c:pt>
                <c:pt idx="37">
                  <c:v>124.75</c:v>
                </c:pt>
                <c:pt idx="38">
                  <c:v>127.875</c:v>
                </c:pt>
                <c:pt idx="39">
                  <c:v>131.75</c:v>
                </c:pt>
                <c:pt idx="40">
                  <c:v>138.75</c:v>
                </c:pt>
                <c:pt idx="41">
                  <c:v>145.75</c:v>
                </c:pt>
                <c:pt idx="42">
                  <c:v>152.91666666666424</c:v>
                </c:pt>
                <c:pt idx="43">
                  <c:v>155.875</c:v>
                </c:pt>
                <c:pt idx="44">
                  <c:v>159.75</c:v>
                </c:pt>
                <c:pt idx="45">
                  <c:v>167.77083333333576</c:v>
                </c:pt>
                <c:pt idx="46">
                  <c:v>173.75</c:v>
                </c:pt>
                <c:pt idx="47">
                  <c:v>180.75</c:v>
                </c:pt>
                <c:pt idx="48">
                  <c:v>182.79166666666424</c:v>
                </c:pt>
                <c:pt idx="49">
                  <c:v>187.75</c:v>
                </c:pt>
                <c:pt idx="50">
                  <c:v>194.77083333333576</c:v>
                </c:pt>
                <c:pt idx="51">
                  <c:v>201.75</c:v>
                </c:pt>
                <c:pt idx="52">
                  <c:v>204.875</c:v>
                </c:pt>
                <c:pt idx="53">
                  <c:v>208.77083333333576</c:v>
                </c:pt>
                <c:pt idx="54">
                  <c:v>215.75</c:v>
                </c:pt>
                <c:pt idx="55">
                  <c:v>222.75</c:v>
                </c:pt>
                <c:pt idx="56">
                  <c:v>223.875</c:v>
                </c:pt>
                <c:pt idx="57">
                  <c:v>229.75</c:v>
                </c:pt>
                <c:pt idx="58">
                  <c:v>236.77083333333576</c:v>
                </c:pt>
                <c:pt idx="59">
                  <c:v>243.75</c:v>
                </c:pt>
                <c:pt idx="60">
                  <c:v>250.77083333333576</c:v>
                </c:pt>
                <c:pt idx="61">
                  <c:v>251.875</c:v>
                </c:pt>
                <c:pt idx="62">
                  <c:v>257.75</c:v>
                </c:pt>
                <c:pt idx="63">
                  <c:v>264.77083333333576</c:v>
                </c:pt>
                <c:pt idx="64">
                  <c:v>271.75</c:v>
                </c:pt>
                <c:pt idx="65">
                  <c:v>278.77083333333576</c:v>
                </c:pt>
                <c:pt idx="66">
                  <c:v>282.875</c:v>
                </c:pt>
                <c:pt idx="67">
                  <c:v>285.75</c:v>
                </c:pt>
                <c:pt idx="68">
                  <c:v>292.75</c:v>
                </c:pt>
                <c:pt idx="69">
                  <c:v>299.6875</c:v>
                </c:pt>
                <c:pt idx="70">
                  <c:v>306.77083333333576</c:v>
                </c:pt>
                <c:pt idx="71">
                  <c:v>313.75</c:v>
                </c:pt>
                <c:pt idx="72">
                  <c:v>320.77083333333576</c:v>
                </c:pt>
                <c:pt idx="73">
                  <c:v>327.91666666666424</c:v>
                </c:pt>
                <c:pt idx="74">
                  <c:v>334.91666666666424</c:v>
                </c:pt>
                <c:pt idx="75">
                  <c:v>337.83333333333576</c:v>
                </c:pt>
                <c:pt idx="76">
                  <c:v>340.77083333333576</c:v>
                </c:pt>
                <c:pt idx="77">
                  <c:v>348.91666666666424</c:v>
                </c:pt>
                <c:pt idx="78">
                  <c:v>355.75</c:v>
                </c:pt>
                <c:pt idx="79">
                  <c:v>362.91666666666424</c:v>
                </c:pt>
                <c:pt idx="80">
                  <c:v>364.875</c:v>
                </c:pt>
                <c:pt idx="81">
                  <c:v>369.75</c:v>
                </c:pt>
                <c:pt idx="82">
                  <c:v>376.77083333333576</c:v>
                </c:pt>
                <c:pt idx="83">
                  <c:v>382.75</c:v>
                </c:pt>
                <c:pt idx="84">
                  <c:v>397.75</c:v>
                </c:pt>
                <c:pt idx="85">
                  <c:v>401</c:v>
                </c:pt>
                <c:pt idx="86">
                  <c:v>402</c:v>
                </c:pt>
                <c:pt idx="87">
                  <c:v>405.91666666666424</c:v>
                </c:pt>
                <c:pt idx="88">
                  <c:v>410.91666666666424</c:v>
                </c:pt>
                <c:pt idx="89">
                  <c:v>417.75</c:v>
                </c:pt>
                <c:pt idx="90">
                  <c:v>425.91666666666424</c:v>
                </c:pt>
                <c:pt idx="91">
                  <c:v>426.83333333333576</c:v>
                </c:pt>
                <c:pt idx="92">
                  <c:v>432.77083333333576</c:v>
                </c:pt>
                <c:pt idx="93">
                  <c:v>441.75</c:v>
                </c:pt>
                <c:pt idx="94">
                  <c:v>446.77083333333576</c:v>
                </c:pt>
                <c:pt idx="95">
                  <c:v>453.75</c:v>
                </c:pt>
                <c:pt idx="96">
                  <c:v>460.75</c:v>
                </c:pt>
                <c:pt idx="97">
                  <c:v>463.875</c:v>
                </c:pt>
                <c:pt idx="98">
                  <c:v>467.75</c:v>
                </c:pt>
                <c:pt idx="99">
                  <c:v>474.75</c:v>
                </c:pt>
                <c:pt idx="100">
                  <c:v>481.75</c:v>
                </c:pt>
                <c:pt idx="101">
                  <c:v>488.75</c:v>
                </c:pt>
                <c:pt idx="102">
                  <c:v>495.75</c:v>
                </c:pt>
                <c:pt idx="103">
                  <c:v>498</c:v>
                </c:pt>
                <c:pt idx="104">
                  <c:v>503.75</c:v>
                </c:pt>
                <c:pt idx="105">
                  <c:v>509.75</c:v>
                </c:pt>
                <c:pt idx="106">
                  <c:v>516.75</c:v>
                </c:pt>
                <c:pt idx="107">
                  <c:v>523.75</c:v>
                </c:pt>
                <c:pt idx="108">
                  <c:v>530.75</c:v>
                </c:pt>
                <c:pt idx="109">
                  <c:v>537.91666666666424</c:v>
                </c:pt>
                <c:pt idx="110">
                  <c:v>544.77083333333576</c:v>
                </c:pt>
                <c:pt idx="111">
                  <c:v>545.79166666666424</c:v>
                </c:pt>
                <c:pt idx="112">
                  <c:v>551.75</c:v>
                </c:pt>
                <c:pt idx="113">
                  <c:v>558.75</c:v>
                </c:pt>
                <c:pt idx="114">
                  <c:v>565.75</c:v>
                </c:pt>
                <c:pt idx="115">
                  <c:v>572.75</c:v>
                </c:pt>
                <c:pt idx="116">
                  <c:v>579.75</c:v>
                </c:pt>
                <c:pt idx="117">
                  <c:v>586.75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データ!$HN$5:$HN$150</c:f>
              <c:numCache>
                <c:formatCode>General</c:formatCode>
                <c:ptCount val="146"/>
                <c:pt idx="16">
                  <c:v>#N/A</c:v>
                </c:pt>
                <c:pt idx="17">
                  <c:v>6.9999999999999999E-4</c:v>
                </c:pt>
                <c:pt idx="18">
                  <c:v>6.9999999999999999E-4</c:v>
                </c:pt>
                <c:pt idx="19">
                  <c:v>0</c:v>
                </c:pt>
                <c:pt idx="20">
                  <c:v>#N/A</c:v>
                </c:pt>
                <c:pt idx="21">
                  <c:v>0</c:v>
                </c:pt>
                <c:pt idx="22">
                  <c:v>0</c:v>
                </c:pt>
                <c:pt idx="23">
                  <c:v>0</c:v>
                </c:pt>
                <c:pt idx="24">
                  <c:v>0</c:v>
                </c:pt>
                <c:pt idx="25">
                  <c:v>#N/A</c:v>
                </c:pt>
                <c:pt idx="26">
                  <c:v>2E-3</c:v>
                </c:pt>
                <c:pt idx="27">
                  <c:v>1E-3</c:v>
                </c:pt>
                <c:pt idx="28">
                  <c:v>2E-3</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1.1999999999999999E-3</c:v>
                </c:pt>
                <c:pt idx="45">
                  <c:v>#N/A</c:v>
                </c:pt>
                <c:pt idx="46">
                  <c:v>1.6000000000000001E-3</c:v>
                </c:pt>
                <c:pt idx="47">
                  <c:v>#N/A</c:v>
                </c:pt>
                <c:pt idx="48">
                  <c:v>#N/A</c:v>
                </c:pt>
                <c:pt idx="49">
                  <c:v>1.9E-3</c:v>
                </c:pt>
                <c:pt idx="50">
                  <c:v>#N/A</c:v>
                </c:pt>
                <c:pt idx="51" formatCode="0.0000">
                  <c:v>2E-3</c:v>
                </c:pt>
                <c:pt idx="52">
                  <c:v>#N/A</c:v>
                </c:pt>
                <c:pt idx="53">
                  <c:v>#N/A</c:v>
                </c:pt>
                <c:pt idx="54">
                  <c:v>2.7000000000000001E-3</c:v>
                </c:pt>
                <c:pt idx="55">
                  <c:v>6.0000000000000001E-3</c:v>
                </c:pt>
                <c:pt idx="56">
                  <c:v>#N/A</c:v>
                </c:pt>
                <c:pt idx="57">
                  <c:v>8.9999999999999998E-4</c:v>
                </c:pt>
                <c:pt idx="58">
                  <c:v>#N/A</c:v>
                </c:pt>
                <c:pt idx="59">
                  <c:v>5.9999999999999995E-4</c:v>
                </c:pt>
                <c:pt idx="60">
                  <c:v>#N/A</c:v>
                </c:pt>
                <c:pt idx="61">
                  <c:v>#N/A</c:v>
                </c:pt>
                <c:pt idx="62">
                  <c:v>1.9E-3</c:v>
                </c:pt>
                <c:pt idx="63">
                  <c:v>#N/A</c:v>
                </c:pt>
                <c:pt idx="64">
                  <c:v>4.7999999999999996E-3</c:v>
                </c:pt>
                <c:pt idx="65">
                  <c:v>#N/A</c:v>
                </c:pt>
                <c:pt idx="66">
                  <c:v>#N/A</c:v>
                </c:pt>
                <c:pt idx="67">
                  <c:v>1.2999999999999999E-2</c:v>
                </c:pt>
                <c:pt idx="68">
                  <c:v>#N/A</c:v>
                </c:pt>
                <c:pt idx="69">
                  <c:v>1.0999999999999999E-2</c:v>
                </c:pt>
                <c:pt idx="70" formatCode="0.000">
                  <c:v>0.01</c:v>
                </c:pt>
                <c:pt idx="71">
                  <c:v>1.2E-2</c:v>
                </c:pt>
                <c:pt idx="72">
                  <c:v>#N/A</c:v>
                </c:pt>
                <c:pt idx="73">
                  <c:v>1.4999999999999999E-2</c:v>
                </c:pt>
                <c:pt idx="74">
                  <c:v>#N/A</c:v>
                </c:pt>
                <c:pt idx="75">
                  <c:v>4.2000000000000003E-2</c:v>
                </c:pt>
                <c:pt idx="76">
                  <c:v>4.8000000000000001E-2</c:v>
                </c:pt>
                <c:pt idx="77">
                  <c:v>#N/A</c:v>
                </c:pt>
                <c:pt idx="78">
                  <c:v>5.5E-2</c:v>
                </c:pt>
                <c:pt idx="79">
                  <c:v>#N/A</c:v>
                </c:pt>
                <c:pt idx="80">
                  <c:v>7.3999999999999996E-2</c:v>
                </c:pt>
                <c:pt idx="81">
                  <c:v>7.4999999999999997E-2</c:v>
                </c:pt>
                <c:pt idx="82">
                  <c:v>#N/A</c:v>
                </c:pt>
                <c:pt idx="83">
                  <c:v>8.5000000000000006E-2</c:v>
                </c:pt>
                <c:pt idx="84">
                  <c:v>7.5999999999999998E-2</c:v>
                </c:pt>
                <c:pt idx="85">
                  <c:v>8.6999999999999994E-2</c:v>
                </c:pt>
                <c:pt idx="86">
                  <c:v>0.13300000000000001</c:v>
                </c:pt>
                <c:pt idx="87">
                  <c:v>#N/A</c:v>
                </c:pt>
                <c:pt idx="88">
                  <c:v>0.109</c:v>
                </c:pt>
                <c:pt idx="89">
                  <c:v>0.01</c:v>
                </c:pt>
                <c:pt idx="90">
                  <c:v>#N/A</c:v>
                </c:pt>
                <c:pt idx="91">
                  <c:v>1.6E-2</c:v>
                </c:pt>
                <c:pt idx="92">
                  <c:v>#N/A</c:v>
                </c:pt>
                <c:pt idx="93">
                  <c:v>6.7000000000000004E-2</c:v>
                </c:pt>
                <c:pt idx="94">
                  <c:v>#N/A</c:v>
                </c:pt>
                <c:pt idx="95">
                  <c:v>9.4E-2</c:v>
                </c:pt>
                <c:pt idx="96">
                  <c:v>#N/A</c:v>
                </c:pt>
                <c:pt idx="97" formatCode="0.000">
                  <c:v>0.1</c:v>
                </c:pt>
                <c:pt idx="98">
                  <c:v>0.11</c:v>
                </c:pt>
                <c:pt idx="99">
                  <c:v>#N/A</c:v>
                </c:pt>
                <c:pt idx="100" formatCode="0.000">
                  <c:v>0.11956700000000001</c:v>
                </c:pt>
                <c:pt idx="101">
                  <c:v>#N/A</c:v>
                </c:pt>
                <c:pt idx="102" formatCode="0.000">
                  <c:v>0.11849700000000001</c:v>
                </c:pt>
                <c:pt idx="103" formatCode="0.000">
                  <c:v>0.12</c:v>
                </c:pt>
                <c:pt idx="104" formatCode="0.000">
                  <c:v>8.9168999999999998E-2</c:v>
                </c:pt>
                <c:pt idx="105" formatCode="0.000">
                  <c:v>9.3931000000000001E-2</c:v>
                </c:pt>
                <c:pt idx="106">
                  <c:v>#N/A</c:v>
                </c:pt>
                <c:pt idx="107" formatCode="0.000">
                  <c:v>0.103156</c:v>
                </c:pt>
                <c:pt idx="108">
                  <c:v>#N/A</c:v>
                </c:pt>
                <c:pt idx="109">
                  <c:v>#N/A</c:v>
                </c:pt>
                <c:pt idx="110">
                  <c:v>#N/A</c:v>
                </c:pt>
                <c:pt idx="111" formatCode="0.000">
                  <c:v>0.108</c:v>
                </c:pt>
                <c:pt idx="112" formatCode="0.000">
                  <c:v>0.10588500000000001</c:v>
                </c:pt>
                <c:pt idx="113">
                  <c:v>#N/A</c:v>
                </c:pt>
                <c:pt idx="114" formatCode="0.000">
                  <c:v>0.10526199999999999</c:v>
                </c:pt>
                <c:pt idx="115">
                  <c:v>#N/A</c:v>
                </c:pt>
                <c:pt idx="116" formatCode="0.000">
                  <c:v>0.111738</c:v>
                </c:pt>
                <c:pt idx="117">
                  <c:v>#N/A</c:v>
                </c:pt>
              </c:numCache>
            </c:numRef>
          </c:yVal>
          <c:smooth val="0"/>
          <c:extLst xmlns:c15="http://schemas.microsoft.com/office/drawing/2012/chart">
            <c:ext xmlns:c16="http://schemas.microsoft.com/office/drawing/2014/chart" uri="{C3380CC4-5D6E-409C-BE32-E72D297353CC}">
              <c16:uniqueId val="{00000001-37D9-4976-BD08-7C5E14A76AC7}"/>
            </c:ext>
          </c:extLst>
        </c:ser>
        <c:ser>
          <c:idx val="3"/>
          <c:order val="2"/>
          <c:tx>
            <c:v>PA13ろ過</c:v>
          </c:tx>
          <c:spPr>
            <a:ln w="25400" cap="rnd">
              <a:noFill/>
              <a:round/>
            </a:ln>
            <a:effectLst/>
          </c:spPr>
          <c:marker>
            <c:symbol val="triangle"/>
            <c:size val="8"/>
            <c:spPr>
              <a:solidFill>
                <a:schemeClr val="bg1"/>
              </a:solidFill>
              <a:ln w="15875">
                <a:solidFill>
                  <a:srgbClr val="00B050"/>
                </a:solidFill>
              </a:ln>
              <a:effectLst/>
            </c:spPr>
          </c:marker>
          <c:xVal>
            <c:numRef>
              <c:f>データ!$F$5:$F$150</c:f>
              <c:numCache>
                <c:formatCode>0.0</c:formatCode>
                <c:ptCount val="146"/>
                <c:pt idx="25" formatCode="0">
                  <c:v>0</c:v>
                </c:pt>
                <c:pt idx="26">
                  <c:v>4.75</c:v>
                </c:pt>
                <c:pt idx="27">
                  <c:v>11.75</c:v>
                </c:pt>
                <c:pt idx="28">
                  <c:v>18.75</c:v>
                </c:pt>
                <c:pt idx="29">
                  <c:v>25.75</c:v>
                </c:pt>
                <c:pt idx="30">
                  <c:v>29.083333333335759</c:v>
                </c:pt>
                <c:pt idx="31">
                  <c:v>32.916666666664241</c:v>
                </c:pt>
                <c:pt idx="32">
                  <c:v>39.75</c:v>
                </c:pt>
                <c:pt idx="33">
                  <c:v>46.770833333335759</c:v>
                </c:pt>
                <c:pt idx="34">
                  <c:v>53.75</c:v>
                </c:pt>
                <c:pt idx="35">
                  <c:v>60.75</c:v>
                </c:pt>
                <c:pt idx="36">
                  <c:v>67.75</c:v>
                </c:pt>
                <c:pt idx="37">
                  <c:v>74.75</c:v>
                </c:pt>
                <c:pt idx="38">
                  <c:v>77.875</c:v>
                </c:pt>
                <c:pt idx="39">
                  <c:v>81.75</c:v>
                </c:pt>
                <c:pt idx="40">
                  <c:v>88.75</c:v>
                </c:pt>
                <c:pt idx="41">
                  <c:v>95.75</c:v>
                </c:pt>
                <c:pt idx="42">
                  <c:v>102.91666666666424</c:v>
                </c:pt>
                <c:pt idx="43">
                  <c:v>105.875</c:v>
                </c:pt>
                <c:pt idx="44">
                  <c:v>109.75</c:v>
                </c:pt>
                <c:pt idx="45">
                  <c:v>117.77083333333576</c:v>
                </c:pt>
                <c:pt idx="46">
                  <c:v>123.75</c:v>
                </c:pt>
                <c:pt idx="47">
                  <c:v>130.75</c:v>
                </c:pt>
                <c:pt idx="48">
                  <c:v>132.79166666666424</c:v>
                </c:pt>
                <c:pt idx="49">
                  <c:v>137.75</c:v>
                </c:pt>
                <c:pt idx="50">
                  <c:v>144.77083333333576</c:v>
                </c:pt>
                <c:pt idx="51">
                  <c:v>151.75</c:v>
                </c:pt>
                <c:pt idx="52">
                  <c:v>154.875</c:v>
                </c:pt>
                <c:pt idx="53">
                  <c:v>158.77083333333576</c:v>
                </c:pt>
                <c:pt idx="54">
                  <c:v>165.75</c:v>
                </c:pt>
                <c:pt idx="55">
                  <c:v>172.75</c:v>
                </c:pt>
                <c:pt idx="56">
                  <c:v>173.875</c:v>
                </c:pt>
                <c:pt idx="57">
                  <c:v>179.75</c:v>
                </c:pt>
                <c:pt idx="58">
                  <c:v>186.77083333333576</c:v>
                </c:pt>
                <c:pt idx="59">
                  <c:v>193.75</c:v>
                </c:pt>
                <c:pt idx="60">
                  <c:v>200.77083333333576</c:v>
                </c:pt>
                <c:pt idx="61">
                  <c:v>201.875</c:v>
                </c:pt>
                <c:pt idx="62">
                  <c:v>207.75</c:v>
                </c:pt>
                <c:pt idx="63">
                  <c:v>214.77083333333576</c:v>
                </c:pt>
                <c:pt idx="64">
                  <c:v>221.75</c:v>
                </c:pt>
                <c:pt idx="65">
                  <c:v>228.77083333333576</c:v>
                </c:pt>
                <c:pt idx="66">
                  <c:v>232.875</c:v>
                </c:pt>
                <c:pt idx="67">
                  <c:v>235.75</c:v>
                </c:pt>
                <c:pt idx="68">
                  <c:v>242.75</c:v>
                </c:pt>
                <c:pt idx="69">
                  <c:v>249.6875</c:v>
                </c:pt>
                <c:pt idx="70">
                  <c:v>256.77083333333576</c:v>
                </c:pt>
                <c:pt idx="71">
                  <c:v>263.75</c:v>
                </c:pt>
                <c:pt idx="72">
                  <c:v>270.77083333333576</c:v>
                </c:pt>
                <c:pt idx="73">
                  <c:v>277.91666666666424</c:v>
                </c:pt>
                <c:pt idx="74">
                  <c:v>284.91666666666424</c:v>
                </c:pt>
                <c:pt idx="75">
                  <c:v>287.83333333333576</c:v>
                </c:pt>
                <c:pt idx="76">
                  <c:v>290.77083333333576</c:v>
                </c:pt>
                <c:pt idx="77">
                  <c:v>298.91666666666424</c:v>
                </c:pt>
                <c:pt idx="78">
                  <c:v>305.75</c:v>
                </c:pt>
                <c:pt idx="79">
                  <c:v>312.91666666666424</c:v>
                </c:pt>
                <c:pt idx="80">
                  <c:v>314.875</c:v>
                </c:pt>
                <c:pt idx="81">
                  <c:v>319.75</c:v>
                </c:pt>
                <c:pt idx="82">
                  <c:v>326.77083333333576</c:v>
                </c:pt>
                <c:pt idx="83">
                  <c:v>332.75</c:v>
                </c:pt>
                <c:pt idx="84">
                  <c:v>347.75</c:v>
                </c:pt>
                <c:pt idx="85">
                  <c:v>351</c:v>
                </c:pt>
                <c:pt idx="86">
                  <c:v>352</c:v>
                </c:pt>
                <c:pt idx="87">
                  <c:v>355.91666666666424</c:v>
                </c:pt>
                <c:pt idx="88">
                  <c:v>360.91666666666424</c:v>
                </c:pt>
                <c:pt idx="89">
                  <c:v>367.75</c:v>
                </c:pt>
                <c:pt idx="90">
                  <c:v>375.91666666666424</c:v>
                </c:pt>
                <c:pt idx="91">
                  <c:v>376.83333333333576</c:v>
                </c:pt>
                <c:pt idx="92">
                  <c:v>382.77083333333576</c:v>
                </c:pt>
                <c:pt idx="93">
                  <c:v>391.75</c:v>
                </c:pt>
                <c:pt idx="94">
                  <c:v>396.77083333333576</c:v>
                </c:pt>
                <c:pt idx="95">
                  <c:v>403.75</c:v>
                </c:pt>
                <c:pt idx="96">
                  <c:v>410.75</c:v>
                </c:pt>
                <c:pt idx="97">
                  <c:v>413.875</c:v>
                </c:pt>
                <c:pt idx="98">
                  <c:v>417.75</c:v>
                </c:pt>
                <c:pt idx="99">
                  <c:v>424.75</c:v>
                </c:pt>
                <c:pt idx="100">
                  <c:v>431.75</c:v>
                </c:pt>
                <c:pt idx="101">
                  <c:v>438.75</c:v>
                </c:pt>
                <c:pt idx="102">
                  <c:v>445.75</c:v>
                </c:pt>
                <c:pt idx="103">
                  <c:v>448</c:v>
                </c:pt>
                <c:pt idx="104">
                  <c:v>453.75</c:v>
                </c:pt>
                <c:pt idx="105">
                  <c:v>459.75</c:v>
                </c:pt>
                <c:pt idx="106">
                  <c:v>466.75</c:v>
                </c:pt>
                <c:pt idx="107">
                  <c:v>473.75</c:v>
                </c:pt>
                <c:pt idx="108">
                  <c:v>480.75</c:v>
                </c:pt>
                <c:pt idx="109">
                  <c:v>487.91666666666424</c:v>
                </c:pt>
                <c:pt idx="110">
                  <c:v>494.77083333333576</c:v>
                </c:pt>
                <c:pt idx="111">
                  <c:v>495.79166666666424</c:v>
                </c:pt>
                <c:pt idx="112">
                  <c:v>501.75</c:v>
                </c:pt>
                <c:pt idx="113">
                  <c:v>508.75</c:v>
                </c:pt>
                <c:pt idx="114">
                  <c:v>515.75</c:v>
                </c:pt>
                <c:pt idx="115">
                  <c:v>522.75</c:v>
                </c:pt>
                <c:pt idx="116">
                  <c:v>529.75</c:v>
                </c:pt>
                <c:pt idx="117">
                  <c:v>536.75</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データ!$HP$5:$HP$150</c:f>
              <c:numCache>
                <c:formatCode>General</c:formatCode>
                <c:ptCount val="146"/>
                <c:pt idx="25">
                  <c:v>#N/A</c:v>
                </c:pt>
                <c:pt idx="26">
                  <c:v>0</c:v>
                </c:pt>
                <c:pt idx="27">
                  <c:v>0</c:v>
                </c:pt>
                <c:pt idx="28">
                  <c:v>0</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2.9999999999999997E-4</c:v>
                </c:pt>
                <c:pt idx="45">
                  <c:v>#N/A</c:v>
                </c:pt>
                <c:pt idx="46">
                  <c:v>0</c:v>
                </c:pt>
                <c:pt idx="47">
                  <c:v>#N/A</c:v>
                </c:pt>
                <c:pt idx="48">
                  <c:v>#N/A</c:v>
                </c:pt>
                <c:pt idx="49">
                  <c:v>0</c:v>
                </c:pt>
                <c:pt idx="50">
                  <c:v>#N/A</c:v>
                </c:pt>
                <c:pt idx="51">
                  <c:v>0</c:v>
                </c:pt>
                <c:pt idx="52">
                  <c:v>#N/A</c:v>
                </c:pt>
                <c:pt idx="53">
                  <c:v>#N/A</c:v>
                </c:pt>
                <c:pt idx="54">
                  <c:v>0</c:v>
                </c:pt>
                <c:pt idx="55">
                  <c:v>1E-3</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c:v>#N/A</c:v>
                </c:pt>
                <c:pt idx="87">
                  <c:v>#N/A</c:v>
                </c:pt>
                <c:pt idx="88">
                  <c:v>0</c:v>
                </c:pt>
                <c:pt idx="89">
                  <c:v>2E-3</c:v>
                </c:pt>
                <c:pt idx="90">
                  <c:v>#N/A</c:v>
                </c:pt>
                <c:pt idx="91">
                  <c:v>0</c:v>
                </c:pt>
                <c:pt idx="92">
                  <c:v>#N/A</c:v>
                </c:pt>
                <c:pt idx="93">
                  <c:v>0</c:v>
                </c:pt>
                <c:pt idx="94">
                  <c:v>#N/A</c:v>
                </c:pt>
                <c:pt idx="95">
                  <c:v>2.9999999999999997E-4</c:v>
                </c:pt>
                <c:pt idx="96">
                  <c:v>#N/A</c:v>
                </c:pt>
                <c:pt idx="97">
                  <c:v>0</c:v>
                </c:pt>
                <c:pt idx="98">
                  <c:v>5.0000000000000001E-4</c:v>
                </c:pt>
                <c:pt idx="99">
                  <c:v>#N/A</c:v>
                </c:pt>
                <c:pt idx="100" formatCode="0.0000">
                  <c:v>7.1599999999999995E-4</c:v>
                </c:pt>
                <c:pt idx="101">
                  <c:v>#N/A</c:v>
                </c:pt>
                <c:pt idx="102" formatCode="0.0000">
                  <c:v>9.4899999999999997E-4</c:v>
                </c:pt>
                <c:pt idx="103">
                  <c:v>1E-3</c:v>
                </c:pt>
                <c:pt idx="104" formatCode="0.0000">
                  <c:v>1.302E-3</c:v>
                </c:pt>
                <c:pt idx="105" formatCode="0.0000">
                  <c:v>1.1820000000000001E-3</c:v>
                </c:pt>
                <c:pt idx="106">
                  <c:v>#N/A</c:v>
                </c:pt>
                <c:pt idx="107" formatCode="0.0000">
                  <c:v>1.075E-3</c:v>
                </c:pt>
                <c:pt idx="108">
                  <c:v>#N/A</c:v>
                </c:pt>
                <c:pt idx="109">
                  <c:v>#N/A</c:v>
                </c:pt>
                <c:pt idx="110">
                  <c:v>#N/A</c:v>
                </c:pt>
                <c:pt idx="111" formatCode="0.000">
                  <c:v>1E-3</c:v>
                </c:pt>
                <c:pt idx="112" formatCode="0.0000">
                  <c:v>9.8200000000000002E-4</c:v>
                </c:pt>
                <c:pt idx="113">
                  <c:v>#N/A</c:v>
                </c:pt>
                <c:pt idx="114" formatCode="0.0000">
                  <c:v>7.5299999999999998E-4</c:v>
                </c:pt>
                <c:pt idx="115">
                  <c:v>#N/A</c:v>
                </c:pt>
                <c:pt idx="116" formatCode="0.0000">
                  <c:v>6.9700000000000003E-4</c:v>
                </c:pt>
                <c:pt idx="117">
                  <c:v>#N/A</c:v>
                </c:pt>
              </c:numCache>
            </c:numRef>
          </c:yVal>
          <c:smooth val="0"/>
          <c:extLst>
            <c:ext xmlns:c16="http://schemas.microsoft.com/office/drawing/2014/chart" uri="{C3380CC4-5D6E-409C-BE32-E72D297353CC}">
              <c16:uniqueId val="{00000002-37D9-4976-BD08-7C5E14A76AC7}"/>
            </c:ext>
          </c:extLst>
        </c:ser>
        <c:ser>
          <c:idx val="6"/>
          <c:order val="3"/>
          <c:tx>
            <c:v>PA15ろ過</c:v>
          </c:tx>
          <c:spPr>
            <a:ln w="25400" cap="rnd">
              <a:noFill/>
              <a:round/>
            </a:ln>
            <a:effectLst/>
          </c:spPr>
          <c:marker>
            <c:symbol val="triangle"/>
            <c:size val="8"/>
            <c:spPr>
              <a:solidFill>
                <a:schemeClr val="bg1"/>
              </a:solidFill>
              <a:ln w="15875">
                <a:solidFill>
                  <a:srgbClr val="0000FF"/>
                </a:solidFill>
              </a:ln>
              <a:effectLst/>
            </c:spPr>
          </c:marker>
          <c:xVal>
            <c:numRef>
              <c:f>データ!$G$5:$G$150</c:f>
              <c:numCache>
                <c:formatCode>0.0</c:formatCode>
                <c:ptCount val="146"/>
                <c:pt idx="30" formatCode="0">
                  <c:v>0</c:v>
                </c:pt>
                <c:pt idx="31">
                  <c:v>3.8333333333284827</c:v>
                </c:pt>
                <c:pt idx="32">
                  <c:v>10.666666666664241</c:v>
                </c:pt>
                <c:pt idx="33">
                  <c:v>17.6875</c:v>
                </c:pt>
                <c:pt idx="34">
                  <c:v>24.666666666664241</c:v>
                </c:pt>
                <c:pt idx="35">
                  <c:v>31.666666666664241</c:v>
                </c:pt>
                <c:pt idx="36">
                  <c:v>38.666666666664241</c:v>
                </c:pt>
                <c:pt idx="37">
                  <c:v>45.666666666664241</c:v>
                </c:pt>
                <c:pt idx="38">
                  <c:v>48.791666666664241</c:v>
                </c:pt>
                <c:pt idx="39">
                  <c:v>52.666666666664241</c:v>
                </c:pt>
                <c:pt idx="40">
                  <c:v>59.666666666664241</c:v>
                </c:pt>
                <c:pt idx="41">
                  <c:v>66.666666666664241</c:v>
                </c:pt>
                <c:pt idx="42">
                  <c:v>73.833333333328483</c:v>
                </c:pt>
                <c:pt idx="43">
                  <c:v>76.791666666664241</c:v>
                </c:pt>
                <c:pt idx="44">
                  <c:v>80.666666666664241</c:v>
                </c:pt>
                <c:pt idx="45">
                  <c:v>88.6875</c:v>
                </c:pt>
                <c:pt idx="46">
                  <c:v>94.666666666664241</c:v>
                </c:pt>
                <c:pt idx="47">
                  <c:v>101.66666666666424</c:v>
                </c:pt>
                <c:pt idx="48">
                  <c:v>103.70833333332848</c:v>
                </c:pt>
                <c:pt idx="49">
                  <c:v>108.66666666666424</c:v>
                </c:pt>
                <c:pt idx="50">
                  <c:v>115.6875</c:v>
                </c:pt>
                <c:pt idx="51">
                  <c:v>122.66666666666424</c:v>
                </c:pt>
                <c:pt idx="52">
                  <c:v>125.79166666666424</c:v>
                </c:pt>
                <c:pt idx="53">
                  <c:v>129.6875</c:v>
                </c:pt>
                <c:pt idx="54">
                  <c:v>136.66666666666424</c:v>
                </c:pt>
                <c:pt idx="55">
                  <c:v>143.66666666666424</c:v>
                </c:pt>
                <c:pt idx="56">
                  <c:v>144.79166666666424</c:v>
                </c:pt>
                <c:pt idx="57">
                  <c:v>150.66666666666424</c:v>
                </c:pt>
                <c:pt idx="58">
                  <c:v>157.6875</c:v>
                </c:pt>
                <c:pt idx="59">
                  <c:v>164.66666666666424</c:v>
                </c:pt>
                <c:pt idx="60">
                  <c:v>171.6875</c:v>
                </c:pt>
                <c:pt idx="61">
                  <c:v>172.79166666666424</c:v>
                </c:pt>
                <c:pt idx="62">
                  <c:v>178.66666666666424</c:v>
                </c:pt>
                <c:pt idx="63">
                  <c:v>185.6875</c:v>
                </c:pt>
                <c:pt idx="64">
                  <c:v>192.66666666666424</c:v>
                </c:pt>
                <c:pt idx="65">
                  <c:v>199.6875</c:v>
                </c:pt>
                <c:pt idx="66">
                  <c:v>203.79166666666424</c:v>
                </c:pt>
                <c:pt idx="67">
                  <c:v>206.66666666666424</c:v>
                </c:pt>
                <c:pt idx="68">
                  <c:v>213.66666666666424</c:v>
                </c:pt>
                <c:pt idx="69">
                  <c:v>220.60416666666424</c:v>
                </c:pt>
                <c:pt idx="70">
                  <c:v>227.6875</c:v>
                </c:pt>
                <c:pt idx="71">
                  <c:v>234.66666666666424</c:v>
                </c:pt>
                <c:pt idx="72">
                  <c:v>241.6875</c:v>
                </c:pt>
                <c:pt idx="73">
                  <c:v>248.83333333332848</c:v>
                </c:pt>
                <c:pt idx="74">
                  <c:v>255.83333333332848</c:v>
                </c:pt>
                <c:pt idx="75">
                  <c:v>258.75</c:v>
                </c:pt>
                <c:pt idx="76">
                  <c:v>261.6875</c:v>
                </c:pt>
                <c:pt idx="77">
                  <c:v>269.83333333332848</c:v>
                </c:pt>
                <c:pt idx="78">
                  <c:v>276.66666666666424</c:v>
                </c:pt>
                <c:pt idx="79">
                  <c:v>283.83333333332848</c:v>
                </c:pt>
                <c:pt idx="80">
                  <c:v>285.79166666666424</c:v>
                </c:pt>
                <c:pt idx="81">
                  <c:v>290.66666666666424</c:v>
                </c:pt>
                <c:pt idx="82">
                  <c:v>297.6875</c:v>
                </c:pt>
                <c:pt idx="83">
                  <c:v>303.66666666666424</c:v>
                </c:pt>
                <c:pt idx="84">
                  <c:v>318.66666666666424</c:v>
                </c:pt>
                <c:pt idx="85">
                  <c:v>321.91666666666424</c:v>
                </c:pt>
                <c:pt idx="86">
                  <c:v>322.91666666666424</c:v>
                </c:pt>
                <c:pt idx="87">
                  <c:v>326.83333333332848</c:v>
                </c:pt>
                <c:pt idx="88">
                  <c:v>331.83333333332848</c:v>
                </c:pt>
                <c:pt idx="89">
                  <c:v>338.66666666666424</c:v>
                </c:pt>
                <c:pt idx="90">
                  <c:v>346.83333333332848</c:v>
                </c:pt>
                <c:pt idx="91">
                  <c:v>347.75</c:v>
                </c:pt>
                <c:pt idx="92">
                  <c:v>353.6875</c:v>
                </c:pt>
                <c:pt idx="93">
                  <c:v>362.66666666666424</c:v>
                </c:pt>
                <c:pt idx="94">
                  <c:v>367.6875</c:v>
                </c:pt>
                <c:pt idx="95">
                  <c:v>374.66666666666424</c:v>
                </c:pt>
                <c:pt idx="96">
                  <c:v>381.66666666666424</c:v>
                </c:pt>
                <c:pt idx="97">
                  <c:v>384.79166666666424</c:v>
                </c:pt>
                <c:pt idx="98">
                  <c:v>388.66666666666424</c:v>
                </c:pt>
                <c:pt idx="99">
                  <c:v>395.66666666666424</c:v>
                </c:pt>
                <c:pt idx="100">
                  <c:v>402.66666666666424</c:v>
                </c:pt>
                <c:pt idx="101">
                  <c:v>409.66666666666424</c:v>
                </c:pt>
                <c:pt idx="102">
                  <c:v>416.66666666666424</c:v>
                </c:pt>
                <c:pt idx="103">
                  <c:v>418.91666666666424</c:v>
                </c:pt>
                <c:pt idx="104">
                  <c:v>424.66666666666424</c:v>
                </c:pt>
                <c:pt idx="105">
                  <c:v>430.66666666666424</c:v>
                </c:pt>
                <c:pt idx="106">
                  <c:v>437.66666666666424</c:v>
                </c:pt>
                <c:pt idx="107">
                  <c:v>444.66666666666424</c:v>
                </c:pt>
                <c:pt idx="108">
                  <c:v>451.66666666666424</c:v>
                </c:pt>
                <c:pt idx="109">
                  <c:v>458.83333333332848</c:v>
                </c:pt>
                <c:pt idx="110">
                  <c:v>465.6875</c:v>
                </c:pt>
                <c:pt idx="111">
                  <c:v>466.70833333332848</c:v>
                </c:pt>
                <c:pt idx="112">
                  <c:v>472.66666666666424</c:v>
                </c:pt>
                <c:pt idx="113">
                  <c:v>479.66666666666424</c:v>
                </c:pt>
                <c:pt idx="114">
                  <c:v>486.66666666666424</c:v>
                </c:pt>
                <c:pt idx="115">
                  <c:v>493.66666666666424</c:v>
                </c:pt>
                <c:pt idx="116">
                  <c:v>500.66666666666424</c:v>
                </c:pt>
                <c:pt idx="117">
                  <c:v>507.66666666666424</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numCache>
            </c:numRef>
          </c:xVal>
          <c:yVal>
            <c:numRef>
              <c:f>データ!$HR$5:$HR$150</c:f>
              <c:numCache>
                <c:formatCode>General</c:formatCode>
                <c:ptCount val="146"/>
                <c:pt idx="30">
                  <c:v>#N/A</c:v>
                </c:pt>
                <c:pt idx="31">
                  <c:v>#N/A</c:v>
                </c:pt>
                <c:pt idx="32">
                  <c:v>0</c:v>
                </c:pt>
                <c:pt idx="33">
                  <c:v>#N/A</c:v>
                </c:pt>
                <c:pt idx="34">
                  <c:v>#N/A</c:v>
                </c:pt>
                <c:pt idx="35">
                  <c:v>#N/A</c:v>
                </c:pt>
                <c:pt idx="36">
                  <c:v>0</c:v>
                </c:pt>
                <c:pt idx="37">
                  <c:v>#N/A</c:v>
                </c:pt>
                <c:pt idx="38">
                  <c:v>#N/A</c:v>
                </c:pt>
                <c:pt idx="39">
                  <c:v>0</c:v>
                </c:pt>
                <c:pt idx="40">
                  <c:v>#N/A</c:v>
                </c:pt>
                <c:pt idx="41">
                  <c:v>0</c:v>
                </c:pt>
                <c:pt idx="42">
                  <c:v>#N/A</c:v>
                </c:pt>
                <c:pt idx="43">
                  <c:v>#N/A</c:v>
                </c:pt>
                <c:pt idx="44">
                  <c:v>0</c:v>
                </c:pt>
                <c:pt idx="45">
                  <c:v>#N/A</c:v>
                </c:pt>
                <c:pt idx="46">
                  <c:v>0</c:v>
                </c:pt>
                <c:pt idx="47">
                  <c:v>#N/A</c:v>
                </c:pt>
                <c:pt idx="48">
                  <c:v>#N/A</c:v>
                </c:pt>
                <c:pt idx="49">
                  <c:v>0</c:v>
                </c:pt>
                <c:pt idx="50">
                  <c:v>#N/A</c:v>
                </c:pt>
                <c:pt idx="51">
                  <c:v>0</c:v>
                </c:pt>
                <c:pt idx="52">
                  <c:v>#N/A</c:v>
                </c:pt>
                <c:pt idx="53">
                  <c:v>#N/A</c:v>
                </c:pt>
                <c:pt idx="54">
                  <c:v>0</c:v>
                </c:pt>
                <c:pt idx="55">
                  <c:v>1E-3</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c:v>#N/A</c:v>
                </c:pt>
                <c:pt idx="87">
                  <c:v>#N/A</c:v>
                </c:pt>
                <c:pt idx="88">
                  <c:v>0</c:v>
                </c:pt>
                <c:pt idx="89">
                  <c:v>0</c:v>
                </c:pt>
                <c:pt idx="90">
                  <c:v>#N/A</c:v>
                </c:pt>
                <c:pt idx="91">
                  <c:v>0</c:v>
                </c:pt>
                <c:pt idx="92">
                  <c:v>#N/A</c:v>
                </c:pt>
                <c:pt idx="93">
                  <c:v>0</c:v>
                </c:pt>
                <c:pt idx="94">
                  <c:v>#N/A</c:v>
                </c:pt>
                <c:pt idx="95">
                  <c:v>2.9999999999999997E-4</c:v>
                </c:pt>
                <c:pt idx="96">
                  <c:v>#N/A</c:v>
                </c:pt>
                <c:pt idx="97">
                  <c:v>0</c:v>
                </c:pt>
                <c:pt idx="98">
                  <c:v>0</c:v>
                </c:pt>
                <c:pt idx="99">
                  <c:v>#N/A</c:v>
                </c:pt>
                <c:pt idx="100" formatCode="0.0000">
                  <c:v>6.3999999999999997E-5</c:v>
                </c:pt>
                <c:pt idx="101">
                  <c:v>#N/A</c:v>
                </c:pt>
                <c:pt idx="102" formatCode="0.0000">
                  <c:v>7.6000000000000004E-5</c:v>
                </c:pt>
                <c:pt idx="103">
                  <c:v>0</c:v>
                </c:pt>
                <c:pt idx="104" formatCode="0.0000">
                  <c:v>6.4999999999999994E-5</c:v>
                </c:pt>
                <c:pt idx="105" formatCode="0.0000">
                  <c:v>6.2000000000000003E-5</c:v>
                </c:pt>
                <c:pt idx="106">
                  <c:v>#N/A</c:v>
                </c:pt>
                <c:pt idx="107" formatCode="0.0000">
                  <c:v>6.2000000000000003E-5</c:v>
                </c:pt>
                <c:pt idx="108">
                  <c:v>#N/A</c:v>
                </c:pt>
                <c:pt idx="109">
                  <c:v>#N/A</c:v>
                </c:pt>
                <c:pt idx="110">
                  <c:v>#N/A</c:v>
                </c:pt>
                <c:pt idx="111">
                  <c:v>0</c:v>
                </c:pt>
                <c:pt idx="112" formatCode="0.0000">
                  <c:v>7.2000000000000002E-5</c:v>
                </c:pt>
                <c:pt idx="113">
                  <c:v>#N/A</c:v>
                </c:pt>
                <c:pt idx="114" formatCode="0.0000">
                  <c:v>5.8999999999999998E-5</c:v>
                </c:pt>
                <c:pt idx="115">
                  <c:v>#N/A</c:v>
                </c:pt>
                <c:pt idx="116" formatCode="0.0000">
                  <c:v>7.2000000000000002E-5</c:v>
                </c:pt>
                <c:pt idx="117">
                  <c:v>#N/A</c:v>
                </c:pt>
              </c:numCache>
            </c:numRef>
          </c:yVal>
          <c:smooth val="0"/>
          <c:extLst>
            <c:ext xmlns:c16="http://schemas.microsoft.com/office/drawing/2014/chart" uri="{C3380CC4-5D6E-409C-BE32-E72D297353CC}">
              <c16:uniqueId val="{00000003-37D9-4976-BD08-7C5E14A76AC7}"/>
            </c:ext>
          </c:extLst>
        </c:ser>
        <c:dLbls>
          <c:showLegendKey val="0"/>
          <c:showVal val="0"/>
          <c:showCatName val="0"/>
          <c:showSerName val="0"/>
          <c:showPercent val="0"/>
          <c:showBubbleSize val="0"/>
        </c:dLbls>
        <c:axId val="535255888"/>
        <c:axId val="535253920"/>
        <c:extLst/>
      </c:scatterChart>
      <c:valAx>
        <c:axId val="535255888"/>
        <c:scaling>
          <c:orientation val="minMax"/>
          <c:max val="72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ja-JP" altLang="en-US"/>
                  <a:t>経過日数 </a:t>
                </a:r>
                <a:r>
                  <a:rPr lang="en-US" altLang="ja-JP"/>
                  <a:t>(day)</a:t>
                </a:r>
                <a:endParaRPr lang="ja-JP" altLang="en-US"/>
              </a:p>
            </c:rich>
          </c:tx>
          <c:layout>
            <c:manualLayout>
              <c:xMode val="edge"/>
              <c:yMode val="edge"/>
              <c:x val="0.42909919287221177"/>
              <c:y val="0.7695277441611373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90"/>
        <c:minorUnit val="30"/>
      </c:valAx>
      <c:valAx>
        <c:axId val="535253920"/>
        <c:scaling>
          <c:orientation val="minMax"/>
          <c:max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S-Cd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0_);[Red]\(#,##0.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5.000000000000001E-2"/>
      </c:valAx>
      <c:spPr>
        <a:noFill/>
        <a:ln>
          <a:solidFill>
            <a:schemeClr val="tx1"/>
          </a:solidFill>
        </a:ln>
        <a:effectLst/>
      </c:spPr>
    </c:plotArea>
    <c:legend>
      <c:legendPos val="b"/>
      <c:layout>
        <c:manualLayout>
          <c:xMode val="edge"/>
          <c:yMode val="edge"/>
          <c:x val="0"/>
          <c:y val="0.83288096927207222"/>
          <c:w val="1"/>
          <c:h val="0.16711903072792778"/>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2"/>
          <c:order val="0"/>
          <c:tx>
            <c:v>原水</c:v>
          </c:tx>
          <c:spPr>
            <a:ln w="25400" cap="rnd">
              <a:noFill/>
              <a:round/>
            </a:ln>
            <a:effectLst/>
          </c:spPr>
          <c:marker>
            <c:symbol val="diamond"/>
            <c:size val="8"/>
            <c:spPr>
              <a:solidFill>
                <a:srgbClr val="FF0000"/>
              </a:solidFill>
              <a:ln w="15875">
                <a:solidFill>
                  <a:srgbClr val="C00000"/>
                </a:solidFill>
              </a:ln>
              <a:effectLst/>
            </c:spPr>
          </c:marker>
          <c:xVal>
            <c:numRef>
              <c:f>データ!$AO$5:$AO$150</c:f>
              <c:numCache>
                <c:formatCode>0.00</c:formatCode>
                <c:ptCount val="146"/>
                <c:pt idx="0" formatCode="General">
                  <c:v>#N/A</c:v>
                </c:pt>
                <c:pt idx="1">
                  <c:v>4.8600000000000003</c:v>
                </c:pt>
                <c:pt idx="2">
                  <c:v>4.0999999999999996</c:v>
                </c:pt>
                <c:pt idx="3">
                  <c:v>4.13</c:v>
                </c:pt>
                <c:pt idx="4">
                  <c:v>3.98</c:v>
                </c:pt>
                <c:pt idx="5">
                  <c:v>4.2699999999999996</c:v>
                </c:pt>
                <c:pt idx="6">
                  <c:v>4.1500000000000004</c:v>
                </c:pt>
                <c:pt idx="7">
                  <c:v>4.04</c:v>
                </c:pt>
                <c:pt idx="8">
                  <c:v>3.89</c:v>
                </c:pt>
                <c:pt idx="9">
                  <c:v>4.05</c:v>
                </c:pt>
                <c:pt idx="10">
                  <c:v>3.98</c:v>
                </c:pt>
                <c:pt idx="11">
                  <c:v>4.2</c:v>
                </c:pt>
                <c:pt idx="12">
                  <c:v>4.4400000000000004</c:v>
                </c:pt>
                <c:pt idx="13">
                  <c:v>4.33</c:v>
                </c:pt>
                <c:pt idx="14">
                  <c:v>3.95</c:v>
                </c:pt>
                <c:pt idx="15">
                  <c:v>4.12</c:v>
                </c:pt>
                <c:pt idx="16">
                  <c:v>#N/A</c:v>
                </c:pt>
                <c:pt idx="17">
                  <c:v>3.85</c:v>
                </c:pt>
                <c:pt idx="18">
                  <c:v>4.3600000000000003</c:v>
                </c:pt>
                <c:pt idx="19">
                  <c:v>4.2</c:v>
                </c:pt>
                <c:pt idx="20">
                  <c:v>#N/A</c:v>
                </c:pt>
                <c:pt idx="21">
                  <c:v>4.17</c:v>
                </c:pt>
                <c:pt idx="22">
                  <c:v>4.1100000000000003</c:v>
                </c:pt>
                <c:pt idx="23">
                  <c:v>4.2</c:v>
                </c:pt>
                <c:pt idx="24">
                  <c:v>3.96</c:v>
                </c:pt>
                <c:pt idx="25">
                  <c:v>#N/A</c:v>
                </c:pt>
                <c:pt idx="26">
                  <c:v>4</c:v>
                </c:pt>
                <c:pt idx="27">
                  <c:v>4.07</c:v>
                </c:pt>
                <c:pt idx="28">
                  <c:v>3.87</c:v>
                </c:pt>
                <c:pt idx="29">
                  <c:v>4.67</c:v>
                </c:pt>
                <c:pt idx="30">
                  <c:v>#N/A</c:v>
                </c:pt>
                <c:pt idx="31">
                  <c:v>4.3099999999999996</c:v>
                </c:pt>
                <c:pt idx="32">
                  <c:v>4.1500000000000004</c:v>
                </c:pt>
                <c:pt idx="33">
                  <c:v>4.2</c:v>
                </c:pt>
                <c:pt idx="34">
                  <c:v>4.2699999999999996</c:v>
                </c:pt>
                <c:pt idx="35">
                  <c:v>4.2300000000000004</c:v>
                </c:pt>
                <c:pt idx="36">
                  <c:v>4.1399999999999997</c:v>
                </c:pt>
                <c:pt idx="37">
                  <c:v>3.86</c:v>
                </c:pt>
                <c:pt idx="38">
                  <c:v>#N/A</c:v>
                </c:pt>
                <c:pt idx="39">
                  <c:v>4.21</c:v>
                </c:pt>
                <c:pt idx="40">
                  <c:v>4.05</c:v>
                </c:pt>
                <c:pt idx="41">
                  <c:v>3.98</c:v>
                </c:pt>
                <c:pt idx="42">
                  <c:v>3.6</c:v>
                </c:pt>
                <c:pt idx="43">
                  <c:v>#N/A</c:v>
                </c:pt>
                <c:pt idx="44">
                  <c:v>4.41</c:v>
                </c:pt>
                <c:pt idx="45">
                  <c:v>3.91</c:v>
                </c:pt>
                <c:pt idx="46">
                  <c:v>3.76</c:v>
                </c:pt>
                <c:pt idx="47">
                  <c:v>4.16</c:v>
                </c:pt>
                <c:pt idx="48">
                  <c:v>3.94</c:v>
                </c:pt>
                <c:pt idx="49">
                  <c:v>4.57</c:v>
                </c:pt>
                <c:pt idx="50">
                  <c:v>4.13</c:v>
                </c:pt>
                <c:pt idx="51">
                  <c:v>4.04</c:v>
                </c:pt>
                <c:pt idx="52">
                  <c:v>#N/A</c:v>
                </c:pt>
                <c:pt idx="53">
                  <c:v>4.47</c:v>
                </c:pt>
                <c:pt idx="54">
                  <c:v>4.3600000000000003</c:v>
                </c:pt>
                <c:pt idx="55">
                  <c:v>4.3600000000000003</c:v>
                </c:pt>
                <c:pt idx="56">
                  <c:v>#N/A</c:v>
                </c:pt>
                <c:pt idx="57">
                  <c:v>4.13</c:v>
                </c:pt>
                <c:pt idx="58">
                  <c:v>5.0599999999999996</c:v>
                </c:pt>
                <c:pt idx="59">
                  <c:v>4.74</c:v>
                </c:pt>
                <c:pt idx="60">
                  <c:v>4.13</c:v>
                </c:pt>
                <c:pt idx="61">
                  <c:v>#N/A</c:v>
                </c:pt>
                <c:pt idx="62">
                  <c:v>4.5199999999999996</c:v>
                </c:pt>
                <c:pt idx="63">
                  <c:v>4.2</c:v>
                </c:pt>
                <c:pt idx="64">
                  <c:v>4.9000000000000004</c:v>
                </c:pt>
                <c:pt idx="65">
                  <c:v>4.84</c:v>
                </c:pt>
                <c:pt idx="66">
                  <c:v>#N/A</c:v>
                </c:pt>
                <c:pt idx="67">
                  <c:v>5.18</c:v>
                </c:pt>
                <c:pt idx="68">
                  <c:v>4.3</c:v>
                </c:pt>
                <c:pt idx="69">
                  <c:v>4.3899999999999997</c:v>
                </c:pt>
                <c:pt idx="70">
                  <c:v>4.21</c:v>
                </c:pt>
                <c:pt idx="71">
                  <c:v>4.4800000000000004</c:v>
                </c:pt>
                <c:pt idx="72">
                  <c:v>4.1500000000000004</c:v>
                </c:pt>
                <c:pt idx="73">
                  <c:v>4.12</c:v>
                </c:pt>
                <c:pt idx="74">
                  <c:v>4.24</c:v>
                </c:pt>
                <c:pt idx="75">
                  <c:v>4.07</c:v>
                </c:pt>
                <c:pt idx="76">
                  <c:v>4.2699999999999996</c:v>
                </c:pt>
                <c:pt idx="77">
                  <c:v>4.0999999999999996</c:v>
                </c:pt>
                <c:pt idx="78">
                  <c:v>4.21</c:v>
                </c:pt>
                <c:pt idx="79">
                  <c:v>4.26</c:v>
                </c:pt>
                <c:pt idx="80" formatCode="General">
                  <c:v>4.53</c:v>
                </c:pt>
                <c:pt idx="81">
                  <c:v>4.33</c:v>
                </c:pt>
                <c:pt idx="82">
                  <c:v>4.24</c:v>
                </c:pt>
                <c:pt idx="83">
                  <c:v>4.08</c:v>
                </c:pt>
                <c:pt idx="84">
                  <c:v>4.3099999999999996</c:v>
                </c:pt>
                <c:pt idx="85">
                  <c:v>4.09</c:v>
                </c:pt>
                <c:pt idx="86">
                  <c:v>#N/A</c:v>
                </c:pt>
                <c:pt idx="87">
                  <c:v>4.01</c:v>
                </c:pt>
                <c:pt idx="88">
                  <c:v>4.08</c:v>
                </c:pt>
                <c:pt idx="89">
                  <c:v>4.18</c:v>
                </c:pt>
                <c:pt idx="90">
                  <c:v>4.13</c:v>
                </c:pt>
                <c:pt idx="91">
                  <c:v>4.1900000000000004</c:v>
                </c:pt>
                <c:pt idx="92">
                  <c:v>4.12</c:v>
                </c:pt>
                <c:pt idx="93">
                  <c:v>4.0599999999999996</c:v>
                </c:pt>
                <c:pt idx="94">
                  <c:v>5.22</c:v>
                </c:pt>
                <c:pt idx="95">
                  <c:v>4.0999999999999996</c:v>
                </c:pt>
                <c:pt idx="96">
                  <c:v>4.8499999999999996</c:v>
                </c:pt>
                <c:pt idx="97">
                  <c:v>4.13</c:v>
                </c:pt>
                <c:pt idx="98">
                  <c:v>4.25</c:v>
                </c:pt>
                <c:pt idx="99">
                  <c:v>4.3600000000000003</c:v>
                </c:pt>
                <c:pt idx="100">
                  <c:v>4.3499999999999996</c:v>
                </c:pt>
                <c:pt idx="101">
                  <c:v>4.29</c:v>
                </c:pt>
                <c:pt idx="102">
                  <c:v>4.59</c:v>
                </c:pt>
                <c:pt idx="103">
                  <c:v>4.13</c:v>
                </c:pt>
                <c:pt idx="104">
                  <c:v>4.08</c:v>
                </c:pt>
                <c:pt idx="105">
                  <c:v>4.2300000000000004</c:v>
                </c:pt>
                <c:pt idx="106">
                  <c:v>4.29</c:v>
                </c:pt>
                <c:pt idx="107">
                  <c:v>4.17</c:v>
                </c:pt>
                <c:pt idx="108">
                  <c:v>4.2300000000000004</c:v>
                </c:pt>
                <c:pt idx="109">
                  <c:v>4.63</c:v>
                </c:pt>
                <c:pt idx="110">
                  <c:v>4.32</c:v>
                </c:pt>
                <c:pt idx="111">
                  <c:v>4.12</c:v>
                </c:pt>
                <c:pt idx="112">
                  <c:v>4</c:v>
                </c:pt>
                <c:pt idx="113">
                  <c:v>4.0999999999999996</c:v>
                </c:pt>
                <c:pt idx="114">
                  <c:v>4.12</c:v>
                </c:pt>
                <c:pt idx="115">
                  <c:v>4.41</c:v>
                </c:pt>
                <c:pt idx="116">
                  <c:v>4.32</c:v>
                </c:pt>
                <c:pt idx="117">
                  <c:v>4.28</c:v>
                </c:pt>
              </c:numCache>
            </c:numRef>
          </c:xVal>
          <c:yVal>
            <c:numRef>
              <c:f>データ!$DU$5:$DU$150</c:f>
              <c:numCache>
                <c:formatCode>General</c:formatCode>
                <c:ptCount val="146"/>
                <c:pt idx="0">
                  <c:v>#N/A</c:v>
                </c:pt>
                <c:pt idx="1">
                  <c:v>14</c:v>
                </c:pt>
                <c:pt idx="2">
                  <c:v>15</c:v>
                </c:pt>
                <c:pt idx="3">
                  <c:v>15</c:v>
                </c:pt>
                <c:pt idx="4">
                  <c:v>13</c:v>
                </c:pt>
                <c:pt idx="5">
                  <c:v>14</c:v>
                </c:pt>
                <c:pt idx="6">
                  <c:v>14</c:v>
                </c:pt>
                <c:pt idx="7">
                  <c:v>15</c:v>
                </c:pt>
                <c:pt idx="8">
                  <c:v>15</c:v>
                </c:pt>
                <c:pt idx="9">
                  <c:v>16</c:v>
                </c:pt>
                <c:pt idx="10">
                  <c:v>17</c:v>
                </c:pt>
                <c:pt idx="11">
                  <c:v>#N/A</c:v>
                </c:pt>
                <c:pt idx="12">
                  <c:v>18</c:v>
                </c:pt>
                <c:pt idx="13">
                  <c:v>18</c:v>
                </c:pt>
                <c:pt idx="14">
                  <c:v>18</c:v>
                </c:pt>
                <c:pt idx="15">
                  <c:v>18</c:v>
                </c:pt>
                <c:pt idx="16">
                  <c:v>#N/A</c:v>
                </c:pt>
                <c:pt idx="17">
                  <c:v>19</c:v>
                </c:pt>
                <c:pt idx="18">
                  <c:v>16</c:v>
                </c:pt>
                <c:pt idx="19">
                  <c:v>17</c:v>
                </c:pt>
                <c:pt idx="20">
                  <c:v>#N/A</c:v>
                </c:pt>
                <c:pt idx="21">
                  <c:v>18</c:v>
                </c:pt>
                <c:pt idx="22">
                  <c:v>18</c:v>
                </c:pt>
                <c:pt idx="23" formatCode="0.0">
                  <c:v>19.238</c:v>
                </c:pt>
                <c:pt idx="24" formatCode="0.0">
                  <c:v>19.873999999999999</c:v>
                </c:pt>
                <c:pt idx="25" formatCode="0.0">
                  <c:v>#N/A</c:v>
                </c:pt>
                <c:pt idx="26" formatCode="0.0">
                  <c:v>20.834</c:v>
                </c:pt>
                <c:pt idx="27" formatCode="0.0">
                  <c:v>21.283999999999999</c:v>
                </c:pt>
                <c:pt idx="28" formatCode="0.0">
                  <c:v>19.802</c:v>
                </c:pt>
                <c:pt idx="29">
                  <c:v>16</c:v>
                </c:pt>
                <c:pt idx="30">
                  <c:v>#N/A</c:v>
                </c:pt>
                <c:pt idx="31">
                  <c:v>#N/A</c:v>
                </c:pt>
                <c:pt idx="32">
                  <c:v>17</c:v>
                </c:pt>
                <c:pt idx="33">
                  <c:v>#N/A</c:v>
                </c:pt>
                <c:pt idx="34">
                  <c:v>18</c:v>
                </c:pt>
                <c:pt idx="35">
                  <c:v>#N/A</c:v>
                </c:pt>
                <c:pt idx="36">
                  <c:v>18</c:v>
                </c:pt>
                <c:pt idx="37">
                  <c:v>#N/A</c:v>
                </c:pt>
                <c:pt idx="38">
                  <c:v>#N/A</c:v>
                </c:pt>
                <c:pt idx="39">
                  <c:v>13</c:v>
                </c:pt>
                <c:pt idx="40">
                  <c:v>#N/A</c:v>
                </c:pt>
                <c:pt idx="41">
                  <c:v>14</c:v>
                </c:pt>
                <c:pt idx="42">
                  <c:v>#N/A</c:v>
                </c:pt>
                <c:pt idx="43">
                  <c:v>#N/A</c:v>
                </c:pt>
                <c:pt idx="44">
                  <c:v>14</c:v>
                </c:pt>
                <c:pt idx="45">
                  <c:v>#N/A</c:v>
                </c:pt>
                <c:pt idx="46">
                  <c:v>13</c:v>
                </c:pt>
                <c:pt idx="47">
                  <c:v>#N/A</c:v>
                </c:pt>
                <c:pt idx="48">
                  <c:v>#N/A</c:v>
                </c:pt>
                <c:pt idx="49">
                  <c:v>15</c:v>
                </c:pt>
                <c:pt idx="50">
                  <c:v>#N/A</c:v>
                </c:pt>
                <c:pt idx="51">
                  <c:v>25</c:v>
                </c:pt>
                <c:pt idx="52">
                  <c:v>#N/A</c:v>
                </c:pt>
                <c:pt idx="53">
                  <c:v>#N/A</c:v>
                </c:pt>
                <c:pt idx="54">
                  <c:v>21</c:v>
                </c:pt>
                <c:pt idx="55" formatCode="0.0">
                  <c:v>19.907</c:v>
                </c:pt>
                <c:pt idx="56">
                  <c:v>#N/A</c:v>
                </c:pt>
                <c:pt idx="57">
                  <c:v>19</c:v>
                </c:pt>
                <c:pt idx="58">
                  <c:v>#N/A</c:v>
                </c:pt>
                <c:pt idx="59">
                  <c:v>17</c:v>
                </c:pt>
                <c:pt idx="60">
                  <c:v>#N/A</c:v>
                </c:pt>
                <c:pt idx="61">
                  <c:v>#N/A</c:v>
                </c:pt>
                <c:pt idx="62">
                  <c:v>16</c:v>
                </c:pt>
                <c:pt idx="63">
                  <c:v>#N/A</c:v>
                </c:pt>
                <c:pt idx="64">
                  <c:v>16</c:v>
                </c:pt>
                <c:pt idx="65">
                  <c:v>#N/A</c:v>
                </c:pt>
                <c:pt idx="66">
                  <c:v>#N/A</c:v>
                </c:pt>
                <c:pt idx="67">
                  <c:v>16</c:v>
                </c:pt>
                <c:pt idx="68">
                  <c:v>#N/A</c:v>
                </c:pt>
                <c:pt idx="69">
                  <c:v>15</c:v>
                </c:pt>
                <c:pt idx="70" formatCode="0.0">
                  <c:v>15.803000000000001</c:v>
                </c:pt>
                <c:pt idx="71">
                  <c:v>15</c:v>
                </c:pt>
                <c:pt idx="72">
                  <c:v>#N/A</c:v>
                </c:pt>
                <c:pt idx="73">
                  <c:v>14</c:v>
                </c:pt>
                <c:pt idx="74">
                  <c:v>#N/A</c:v>
                </c:pt>
                <c:pt idx="75" formatCode="0.0">
                  <c:v>16.707999999999998</c:v>
                </c:pt>
                <c:pt idx="76">
                  <c:v>15</c:v>
                </c:pt>
                <c:pt idx="77">
                  <c:v>#N/A</c:v>
                </c:pt>
                <c:pt idx="78">
                  <c:v>16</c:v>
                </c:pt>
                <c:pt idx="79">
                  <c:v>#N/A</c:v>
                </c:pt>
                <c:pt idx="80" formatCode="0.0">
                  <c:v>16.065999999999999</c:v>
                </c:pt>
                <c:pt idx="81">
                  <c:v>14</c:v>
                </c:pt>
                <c:pt idx="82">
                  <c:v>#N/A</c:v>
                </c:pt>
                <c:pt idx="83">
                  <c:v>14</c:v>
                </c:pt>
                <c:pt idx="84">
                  <c:v>15</c:v>
                </c:pt>
                <c:pt idx="85" formatCode="0.0">
                  <c:v>15.526</c:v>
                </c:pt>
                <c:pt idx="86">
                  <c:v>#N/A</c:v>
                </c:pt>
                <c:pt idx="87">
                  <c:v>#N/A</c:v>
                </c:pt>
                <c:pt idx="88" formatCode="0.0">
                  <c:v>17.128</c:v>
                </c:pt>
                <c:pt idx="89" formatCode="0.0">
                  <c:v>16.181000000000001</c:v>
                </c:pt>
                <c:pt idx="90">
                  <c:v>#N/A</c:v>
                </c:pt>
                <c:pt idx="91" formatCode="0.0">
                  <c:v>14.366</c:v>
                </c:pt>
                <c:pt idx="92">
                  <c:v>#N/A</c:v>
                </c:pt>
                <c:pt idx="93">
                  <c:v>17</c:v>
                </c:pt>
                <c:pt idx="94">
                  <c:v>#N/A</c:v>
                </c:pt>
                <c:pt idx="95">
                  <c:v>14</c:v>
                </c:pt>
                <c:pt idx="96">
                  <c:v>#N/A</c:v>
                </c:pt>
                <c:pt idx="97" formatCode="0.0">
                  <c:v>16.18</c:v>
                </c:pt>
                <c:pt idx="98">
                  <c:v>15</c:v>
                </c:pt>
                <c:pt idx="99">
                  <c:v>#N/A</c:v>
                </c:pt>
                <c:pt idx="100" formatCode="0.0">
                  <c:v>13.874079999999999</c:v>
                </c:pt>
                <c:pt idx="101">
                  <c:v>#N/A</c:v>
                </c:pt>
                <c:pt idx="102" formatCode="0.0">
                  <c:v>13.41933</c:v>
                </c:pt>
                <c:pt idx="103" formatCode="0.0">
                  <c:v>15.3</c:v>
                </c:pt>
                <c:pt idx="104" formatCode="0.0">
                  <c:v>13.67239</c:v>
                </c:pt>
                <c:pt idx="105" formatCode="0.0">
                  <c:v>13.039099999999999</c:v>
                </c:pt>
                <c:pt idx="106">
                  <c:v>#N/A</c:v>
                </c:pt>
                <c:pt idx="107" formatCode="0.0">
                  <c:v>12.576700000000001</c:v>
                </c:pt>
                <c:pt idx="108">
                  <c:v>#N/A</c:v>
                </c:pt>
                <c:pt idx="109">
                  <c:v>#N/A</c:v>
                </c:pt>
                <c:pt idx="110">
                  <c:v>#N/A</c:v>
                </c:pt>
                <c:pt idx="111" formatCode="0.0">
                  <c:v>13.861000000000001</c:v>
                </c:pt>
                <c:pt idx="112" formatCode="0.0">
                  <c:v>11.259729999999999</c:v>
                </c:pt>
                <c:pt idx="113">
                  <c:v>#N/A</c:v>
                </c:pt>
                <c:pt idx="114" formatCode="0.0">
                  <c:v>11.08488</c:v>
                </c:pt>
                <c:pt idx="115">
                  <c:v>#N/A</c:v>
                </c:pt>
                <c:pt idx="116" formatCode="0.0">
                  <c:v>11.791359999999999</c:v>
                </c:pt>
                <c:pt idx="117">
                  <c:v>#N/A</c:v>
                </c:pt>
              </c:numCache>
            </c:numRef>
          </c:yVal>
          <c:smooth val="0"/>
          <c:extLst xmlns:c15="http://schemas.microsoft.com/office/drawing/2012/chart">
            <c:ext xmlns:c16="http://schemas.microsoft.com/office/drawing/2014/chart" uri="{C3380CC4-5D6E-409C-BE32-E72D297353CC}">
              <c16:uniqueId val="{00000000-2FED-4EAD-9275-DD1CC0F5A175}"/>
            </c:ext>
          </c:extLst>
        </c:ser>
        <c:ser>
          <c:idx val="5"/>
          <c:order val="1"/>
          <c:tx>
            <c:v>石1ろ過</c:v>
          </c:tx>
          <c:spPr>
            <a:ln w="25400" cap="rnd">
              <a:noFill/>
              <a:round/>
            </a:ln>
            <a:effectLst/>
          </c:spPr>
          <c:marker>
            <c:symbol val="diamond"/>
            <c:size val="8"/>
            <c:spPr>
              <a:solidFill>
                <a:schemeClr val="bg1"/>
              </a:solidFill>
              <a:ln w="15875">
                <a:solidFill>
                  <a:schemeClr val="tx1">
                    <a:lumMod val="50000"/>
                    <a:lumOff val="50000"/>
                  </a:schemeClr>
                </a:solidFill>
              </a:ln>
              <a:effectLst/>
            </c:spPr>
          </c:marker>
          <c:xVal>
            <c:numRef>
              <c:f>データ!$AP$5:$AP$150</c:f>
              <c:numCache>
                <c:formatCode>0.00</c:formatCode>
                <c:ptCount val="146"/>
                <c:pt idx="0" formatCode="General">
                  <c:v>#N/A</c:v>
                </c:pt>
                <c:pt idx="1">
                  <c:v>5.92</c:v>
                </c:pt>
                <c:pt idx="2">
                  <c:v>6.45</c:v>
                </c:pt>
                <c:pt idx="3">
                  <c:v>6.33</c:v>
                </c:pt>
                <c:pt idx="4">
                  <c:v>6.84</c:v>
                </c:pt>
                <c:pt idx="5">
                  <c:v>6.15</c:v>
                </c:pt>
                <c:pt idx="6">
                  <c:v>6.53</c:v>
                </c:pt>
                <c:pt idx="7">
                  <c:v>6.31</c:v>
                </c:pt>
                <c:pt idx="8">
                  <c:v>6.87</c:v>
                </c:pt>
                <c:pt idx="9">
                  <c:v>6.45</c:v>
                </c:pt>
                <c:pt idx="10">
                  <c:v>6.33</c:v>
                </c:pt>
                <c:pt idx="11">
                  <c:v>6.04</c:v>
                </c:pt>
                <c:pt idx="12">
                  <c:v>6.5</c:v>
                </c:pt>
                <c:pt idx="13">
                  <c:v>6.43</c:v>
                </c:pt>
                <c:pt idx="14">
                  <c:v>6.4</c:v>
                </c:pt>
                <c:pt idx="15">
                  <c:v>6.39</c:v>
                </c:pt>
                <c:pt idx="16">
                  <c:v>#N/A</c:v>
                </c:pt>
                <c:pt idx="17">
                  <c:v>6.51</c:v>
                </c:pt>
                <c:pt idx="18">
                  <c:v>6.33</c:v>
                </c:pt>
                <c:pt idx="19">
                  <c:v>5.74</c:v>
                </c:pt>
                <c:pt idx="20">
                  <c:v>#N/A</c:v>
                </c:pt>
                <c:pt idx="21">
                  <c:v>4.82</c:v>
                </c:pt>
                <c:pt idx="22">
                  <c:v>5.42</c:v>
                </c:pt>
                <c:pt idx="23">
                  <c:v>5.57</c:v>
                </c:pt>
                <c:pt idx="24">
                  <c:v>5.26</c:v>
                </c:pt>
                <c:pt idx="25">
                  <c:v>#N/A</c:v>
                </c:pt>
                <c:pt idx="26">
                  <c:v>5.99</c:v>
                </c:pt>
                <c:pt idx="27">
                  <c:v>5.7</c:v>
                </c:pt>
                <c:pt idx="28">
                  <c:v>4.87</c:v>
                </c:pt>
                <c:pt idx="29">
                  <c:v>5.58</c:v>
                </c:pt>
                <c:pt idx="30">
                  <c:v>#N/A</c:v>
                </c:pt>
                <c:pt idx="31">
                  <c:v>7.44</c:v>
                </c:pt>
                <c:pt idx="32">
                  <c:v>6.79</c:v>
                </c:pt>
                <c:pt idx="33">
                  <c:v>5.66</c:v>
                </c:pt>
                <c:pt idx="34">
                  <c:v>6.95</c:v>
                </c:pt>
                <c:pt idx="35">
                  <c:v>6.8</c:v>
                </c:pt>
                <c:pt idx="36">
                  <c:v>6.86</c:v>
                </c:pt>
                <c:pt idx="37">
                  <c:v>5.96</c:v>
                </c:pt>
                <c:pt idx="38">
                  <c:v>#N/A</c:v>
                </c:pt>
                <c:pt idx="39">
                  <c:v>6.36</c:v>
                </c:pt>
                <c:pt idx="40">
                  <c:v>5.64</c:v>
                </c:pt>
                <c:pt idx="41">
                  <c:v>5.58</c:v>
                </c:pt>
                <c:pt idx="42">
                  <c:v>5.5</c:v>
                </c:pt>
                <c:pt idx="43">
                  <c:v>#N/A</c:v>
                </c:pt>
                <c:pt idx="44">
                  <c:v>6.27</c:v>
                </c:pt>
                <c:pt idx="45">
                  <c:v>6.22</c:v>
                </c:pt>
                <c:pt idx="46">
                  <c:v>6.29</c:v>
                </c:pt>
                <c:pt idx="47">
                  <c:v>6.39</c:v>
                </c:pt>
                <c:pt idx="48" formatCode="General">
                  <c:v>6.06</c:v>
                </c:pt>
                <c:pt idx="49">
                  <c:v>5.75</c:v>
                </c:pt>
                <c:pt idx="50">
                  <c:v>6.18</c:v>
                </c:pt>
                <c:pt idx="51">
                  <c:v>5.44</c:v>
                </c:pt>
                <c:pt idx="52">
                  <c:v>#N/A</c:v>
                </c:pt>
                <c:pt idx="53">
                  <c:v>6.34</c:v>
                </c:pt>
                <c:pt idx="54">
                  <c:v>6.33</c:v>
                </c:pt>
                <c:pt idx="55">
                  <c:v>5.98</c:v>
                </c:pt>
                <c:pt idx="56">
                  <c:v>#N/A</c:v>
                </c:pt>
                <c:pt idx="57">
                  <c:v>5.64</c:v>
                </c:pt>
                <c:pt idx="58">
                  <c:v>6.85</c:v>
                </c:pt>
                <c:pt idx="59">
                  <c:v>6.73</c:v>
                </c:pt>
                <c:pt idx="60">
                  <c:v>5.38</c:v>
                </c:pt>
                <c:pt idx="61">
                  <c:v>#N/A</c:v>
                </c:pt>
                <c:pt idx="62">
                  <c:v>6.74</c:v>
                </c:pt>
                <c:pt idx="63">
                  <c:v>5.46</c:v>
                </c:pt>
                <c:pt idx="64">
                  <c:v>5.6</c:v>
                </c:pt>
                <c:pt idx="65">
                  <c:v>5.63</c:v>
                </c:pt>
                <c:pt idx="66">
                  <c:v>#N/A</c:v>
                </c:pt>
                <c:pt idx="67">
                  <c:v>6.83</c:v>
                </c:pt>
                <c:pt idx="68">
                  <c:v>5.59</c:v>
                </c:pt>
                <c:pt idx="69">
                  <c:v>7.46</c:v>
                </c:pt>
                <c:pt idx="70">
                  <c:v>5.45</c:v>
                </c:pt>
                <c:pt idx="71">
                  <c:v>5.83</c:v>
                </c:pt>
                <c:pt idx="72">
                  <c:v>5.64</c:v>
                </c:pt>
                <c:pt idx="73">
                  <c:v>5.64</c:v>
                </c:pt>
                <c:pt idx="74">
                  <c:v>6.96</c:v>
                </c:pt>
                <c:pt idx="75">
                  <c:v>6.72</c:v>
                </c:pt>
                <c:pt idx="76">
                  <c:v>7.03</c:v>
                </c:pt>
                <c:pt idx="77">
                  <c:v>5.45</c:v>
                </c:pt>
                <c:pt idx="78">
                  <c:v>5.57</c:v>
                </c:pt>
                <c:pt idx="79">
                  <c:v>5.59</c:v>
                </c:pt>
                <c:pt idx="80" formatCode="General">
                  <c:v>7.24</c:v>
                </c:pt>
                <c:pt idx="81">
                  <c:v>5.66</c:v>
                </c:pt>
                <c:pt idx="82">
                  <c:v>7.42</c:v>
                </c:pt>
                <c:pt idx="83">
                  <c:v>5.54</c:v>
                </c:pt>
                <c:pt idx="84">
                  <c:v>5.6</c:v>
                </c:pt>
                <c:pt idx="85">
                  <c:v>6.05</c:v>
                </c:pt>
                <c:pt idx="86">
                  <c:v>#N/A</c:v>
                </c:pt>
                <c:pt idx="87">
                  <c:v>5.86</c:v>
                </c:pt>
                <c:pt idx="88">
                  <c:v>5.85</c:v>
                </c:pt>
                <c:pt idx="89">
                  <c:v>6.2</c:v>
                </c:pt>
                <c:pt idx="90">
                  <c:v>6.56</c:v>
                </c:pt>
                <c:pt idx="91">
                  <c:v>6.32</c:v>
                </c:pt>
                <c:pt idx="92">
                  <c:v>5.94</c:v>
                </c:pt>
                <c:pt idx="93">
                  <c:v>6.61</c:v>
                </c:pt>
                <c:pt idx="94">
                  <c:v>6.89</c:v>
                </c:pt>
                <c:pt idx="95">
                  <c:v>7.47</c:v>
                </c:pt>
                <c:pt idx="96">
                  <c:v>6.59</c:v>
                </c:pt>
                <c:pt idx="97">
                  <c:v>7.31</c:v>
                </c:pt>
                <c:pt idx="98">
                  <c:v>6.46</c:v>
                </c:pt>
                <c:pt idx="99">
                  <c:v>6.48</c:v>
                </c:pt>
                <c:pt idx="100">
                  <c:v>6.66</c:v>
                </c:pt>
                <c:pt idx="101">
                  <c:v>7.06</c:v>
                </c:pt>
                <c:pt idx="102">
                  <c:v>6.8</c:v>
                </c:pt>
                <c:pt idx="103">
                  <c:v>6.1</c:v>
                </c:pt>
                <c:pt idx="104">
                  <c:v>6.91</c:v>
                </c:pt>
                <c:pt idx="105">
                  <c:v>6.94</c:v>
                </c:pt>
                <c:pt idx="106">
                  <c:v>6.39</c:v>
                </c:pt>
                <c:pt idx="107">
                  <c:v>6.36</c:v>
                </c:pt>
                <c:pt idx="108">
                  <c:v>6.78</c:v>
                </c:pt>
                <c:pt idx="109">
                  <c:v>6.23</c:v>
                </c:pt>
                <c:pt idx="110">
                  <c:v>6.73</c:v>
                </c:pt>
                <c:pt idx="111">
                  <c:v>6.36</c:v>
                </c:pt>
                <c:pt idx="112">
                  <c:v>6.6</c:v>
                </c:pt>
                <c:pt idx="113">
                  <c:v>6.4</c:v>
                </c:pt>
                <c:pt idx="114">
                  <c:v>6.6</c:v>
                </c:pt>
                <c:pt idx="115">
                  <c:v>6.3</c:v>
                </c:pt>
                <c:pt idx="116">
                  <c:v>6.66</c:v>
                </c:pt>
                <c:pt idx="117">
                  <c:v>6.51</c:v>
                </c:pt>
              </c:numCache>
            </c:numRef>
          </c:xVal>
          <c:yVal>
            <c:numRef>
              <c:f>データ!$EI$5:$EI$150</c:f>
              <c:numCache>
                <c:formatCode>General</c:formatCode>
                <c:ptCount val="146"/>
                <c:pt idx="0">
                  <c:v>#N/A</c:v>
                </c:pt>
                <c:pt idx="1">
                  <c:v>14</c:v>
                </c:pt>
                <c:pt idx="2">
                  <c:v>15</c:v>
                </c:pt>
                <c:pt idx="3">
                  <c:v>15</c:v>
                </c:pt>
                <c:pt idx="4">
                  <c:v>13</c:v>
                </c:pt>
                <c:pt idx="5">
                  <c:v>13</c:v>
                </c:pt>
                <c:pt idx="6">
                  <c:v>13</c:v>
                </c:pt>
                <c:pt idx="7">
                  <c:v>14</c:v>
                </c:pt>
                <c:pt idx="8">
                  <c:v>15</c:v>
                </c:pt>
                <c:pt idx="9">
                  <c:v>15</c:v>
                </c:pt>
                <c:pt idx="10">
                  <c:v>16</c:v>
                </c:pt>
                <c:pt idx="11">
                  <c:v>#N/A</c:v>
                </c:pt>
                <c:pt idx="12">
                  <c:v>18</c:v>
                </c:pt>
                <c:pt idx="13">
                  <c:v>18</c:v>
                </c:pt>
                <c:pt idx="14">
                  <c:v>18</c:v>
                </c:pt>
                <c:pt idx="15">
                  <c:v>18</c:v>
                </c:pt>
                <c:pt idx="16">
                  <c:v>#N/A</c:v>
                </c:pt>
                <c:pt idx="17">
                  <c:v>19</c:v>
                </c:pt>
                <c:pt idx="18">
                  <c:v>16</c:v>
                </c:pt>
                <c:pt idx="19">
                  <c:v>17</c:v>
                </c:pt>
                <c:pt idx="20">
                  <c:v>#N/A</c:v>
                </c:pt>
                <c:pt idx="21">
                  <c:v>18</c:v>
                </c:pt>
                <c:pt idx="22">
                  <c:v>17</c:v>
                </c:pt>
                <c:pt idx="23" formatCode="0.0">
                  <c:v>18.234000000000002</c:v>
                </c:pt>
                <c:pt idx="24" formatCode="0.0">
                  <c:v>19.346</c:v>
                </c:pt>
                <c:pt idx="25" formatCode="0.0">
                  <c:v>#N/A</c:v>
                </c:pt>
                <c:pt idx="26" formatCode="0.0">
                  <c:v>19.245000000000001</c:v>
                </c:pt>
                <c:pt idx="27" formatCode="0.0">
                  <c:v>20.954000000000001</c:v>
                </c:pt>
                <c:pt idx="28" formatCode="0.0">
                  <c:v>18.984999999999999</c:v>
                </c:pt>
                <c:pt idx="29">
                  <c:v>16</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formatCode="0">
                  <c:v>15</c:v>
                </c:pt>
                <c:pt idx="45">
                  <c:v>#N/A</c:v>
                </c:pt>
                <c:pt idx="46" formatCode="0">
                  <c:v>13</c:v>
                </c:pt>
                <c:pt idx="47">
                  <c:v>#N/A</c:v>
                </c:pt>
                <c:pt idx="48">
                  <c:v>#N/A</c:v>
                </c:pt>
                <c:pt idx="49" formatCode="0">
                  <c:v>15</c:v>
                </c:pt>
                <c:pt idx="50">
                  <c:v>#N/A</c:v>
                </c:pt>
                <c:pt idx="51" formatCode="0">
                  <c:v>25</c:v>
                </c:pt>
                <c:pt idx="52">
                  <c:v>#N/A</c:v>
                </c:pt>
                <c:pt idx="53">
                  <c:v>#N/A</c:v>
                </c:pt>
                <c:pt idx="54" formatCode="0">
                  <c:v>21</c:v>
                </c:pt>
                <c:pt idx="55" formatCode="0.0">
                  <c:v>20.238</c:v>
                </c:pt>
                <c:pt idx="56">
                  <c:v>#N/A</c:v>
                </c:pt>
                <c:pt idx="57">
                  <c:v>18</c:v>
                </c:pt>
                <c:pt idx="58">
                  <c:v>#N/A</c:v>
                </c:pt>
                <c:pt idx="59">
                  <c:v>18</c:v>
                </c:pt>
                <c:pt idx="60">
                  <c:v>#N/A</c:v>
                </c:pt>
                <c:pt idx="61">
                  <c:v>#N/A</c:v>
                </c:pt>
                <c:pt idx="62">
                  <c:v>16</c:v>
                </c:pt>
                <c:pt idx="63">
                  <c:v>#N/A</c:v>
                </c:pt>
                <c:pt idx="64">
                  <c:v>16</c:v>
                </c:pt>
                <c:pt idx="65">
                  <c:v>#N/A</c:v>
                </c:pt>
                <c:pt idx="66">
                  <c:v>#N/A</c:v>
                </c:pt>
                <c:pt idx="67">
                  <c:v>15</c:v>
                </c:pt>
                <c:pt idx="68">
                  <c:v>#N/A</c:v>
                </c:pt>
                <c:pt idx="69">
                  <c:v>15</c:v>
                </c:pt>
                <c:pt idx="70" formatCode="0.0">
                  <c:v>15.436999999999999</c:v>
                </c:pt>
                <c:pt idx="71">
                  <c:v>15</c:v>
                </c:pt>
                <c:pt idx="72">
                  <c:v>#N/A</c:v>
                </c:pt>
                <c:pt idx="73">
                  <c:v>14</c:v>
                </c:pt>
                <c:pt idx="74">
                  <c:v>#N/A</c:v>
                </c:pt>
                <c:pt idx="75" formatCode="0.0">
                  <c:v>16.62</c:v>
                </c:pt>
                <c:pt idx="76">
                  <c:v>15</c:v>
                </c:pt>
                <c:pt idx="77">
                  <c:v>#N/A</c:v>
                </c:pt>
                <c:pt idx="78">
                  <c:v>15</c:v>
                </c:pt>
                <c:pt idx="79">
                  <c:v>#N/A</c:v>
                </c:pt>
                <c:pt idx="80" formatCode="0.0">
                  <c:v>16.059999999999999</c:v>
                </c:pt>
                <c:pt idx="81">
                  <c:v>14</c:v>
                </c:pt>
                <c:pt idx="82">
                  <c:v>#N/A</c:v>
                </c:pt>
                <c:pt idx="83">
                  <c:v>14</c:v>
                </c:pt>
                <c:pt idx="84">
                  <c:v>15</c:v>
                </c:pt>
                <c:pt idx="85" formatCode="0.0">
                  <c:v>15.832000000000001</c:v>
                </c:pt>
                <c:pt idx="86" formatCode="0.0">
                  <c:v>#N/A</c:v>
                </c:pt>
                <c:pt idx="87">
                  <c:v>#N/A</c:v>
                </c:pt>
                <c:pt idx="88" formatCode="0.0">
                  <c:v>16.846</c:v>
                </c:pt>
                <c:pt idx="89" formatCode="0.0">
                  <c:v>15.896000000000001</c:v>
                </c:pt>
                <c:pt idx="90">
                  <c:v>#N/A</c:v>
                </c:pt>
                <c:pt idx="91" formatCode="0.0">
                  <c:v>14.551</c:v>
                </c:pt>
                <c:pt idx="92">
                  <c:v>#N/A</c:v>
                </c:pt>
                <c:pt idx="93">
                  <c:v>17</c:v>
                </c:pt>
                <c:pt idx="94">
                  <c:v>#N/A</c:v>
                </c:pt>
                <c:pt idx="95">
                  <c:v>14</c:v>
                </c:pt>
                <c:pt idx="96">
                  <c:v>#N/A</c:v>
                </c:pt>
                <c:pt idx="97" formatCode="0.0">
                  <c:v>15.368</c:v>
                </c:pt>
                <c:pt idx="98">
                  <c:v>15</c:v>
                </c:pt>
                <c:pt idx="99">
                  <c:v>#N/A</c:v>
                </c:pt>
                <c:pt idx="100" formatCode="0.0">
                  <c:v>14.02679</c:v>
                </c:pt>
                <c:pt idx="101">
                  <c:v>#N/A</c:v>
                </c:pt>
                <c:pt idx="102" formatCode="0.0">
                  <c:v>13.204359999999999</c:v>
                </c:pt>
                <c:pt idx="103" formatCode="0.0">
                  <c:v>14.986000000000001</c:v>
                </c:pt>
                <c:pt idx="104" formatCode="0.0">
                  <c:v>13.58466</c:v>
                </c:pt>
                <c:pt idx="105" formatCode="0.0">
                  <c:v>13.745799999999999</c:v>
                </c:pt>
                <c:pt idx="106">
                  <c:v>#N/A</c:v>
                </c:pt>
                <c:pt idx="107" formatCode="0.0">
                  <c:v>12.22542</c:v>
                </c:pt>
                <c:pt idx="108">
                  <c:v>#N/A</c:v>
                </c:pt>
                <c:pt idx="109">
                  <c:v>#N/A</c:v>
                </c:pt>
                <c:pt idx="110">
                  <c:v>#N/A</c:v>
                </c:pt>
                <c:pt idx="111" formatCode="0.0">
                  <c:v>13.663</c:v>
                </c:pt>
                <c:pt idx="112" formatCode="0.0">
                  <c:v>12.008509999999999</c:v>
                </c:pt>
                <c:pt idx="113">
                  <c:v>#N/A</c:v>
                </c:pt>
                <c:pt idx="114" formatCode="0.0">
                  <c:v>10.15368</c:v>
                </c:pt>
                <c:pt idx="115">
                  <c:v>#N/A</c:v>
                </c:pt>
                <c:pt idx="116" formatCode="0.0">
                  <c:v>11.212859999999999</c:v>
                </c:pt>
                <c:pt idx="117">
                  <c:v>#N/A</c:v>
                </c:pt>
              </c:numCache>
            </c:numRef>
          </c:yVal>
          <c:smooth val="0"/>
          <c:extLst xmlns:c15="http://schemas.microsoft.com/office/drawing/2012/chart">
            <c:ext xmlns:c16="http://schemas.microsoft.com/office/drawing/2014/chart" uri="{C3380CC4-5D6E-409C-BE32-E72D297353CC}">
              <c16:uniqueId val="{00000001-2FED-4EAD-9275-DD1CC0F5A175}"/>
            </c:ext>
          </c:extLst>
        </c:ser>
        <c:ser>
          <c:idx val="16"/>
          <c:order val="2"/>
          <c:tx>
            <c:v>PA9ろ過</c:v>
          </c:tx>
          <c:spPr>
            <a:ln w="25400" cap="rnd">
              <a:noFill/>
              <a:round/>
            </a:ln>
            <a:effectLst/>
          </c:spPr>
          <c:marker>
            <c:symbol val="circle"/>
            <c:size val="8"/>
            <c:spPr>
              <a:solidFill>
                <a:schemeClr val="bg1"/>
              </a:solidFill>
              <a:ln w="15875">
                <a:solidFill>
                  <a:srgbClr val="FFC000"/>
                </a:solidFill>
              </a:ln>
              <a:effectLst/>
            </c:spPr>
          </c:marker>
          <c:xVal>
            <c:numRef>
              <c:f>データ!$AQ$5:$AQ$150</c:f>
              <c:numCache>
                <c:formatCode>0.00</c:formatCode>
                <c:ptCount val="146"/>
                <c:pt idx="0" formatCode="General">
                  <c:v>#N/A</c:v>
                </c:pt>
                <c:pt idx="1">
                  <c:v>12.05</c:v>
                </c:pt>
                <c:pt idx="2">
                  <c:v>11.88</c:v>
                </c:pt>
                <c:pt idx="3">
                  <c:v>11.92</c:v>
                </c:pt>
                <c:pt idx="4">
                  <c:v>11.85</c:v>
                </c:pt>
                <c:pt idx="5">
                  <c:v>11.59</c:v>
                </c:pt>
                <c:pt idx="6">
                  <c:v>11.7</c:v>
                </c:pt>
                <c:pt idx="7">
                  <c:v>11.93</c:v>
                </c:pt>
                <c:pt idx="8">
                  <c:v>11.27</c:v>
                </c:pt>
                <c:pt idx="9">
                  <c:v>12.33</c:v>
                </c:pt>
                <c:pt idx="10">
                  <c:v>12.33</c:v>
                </c:pt>
                <c:pt idx="11">
                  <c:v>12.04</c:v>
                </c:pt>
                <c:pt idx="12">
                  <c:v>12.08</c:v>
                </c:pt>
                <c:pt idx="13">
                  <c:v>12.01</c:v>
                </c:pt>
                <c:pt idx="14">
                  <c:v>12.19</c:v>
                </c:pt>
                <c:pt idx="15">
                  <c:v>12.16</c:v>
                </c:pt>
                <c:pt idx="16">
                  <c:v>#N/A</c:v>
                </c:pt>
                <c:pt idx="17">
                  <c:v>12.13</c:v>
                </c:pt>
                <c:pt idx="18">
                  <c:v>12.13</c:v>
                </c:pt>
                <c:pt idx="19">
                  <c:v>11.91</c:v>
                </c:pt>
                <c:pt idx="20">
                  <c:v>#N/A</c:v>
                </c:pt>
                <c:pt idx="21">
                  <c:v>12.07</c:v>
                </c:pt>
                <c:pt idx="22">
                  <c:v>12.03</c:v>
                </c:pt>
                <c:pt idx="23">
                  <c:v>12.09</c:v>
                </c:pt>
                <c:pt idx="24">
                  <c:v>12.15</c:v>
                </c:pt>
                <c:pt idx="25">
                  <c:v>#N/A</c:v>
                </c:pt>
                <c:pt idx="26">
                  <c:v>12.18</c:v>
                </c:pt>
                <c:pt idx="27">
                  <c:v>12.14</c:v>
                </c:pt>
                <c:pt idx="28">
                  <c:v>11.87</c:v>
                </c:pt>
                <c:pt idx="29">
                  <c:v>12.16</c:v>
                </c:pt>
                <c:pt idx="30">
                  <c:v>#N/A</c:v>
                </c:pt>
                <c:pt idx="31">
                  <c:v>12.19</c:v>
                </c:pt>
                <c:pt idx="32">
                  <c:v>12.21</c:v>
                </c:pt>
                <c:pt idx="33">
                  <c:v>11.99</c:v>
                </c:pt>
                <c:pt idx="34">
                  <c:v>12.07</c:v>
                </c:pt>
                <c:pt idx="35">
                  <c:v>12.02</c:v>
                </c:pt>
                <c:pt idx="36">
                  <c:v>11.96</c:v>
                </c:pt>
                <c:pt idx="37">
                  <c:v>11.86</c:v>
                </c:pt>
                <c:pt idx="38">
                  <c:v>11.3</c:v>
                </c:pt>
                <c:pt idx="39">
                  <c:v>11.71</c:v>
                </c:pt>
                <c:pt idx="40">
                  <c:v>11.65</c:v>
                </c:pt>
                <c:pt idx="41">
                  <c:v>11.63</c:v>
                </c:pt>
                <c:pt idx="42">
                  <c:v>12.45</c:v>
                </c:pt>
                <c:pt idx="43">
                  <c:v>#N/A</c:v>
                </c:pt>
                <c:pt idx="44">
                  <c:v>11.36</c:v>
                </c:pt>
                <c:pt idx="45">
                  <c:v>11.52</c:v>
                </c:pt>
                <c:pt idx="46">
                  <c:v>11.36</c:v>
                </c:pt>
                <c:pt idx="47">
                  <c:v>11.28</c:v>
                </c:pt>
                <c:pt idx="48">
                  <c:v>11.37</c:v>
                </c:pt>
                <c:pt idx="49">
                  <c:v>11.18</c:v>
                </c:pt>
                <c:pt idx="50">
                  <c:v>11.33</c:v>
                </c:pt>
                <c:pt idx="51">
                  <c:v>10.99</c:v>
                </c:pt>
                <c:pt idx="52">
                  <c:v>#N/A</c:v>
                </c:pt>
                <c:pt idx="53">
                  <c:v>11.3</c:v>
                </c:pt>
                <c:pt idx="54">
                  <c:v>11.29</c:v>
                </c:pt>
                <c:pt idx="55">
                  <c:v>11.26</c:v>
                </c:pt>
                <c:pt idx="56">
                  <c:v>#N/A</c:v>
                </c:pt>
                <c:pt idx="57">
                  <c:v>11.16</c:v>
                </c:pt>
                <c:pt idx="58">
                  <c:v>11.09</c:v>
                </c:pt>
                <c:pt idx="59">
                  <c:v>11.19</c:v>
                </c:pt>
                <c:pt idx="60">
                  <c:v>10.34</c:v>
                </c:pt>
                <c:pt idx="61">
                  <c:v>#N/A</c:v>
                </c:pt>
                <c:pt idx="62">
                  <c:v>11.25</c:v>
                </c:pt>
                <c:pt idx="63">
                  <c:v>10.62</c:v>
                </c:pt>
                <c:pt idx="64">
                  <c:v>10.85</c:v>
                </c:pt>
                <c:pt idx="65">
                  <c:v>10.54</c:v>
                </c:pt>
                <c:pt idx="66">
                  <c:v>#N/A</c:v>
                </c:pt>
                <c:pt idx="67">
                  <c:v>11.16</c:v>
                </c:pt>
                <c:pt idx="68">
                  <c:v>11.14</c:v>
                </c:pt>
                <c:pt idx="69">
                  <c:v>11.06</c:v>
                </c:pt>
                <c:pt idx="70">
                  <c:v>10.55</c:v>
                </c:pt>
                <c:pt idx="71">
                  <c:v>10.83</c:v>
                </c:pt>
                <c:pt idx="72">
                  <c:v>10.84</c:v>
                </c:pt>
                <c:pt idx="73">
                  <c:v>10.8</c:v>
                </c:pt>
                <c:pt idx="74">
                  <c:v>11.04</c:v>
                </c:pt>
                <c:pt idx="75">
                  <c:v>11.04</c:v>
                </c:pt>
                <c:pt idx="76">
                  <c:v>11.1</c:v>
                </c:pt>
                <c:pt idx="77">
                  <c:v>10</c:v>
                </c:pt>
                <c:pt idx="78">
                  <c:v>10.76</c:v>
                </c:pt>
                <c:pt idx="79">
                  <c:v>10.94</c:v>
                </c:pt>
                <c:pt idx="80" formatCode="General">
                  <c:v>11.18</c:v>
                </c:pt>
                <c:pt idx="81">
                  <c:v>10.43</c:v>
                </c:pt>
                <c:pt idx="82">
                  <c:v>11</c:v>
                </c:pt>
                <c:pt idx="83">
                  <c:v>10.3</c:v>
                </c:pt>
                <c:pt idx="84">
                  <c:v>10.57</c:v>
                </c:pt>
                <c:pt idx="85">
                  <c:v>11.19</c:v>
                </c:pt>
                <c:pt idx="86">
                  <c:v>#N/A</c:v>
                </c:pt>
                <c:pt idx="87">
                  <c:v>10.26</c:v>
                </c:pt>
                <c:pt idx="88">
                  <c:v>10.86</c:v>
                </c:pt>
                <c:pt idx="89">
                  <c:v>11.2</c:v>
                </c:pt>
                <c:pt idx="90">
                  <c:v>10.7</c:v>
                </c:pt>
                <c:pt idx="91">
                  <c:v>10.59</c:v>
                </c:pt>
                <c:pt idx="92">
                  <c:v>10.130000000000001</c:v>
                </c:pt>
                <c:pt idx="93">
                  <c:v>10.58</c:v>
                </c:pt>
                <c:pt idx="94">
                  <c:v>10.74</c:v>
                </c:pt>
                <c:pt idx="95">
                  <c:v>10.55</c:v>
                </c:pt>
                <c:pt idx="96">
                  <c:v>10.57</c:v>
                </c:pt>
                <c:pt idx="97">
                  <c:v>10.43</c:v>
                </c:pt>
                <c:pt idx="98">
                  <c:v>8.8800000000000008</c:v>
                </c:pt>
                <c:pt idx="99">
                  <c:v>9.73</c:v>
                </c:pt>
                <c:pt idx="100">
                  <c:v>10.17</c:v>
                </c:pt>
                <c:pt idx="101">
                  <c:v>10.56</c:v>
                </c:pt>
                <c:pt idx="102">
                  <c:v>10.56</c:v>
                </c:pt>
                <c:pt idx="103">
                  <c:v>10.59</c:v>
                </c:pt>
                <c:pt idx="104">
                  <c:v>11.76</c:v>
                </c:pt>
                <c:pt idx="105">
                  <c:v>10.56</c:v>
                </c:pt>
                <c:pt idx="106">
                  <c:v>10.5</c:v>
                </c:pt>
                <c:pt idx="107">
                  <c:v>10.42</c:v>
                </c:pt>
                <c:pt idx="108">
                  <c:v>10.68</c:v>
                </c:pt>
                <c:pt idx="109">
                  <c:v>10.63</c:v>
                </c:pt>
                <c:pt idx="110">
                  <c:v>10.88</c:v>
                </c:pt>
                <c:pt idx="111">
                  <c:v>10.47</c:v>
                </c:pt>
                <c:pt idx="112">
                  <c:v>10.67</c:v>
                </c:pt>
                <c:pt idx="113">
                  <c:v>10.55</c:v>
                </c:pt>
                <c:pt idx="114">
                  <c:v>10.57</c:v>
                </c:pt>
                <c:pt idx="115">
                  <c:v>10.5</c:v>
                </c:pt>
                <c:pt idx="116">
                  <c:v>10.37</c:v>
                </c:pt>
                <c:pt idx="117">
                  <c:v>10.7</c:v>
                </c:pt>
              </c:numCache>
            </c:numRef>
          </c:xVal>
          <c:yVal>
            <c:numRef>
              <c:f>データ!$EJ$5:$EJ$150</c:f>
              <c:numCache>
                <c:formatCode>General</c:formatCode>
                <c:ptCount val="146"/>
                <c:pt idx="0">
                  <c:v>#N/A</c:v>
                </c:pt>
                <c:pt idx="1">
                  <c:v>6.2E-2</c:v>
                </c:pt>
                <c:pt idx="2" formatCode="0.00">
                  <c:v>0.1</c:v>
                </c:pt>
                <c:pt idx="3">
                  <c:v>6.6000000000000003E-2</c:v>
                </c:pt>
                <c:pt idx="4">
                  <c:v>5.5E-2</c:v>
                </c:pt>
                <c:pt idx="5">
                  <c:v>0.13</c:v>
                </c:pt>
                <c:pt idx="6">
                  <c:v>4.7E-2</c:v>
                </c:pt>
                <c:pt idx="7">
                  <c:v>9.4E-2</c:v>
                </c:pt>
                <c:pt idx="8">
                  <c:v>4.2999999999999997E-2</c:v>
                </c:pt>
                <c:pt idx="9">
                  <c:v>8.6999999999999994E-2</c:v>
                </c:pt>
                <c:pt idx="10">
                  <c:v>5.7000000000000002E-2</c:v>
                </c:pt>
                <c:pt idx="11">
                  <c:v>#N/A</c:v>
                </c:pt>
                <c:pt idx="12">
                  <c:v>7.9000000000000001E-2</c:v>
                </c:pt>
                <c:pt idx="13">
                  <c:v>7.9000000000000001E-2</c:v>
                </c:pt>
                <c:pt idx="14">
                  <c:v>0.12</c:v>
                </c:pt>
                <c:pt idx="15">
                  <c:v>0.11</c:v>
                </c:pt>
                <c:pt idx="16">
                  <c:v>#N/A</c:v>
                </c:pt>
                <c:pt idx="17">
                  <c:v>0.12</c:v>
                </c:pt>
                <c:pt idx="18">
                  <c:v>0.12</c:v>
                </c:pt>
                <c:pt idx="19">
                  <c:v>9.1999999999999998E-2</c:v>
                </c:pt>
                <c:pt idx="20">
                  <c:v>#N/A</c:v>
                </c:pt>
                <c:pt idx="21">
                  <c:v>0.13</c:v>
                </c:pt>
                <c:pt idx="22">
                  <c:v>0.09</c:v>
                </c:pt>
                <c:pt idx="23">
                  <c:v>8.8999999999999996E-2</c:v>
                </c:pt>
                <c:pt idx="24">
                  <c:v>9.4E-2</c:v>
                </c:pt>
                <c:pt idx="25">
                  <c:v>#N/A</c:v>
                </c:pt>
                <c:pt idx="26">
                  <c:v>0.13900000000000001</c:v>
                </c:pt>
                <c:pt idx="27">
                  <c:v>0.104</c:v>
                </c:pt>
                <c:pt idx="28">
                  <c:v>8.5999999999999993E-2</c:v>
                </c:pt>
                <c:pt idx="29">
                  <c:v>0.09</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formatCode="0.000">
                  <c:v>8.2000000000000003E-2</c:v>
                </c:pt>
                <c:pt idx="45">
                  <c:v>#N/A</c:v>
                </c:pt>
                <c:pt idx="46" formatCode="0.000">
                  <c:v>9.2999999999999999E-2</c:v>
                </c:pt>
                <c:pt idx="47">
                  <c:v>#N/A</c:v>
                </c:pt>
                <c:pt idx="48">
                  <c:v>#N/A</c:v>
                </c:pt>
                <c:pt idx="49" formatCode="0.00">
                  <c:v>0.17</c:v>
                </c:pt>
                <c:pt idx="50">
                  <c:v>#N/A</c:v>
                </c:pt>
                <c:pt idx="51" formatCode="0.00">
                  <c:v>0.23</c:v>
                </c:pt>
                <c:pt idx="52">
                  <c:v>#N/A</c:v>
                </c:pt>
                <c:pt idx="53">
                  <c:v>#N/A</c:v>
                </c:pt>
                <c:pt idx="54" formatCode="0.00">
                  <c:v>0.27</c:v>
                </c:pt>
                <c:pt idx="55">
                  <c:v>0.251</c:v>
                </c:pt>
                <c:pt idx="56">
                  <c:v>#N/A</c:v>
                </c:pt>
                <c:pt idx="57">
                  <c:v>0.31</c:v>
                </c:pt>
                <c:pt idx="58">
                  <c:v>#N/A</c:v>
                </c:pt>
                <c:pt idx="59">
                  <c:v>0.28999999999999998</c:v>
                </c:pt>
                <c:pt idx="60">
                  <c:v>#N/A</c:v>
                </c:pt>
                <c:pt idx="61">
                  <c:v>#N/A</c:v>
                </c:pt>
                <c:pt idx="62">
                  <c:v>0.32</c:v>
                </c:pt>
                <c:pt idx="63">
                  <c:v>#N/A</c:v>
                </c:pt>
                <c:pt idx="64">
                  <c:v>0.57999999999999996</c:v>
                </c:pt>
                <c:pt idx="65">
                  <c:v>#N/A</c:v>
                </c:pt>
                <c:pt idx="66">
                  <c:v>#N/A</c:v>
                </c:pt>
                <c:pt idx="67">
                  <c:v>0.85</c:v>
                </c:pt>
                <c:pt idx="68">
                  <c:v>#N/A</c:v>
                </c:pt>
                <c:pt idx="69">
                  <c:v>0.3</c:v>
                </c:pt>
                <c:pt idx="70">
                  <c:v>9.5000000000000001E-2</c:v>
                </c:pt>
                <c:pt idx="71">
                  <c:v>0.71</c:v>
                </c:pt>
                <c:pt idx="72">
                  <c:v>#N/A</c:v>
                </c:pt>
                <c:pt idx="73">
                  <c:v>0.77</c:v>
                </c:pt>
                <c:pt idx="74">
                  <c:v>#N/A</c:v>
                </c:pt>
                <c:pt idx="75">
                  <c:v>0.13600000000000001</c:v>
                </c:pt>
                <c:pt idx="76">
                  <c:v>0.46</c:v>
                </c:pt>
                <c:pt idx="77">
                  <c:v>#N/A</c:v>
                </c:pt>
                <c:pt idx="78">
                  <c:v>0.47</c:v>
                </c:pt>
                <c:pt idx="79">
                  <c:v>#N/A</c:v>
                </c:pt>
                <c:pt idx="80" formatCode="0.000">
                  <c:v>9.7000000000000003E-2</c:v>
                </c:pt>
                <c:pt idx="81" formatCode="0.000">
                  <c:v>7.0000000000000007E-2</c:v>
                </c:pt>
                <c:pt idx="82">
                  <c:v>#N/A</c:v>
                </c:pt>
                <c:pt idx="83" formatCode="0.00">
                  <c:v>0.12</c:v>
                </c:pt>
                <c:pt idx="84" formatCode="0.00">
                  <c:v>0.3</c:v>
                </c:pt>
                <c:pt idx="85">
                  <c:v>0.45900000000000002</c:v>
                </c:pt>
                <c:pt idx="86" formatCode="0.0">
                  <c:v>#N/A</c:v>
                </c:pt>
                <c:pt idx="87">
                  <c:v>#N/A</c:v>
                </c:pt>
                <c:pt idx="88">
                  <c:v>2.7E-2</c:v>
                </c:pt>
                <c:pt idx="89">
                  <c:v>5.6000000000000001E-2</c:v>
                </c:pt>
                <c:pt idx="90">
                  <c:v>#N/A</c:v>
                </c:pt>
                <c:pt idx="91">
                  <c:v>3.0000000000000001E-3</c:v>
                </c:pt>
                <c:pt idx="92">
                  <c:v>#N/A</c:v>
                </c:pt>
                <c:pt idx="93">
                  <c:v>0.12</c:v>
                </c:pt>
                <c:pt idx="94">
                  <c:v>#N/A</c:v>
                </c:pt>
                <c:pt idx="95">
                  <c:v>0.18</c:v>
                </c:pt>
                <c:pt idx="96">
                  <c:v>#N/A</c:v>
                </c:pt>
                <c:pt idx="97">
                  <c:v>5.3999999999999999E-2</c:v>
                </c:pt>
                <c:pt idx="98">
                  <c:v>0.15</c:v>
                </c:pt>
                <c:pt idx="99">
                  <c:v>#N/A</c:v>
                </c:pt>
                <c:pt idx="100" formatCode="0.000">
                  <c:v>0.18587500000000001</c:v>
                </c:pt>
                <c:pt idx="101">
                  <c:v>#N/A</c:v>
                </c:pt>
                <c:pt idx="102" formatCode="0.000">
                  <c:v>0.29218499999999997</c:v>
                </c:pt>
                <c:pt idx="103">
                  <c:v>6.5000000000000002E-2</c:v>
                </c:pt>
                <c:pt idx="104" formatCode="0.000">
                  <c:v>0.143202</c:v>
                </c:pt>
                <c:pt idx="105" formatCode="0.000">
                  <c:v>0.13794899999999999</c:v>
                </c:pt>
                <c:pt idx="106">
                  <c:v>#N/A</c:v>
                </c:pt>
                <c:pt idx="107" formatCode="0.000">
                  <c:v>9.6290000000000001E-2</c:v>
                </c:pt>
                <c:pt idx="108">
                  <c:v>#N/A</c:v>
                </c:pt>
                <c:pt idx="109">
                  <c:v>#N/A</c:v>
                </c:pt>
                <c:pt idx="110">
                  <c:v>#N/A</c:v>
                </c:pt>
                <c:pt idx="111">
                  <c:v>9.1999999999999998E-2</c:v>
                </c:pt>
                <c:pt idx="112" formatCode="0.000">
                  <c:v>0.11577999999999999</c:v>
                </c:pt>
                <c:pt idx="113">
                  <c:v>#N/A</c:v>
                </c:pt>
                <c:pt idx="114" formatCode="0.000">
                  <c:v>0.13062099999999999</c:v>
                </c:pt>
                <c:pt idx="115">
                  <c:v>#N/A</c:v>
                </c:pt>
                <c:pt idx="116" formatCode="0.000">
                  <c:v>5.8227000000000001E-2</c:v>
                </c:pt>
                <c:pt idx="117">
                  <c:v>#N/A</c:v>
                </c:pt>
              </c:numCache>
            </c:numRef>
          </c:yVal>
          <c:smooth val="0"/>
          <c:extLst xmlns:c15="http://schemas.microsoft.com/office/drawing/2012/chart">
            <c:ext xmlns:c16="http://schemas.microsoft.com/office/drawing/2014/chart" uri="{C3380CC4-5D6E-409C-BE32-E72D297353CC}">
              <c16:uniqueId val="{00000002-2FED-4EAD-9275-DD1CC0F5A175}"/>
            </c:ext>
          </c:extLst>
        </c:ser>
        <c:ser>
          <c:idx val="0"/>
          <c:order val="3"/>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データ!$AR$5:$AR$150</c:f>
              <c:numCache>
                <c:formatCode>0.00</c:formatCode>
                <c:ptCount val="146"/>
                <c:pt idx="16">
                  <c:v>#N/A</c:v>
                </c:pt>
                <c:pt idx="17">
                  <c:v>12.29</c:v>
                </c:pt>
                <c:pt idx="18">
                  <c:v>12.1</c:v>
                </c:pt>
                <c:pt idx="19">
                  <c:v>12.33</c:v>
                </c:pt>
                <c:pt idx="20">
                  <c:v>#N/A</c:v>
                </c:pt>
                <c:pt idx="21">
                  <c:v>11.94</c:v>
                </c:pt>
                <c:pt idx="22">
                  <c:v>12.09</c:v>
                </c:pt>
                <c:pt idx="23">
                  <c:v>11.94</c:v>
                </c:pt>
                <c:pt idx="24">
                  <c:v>11.91</c:v>
                </c:pt>
                <c:pt idx="25">
                  <c:v>#N/A</c:v>
                </c:pt>
                <c:pt idx="26">
                  <c:v>11.96</c:v>
                </c:pt>
                <c:pt idx="27">
                  <c:v>11.86</c:v>
                </c:pt>
                <c:pt idx="28">
                  <c:v>11.79</c:v>
                </c:pt>
                <c:pt idx="29">
                  <c:v>11.86</c:v>
                </c:pt>
                <c:pt idx="30">
                  <c:v>#N/A</c:v>
                </c:pt>
                <c:pt idx="31">
                  <c:v>11.86</c:v>
                </c:pt>
                <c:pt idx="32">
                  <c:v>11.87</c:v>
                </c:pt>
                <c:pt idx="33">
                  <c:v>11.81</c:v>
                </c:pt>
                <c:pt idx="34">
                  <c:v>11.81</c:v>
                </c:pt>
                <c:pt idx="35">
                  <c:v>11.62</c:v>
                </c:pt>
                <c:pt idx="36">
                  <c:v>11.6</c:v>
                </c:pt>
                <c:pt idx="37">
                  <c:v>11.23</c:v>
                </c:pt>
                <c:pt idx="38">
                  <c:v>11.1</c:v>
                </c:pt>
                <c:pt idx="39">
                  <c:v>11.15</c:v>
                </c:pt>
                <c:pt idx="40">
                  <c:v>11.26</c:v>
                </c:pt>
                <c:pt idx="41">
                  <c:v>11.19</c:v>
                </c:pt>
                <c:pt idx="42">
                  <c:v>11.85</c:v>
                </c:pt>
                <c:pt idx="43">
                  <c:v>#N/A</c:v>
                </c:pt>
                <c:pt idx="44">
                  <c:v>10.83</c:v>
                </c:pt>
                <c:pt idx="45">
                  <c:v>11.16</c:v>
                </c:pt>
                <c:pt idx="46">
                  <c:v>10.86</c:v>
                </c:pt>
                <c:pt idx="47">
                  <c:v>10.9</c:v>
                </c:pt>
                <c:pt idx="48" formatCode="General">
                  <c:v>10.93</c:v>
                </c:pt>
                <c:pt idx="49">
                  <c:v>10.99</c:v>
                </c:pt>
                <c:pt idx="50">
                  <c:v>10.87</c:v>
                </c:pt>
                <c:pt idx="51">
                  <c:v>10.5</c:v>
                </c:pt>
                <c:pt idx="52">
                  <c:v>#N/A</c:v>
                </c:pt>
                <c:pt idx="53">
                  <c:v>10.53</c:v>
                </c:pt>
                <c:pt idx="54">
                  <c:v>10.56</c:v>
                </c:pt>
                <c:pt idx="55">
                  <c:v>10.52</c:v>
                </c:pt>
                <c:pt idx="56">
                  <c:v>#N/A</c:v>
                </c:pt>
                <c:pt idx="57">
                  <c:v>10.72</c:v>
                </c:pt>
                <c:pt idx="58">
                  <c:v>10.83</c:v>
                </c:pt>
                <c:pt idx="59">
                  <c:v>10.74</c:v>
                </c:pt>
                <c:pt idx="60">
                  <c:v>10.62</c:v>
                </c:pt>
                <c:pt idx="61">
                  <c:v>#N/A</c:v>
                </c:pt>
                <c:pt idx="62">
                  <c:v>10.51</c:v>
                </c:pt>
                <c:pt idx="63">
                  <c:v>10.57</c:v>
                </c:pt>
                <c:pt idx="64">
                  <c:v>10.5</c:v>
                </c:pt>
                <c:pt idx="65">
                  <c:v>10.41</c:v>
                </c:pt>
                <c:pt idx="66">
                  <c:v>#N/A</c:v>
                </c:pt>
                <c:pt idx="67">
                  <c:v>10.57</c:v>
                </c:pt>
                <c:pt idx="68">
                  <c:v>10.16</c:v>
                </c:pt>
                <c:pt idx="69">
                  <c:v>10.44</c:v>
                </c:pt>
                <c:pt idx="70">
                  <c:v>10.06</c:v>
                </c:pt>
                <c:pt idx="71">
                  <c:v>9.83</c:v>
                </c:pt>
                <c:pt idx="72">
                  <c:v>9.9700000000000006</c:v>
                </c:pt>
                <c:pt idx="73">
                  <c:v>9.91</c:v>
                </c:pt>
                <c:pt idx="74">
                  <c:v>9.58</c:v>
                </c:pt>
                <c:pt idx="75">
                  <c:v>9.74</c:v>
                </c:pt>
                <c:pt idx="76">
                  <c:v>9.77</c:v>
                </c:pt>
                <c:pt idx="77">
                  <c:v>9.3000000000000007</c:v>
                </c:pt>
                <c:pt idx="78">
                  <c:v>9.52</c:v>
                </c:pt>
                <c:pt idx="79">
                  <c:v>9.41</c:v>
                </c:pt>
                <c:pt idx="80">
                  <c:v>9.1</c:v>
                </c:pt>
                <c:pt idx="81">
                  <c:v>9.2100000000000009</c:v>
                </c:pt>
                <c:pt idx="82">
                  <c:v>9.5500000000000007</c:v>
                </c:pt>
                <c:pt idx="83">
                  <c:v>8.66</c:v>
                </c:pt>
                <c:pt idx="84">
                  <c:v>9.06</c:v>
                </c:pt>
                <c:pt idx="85">
                  <c:v>8.24</c:v>
                </c:pt>
                <c:pt idx="86">
                  <c:v>7.82</c:v>
                </c:pt>
                <c:pt idx="87">
                  <c:v>9.4499999999999993</c:v>
                </c:pt>
                <c:pt idx="88">
                  <c:v>9.84</c:v>
                </c:pt>
                <c:pt idx="89">
                  <c:v>9.7899999999999991</c:v>
                </c:pt>
                <c:pt idx="90">
                  <c:v>9.6999999999999993</c:v>
                </c:pt>
                <c:pt idx="91">
                  <c:v>10.1</c:v>
                </c:pt>
                <c:pt idx="92">
                  <c:v>9.4</c:v>
                </c:pt>
                <c:pt idx="93">
                  <c:v>8.5500000000000007</c:v>
                </c:pt>
                <c:pt idx="94">
                  <c:v>8.41</c:v>
                </c:pt>
                <c:pt idx="95">
                  <c:v>8.4600000000000009</c:v>
                </c:pt>
                <c:pt idx="96">
                  <c:v>8.36</c:v>
                </c:pt>
                <c:pt idx="97">
                  <c:v>8.09</c:v>
                </c:pt>
                <c:pt idx="98">
                  <c:v>7.39</c:v>
                </c:pt>
                <c:pt idx="99">
                  <c:v>8.14</c:v>
                </c:pt>
                <c:pt idx="100">
                  <c:v>8.0399999999999991</c:v>
                </c:pt>
                <c:pt idx="101">
                  <c:v>7.97</c:v>
                </c:pt>
                <c:pt idx="102">
                  <c:v>8.08</c:v>
                </c:pt>
                <c:pt idx="103">
                  <c:v>7.89</c:v>
                </c:pt>
                <c:pt idx="104">
                  <c:v>8.2799999999999994</c:v>
                </c:pt>
                <c:pt idx="105">
                  <c:v>8.23</c:v>
                </c:pt>
                <c:pt idx="106">
                  <c:v>8.2100000000000009</c:v>
                </c:pt>
                <c:pt idx="107">
                  <c:v>8.2200000000000006</c:v>
                </c:pt>
                <c:pt idx="108">
                  <c:v>8.33</c:v>
                </c:pt>
                <c:pt idx="109">
                  <c:v>8.16</c:v>
                </c:pt>
                <c:pt idx="110">
                  <c:v>8.32</c:v>
                </c:pt>
                <c:pt idx="111">
                  <c:v>7.79</c:v>
                </c:pt>
                <c:pt idx="112">
                  <c:v>7.88</c:v>
                </c:pt>
                <c:pt idx="113">
                  <c:v>7.92</c:v>
                </c:pt>
                <c:pt idx="114">
                  <c:v>8.1199999999999992</c:v>
                </c:pt>
                <c:pt idx="115">
                  <c:v>7.93</c:v>
                </c:pt>
                <c:pt idx="116">
                  <c:v>8.1999999999999993</c:v>
                </c:pt>
                <c:pt idx="117">
                  <c:v>8.2200000000000006</c:v>
                </c:pt>
              </c:numCache>
            </c:numRef>
          </c:xVal>
          <c:yVal>
            <c:numRef>
              <c:f>データ!$EK$5:$EK$150</c:f>
              <c:numCache>
                <c:formatCode>General</c:formatCode>
                <c:ptCount val="146"/>
                <c:pt idx="16">
                  <c:v>#N/A</c:v>
                </c:pt>
                <c:pt idx="17">
                  <c:v>6.6000000000000003E-2</c:v>
                </c:pt>
                <c:pt idx="18">
                  <c:v>0.12</c:v>
                </c:pt>
                <c:pt idx="19">
                  <c:v>4.2999999999999997E-2</c:v>
                </c:pt>
                <c:pt idx="20">
                  <c:v>#N/A</c:v>
                </c:pt>
                <c:pt idx="21">
                  <c:v>0.16</c:v>
                </c:pt>
                <c:pt idx="22">
                  <c:v>5.8999999999999997E-2</c:v>
                </c:pt>
                <c:pt idx="23">
                  <c:v>6.2E-2</c:v>
                </c:pt>
                <c:pt idx="24">
                  <c:v>0.114</c:v>
                </c:pt>
                <c:pt idx="25">
                  <c:v>#N/A</c:v>
                </c:pt>
                <c:pt idx="26">
                  <c:v>0.25900000000000001</c:v>
                </c:pt>
                <c:pt idx="27">
                  <c:v>0.156</c:v>
                </c:pt>
                <c:pt idx="28">
                  <c:v>0.218</c:v>
                </c:pt>
                <c:pt idx="29">
                  <c:v>0.12</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formatCode="0.00">
                  <c:v>0.17</c:v>
                </c:pt>
                <c:pt idx="45">
                  <c:v>#N/A</c:v>
                </c:pt>
                <c:pt idx="46" formatCode="0.00">
                  <c:v>0.24</c:v>
                </c:pt>
                <c:pt idx="47">
                  <c:v>#N/A</c:v>
                </c:pt>
                <c:pt idx="48">
                  <c:v>#N/A</c:v>
                </c:pt>
                <c:pt idx="49" formatCode="0.00">
                  <c:v>0.3</c:v>
                </c:pt>
                <c:pt idx="50">
                  <c:v>#N/A</c:v>
                </c:pt>
                <c:pt idx="51" formatCode="0.00">
                  <c:v>0.25</c:v>
                </c:pt>
                <c:pt idx="52">
                  <c:v>#N/A</c:v>
                </c:pt>
                <c:pt idx="53">
                  <c:v>#N/A</c:v>
                </c:pt>
                <c:pt idx="54" formatCode="0.00">
                  <c:v>0.33</c:v>
                </c:pt>
                <c:pt idx="55">
                  <c:v>0.55800000000000005</c:v>
                </c:pt>
                <c:pt idx="56">
                  <c:v>#N/A</c:v>
                </c:pt>
                <c:pt idx="57">
                  <c:v>8.4000000000000005E-2</c:v>
                </c:pt>
                <c:pt idx="58">
                  <c:v>#N/A</c:v>
                </c:pt>
                <c:pt idx="59">
                  <c:v>6.5000000000000002E-2</c:v>
                </c:pt>
                <c:pt idx="60">
                  <c:v>#N/A</c:v>
                </c:pt>
                <c:pt idx="61">
                  <c:v>#N/A</c:v>
                </c:pt>
                <c:pt idx="62">
                  <c:v>0.22</c:v>
                </c:pt>
                <c:pt idx="63">
                  <c:v>#N/A</c:v>
                </c:pt>
                <c:pt idx="64">
                  <c:v>0.39</c:v>
                </c:pt>
                <c:pt idx="65">
                  <c:v>#N/A</c:v>
                </c:pt>
                <c:pt idx="66">
                  <c:v>#N/A</c:v>
                </c:pt>
                <c:pt idx="67">
                  <c:v>0.91</c:v>
                </c:pt>
                <c:pt idx="68">
                  <c:v>#N/A</c:v>
                </c:pt>
                <c:pt idx="69">
                  <c:v>0.59</c:v>
                </c:pt>
                <c:pt idx="70">
                  <c:v>0.84299999999999997</c:v>
                </c:pt>
                <c:pt idx="71">
                  <c:v>0.32</c:v>
                </c:pt>
                <c:pt idx="72">
                  <c:v>#N/A</c:v>
                </c:pt>
                <c:pt idx="73">
                  <c:v>0.24</c:v>
                </c:pt>
                <c:pt idx="74">
                  <c:v>#N/A</c:v>
                </c:pt>
                <c:pt idx="75">
                  <c:v>0.91500000000000004</c:v>
                </c:pt>
                <c:pt idx="76">
                  <c:v>1.2</c:v>
                </c:pt>
                <c:pt idx="77">
                  <c:v>#N/A</c:v>
                </c:pt>
                <c:pt idx="78">
                  <c:v>2.1</c:v>
                </c:pt>
                <c:pt idx="79">
                  <c:v>#N/A</c:v>
                </c:pt>
                <c:pt idx="80" formatCode="0.00">
                  <c:v>3.7869999999999999</c:v>
                </c:pt>
                <c:pt idx="81">
                  <c:v>4.5999999999999996</c:v>
                </c:pt>
                <c:pt idx="82">
                  <c:v>#N/A</c:v>
                </c:pt>
                <c:pt idx="83" formatCode="0.0">
                  <c:v>6</c:v>
                </c:pt>
                <c:pt idx="84" formatCode="0.0">
                  <c:v>5.3</c:v>
                </c:pt>
                <c:pt idx="85" formatCode="0.00">
                  <c:v>6.7690000000000001</c:v>
                </c:pt>
                <c:pt idx="86" formatCode="0.0">
                  <c:v>11.721</c:v>
                </c:pt>
                <c:pt idx="87">
                  <c:v>#N/A</c:v>
                </c:pt>
                <c:pt idx="88" formatCode="0.00">
                  <c:v>8.1349999999999998</c:v>
                </c:pt>
                <c:pt idx="89">
                  <c:v>0.25600000000000001</c:v>
                </c:pt>
                <c:pt idx="90">
                  <c:v>#N/A</c:v>
                </c:pt>
                <c:pt idx="91">
                  <c:v>0.376</c:v>
                </c:pt>
                <c:pt idx="92">
                  <c:v>#N/A</c:v>
                </c:pt>
                <c:pt idx="93">
                  <c:v>3.5</c:v>
                </c:pt>
                <c:pt idx="94">
                  <c:v>#N/A</c:v>
                </c:pt>
                <c:pt idx="95" formatCode="0.0">
                  <c:v>6</c:v>
                </c:pt>
                <c:pt idx="96">
                  <c:v>#N/A</c:v>
                </c:pt>
                <c:pt idx="97" formatCode="0.00">
                  <c:v>8.82</c:v>
                </c:pt>
                <c:pt idx="98">
                  <c:v>9.4</c:v>
                </c:pt>
                <c:pt idx="99">
                  <c:v>#N/A</c:v>
                </c:pt>
                <c:pt idx="100" formatCode="0.0">
                  <c:v>11.323460000000001</c:v>
                </c:pt>
                <c:pt idx="101">
                  <c:v>#N/A</c:v>
                </c:pt>
                <c:pt idx="102" formatCode="0.00">
                  <c:v>9.9949899999999996</c:v>
                </c:pt>
                <c:pt idx="103" formatCode="0.0">
                  <c:v>10.856999999999999</c:v>
                </c:pt>
                <c:pt idx="104" formatCode="0.00">
                  <c:v>6.11022</c:v>
                </c:pt>
                <c:pt idx="105" formatCode="0.00">
                  <c:v>6.76532</c:v>
                </c:pt>
                <c:pt idx="106">
                  <c:v>#N/A</c:v>
                </c:pt>
                <c:pt idx="107" formatCode="0.00">
                  <c:v>6.6913099999999996</c:v>
                </c:pt>
                <c:pt idx="108">
                  <c:v>#N/A</c:v>
                </c:pt>
                <c:pt idx="109">
                  <c:v>#N/A</c:v>
                </c:pt>
                <c:pt idx="110">
                  <c:v>#N/A</c:v>
                </c:pt>
                <c:pt idx="111" formatCode="0.00">
                  <c:v>7.335</c:v>
                </c:pt>
                <c:pt idx="112" formatCode="0.00">
                  <c:v>6.9596</c:v>
                </c:pt>
                <c:pt idx="113">
                  <c:v>#N/A</c:v>
                </c:pt>
                <c:pt idx="114" formatCode="0.00">
                  <c:v>6.6354699999999998</c:v>
                </c:pt>
                <c:pt idx="115">
                  <c:v>#N/A</c:v>
                </c:pt>
                <c:pt idx="116" formatCode="0.00">
                  <c:v>7.5395000000000003</c:v>
                </c:pt>
                <c:pt idx="117">
                  <c:v>#N/A</c:v>
                </c:pt>
              </c:numCache>
            </c:numRef>
          </c:yVal>
          <c:smooth val="0"/>
          <c:extLst xmlns:c15="http://schemas.microsoft.com/office/drawing/2012/chart">
            <c:ext xmlns:c16="http://schemas.microsoft.com/office/drawing/2014/chart" uri="{C3380CC4-5D6E-409C-BE32-E72D297353CC}">
              <c16:uniqueId val="{00000003-2FED-4EAD-9275-DD1CC0F5A175}"/>
            </c:ext>
          </c:extLst>
        </c:ser>
        <c:ser>
          <c:idx val="3"/>
          <c:order val="4"/>
          <c:tx>
            <c:v>PA13ろ過</c:v>
          </c:tx>
          <c:spPr>
            <a:ln w="25400" cap="rnd">
              <a:noFill/>
              <a:round/>
            </a:ln>
            <a:effectLst/>
          </c:spPr>
          <c:marker>
            <c:symbol val="triangle"/>
            <c:size val="8"/>
            <c:spPr>
              <a:solidFill>
                <a:schemeClr val="bg1"/>
              </a:solidFill>
              <a:ln w="15875">
                <a:solidFill>
                  <a:srgbClr val="00B050"/>
                </a:solidFill>
              </a:ln>
              <a:effectLst/>
            </c:spPr>
          </c:marker>
          <c:xVal>
            <c:numRef>
              <c:f>データ!$AT$5:$AT$150</c:f>
              <c:numCache>
                <c:formatCode>0.00</c:formatCode>
                <c:ptCount val="146"/>
                <c:pt idx="25" formatCode="General">
                  <c:v>#N/A</c:v>
                </c:pt>
                <c:pt idx="26" formatCode="General">
                  <c:v>13.28</c:v>
                </c:pt>
                <c:pt idx="27" formatCode="General">
                  <c:v>12.96</c:v>
                </c:pt>
                <c:pt idx="28" formatCode="General">
                  <c:v>12.78</c:v>
                </c:pt>
                <c:pt idx="29">
                  <c:v>12.71</c:v>
                </c:pt>
                <c:pt idx="30">
                  <c:v>#N/A</c:v>
                </c:pt>
                <c:pt idx="31">
                  <c:v>12.66</c:v>
                </c:pt>
                <c:pt idx="32">
                  <c:v>12.54</c:v>
                </c:pt>
                <c:pt idx="33">
                  <c:v>12.42</c:v>
                </c:pt>
                <c:pt idx="34">
                  <c:v>12.37</c:v>
                </c:pt>
                <c:pt idx="35">
                  <c:v>12.3</c:v>
                </c:pt>
                <c:pt idx="36">
                  <c:v>12.23</c:v>
                </c:pt>
                <c:pt idx="37">
                  <c:v>11.91</c:v>
                </c:pt>
                <c:pt idx="38">
                  <c:v>11.61</c:v>
                </c:pt>
                <c:pt idx="39">
                  <c:v>11.88</c:v>
                </c:pt>
                <c:pt idx="40">
                  <c:v>11.83</c:v>
                </c:pt>
                <c:pt idx="41">
                  <c:v>11.77</c:v>
                </c:pt>
                <c:pt idx="42">
                  <c:v>12.48</c:v>
                </c:pt>
                <c:pt idx="43">
                  <c:v>#N/A</c:v>
                </c:pt>
                <c:pt idx="44">
                  <c:v>11.41</c:v>
                </c:pt>
                <c:pt idx="45">
                  <c:v>11.58</c:v>
                </c:pt>
                <c:pt idx="46">
                  <c:v>11.37</c:v>
                </c:pt>
                <c:pt idx="47">
                  <c:v>11.48</c:v>
                </c:pt>
                <c:pt idx="48">
                  <c:v>11.6</c:v>
                </c:pt>
                <c:pt idx="49">
                  <c:v>11.56</c:v>
                </c:pt>
                <c:pt idx="50">
                  <c:v>11.53</c:v>
                </c:pt>
                <c:pt idx="51">
                  <c:v>11.4</c:v>
                </c:pt>
                <c:pt idx="52">
                  <c:v>#N/A</c:v>
                </c:pt>
                <c:pt idx="53">
                  <c:v>11.43</c:v>
                </c:pt>
                <c:pt idx="54">
                  <c:v>11.46</c:v>
                </c:pt>
                <c:pt idx="55">
                  <c:v>11.45</c:v>
                </c:pt>
                <c:pt idx="56">
                  <c:v>#N/A</c:v>
                </c:pt>
                <c:pt idx="57">
                  <c:v>11.4</c:v>
                </c:pt>
                <c:pt idx="58">
                  <c:v>11.39</c:v>
                </c:pt>
                <c:pt idx="59">
                  <c:v>11.39</c:v>
                </c:pt>
                <c:pt idx="60">
                  <c:v>11.31</c:v>
                </c:pt>
                <c:pt idx="61">
                  <c:v>#N/A</c:v>
                </c:pt>
                <c:pt idx="62">
                  <c:v>11.36</c:v>
                </c:pt>
                <c:pt idx="63">
                  <c:v>11.29</c:v>
                </c:pt>
                <c:pt idx="64">
                  <c:v>11.31</c:v>
                </c:pt>
                <c:pt idx="65">
                  <c:v>11.28</c:v>
                </c:pt>
                <c:pt idx="66">
                  <c:v>#N/A</c:v>
                </c:pt>
                <c:pt idx="67">
                  <c:v>11.33</c:v>
                </c:pt>
                <c:pt idx="68">
                  <c:v>11.17</c:v>
                </c:pt>
                <c:pt idx="69">
                  <c:v>11.15</c:v>
                </c:pt>
                <c:pt idx="70">
                  <c:v>11.05</c:v>
                </c:pt>
                <c:pt idx="71">
                  <c:v>11.33</c:v>
                </c:pt>
                <c:pt idx="72">
                  <c:v>11.26</c:v>
                </c:pt>
                <c:pt idx="73">
                  <c:v>11.2</c:v>
                </c:pt>
                <c:pt idx="74">
                  <c:v>11.18</c:v>
                </c:pt>
                <c:pt idx="75">
                  <c:v>11.58</c:v>
                </c:pt>
                <c:pt idx="76">
                  <c:v>11.34</c:v>
                </c:pt>
                <c:pt idx="77">
                  <c:v>11.03</c:v>
                </c:pt>
                <c:pt idx="78">
                  <c:v>11.24</c:v>
                </c:pt>
                <c:pt idx="79">
                  <c:v>11.21</c:v>
                </c:pt>
                <c:pt idx="80" formatCode="General">
                  <c:v>11.46</c:v>
                </c:pt>
                <c:pt idx="81">
                  <c:v>11.11</c:v>
                </c:pt>
                <c:pt idx="82">
                  <c:v>11.22</c:v>
                </c:pt>
                <c:pt idx="83">
                  <c:v>10.93</c:v>
                </c:pt>
                <c:pt idx="84">
                  <c:v>11.05</c:v>
                </c:pt>
                <c:pt idx="85">
                  <c:v>11.27</c:v>
                </c:pt>
                <c:pt idx="86">
                  <c:v>#N/A</c:v>
                </c:pt>
                <c:pt idx="87">
                  <c:v>10.95</c:v>
                </c:pt>
                <c:pt idx="88">
                  <c:v>10.09</c:v>
                </c:pt>
                <c:pt idx="89">
                  <c:v>11.11</c:v>
                </c:pt>
                <c:pt idx="90">
                  <c:v>10.81</c:v>
                </c:pt>
                <c:pt idx="91">
                  <c:v>10.99</c:v>
                </c:pt>
                <c:pt idx="92">
                  <c:v>10.85</c:v>
                </c:pt>
                <c:pt idx="93">
                  <c:v>10.96</c:v>
                </c:pt>
                <c:pt idx="94">
                  <c:v>10.75</c:v>
                </c:pt>
                <c:pt idx="95">
                  <c:v>10.76</c:v>
                </c:pt>
                <c:pt idx="96">
                  <c:v>10.52</c:v>
                </c:pt>
                <c:pt idx="97">
                  <c:v>10.41</c:v>
                </c:pt>
                <c:pt idx="98">
                  <c:v>10.5</c:v>
                </c:pt>
                <c:pt idx="99">
                  <c:v>10.3</c:v>
                </c:pt>
                <c:pt idx="100">
                  <c:v>10.32</c:v>
                </c:pt>
                <c:pt idx="101">
                  <c:v>10.42</c:v>
                </c:pt>
                <c:pt idx="102">
                  <c:v>10.17</c:v>
                </c:pt>
                <c:pt idx="103">
                  <c:v>10.130000000000001</c:v>
                </c:pt>
                <c:pt idx="104">
                  <c:v>9.9</c:v>
                </c:pt>
                <c:pt idx="105">
                  <c:v>10.32</c:v>
                </c:pt>
                <c:pt idx="106">
                  <c:v>10.02</c:v>
                </c:pt>
                <c:pt idx="107">
                  <c:v>9.9499999999999993</c:v>
                </c:pt>
                <c:pt idx="108">
                  <c:v>10.119999999999999</c:v>
                </c:pt>
                <c:pt idx="109">
                  <c:v>10.050000000000001</c:v>
                </c:pt>
                <c:pt idx="110">
                  <c:v>10.039999999999999</c:v>
                </c:pt>
                <c:pt idx="111">
                  <c:v>9.82</c:v>
                </c:pt>
                <c:pt idx="112">
                  <c:v>9.98</c:v>
                </c:pt>
                <c:pt idx="113">
                  <c:v>9.8000000000000007</c:v>
                </c:pt>
                <c:pt idx="114">
                  <c:v>9.76</c:v>
                </c:pt>
                <c:pt idx="115">
                  <c:v>9.6999999999999993</c:v>
                </c:pt>
                <c:pt idx="116">
                  <c:v>9.75</c:v>
                </c:pt>
                <c:pt idx="117">
                  <c:v>9.82</c:v>
                </c:pt>
              </c:numCache>
            </c:numRef>
          </c:xVal>
          <c:yVal>
            <c:numRef>
              <c:f>データ!$EM$5:$EM$150</c:f>
              <c:numCache>
                <c:formatCode>General</c:formatCode>
                <c:ptCount val="146"/>
                <c:pt idx="25">
                  <c:v>#N/A</c:v>
                </c:pt>
                <c:pt idx="26">
                  <c:v>0.214</c:v>
                </c:pt>
                <c:pt idx="27">
                  <c:v>3.5999999999999997E-2</c:v>
                </c:pt>
                <c:pt idx="28">
                  <c:v>2.1000000000000001E-2</c:v>
                </c:pt>
                <c:pt idx="29">
                  <c:v>0.02</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formatCode="0.00">
                  <c:v>0.1</c:v>
                </c:pt>
                <c:pt idx="45">
                  <c:v>#N/A</c:v>
                </c:pt>
                <c:pt idx="46" formatCode="0.00">
                  <c:v>8.3000000000000004E-2</c:v>
                </c:pt>
                <c:pt idx="47">
                  <c:v>#N/A</c:v>
                </c:pt>
                <c:pt idx="48">
                  <c:v>#N/A</c:v>
                </c:pt>
                <c:pt idx="49" formatCode="0.000">
                  <c:v>8.4000000000000005E-2</c:v>
                </c:pt>
                <c:pt idx="50">
                  <c:v>#N/A</c:v>
                </c:pt>
                <c:pt idx="51" formatCode="0.00">
                  <c:v>0.12</c:v>
                </c:pt>
                <c:pt idx="52">
                  <c:v>#N/A</c:v>
                </c:pt>
                <c:pt idx="53">
                  <c:v>#N/A</c:v>
                </c:pt>
                <c:pt idx="54" formatCode="0.00">
                  <c:v>0.12</c:v>
                </c:pt>
                <c:pt idx="55">
                  <c:v>0</c:v>
                </c:pt>
                <c:pt idx="56">
                  <c:v>#N/A</c:v>
                </c:pt>
                <c:pt idx="57" formatCode="0.00">
                  <c:v>0.1</c:v>
                </c:pt>
                <c:pt idx="58">
                  <c:v>#N/A</c:v>
                </c:pt>
                <c:pt idx="59">
                  <c:v>7.2999999999999995E-2</c:v>
                </c:pt>
                <c:pt idx="60">
                  <c:v>#N/A</c:v>
                </c:pt>
                <c:pt idx="61">
                  <c:v>#N/A</c:v>
                </c:pt>
                <c:pt idx="62">
                  <c:v>0.1</c:v>
                </c:pt>
                <c:pt idx="63">
                  <c:v>#N/A</c:v>
                </c:pt>
                <c:pt idx="64">
                  <c:v>0.12</c:v>
                </c:pt>
                <c:pt idx="65">
                  <c:v>#N/A</c:v>
                </c:pt>
                <c:pt idx="66">
                  <c:v>#N/A</c:v>
                </c:pt>
                <c:pt idx="67">
                  <c:v>7.6999999999999999E-2</c:v>
                </c:pt>
                <c:pt idx="68">
                  <c:v>#N/A</c:v>
                </c:pt>
                <c:pt idx="69" formatCode="0.000">
                  <c:v>7.0000000000000007E-2</c:v>
                </c:pt>
                <c:pt idx="70">
                  <c:v>0</c:v>
                </c:pt>
                <c:pt idx="71" formatCode="0.000">
                  <c:v>4.3999999999999997E-2</c:v>
                </c:pt>
                <c:pt idx="72">
                  <c:v>#N/A</c:v>
                </c:pt>
                <c:pt idx="73" formatCode="0.000">
                  <c:v>4.3999999999999997E-2</c:v>
                </c:pt>
                <c:pt idx="74">
                  <c:v>#N/A</c:v>
                </c:pt>
                <c:pt idx="75">
                  <c:v>0</c:v>
                </c:pt>
                <c:pt idx="76" formatCode="0.000">
                  <c:v>5.0999999999999997E-2</c:v>
                </c:pt>
                <c:pt idx="77">
                  <c:v>#N/A</c:v>
                </c:pt>
                <c:pt idx="78" formatCode="0.000">
                  <c:v>3.9E-2</c:v>
                </c:pt>
                <c:pt idx="79">
                  <c:v>#N/A</c:v>
                </c:pt>
                <c:pt idx="80">
                  <c:v>0</c:v>
                </c:pt>
                <c:pt idx="81" formatCode="0.000">
                  <c:v>3.1E-2</c:v>
                </c:pt>
                <c:pt idx="82">
                  <c:v>#N/A</c:v>
                </c:pt>
                <c:pt idx="83" formatCode="0.000">
                  <c:v>0.03</c:v>
                </c:pt>
                <c:pt idx="84" formatCode="0.000">
                  <c:v>2.5999999999999999E-2</c:v>
                </c:pt>
                <c:pt idx="85">
                  <c:v>0</c:v>
                </c:pt>
                <c:pt idx="86" formatCode="0.0">
                  <c:v>#N/A</c:v>
                </c:pt>
                <c:pt idx="87">
                  <c:v>#N/A</c:v>
                </c:pt>
                <c:pt idx="88">
                  <c:v>0</c:v>
                </c:pt>
                <c:pt idx="89">
                  <c:v>0.91300000000000003</c:v>
                </c:pt>
                <c:pt idx="90">
                  <c:v>#N/A</c:v>
                </c:pt>
                <c:pt idx="91">
                  <c:v>0</c:v>
                </c:pt>
                <c:pt idx="92">
                  <c:v>#N/A</c:v>
                </c:pt>
                <c:pt idx="93">
                  <c:v>2.4E-2</c:v>
                </c:pt>
                <c:pt idx="94">
                  <c:v>#N/A</c:v>
                </c:pt>
                <c:pt idx="95">
                  <c:v>2.8000000000000001E-2</c:v>
                </c:pt>
                <c:pt idx="96">
                  <c:v>#N/A</c:v>
                </c:pt>
                <c:pt idx="97">
                  <c:v>0</c:v>
                </c:pt>
                <c:pt idx="98">
                  <c:v>2.4E-2</c:v>
                </c:pt>
                <c:pt idx="99">
                  <c:v>#N/A</c:v>
                </c:pt>
                <c:pt idx="100" formatCode="0.000">
                  <c:v>2.9461000000000001E-2</c:v>
                </c:pt>
                <c:pt idx="101">
                  <c:v>#N/A</c:v>
                </c:pt>
                <c:pt idx="102" formatCode="0.000">
                  <c:v>3.8936999999999999E-2</c:v>
                </c:pt>
                <c:pt idx="103">
                  <c:v>0</c:v>
                </c:pt>
                <c:pt idx="104" formatCode="0.000">
                  <c:v>0.103518</c:v>
                </c:pt>
                <c:pt idx="105" formatCode="0.000">
                  <c:v>4.3787E-2</c:v>
                </c:pt>
                <c:pt idx="106">
                  <c:v>#N/A</c:v>
                </c:pt>
                <c:pt idx="107" formatCode="0.000">
                  <c:v>2.6603000000000002E-2</c:v>
                </c:pt>
                <c:pt idx="108">
                  <c:v>#N/A</c:v>
                </c:pt>
                <c:pt idx="109">
                  <c:v>#N/A</c:v>
                </c:pt>
                <c:pt idx="110">
                  <c:v>#N/A</c:v>
                </c:pt>
                <c:pt idx="111">
                  <c:v>1.2999999999999999E-2</c:v>
                </c:pt>
                <c:pt idx="112" formatCode="0.000">
                  <c:v>4.0148000000000003E-2</c:v>
                </c:pt>
                <c:pt idx="113">
                  <c:v>#N/A</c:v>
                </c:pt>
                <c:pt idx="114" formatCode="0.000">
                  <c:v>2.3507E-2</c:v>
                </c:pt>
                <c:pt idx="115">
                  <c:v>#N/A</c:v>
                </c:pt>
                <c:pt idx="116" formatCode="0.000">
                  <c:v>2.1694000000000001E-2</c:v>
                </c:pt>
                <c:pt idx="117">
                  <c:v>#N/A</c:v>
                </c:pt>
              </c:numCache>
            </c:numRef>
          </c:yVal>
          <c:smooth val="0"/>
          <c:extLst>
            <c:ext xmlns:c16="http://schemas.microsoft.com/office/drawing/2014/chart" uri="{C3380CC4-5D6E-409C-BE32-E72D297353CC}">
              <c16:uniqueId val="{00000004-2FED-4EAD-9275-DD1CC0F5A175}"/>
            </c:ext>
          </c:extLst>
        </c:ser>
        <c:ser>
          <c:idx val="6"/>
          <c:order val="5"/>
          <c:tx>
            <c:v>PA15ろ過</c:v>
          </c:tx>
          <c:spPr>
            <a:ln w="25400" cap="rnd">
              <a:noFill/>
              <a:round/>
            </a:ln>
            <a:effectLst/>
          </c:spPr>
          <c:marker>
            <c:symbol val="triangle"/>
            <c:size val="8"/>
            <c:spPr>
              <a:solidFill>
                <a:schemeClr val="bg1"/>
              </a:solidFill>
              <a:ln w="15875">
                <a:solidFill>
                  <a:srgbClr val="0000FF"/>
                </a:solidFill>
              </a:ln>
              <a:effectLst/>
            </c:spPr>
          </c:marker>
          <c:xVal>
            <c:numRef>
              <c:f>データ!$AV$5:$AV$150</c:f>
              <c:numCache>
                <c:formatCode>0.00</c:formatCode>
                <c:ptCount val="146"/>
                <c:pt idx="30">
                  <c:v>#N/A</c:v>
                </c:pt>
                <c:pt idx="31">
                  <c:v>13.37</c:v>
                </c:pt>
                <c:pt idx="32">
                  <c:v>13.34</c:v>
                </c:pt>
                <c:pt idx="33">
                  <c:v>13.16</c:v>
                </c:pt>
                <c:pt idx="34">
                  <c:v>13.15</c:v>
                </c:pt>
                <c:pt idx="35">
                  <c:v>13.05</c:v>
                </c:pt>
                <c:pt idx="36">
                  <c:v>12.96</c:v>
                </c:pt>
                <c:pt idx="37">
                  <c:v>12.72</c:v>
                </c:pt>
                <c:pt idx="38">
                  <c:v>12.14</c:v>
                </c:pt>
                <c:pt idx="39">
                  <c:v>12.51</c:v>
                </c:pt>
                <c:pt idx="40">
                  <c:v>12.44</c:v>
                </c:pt>
                <c:pt idx="41">
                  <c:v>12.36</c:v>
                </c:pt>
                <c:pt idx="42">
                  <c:v>13.2</c:v>
                </c:pt>
                <c:pt idx="43">
                  <c:v>#N/A</c:v>
                </c:pt>
                <c:pt idx="44">
                  <c:v>11.92</c:v>
                </c:pt>
                <c:pt idx="45">
                  <c:v>12.17</c:v>
                </c:pt>
                <c:pt idx="46">
                  <c:v>12.06</c:v>
                </c:pt>
                <c:pt idx="47">
                  <c:v>12.1</c:v>
                </c:pt>
                <c:pt idx="48" formatCode="General">
                  <c:v>12.18</c:v>
                </c:pt>
                <c:pt idx="49">
                  <c:v>12.15</c:v>
                </c:pt>
                <c:pt idx="50">
                  <c:v>12.11</c:v>
                </c:pt>
                <c:pt idx="51">
                  <c:v>11.99</c:v>
                </c:pt>
                <c:pt idx="52">
                  <c:v>#N/A</c:v>
                </c:pt>
                <c:pt idx="53">
                  <c:v>12.06</c:v>
                </c:pt>
                <c:pt idx="54">
                  <c:v>12.05</c:v>
                </c:pt>
                <c:pt idx="55">
                  <c:v>11.96</c:v>
                </c:pt>
                <c:pt idx="56">
                  <c:v>#N/A</c:v>
                </c:pt>
                <c:pt idx="57">
                  <c:v>11.9</c:v>
                </c:pt>
                <c:pt idx="58">
                  <c:v>11.94</c:v>
                </c:pt>
                <c:pt idx="59">
                  <c:v>11.97</c:v>
                </c:pt>
                <c:pt idx="60">
                  <c:v>11.94</c:v>
                </c:pt>
                <c:pt idx="61">
                  <c:v>#N/A</c:v>
                </c:pt>
                <c:pt idx="62">
                  <c:v>11.96</c:v>
                </c:pt>
                <c:pt idx="63">
                  <c:v>11.89</c:v>
                </c:pt>
                <c:pt idx="64">
                  <c:v>11.94</c:v>
                </c:pt>
                <c:pt idx="65">
                  <c:v>11.92</c:v>
                </c:pt>
                <c:pt idx="66">
                  <c:v>#N/A</c:v>
                </c:pt>
                <c:pt idx="67">
                  <c:v>11.94</c:v>
                </c:pt>
                <c:pt idx="68">
                  <c:v>11.93</c:v>
                </c:pt>
                <c:pt idx="69">
                  <c:v>11.94</c:v>
                </c:pt>
                <c:pt idx="70">
                  <c:v>11.83</c:v>
                </c:pt>
                <c:pt idx="71">
                  <c:v>12.02</c:v>
                </c:pt>
                <c:pt idx="72">
                  <c:v>12.03</c:v>
                </c:pt>
                <c:pt idx="73">
                  <c:v>12.02</c:v>
                </c:pt>
                <c:pt idx="74">
                  <c:v>12.08</c:v>
                </c:pt>
                <c:pt idx="75">
                  <c:v>12.45</c:v>
                </c:pt>
                <c:pt idx="76">
                  <c:v>12.35</c:v>
                </c:pt>
                <c:pt idx="77">
                  <c:v>12.25</c:v>
                </c:pt>
                <c:pt idx="78">
                  <c:v>12.29</c:v>
                </c:pt>
                <c:pt idx="79">
                  <c:v>12.25</c:v>
                </c:pt>
                <c:pt idx="80" formatCode="General">
                  <c:v>12.41</c:v>
                </c:pt>
                <c:pt idx="81">
                  <c:v>12.28</c:v>
                </c:pt>
                <c:pt idx="82">
                  <c:v>12.28</c:v>
                </c:pt>
                <c:pt idx="83">
                  <c:v>12.24</c:v>
                </c:pt>
                <c:pt idx="84">
                  <c:v>12.22</c:v>
                </c:pt>
                <c:pt idx="85">
                  <c:v>12.4</c:v>
                </c:pt>
                <c:pt idx="86">
                  <c:v>#N/A</c:v>
                </c:pt>
                <c:pt idx="87">
                  <c:v>12.07</c:v>
                </c:pt>
                <c:pt idx="88">
                  <c:v>12.09</c:v>
                </c:pt>
                <c:pt idx="89">
                  <c:v>12.11</c:v>
                </c:pt>
                <c:pt idx="90">
                  <c:v>12.09</c:v>
                </c:pt>
                <c:pt idx="91">
                  <c:v>12.1</c:v>
                </c:pt>
                <c:pt idx="92">
                  <c:v>12</c:v>
                </c:pt>
                <c:pt idx="93">
                  <c:v>11.97</c:v>
                </c:pt>
                <c:pt idx="94">
                  <c:v>11.99</c:v>
                </c:pt>
                <c:pt idx="95">
                  <c:v>11.99</c:v>
                </c:pt>
                <c:pt idx="96">
                  <c:v>11.89</c:v>
                </c:pt>
                <c:pt idx="97">
                  <c:v>11.71</c:v>
                </c:pt>
                <c:pt idx="98">
                  <c:v>11.61</c:v>
                </c:pt>
                <c:pt idx="99">
                  <c:v>11.75</c:v>
                </c:pt>
                <c:pt idx="100">
                  <c:v>11.75</c:v>
                </c:pt>
                <c:pt idx="101">
                  <c:v>11.77</c:v>
                </c:pt>
                <c:pt idx="102">
                  <c:v>11.69</c:v>
                </c:pt>
                <c:pt idx="103">
                  <c:v>11.71</c:v>
                </c:pt>
                <c:pt idx="104">
                  <c:v>11.75</c:v>
                </c:pt>
                <c:pt idx="105">
                  <c:v>11.72</c:v>
                </c:pt>
                <c:pt idx="106">
                  <c:v>11.67</c:v>
                </c:pt>
                <c:pt idx="107">
                  <c:v>11.55</c:v>
                </c:pt>
                <c:pt idx="108">
                  <c:v>11.36</c:v>
                </c:pt>
                <c:pt idx="109">
                  <c:v>11.53</c:v>
                </c:pt>
                <c:pt idx="110">
                  <c:v>11.48</c:v>
                </c:pt>
                <c:pt idx="111">
                  <c:v>11.29</c:v>
                </c:pt>
                <c:pt idx="112">
                  <c:v>11.49</c:v>
                </c:pt>
                <c:pt idx="113">
                  <c:v>11.45</c:v>
                </c:pt>
                <c:pt idx="114">
                  <c:v>11.38</c:v>
                </c:pt>
                <c:pt idx="115">
                  <c:v>11.47</c:v>
                </c:pt>
                <c:pt idx="116">
                  <c:v>11.51</c:v>
                </c:pt>
                <c:pt idx="117">
                  <c:v>11.43</c:v>
                </c:pt>
              </c:numCache>
            </c:numRef>
          </c:xVal>
          <c:yVal>
            <c:numRef>
              <c:f>データ!$EO$5:$EO$150</c:f>
              <c:numCache>
                <c:formatCode>General</c:formatCode>
                <c:ptCount val="146"/>
                <c:pt idx="30">
                  <c:v>#N/A</c:v>
                </c:pt>
                <c:pt idx="31">
                  <c:v>#N/A</c:v>
                </c:pt>
                <c:pt idx="32">
                  <c:v>0.08</c:v>
                </c:pt>
                <c:pt idx="33">
                  <c:v>#N/A</c:v>
                </c:pt>
                <c:pt idx="34">
                  <c:v>#N/A</c:v>
                </c:pt>
                <c:pt idx="35">
                  <c:v>#N/A</c:v>
                </c:pt>
                <c:pt idx="36">
                  <c:v>5.3999999999999999E-2</c:v>
                </c:pt>
                <c:pt idx="37">
                  <c:v>#N/A</c:v>
                </c:pt>
                <c:pt idx="38">
                  <c:v>#N/A</c:v>
                </c:pt>
                <c:pt idx="39">
                  <c:v>0.01</c:v>
                </c:pt>
                <c:pt idx="40">
                  <c:v>#N/A</c:v>
                </c:pt>
                <c:pt idx="41" formatCode="0">
                  <c:v>0</c:v>
                </c:pt>
                <c:pt idx="42">
                  <c:v>#N/A</c:v>
                </c:pt>
                <c:pt idx="43">
                  <c:v>#N/A</c:v>
                </c:pt>
                <c:pt idx="44">
                  <c:v>1.7999999999999999E-2</c:v>
                </c:pt>
                <c:pt idx="45">
                  <c:v>#N/A</c:v>
                </c:pt>
                <c:pt idx="46">
                  <c:v>0</c:v>
                </c:pt>
                <c:pt idx="47">
                  <c:v>#N/A</c:v>
                </c:pt>
                <c:pt idx="48">
                  <c:v>#N/A</c:v>
                </c:pt>
                <c:pt idx="49">
                  <c:v>0</c:v>
                </c:pt>
                <c:pt idx="50">
                  <c:v>#N/A</c:v>
                </c:pt>
                <c:pt idx="51" formatCode="0">
                  <c:v>0</c:v>
                </c:pt>
                <c:pt idx="52">
                  <c:v>#N/A</c:v>
                </c:pt>
                <c:pt idx="53">
                  <c:v>#N/A</c:v>
                </c:pt>
                <c:pt idx="54" formatCode="0">
                  <c:v>0</c:v>
                </c:pt>
                <c:pt idx="55">
                  <c:v>0</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1.4999999999999999E-2</c:v>
                </c:pt>
                <c:pt idx="70">
                  <c:v>0</c:v>
                </c:pt>
                <c:pt idx="71">
                  <c:v>1.7000000000000001E-2</c:v>
                </c:pt>
                <c:pt idx="72">
                  <c:v>#N/A</c:v>
                </c:pt>
                <c:pt idx="73">
                  <c:v>3.3000000000000002E-2</c:v>
                </c:pt>
                <c:pt idx="74">
                  <c:v>#N/A</c:v>
                </c:pt>
                <c:pt idx="75">
                  <c:v>0</c:v>
                </c:pt>
                <c:pt idx="76">
                  <c:v>5.8999999999999997E-2</c:v>
                </c:pt>
                <c:pt idx="77">
                  <c:v>#N/A</c:v>
                </c:pt>
                <c:pt idx="78">
                  <c:v>5.1999999999999998E-2</c:v>
                </c:pt>
                <c:pt idx="79">
                  <c:v>#N/A</c:v>
                </c:pt>
                <c:pt idx="80">
                  <c:v>0</c:v>
                </c:pt>
                <c:pt idx="81">
                  <c:v>6.6000000000000003E-2</c:v>
                </c:pt>
                <c:pt idx="82">
                  <c:v>#N/A</c:v>
                </c:pt>
                <c:pt idx="83">
                  <c:v>7.4999999999999997E-2</c:v>
                </c:pt>
                <c:pt idx="84">
                  <c:v>4.3999999999999997E-2</c:v>
                </c:pt>
                <c:pt idx="85">
                  <c:v>0</c:v>
                </c:pt>
                <c:pt idx="86" formatCode="0.0">
                  <c:v>#N/A</c:v>
                </c:pt>
                <c:pt idx="87">
                  <c:v>#N/A</c:v>
                </c:pt>
                <c:pt idx="88">
                  <c:v>1.6E-2</c:v>
                </c:pt>
                <c:pt idx="89">
                  <c:v>2.4E-2</c:v>
                </c:pt>
                <c:pt idx="90">
                  <c:v>#N/A</c:v>
                </c:pt>
                <c:pt idx="91">
                  <c:v>0</c:v>
                </c:pt>
                <c:pt idx="92">
                  <c:v>#N/A</c:v>
                </c:pt>
                <c:pt idx="93" formatCode="0">
                  <c:v>0.11</c:v>
                </c:pt>
                <c:pt idx="94">
                  <c:v>#N/A</c:v>
                </c:pt>
                <c:pt idx="95" formatCode="0">
                  <c:v>0.11</c:v>
                </c:pt>
                <c:pt idx="96">
                  <c:v>#N/A</c:v>
                </c:pt>
                <c:pt idx="97">
                  <c:v>6.7000000000000004E-2</c:v>
                </c:pt>
                <c:pt idx="98">
                  <c:v>0.11</c:v>
                </c:pt>
                <c:pt idx="99">
                  <c:v>#N/A</c:v>
                </c:pt>
                <c:pt idx="100" formatCode="0.000">
                  <c:v>8.6267999999999997E-2</c:v>
                </c:pt>
                <c:pt idx="101">
                  <c:v>#N/A</c:v>
                </c:pt>
                <c:pt idx="102" formatCode="0.000">
                  <c:v>8.1515000000000004E-2</c:v>
                </c:pt>
                <c:pt idx="103">
                  <c:v>0</c:v>
                </c:pt>
                <c:pt idx="104" formatCode="0.000">
                  <c:v>8.4570000000000006E-2</c:v>
                </c:pt>
                <c:pt idx="105" formatCode="0.000">
                  <c:v>7.6050000000000006E-2</c:v>
                </c:pt>
                <c:pt idx="106">
                  <c:v>#N/A</c:v>
                </c:pt>
                <c:pt idx="107" formatCode="0.000">
                  <c:v>8.9640999999999998E-2</c:v>
                </c:pt>
                <c:pt idx="108">
                  <c:v>#N/A</c:v>
                </c:pt>
                <c:pt idx="109">
                  <c:v>#N/A</c:v>
                </c:pt>
                <c:pt idx="110">
                  <c:v>#N/A</c:v>
                </c:pt>
                <c:pt idx="111">
                  <c:v>7.8E-2</c:v>
                </c:pt>
                <c:pt idx="112" formatCode="0.000">
                  <c:v>7.0995000000000003E-2</c:v>
                </c:pt>
                <c:pt idx="113">
                  <c:v>#N/A</c:v>
                </c:pt>
                <c:pt idx="114" formatCode="0.000">
                  <c:v>7.3353000000000002E-2</c:v>
                </c:pt>
                <c:pt idx="115">
                  <c:v>#N/A</c:v>
                </c:pt>
                <c:pt idx="116" formatCode="0.000">
                  <c:v>7.5817999999999997E-2</c:v>
                </c:pt>
                <c:pt idx="117">
                  <c:v>#N/A</c:v>
                </c:pt>
              </c:numCache>
            </c:numRef>
          </c:yVal>
          <c:smooth val="0"/>
          <c:extLst>
            <c:ext xmlns:c16="http://schemas.microsoft.com/office/drawing/2014/chart" uri="{C3380CC4-5D6E-409C-BE32-E72D297353CC}">
              <c16:uniqueId val="{00000005-2FED-4EAD-9275-DD1CC0F5A175}"/>
            </c:ext>
          </c:extLst>
        </c:ser>
        <c:ser>
          <c:idx val="9"/>
          <c:order val="6"/>
          <c:tx>
            <c:v>Zn基準値</c:v>
          </c:tx>
          <c:spPr>
            <a:ln w="12700" cap="rnd">
              <a:solidFill>
                <a:srgbClr val="FF0000"/>
              </a:solidFill>
              <a:prstDash val="sysDash"/>
              <a:round/>
            </a:ln>
            <a:effectLst/>
          </c:spPr>
          <c:marker>
            <c:symbol val="none"/>
          </c:marker>
          <c:xVal>
            <c:numRef>
              <c:f>参照2!$AA$17:$AA$18</c:f>
              <c:numCache>
                <c:formatCode>General</c:formatCode>
                <c:ptCount val="2"/>
                <c:pt idx="0">
                  <c:v>0</c:v>
                </c:pt>
                <c:pt idx="1">
                  <c:v>10000</c:v>
                </c:pt>
              </c:numCache>
            </c:numRef>
          </c:xVal>
          <c:yVal>
            <c:numRef>
              <c:f>参照2!$R$17:$R$18</c:f>
              <c:numCache>
                <c:formatCode>General</c:formatCode>
                <c:ptCount val="2"/>
                <c:pt idx="0">
                  <c:v>2</c:v>
                </c:pt>
                <c:pt idx="1">
                  <c:v>2</c:v>
                </c:pt>
              </c:numCache>
            </c:numRef>
          </c:yVal>
          <c:smooth val="0"/>
          <c:extLst>
            <c:ext xmlns:c16="http://schemas.microsoft.com/office/drawing/2014/chart" uri="{C3380CC4-5D6E-409C-BE32-E72D297353CC}">
              <c16:uniqueId val="{00000006-2FED-4EAD-9275-DD1CC0F5A175}"/>
            </c:ext>
          </c:extLst>
        </c:ser>
        <c:ser>
          <c:idx val="10"/>
          <c:order val="7"/>
          <c:tx>
            <c:v>pH下限</c:v>
          </c:tx>
          <c:spPr>
            <a:ln w="12700" cap="rnd">
              <a:solidFill>
                <a:srgbClr val="FF000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7-2FED-4EAD-9275-DD1CC0F5A175}"/>
            </c:ext>
          </c:extLst>
        </c:ser>
        <c:ser>
          <c:idx val="11"/>
          <c:order val="8"/>
          <c:tx>
            <c:v>pH上限</c:v>
          </c:tx>
          <c:spPr>
            <a:ln w="12700" cap="rnd">
              <a:solidFill>
                <a:srgbClr val="FF000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8-2FED-4EAD-9275-DD1CC0F5A175}"/>
            </c:ext>
          </c:extLst>
        </c:ser>
        <c:ser>
          <c:idx val="12"/>
          <c:order val="9"/>
          <c:tx>
            <c:v>析出</c:v>
          </c:tx>
          <c:spPr>
            <a:ln w="12700" cap="rnd">
              <a:solidFill>
                <a:srgbClr val="6666FF"/>
              </a:solidFill>
              <a:prstDash val="sysDash"/>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参照2!$C$21:$C$1321</c:f>
              <c:numCache>
                <c:formatCode>0.E+00</c:formatCode>
                <c:ptCount val="1301"/>
                <c:pt idx="0">
                  <c:v>45766000000000</c:v>
                </c:pt>
                <c:pt idx="1">
                  <c:v>43706190691857.016</c:v>
                </c:pt>
                <c:pt idx="2">
                  <c:v>41739088073962.508</c:v>
                </c:pt>
                <c:pt idx="3">
                  <c:v>39860519657929.953</c:v>
                </c:pt>
                <c:pt idx="4">
                  <c:v>38066500748284.813</c:v>
                </c:pt>
                <c:pt idx="5">
                  <c:v>36353225990391.438</c:v>
                </c:pt>
                <c:pt idx="6">
                  <c:v>34717061298785.582</c:v>
                </c:pt>
                <c:pt idx="7">
                  <c:v>33154536148791.957</c:v>
                </c:pt>
                <c:pt idx="8">
                  <c:v>31662336215076.02</c:v>
                </c:pt>
                <c:pt idx="9">
                  <c:v>30237296341515.613</c:v>
                </c:pt>
                <c:pt idx="10">
                  <c:v>28876393827480.484</c:v>
                </c:pt>
                <c:pt idx="11">
                  <c:v>27576742016279.027</c:v>
                </c:pt>
                <c:pt idx="12">
                  <c:v>26335584172172.297</c:v>
                </c:pt>
                <c:pt idx="13">
                  <c:v>25150287632968.02</c:v>
                </c:pt>
                <c:pt idx="14">
                  <c:v>24018338225791.055</c:v>
                </c:pt>
                <c:pt idx="15">
                  <c:v>22937334934185.707</c:v>
                </c:pt>
                <c:pt idx="16">
                  <c:v>21904984805237.84</c:v>
                </c:pt>
                <c:pt idx="17">
                  <c:v>20919098085914.332</c:v>
                </c:pt>
                <c:pt idx="18">
                  <c:v>19977583578303.402</c:v>
                </c:pt>
                <c:pt idx="19">
                  <c:v>19078444203903.344</c:v>
                </c:pt>
                <c:pt idx="20">
                  <c:v>18219772767551.332</c:v>
                </c:pt>
                <c:pt idx="21">
                  <c:v>17399747912006.768</c:v>
                </c:pt>
                <c:pt idx="22">
                  <c:v>16616630254608.432</c:v>
                </c:pt>
                <c:pt idx="23">
                  <c:v>15868758697810.537</c:v>
                </c:pt>
                <c:pt idx="24">
                  <c:v>15154546905772.246</c:v>
                </c:pt>
                <c:pt idx="25">
                  <c:v>14472479939526.572</c:v>
                </c:pt>
                <c:pt idx="26">
                  <c:v>13821111043591.842</c:v>
                </c:pt>
                <c:pt idx="27">
                  <c:v>13199058577209.201</c:v>
                </c:pt>
                <c:pt idx="28">
                  <c:v>12605003083697.434</c:v>
                </c:pt>
                <c:pt idx="29">
                  <c:v>12037684491708.375</c:v>
                </c:pt>
                <c:pt idx="30">
                  <c:v>11495899442446.723</c:v>
                </c:pt>
                <c:pt idx="31">
                  <c:v>10978498737184.582</c:v>
                </c:pt>
                <c:pt idx="32">
                  <c:v>10484384899656.965</c:v>
                </c:pt>
                <c:pt idx="33">
                  <c:v>10012509848167.5</c:v>
                </c:pt>
                <c:pt idx="34">
                  <c:v>9561872672466.5781</c:v>
                </c:pt>
                <c:pt idx="35">
                  <c:v>9131517510686.5586</c:v>
                </c:pt>
                <c:pt idx="36">
                  <c:v>8720531521830.5762</c:v>
                </c:pt>
                <c:pt idx="37">
                  <c:v>8328042949514.4307</c:v>
                </c:pt>
                <c:pt idx="38">
                  <c:v>7953219272854.375</c:v>
                </c:pt>
                <c:pt idx="39">
                  <c:v>7595265440578.7236</c:v>
                </c:pt>
                <c:pt idx="40">
                  <c:v>7253422184617.5127</c:v>
                </c:pt>
                <c:pt idx="41">
                  <c:v>6926964409593.1328</c:v>
                </c:pt>
                <c:pt idx="42">
                  <c:v>6615199654795.7969</c:v>
                </c:pt>
                <c:pt idx="43">
                  <c:v>6317466625381.5488</c:v>
                </c:pt>
                <c:pt idx="44">
                  <c:v>6033133789677.2354</c:v>
                </c:pt>
                <c:pt idx="45">
                  <c:v>5761598039617.1699</c:v>
                </c:pt>
                <c:pt idx="46">
                  <c:v>5502283411470.0381</c:v>
                </c:pt>
                <c:pt idx="47">
                  <c:v>5254639864142.6172</c:v>
                </c:pt>
                <c:pt idx="48">
                  <c:v>5018142112468.8848</c:v>
                </c:pt>
                <c:pt idx="49">
                  <c:v>4792288513009.7344</c:v>
                </c:pt>
                <c:pt idx="50">
                  <c:v>4576599999999.9873</c:v>
                </c:pt>
                <c:pt idx="51">
                  <c:v>4370619069185.689</c:v>
                </c:pt>
                <c:pt idx="52">
                  <c:v>4173908807396.2441</c:v>
                </c:pt>
                <c:pt idx="53">
                  <c:v>3986051965792.9868</c:v>
                </c:pt>
                <c:pt idx="54">
                  <c:v>3806650074828.4741</c:v>
                </c:pt>
                <c:pt idx="55">
                  <c:v>3635322599039.1338</c:v>
                </c:pt>
                <c:pt idx="56">
                  <c:v>3471706129878.5508</c:v>
                </c:pt>
                <c:pt idx="57">
                  <c:v>3315453614879.1895</c:v>
                </c:pt>
                <c:pt idx="58">
                  <c:v>3166233621507.5957</c:v>
                </c:pt>
                <c:pt idx="59">
                  <c:v>3023729634151.5527</c:v>
                </c:pt>
                <c:pt idx="60">
                  <c:v>2887639382748.0425</c:v>
                </c:pt>
                <c:pt idx="61">
                  <c:v>2757674201627.897</c:v>
                </c:pt>
                <c:pt idx="62">
                  <c:v>2633558417217.2251</c:v>
                </c:pt>
                <c:pt idx="63">
                  <c:v>2515028763296.7954</c:v>
                </c:pt>
                <c:pt idx="64">
                  <c:v>2401833822579.1011</c:v>
                </c:pt>
                <c:pt idx="65">
                  <c:v>2293733493418.5669</c:v>
                </c:pt>
                <c:pt idx="66">
                  <c:v>2190498480523.7776</c:v>
                </c:pt>
                <c:pt idx="67">
                  <c:v>2091909808591.4292</c:v>
                </c:pt>
                <c:pt idx="68">
                  <c:v>1997758357830.3364</c:v>
                </c:pt>
                <c:pt idx="69">
                  <c:v>1907844420390.3306</c:v>
                </c:pt>
                <c:pt idx="70">
                  <c:v>1821977276755.1282</c:v>
                </c:pt>
                <c:pt idx="71">
                  <c:v>1739974791200.6736</c:v>
                </c:pt>
                <c:pt idx="72">
                  <c:v>1661663025460.8396</c:v>
                </c:pt>
                <c:pt idx="73">
                  <c:v>1586875869781.051</c:v>
                </c:pt>
                <c:pt idx="74">
                  <c:v>1515454690577.22</c:v>
                </c:pt>
                <c:pt idx="75">
                  <c:v>1447247993952.6543</c:v>
                </c:pt>
                <c:pt idx="76">
                  <c:v>1382111104359.1812</c:v>
                </c:pt>
                <c:pt idx="77">
                  <c:v>1319905857720.9177</c:v>
                </c:pt>
                <c:pt idx="78">
                  <c:v>1260500308369.7407</c:v>
                </c:pt>
                <c:pt idx="79">
                  <c:v>1203768449170.8342</c:v>
                </c:pt>
                <c:pt idx="80">
                  <c:v>1149589944244.6692</c:v>
                </c:pt>
                <c:pt idx="81">
                  <c:v>1097849873718.4548</c:v>
                </c:pt>
                <c:pt idx="82">
                  <c:v>1048438489965.6943</c:v>
                </c:pt>
                <c:pt idx="83">
                  <c:v>1001250984816.7479</c:v>
                </c:pt>
                <c:pt idx="84">
                  <c:v>956187267246.65588</c:v>
                </c:pt>
                <c:pt idx="85">
                  <c:v>913151751068.65393</c:v>
                </c:pt>
                <c:pt idx="86">
                  <c:v>872053152183.05652</c:v>
                </c:pt>
                <c:pt idx="87">
                  <c:v>832804294951.44043</c:v>
                </c:pt>
                <c:pt idx="88">
                  <c:v>795321927285.43494</c:v>
                </c:pt>
                <c:pt idx="89">
                  <c:v>759526544057.87024</c:v>
                </c:pt>
                <c:pt idx="90">
                  <c:v>725342218461.74976</c:v>
                </c:pt>
                <c:pt idx="91">
                  <c:v>692696440959.31189</c:v>
                </c:pt>
                <c:pt idx="92">
                  <c:v>661519965479.57813</c:v>
                </c:pt>
                <c:pt idx="93">
                  <c:v>631746662538.15381</c:v>
                </c:pt>
                <c:pt idx="94">
                  <c:v>603313378967.7218</c:v>
                </c:pt>
                <c:pt idx="95">
                  <c:v>576159803961.71533</c:v>
                </c:pt>
                <c:pt idx="96">
                  <c:v>550228341147.0022</c:v>
                </c:pt>
                <c:pt idx="97">
                  <c:v>525463986414.26062</c:v>
                </c:pt>
                <c:pt idx="98">
                  <c:v>501814211246.88757</c:v>
                </c:pt>
                <c:pt idx="99">
                  <c:v>479228851300.97241</c:v>
                </c:pt>
                <c:pt idx="100">
                  <c:v>457659999999.99792</c:v>
                </c:pt>
                <c:pt idx="101">
                  <c:v>437061906918.56854</c:v>
                </c:pt>
                <c:pt idx="102">
                  <c:v>417390880739.62469</c:v>
                </c:pt>
                <c:pt idx="103">
                  <c:v>398605196579.29889</c:v>
                </c:pt>
                <c:pt idx="104">
                  <c:v>380665007482.84772</c:v>
                </c:pt>
                <c:pt idx="105">
                  <c:v>363532259903.91461</c:v>
                </c:pt>
                <c:pt idx="106">
                  <c:v>347170612987.85632</c:v>
                </c:pt>
                <c:pt idx="107">
                  <c:v>331545361487.92065</c:v>
                </c:pt>
                <c:pt idx="108">
                  <c:v>316623362150.76111</c:v>
                </c:pt>
                <c:pt idx="109">
                  <c:v>302372963415.15765</c:v>
                </c:pt>
                <c:pt idx="110">
                  <c:v>288763938274.80658</c:v>
                </c:pt>
                <c:pt idx="111">
                  <c:v>275767420162.79236</c:v>
                </c:pt>
                <c:pt idx="112">
                  <c:v>263355841721.72495</c:v>
                </c:pt>
                <c:pt idx="113">
                  <c:v>251502876329.6821</c:v>
                </c:pt>
                <c:pt idx="114">
                  <c:v>240183382257.91302</c:v>
                </c:pt>
                <c:pt idx="115">
                  <c:v>229373349341.8595</c:v>
                </c:pt>
                <c:pt idx="116">
                  <c:v>219049848052.38104</c:v>
                </c:pt>
                <c:pt idx="117">
                  <c:v>209190980859.14603</c:v>
                </c:pt>
                <c:pt idx="118">
                  <c:v>199775835783.03696</c:v>
                </c:pt>
                <c:pt idx="119">
                  <c:v>190784442039.03625</c:v>
                </c:pt>
                <c:pt idx="120">
                  <c:v>182197727675.51633</c:v>
                </c:pt>
                <c:pt idx="121">
                  <c:v>173997479120.07074</c:v>
                </c:pt>
                <c:pt idx="122">
                  <c:v>166166302546.08716</c:v>
                </c:pt>
                <c:pt idx="123">
                  <c:v>158687586978.10843</c:v>
                </c:pt>
                <c:pt idx="124">
                  <c:v>151545469057.72537</c:v>
                </c:pt>
                <c:pt idx="125">
                  <c:v>144724799395.26892</c:v>
                </c:pt>
                <c:pt idx="126">
                  <c:v>138211110435.92145</c:v>
                </c:pt>
                <c:pt idx="127">
                  <c:v>131990585772.09512</c:v>
                </c:pt>
                <c:pt idx="128">
                  <c:v>126050030836.97731</c:v>
                </c:pt>
                <c:pt idx="129">
                  <c:v>120376844917.08694</c:v>
                </c:pt>
                <c:pt idx="130">
                  <c:v>114958994424.47023</c:v>
                </c:pt>
                <c:pt idx="131">
                  <c:v>109784987371.84869</c:v>
                </c:pt>
                <c:pt idx="132">
                  <c:v>104843848996.57268</c:v>
                </c:pt>
                <c:pt idx="133">
                  <c:v>100125098481.67787</c:v>
                </c:pt>
                <c:pt idx="134">
                  <c:v>95618726724.668701</c:v>
                </c:pt>
                <c:pt idx="135">
                  <c:v>91315175106.868378</c:v>
                </c:pt>
                <c:pt idx="136">
                  <c:v>87205315218.30864</c:v>
                </c:pt>
                <c:pt idx="137">
                  <c:v>83280429495.147064</c:v>
                </c:pt>
                <c:pt idx="138">
                  <c:v>79532192728.546524</c:v>
                </c:pt>
                <c:pt idx="139">
                  <c:v>75952654405.789902</c:v>
                </c:pt>
                <c:pt idx="140">
                  <c:v>72534221846.177734</c:v>
                </c:pt>
                <c:pt idx="141">
                  <c:v>69269644095.933945</c:v>
                </c:pt>
                <c:pt idx="142">
                  <c:v>66151996547.960457</c:v>
                </c:pt>
                <c:pt idx="143">
                  <c:v>63174666253.817986</c:v>
                </c:pt>
                <c:pt idx="144">
                  <c:v>60331337896.774788</c:v>
                </c:pt>
                <c:pt idx="145">
                  <c:v>57615980396.174133</c:v>
                </c:pt>
                <c:pt idx="146">
                  <c:v>55022834114.702705</c:v>
                </c:pt>
                <c:pt idx="147">
                  <c:v>52546398641.428528</c:v>
                </c:pt>
                <c:pt idx="148">
                  <c:v>50181421124.691101</c:v>
                </c:pt>
                <c:pt idx="149">
                  <c:v>47922885130.099487</c:v>
                </c:pt>
                <c:pt idx="150">
                  <c:v>45766000000.002022</c:v>
                </c:pt>
                <c:pt idx="151">
                  <c:v>43706190691.858971</c:v>
                </c:pt>
                <c:pt idx="152">
                  <c:v>41739088073.9645</c:v>
                </c:pt>
                <c:pt idx="153">
                  <c:v>39860519657.931831</c:v>
                </c:pt>
                <c:pt idx="154">
                  <c:v>38066500748.28669</c:v>
                </c:pt>
                <c:pt idx="155">
                  <c:v>36353225990.393219</c:v>
                </c:pt>
                <c:pt idx="156">
                  <c:v>34717061298.787315</c:v>
                </c:pt>
                <c:pt idx="157">
                  <c:v>33154536148.793678</c:v>
                </c:pt>
                <c:pt idx="158">
                  <c:v>31662336215.077656</c:v>
                </c:pt>
                <c:pt idx="159">
                  <c:v>30237296341.517235</c:v>
                </c:pt>
                <c:pt idx="160">
                  <c:v>28876393827.482056</c:v>
                </c:pt>
                <c:pt idx="161">
                  <c:v>27576742016.280571</c:v>
                </c:pt>
                <c:pt idx="162">
                  <c:v>26335584172.173779</c:v>
                </c:pt>
                <c:pt idx="163">
                  <c:v>25150287632.969479</c:v>
                </c:pt>
                <c:pt idx="164">
                  <c:v>24018338225.792473</c:v>
                </c:pt>
                <c:pt idx="165">
                  <c:v>22937334934.187057</c:v>
                </c:pt>
                <c:pt idx="166">
                  <c:v>21904984805.23917</c:v>
                </c:pt>
                <c:pt idx="167">
                  <c:v>20919098085.915619</c:v>
                </c:pt>
                <c:pt idx="168">
                  <c:v>19977583578.304668</c:v>
                </c:pt>
                <c:pt idx="169">
                  <c:v>19078444203.904549</c:v>
                </c:pt>
                <c:pt idx="170">
                  <c:v>18219772767.552521</c:v>
                </c:pt>
                <c:pt idx="171">
                  <c:v>17399747912.007919</c:v>
                </c:pt>
                <c:pt idx="172">
                  <c:v>16616630254.609552</c:v>
                </c:pt>
                <c:pt idx="173">
                  <c:v>15868758697.811613</c:v>
                </c:pt>
                <c:pt idx="174">
                  <c:v>15154546905.77327</c:v>
                </c:pt>
                <c:pt idx="175">
                  <c:v>14472479939.527594</c:v>
                </c:pt>
                <c:pt idx="176">
                  <c:v>13821111043.592813</c:v>
                </c:pt>
                <c:pt idx="177">
                  <c:v>13199058577.210154</c:v>
                </c:pt>
                <c:pt idx="178">
                  <c:v>12605003083.698341</c:v>
                </c:pt>
                <c:pt idx="179">
                  <c:v>12037684491.70928</c:v>
                </c:pt>
                <c:pt idx="180">
                  <c:v>11495899442.447584</c:v>
                </c:pt>
                <c:pt idx="181">
                  <c:v>10978498737.185425</c:v>
                </c:pt>
                <c:pt idx="182">
                  <c:v>10484384899.657776</c:v>
                </c:pt>
                <c:pt idx="183">
                  <c:v>10012509848.168276</c:v>
                </c:pt>
                <c:pt idx="184">
                  <c:v>9561872672.4673347</c:v>
                </c:pt>
                <c:pt idx="185">
                  <c:v>9131517510.6872807</c:v>
                </c:pt>
                <c:pt idx="186">
                  <c:v>8720531521.8312874</c:v>
                </c:pt>
                <c:pt idx="187">
                  <c:v>8328042949.5151138</c:v>
                </c:pt>
                <c:pt idx="188">
                  <c:v>7953219272.8550396</c:v>
                </c:pt>
                <c:pt idx="189">
                  <c:v>7595265440.57936</c:v>
                </c:pt>
                <c:pt idx="190">
                  <c:v>7253422184.6181374</c:v>
                </c:pt>
                <c:pt idx="191">
                  <c:v>6926964409.59373</c:v>
                </c:pt>
                <c:pt idx="192">
                  <c:v>6615199654.7963676</c:v>
                </c:pt>
                <c:pt idx="193">
                  <c:v>6317466625.3821068</c:v>
                </c:pt>
                <c:pt idx="194">
                  <c:v>6033133789.6777725</c:v>
                </c:pt>
                <c:pt idx="195">
                  <c:v>5761598039.6176929</c:v>
                </c:pt>
                <c:pt idx="196">
                  <c:v>5502283411.4705381</c:v>
                </c:pt>
                <c:pt idx="197">
                  <c:v>5254639864.1431084</c:v>
                </c:pt>
                <c:pt idx="198">
                  <c:v>5018142112.4693546</c:v>
                </c:pt>
                <c:pt idx="199">
                  <c:v>4792288513.01019</c:v>
                </c:pt>
                <c:pt idx="200">
                  <c:v>4576600000.0004234</c:v>
                </c:pt>
                <c:pt idx="201">
                  <c:v>4370619069.1861095</c:v>
                </c:pt>
                <c:pt idx="202">
                  <c:v>4173908807.3966522</c:v>
                </c:pt>
                <c:pt idx="203">
                  <c:v>3986051965.7933774</c:v>
                </c:pt>
                <c:pt idx="204">
                  <c:v>3806650074.8288531</c:v>
                </c:pt>
                <c:pt idx="205">
                  <c:v>3635322599.0395002</c:v>
                </c:pt>
                <c:pt idx="206">
                  <c:v>3471706129.8789072</c:v>
                </c:pt>
                <c:pt idx="207">
                  <c:v>3315453614.8795285</c:v>
                </c:pt>
                <c:pt idx="208">
                  <c:v>3166233621.5079255</c:v>
                </c:pt>
                <c:pt idx="209">
                  <c:v>3023729634.1518712</c:v>
                </c:pt>
                <c:pt idx="210">
                  <c:v>2887639382.7483463</c:v>
                </c:pt>
                <c:pt idx="211">
                  <c:v>2757674201.6281915</c:v>
                </c:pt>
                <c:pt idx="212">
                  <c:v>2633558417.2175059</c:v>
                </c:pt>
                <c:pt idx="213">
                  <c:v>2515028763.2970705</c:v>
                </c:pt>
                <c:pt idx="214">
                  <c:v>2401833822.5793638</c:v>
                </c:pt>
                <c:pt idx="215">
                  <c:v>2293733493.4188218</c:v>
                </c:pt>
                <c:pt idx="216">
                  <c:v>2190498480.5240235</c:v>
                </c:pt>
                <c:pt idx="217">
                  <c:v>2091909808.5916638</c:v>
                </c:pt>
                <c:pt idx="218">
                  <c:v>1997758357.8305643</c:v>
                </c:pt>
                <c:pt idx="219">
                  <c:v>1907844420.3905478</c:v>
                </c:pt>
                <c:pt idx="220">
                  <c:v>1821977276.7553403</c:v>
                </c:pt>
                <c:pt idx="221">
                  <c:v>1739974791.2008765</c:v>
                </c:pt>
                <c:pt idx="222">
                  <c:v>1661663025.4610362</c:v>
                </c:pt>
                <c:pt idx="223">
                  <c:v>1586875869.7812386</c:v>
                </c:pt>
                <c:pt idx="224">
                  <c:v>1515454690.5774035</c:v>
                </c:pt>
                <c:pt idx="225">
                  <c:v>1447247993.9528298</c:v>
                </c:pt>
                <c:pt idx="226">
                  <c:v>1382111104.3593488</c:v>
                </c:pt>
                <c:pt idx="227">
                  <c:v>1319905857.7210798</c:v>
                </c:pt>
                <c:pt idx="228">
                  <c:v>1260500308.3698957</c:v>
                </c:pt>
                <c:pt idx="229">
                  <c:v>1203768449.1709864</c:v>
                </c:pt>
                <c:pt idx="230">
                  <c:v>1149589944.2448139</c:v>
                </c:pt>
                <c:pt idx="231">
                  <c:v>1097849873.7185955</c:v>
                </c:pt>
                <c:pt idx="232">
                  <c:v>1048438489.9658288</c:v>
                </c:pt>
                <c:pt idx="233">
                  <c:v>1001250984.8168781</c:v>
                </c:pt>
                <c:pt idx="234">
                  <c:v>956187267.24678016</c:v>
                </c:pt>
                <c:pt idx="235">
                  <c:v>913151751.06877244</c:v>
                </c:pt>
                <c:pt idx="236">
                  <c:v>872053152.18317139</c:v>
                </c:pt>
                <c:pt idx="237">
                  <c:v>832804294.95155168</c:v>
                </c:pt>
                <c:pt idx="238">
                  <c:v>795321927.28554249</c:v>
                </c:pt>
                <c:pt idx="239">
                  <c:v>759526544.05797279</c:v>
                </c:pt>
                <c:pt idx="240">
                  <c:v>725342218.46184909</c:v>
                </c:pt>
                <c:pt idx="241">
                  <c:v>692696440.95940673</c:v>
                </c:pt>
                <c:pt idx="242">
                  <c:v>661519965.47967005</c:v>
                </c:pt>
                <c:pt idx="243">
                  <c:v>631746662.53824139</c:v>
                </c:pt>
                <c:pt idx="244">
                  <c:v>603313378.96780658</c:v>
                </c:pt>
                <c:pt idx="245">
                  <c:v>576159803.96179736</c:v>
                </c:pt>
                <c:pt idx="246">
                  <c:v>550228341.14708054</c:v>
                </c:pt>
                <c:pt idx="247">
                  <c:v>525463986.41433638</c:v>
                </c:pt>
                <c:pt idx="248">
                  <c:v>501814211.24696076</c:v>
                </c:pt>
                <c:pt idx="249">
                  <c:v>479228851.30104238</c:v>
                </c:pt>
                <c:pt idx="250">
                  <c:v>457660000.00006467</c:v>
                </c:pt>
                <c:pt idx="251">
                  <c:v>437061906.91863215</c:v>
                </c:pt>
                <c:pt idx="252">
                  <c:v>417390880.73968476</c:v>
                </c:pt>
                <c:pt idx="253">
                  <c:v>398605196.5793578</c:v>
                </c:pt>
                <c:pt idx="254">
                  <c:v>380665007.48290384</c:v>
                </c:pt>
                <c:pt idx="255">
                  <c:v>363532259.90396774</c:v>
                </c:pt>
                <c:pt idx="256">
                  <c:v>347170612.98790693</c:v>
                </c:pt>
                <c:pt idx="257">
                  <c:v>331545361.48796952</c:v>
                </c:pt>
                <c:pt idx="258">
                  <c:v>316623362.15080798</c:v>
                </c:pt>
                <c:pt idx="259">
                  <c:v>302372963.41520178</c:v>
                </c:pt>
                <c:pt idx="260">
                  <c:v>288763938.27484864</c:v>
                </c:pt>
                <c:pt idx="261">
                  <c:v>275767420.16283214</c:v>
                </c:pt>
                <c:pt idx="262">
                  <c:v>263355841.72176388</c:v>
                </c:pt>
                <c:pt idx="263">
                  <c:v>251502876.32971931</c:v>
                </c:pt>
                <c:pt idx="264">
                  <c:v>240183382.25794804</c:v>
                </c:pt>
                <c:pt idx="265">
                  <c:v>229373349.34189296</c:v>
                </c:pt>
                <c:pt idx="266">
                  <c:v>219049848.05241337</c:v>
                </c:pt>
                <c:pt idx="267">
                  <c:v>209190980.85917693</c:v>
                </c:pt>
                <c:pt idx="268">
                  <c:v>199775835.78306609</c:v>
                </c:pt>
                <c:pt idx="269">
                  <c:v>190784442.03906408</c:v>
                </c:pt>
                <c:pt idx="270">
                  <c:v>182197727.67554259</c:v>
                </c:pt>
                <c:pt idx="271">
                  <c:v>173997479.12009639</c:v>
                </c:pt>
                <c:pt idx="272">
                  <c:v>166166302.54611173</c:v>
                </c:pt>
                <c:pt idx="273">
                  <c:v>158687586.97813156</c:v>
                </c:pt>
                <c:pt idx="274">
                  <c:v>151545469.05774745</c:v>
                </c:pt>
                <c:pt idx="275">
                  <c:v>144724799.39529029</c:v>
                </c:pt>
                <c:pt idx="276">
                  <c:v>138211110.43594185</c:v>
                </c:pt>
                <c:pt idx="277">
                  <c:v>131990585.7721144</c:v>
                </c:pt>
                <c:pt idx="278">
                  <c:v>126050030.83699569</c:v>
                </c:pt>
                <c:pt idx="279">
                  <c:v>120376844.91710429</c:v>
                </c:pt>
                <c:pt idx="280">
                  <c:v>114958994.42448719</c:v>
                </c:pt>
                <c:pt idx="281">
                  <c:v>109784987.3718649</c:v>
                </c:pt>
                <c:pt idx="282">
                  <c:v>104843848.99658798</c:v>
                </c:pt>
                <c:pt idx="283">
                  <c:v>100125098.48169249</c:v>
                </c:pt>
                <c:pt idx="284">
                  <c:v>95618726.724682823</c:v>
                </c:pt>
                <c:pt idx="285">
                  <c:v>91315175.106881842</c:v>
                </c:pt>
                <c:pt idx="286">
                  <c:v>87205315.218321368</c:v>
                </c:pt>
                <c:pt idx="287">
                  <c:v>83280429.495159224</c:v>
                </c:pt>
                <c:pt idx="288">
                  <c:v>79532192.728558004</c:v>
                </c:pt>
                <c:pt idx="289">
                  <c:v>75952654.405801117</c:v>
                </c:pt>
                <c:pt idx="290">
                  <c:v>72534221.846188426</c:v>
                </c:pt>
                <c:pt idx="291">
                  <c:v>69269644.095944047</c:v>
                </c:pt>
                <c:pt idx="292">
                  <c:v>66151996.547970109</c:v>
                </c:pt>
                <c:pt idx="293">
                  <c:v>63174666.253827326</c:v>
                </c:pt>
                <c:pt idx="294">
                  <c:v>60331337.896783695</c:v>
                </c:pt>
                <c:pt idx="295">
                  <c:v>57615980.396182537</c:v>
                </c:pt>
                <c:pt idx="296">
                  <c:v>55022834.114710733</c:v>
                </c:pt>
                <c:pt idx="297">
                  <c:v>52546398.641436093</c:v>
                </c:pt>
                <c:pt idx="298">
                  <c:v>50181421.124698512</c:v>
                </c:pt>
                <c:pt idx="299">
                  <c:v>47922885.130106561</c:v>
                </c:pt>
                <c:pt idx="300">
                  <c:v>45766000.000008695</c:v>
                </c:pt>
                <c:pt idx="301">
                  <c:v>43706190.69186534</c:v>
                </c:pt>
                <c:pt idx="302">
                  <c:v>41739088.073970653</c:v>
                </c:pt>
                <c:pt idx="303">
                  <c:v>39860519.65793772</c:v>
                </c:pt>
                <c:pt idx="304">
                  <c:v>38066500.748292238</c:v>
                </c:pt>
                <c:pt idx="305">
                  <c:v>36353225.990398541</c:v>
                </c:pt>
                <c:pt idx="306">
                  <c:v>34717061.298792377</c:v>
                </c:pt>
                <c:pt idx="307">
                  <c:v>33154536.148798566</c:v>
                </c:pt>
                <c:pt idx="308">
                  <c:v>31662336.215082336</c:v>
                </c:pt>
                <c:pt idx="309">
                  <c:v>30237296.341521647</c:v>
                </c:pt>
                <c:pt idx="310">
                  <c:v>28876393.827486265</c:v>
                </c:pt>
                <c:pt idx="311">
                  <c:v>27576742.016284648</c:v>
                </c:pt>
                <c:pt idx="312">
                  <c:v>26335584.172177669</c:v>
                </c:pt>
                <c:pt idx="313">
                  <c:v>25150287.632973157</c:v>
                </c:pt>
                <c:pt idx="314">
                  <c:v>24018338.225795969</c:v>
                </c:pt>
                <c:pt idx="315">
                  <c:v>22937334.934190411</c:v>
                </c:pt>
                <c:pt idx="316">
                  <c:v>21904984.805242404</c:v>
                </c:pt>
                <c:pt idx="317">
                  <c:v>20919098.085918706</c:v>
                </c:pt>
                <c:pt idx="318">
                  <c:v>19977583.578307584</c:v>
                </c:pt>
                <c:pt idx="319">
                  <c:v>19078444.203907337</c:v>
                </c:pt>
                <c:pt idx="320">
                  <c:v>18219772.767555203</c:v>
                </c:pt>
                <c:pt idx="321">
                  <c:v>17399747.912010483</c:v>
                </c:pt>
                <c:pt idx="322">
                  <c:v>16616630.254611976</c:v>
                </c:pt>
                <c:pt idx="323">
                  <c:v>15868758.697813928</c:v>
                </c:pt>
                <c:pt idx="324">
                  <c:v>15154546.90577548</c:v>
                </c:pt>
                <c:pt idx="325">
                  <c:v>14472479.93952973</c:v>
                </c:pt>
                <c:pt idx="326">
                  <c:v>13821111.043594858</c:v>
                </c:pt>
                <c:pt idx="327">
                  <c:v>13199058.577212082</c:v>
                </c:pt>
                <c:pt idx="328">
                  <c:v>12605003.083700184</c:v>
                </c:pt>
                <c:pt idx="329">
                  <c:v>12037684.491711056</c:v>
                </c:pt>
                <c:pt idx="330">
                  <c:v>11495899.442449279</c:v>
                </c:pt>
                <c:pt idx="331">
                  <c:v>10978498.737187022</c:v>
                </c:pt>
                <c:pt idx="332">
                  <c:v>10484384.899659306</c:v>
                </c:pt>
                <c:pt idx="333">
                  <c:v>10012509.848169737</c:v>
                </c:pt>
                <c:pt idx="334">
                  <c:v>9561872.6724687461</c:v>
                </c:pt>
                <c:pt idx="335">
                  <c:v>9131517.5106886309</c:v>
                </c:pt>
                <c:pt idx="336">
                  <c:v>8720531.5218325611</c:v>
                </c:pt>
                <c:pt idx="337">
                  <c:v>8328042.9495163281</c:v>
                </c:pt>
                <c:pt idx="338">
                  <c:v>7953219.2728562141</c:v>
                </c:pt>
                <c:pt idx="339">
                  <c:v>7595265.4405804826</c:v>
                </c:pt>
                <c:pt idx="340">
                  <c:v>7253422.1846191967</c:v>
                </c:pt>
                <c:pt idx="341">
                  <c:v>6926964.4095947416</c:v>
                </c:pt>
                <c:pt idx="342">
                  <c:v>6615199.6547973324</c:v>
                </c:pt>
                <c:pt idx="343">
                  <c:v>6317466.625383039</c:v>
                </c:pt>
                <c:pt idx="344">
                  <c:v>6033133.789678663</c:v>
                </c:pt>
                <c:pt idx="345">
                  <c:v>5761598.0396185331</c:v>
                </c:pt>
                <c:pt idx="346">
                  <c:v>5502283.4114713408</c:v>
                </c:pt>
                <c:pt idx="347">
                  <c:v>5254639.8641438838</c:v>
                </c:pt>
                <c:pt idx="348">
                  <c:v>5018142.112470096</c:v>
                </c:pt>
                <c:pt idx="349">
                  <c:v>4792288.5130108893</c:v>
                </c:pt>
                <c:pt idx="350">
                  <c:v>4576600.0000010915</c:v>
                </c:pt>
                <c:pt idx="351">
                  <c:v>4370619.0691867471</c:v>
                </c:pt>
                <c:pt idx="352">
                  <c:v>4173908.8073972687</c:v>
                </c:pt>
                <c:pt idx="353">
                  <c:v>3986051.9657939659</c:v>
                </c:pt>
                <c:pt idx="354">
                  <c:v>3806650.0748294084</c:v>
                </c:pt>
                <c:pt idx="355">
                  <c:v>3635322.5990400305</c:v>
                </c:pt>
                <c:pt idx="356">
                  <c:v>3471706.1298794197</c:v>
                </c:pt>
                <c:pt idx="357">
                  <c:v>3315453.6148800189</c:v>
                </c:pt>
                <c:pt idx="358">
                  <c:v>3166233.6215083874</c:v>
                </c:pt>
                <c:pt idx="359">
                  <c:v>3023729.6341523118</c:v>
                </c:pt>
                <c:pt idx="360">
                  <c:v>2887639.3827487673</c:v>
                </c:pt>
                <c:pt idx="361">
                  <c:v>2757674.2016285979</c:v>
                </c:pt>
                <c:pt idx="362">
                  <c:v>2633558.417217894</c:v>
                </c:pt>
                <c:pt idx="363">
                  <c:v>2515028.7632974372</c:v>
                </c:pt>
                <c:pt idx="364">
                  <c:v>2401833.822579714</c:v>
                </c:pt>
                <c:pt idx="365">
                  <c:v>2293733.4934191527</c:v>
                </c:pt>
                <c:pt idx="366">
                  <c:v>2190498.4805243467</c:v>
                </c:pt>
                <c:pt idx="367">
                  <c:v>2091909.8085919723</c:v>
                </c:pt>
                <c:pt idx="368">
                  <c:v>1997758.3578308553</c:v>
                </c:pt>
                <c:pt idx="369">
                  <c:v>1907844.420390826</c:v>
                </c:pt>
                <c:pt idx="370">
                  <c:v>1821977.2767556093</c:v>
                </c:pt>
                <c:pt idx="371">
                  <c:v>1739974.7912011333</c:v>
                </c:pt>
                <c:pt idx="372">
                  <c:v>1661663.0254612784</c:v>
                </c:pt>
                <c:pt idx="373">
                  <c:v>1586875.8697814699</c:v>
                </c:pt>
                <c:pt idx="374">
                  <c:v>1515454.6905776218</c:v>
                </c:pt>
                <c:pt idx="375">
                  <c:v>1447247.9939530434</c:v>
                </c:pt>
                <c:pt idx="376">
                  <c:v>1382111.104359553</c:v>
                </c:pt>
                <c:pt idx="377">
                  <c:v>1319905.8577212722</c:v>
                </c:pt>
                <c:pt idx="378">
                  <c:v>1260500.3083700794</c:v>
                </c:pt>
                <c:pt idx="379">
                  <c:v>1203768.4491711643</c:v>
                </c:pt>
                <c:pt idx="380">
                  <c:v>1149589.9442449838</c:v>
                </c:pt>
                <c:pt idx="381">
                  <c:v>1097849.8737187558</c:v>
                </c:pt>
                <c:pt idx="382">
                  <c:v>1048438.4899659817</c:v>
                </c:pt>
                <c:pt idx="383">
                  <c:v>1001250.9848170223</c:v>
                </c:pt>
                <c:pt idx="384">
                  <c:v>956187.26724692108</c:v>
                </c:pt>
                <c:pt idx="385">
                  <c:v>913151.75106890756</c:v>
                </c:pt>
                <c:pt idx="386">
                  <c:v>872053.15218329849</c:v>
                </c:pt>
                <c:pt idx="387">
                  <c:v>832804.29495167325</c:v>
                </c:pt>
                <c:pt idx="388">
                  <c:v>795321.92728566017</c:v>
                </c:pt>
                <c:pt idx="389">
                  <c:v>759526.54405808507</c:v>
                </c:pt>
                <c:pt idx="390">
                  <c:v>725342.21846195485</c:v>
                </c:pt>
                <c:pt idx="391">
                  <c:v>692696.44095950795</c:v>
                </c:pt>
                <c:pt idx="392">
                  <c:v>661519.96547976544</c:v>
                </c:pt>
                <c:pt idx="393">
                  <c:v>631746.66253833473</c:v>
                </c:pt>
                <c:pt idx="394">
                  <c:v>603313.37896789564</c:v>
                </c:pt>
                <c:pt idx="395">
                  <c:v>576159.80396188144</c:v>
                </c:pt>
                <c:pt idx="396">
                  <c:v>550228.34114716074</c:v>
                </c:pt>
                <c:pt idx="397">
                  <c:v>525463.98641441402</c:v>
                </c:pt>
                <c:pt idx="398">
                  <c:v>501814.21124703402</c:v>
                </c:pt>
                <c:pt idx="399">
                  <c:v>479228.85130111215</c:v>
                </c:pt>
                <c:pt idx="400">
                  <c:v>457660.00000013149</c:v>
                </c:pt>
                <c:pt idx="401">
                  <c:v>437061.90691869595</c:v>
                </c:pt>
                <c:pt idx="402">
                  <c:v>417390.88073974714</c:v>
                </c:pt>
                <c:pt idx="403">
                  <c:v>398605.19657941605</c:v>
                </c:pt>
                <c:pt idx="404">
                  <c:v>380665.00748295937</c:v>
                </c:pt>
                <c:pt idx="405">
                  <c:v>363532.2599040207</c:v>
                </c:pt>
                <c:pt idx="406">
                  <c:v>347170.61298795883</c:v>
                </c:pt>
                <c:pt idx="407">
                  <c:v>331545.36148801795</c:v>
                </c:pt>
                <c:pt idx="408">
                  <c:v>316623.36215085414</c:v>
                </c:pt>
                <c:pt idx="409">
                  <c:v>302372.96341524593</c:v>
                </c:pt>
                <c:pt idx="410">
                  <c:v>288763.93827489071</c:v>
                </c:pt>
                <c:pt idx="411">
                  <c:v>275767.42016287328</c:v>
                </c:pt>
                <c:pt idx="412">
                  <c:v>263355.84172180225</c:v>
                </c:pt>
                <c:pt idx="413">
                  <c:v>251502.87632975599</c:v>
                </c:pt>
                <c:pt idx="414">
                  <c:v>240183.38225798306</c:v>
                </c:pt>
                <c:pt idx="415">
                  <c:v>229373.34934192724</c:v>
                </c:pt>
                <c:pt idx="416">
                  <c:v>219049.84805244533</c:v>
                </c:pt>
                <c:pt idx="417">
                  <c:v>209190.9808592074</c:v>
                </c:pt>
                <c:pt idx="418">
                  <c:v>199775.83578309527</c:v>
                </c:pt>
                <c:pt idx="419">
                  <c:v>190784.4420390919</c:v>
                </c:pt>
                <c:pt idx="420">
                  <c:v>182197.7276755698</c:v>
                </c:pt>
                <c:pt idx="421">
                  <c:v>173997.47912012183</c:v>
                </c:pt>
                <c:pt idx="422">
                  <c:v>166166.30254613596</c:v>
                </c:pt>
                <c:pt idx="423">
                  <c:v>158687.58697815472</c:v>
                </c:pt>
                <c:pt idx="424">
                  <c:v>151545.4690577701</c:v>
                </c:pt>
                <c:pt idx="425">
                  <c:v>144724.79939531139</c:v>
                </c:pt>
                <c:pt idx="426">
                  <c:v>138211.11043596201</c:v>
                </c:pt>
                <c:pt idx="427">
                  <c:v>131990.58577213364</c:v>
                </c:pt>
                <c:pt idx="428">
                  <c:v>126050.03083701407</c:v>
                </c:pt>
                <c:pt idx="429">
                  <c:v>120376.84491712227</c:v>
                </c:pt>
                <c:pt idx="430">
                  <c:v>114958.99442450397</c:v>
                </c:pt>
                <c:pt idx="431">
                  <c:v>109784.9873718809</c:v>
                </c:pt>
                <c:pt idx="432">
                  <c:v>104843.84899660326</c:v>
                </c:pt>
                <c:pt idx="433">
                  <c:v>100125.09848170745</c:v>
                </c:pt>
                <c:pt idx="434">
                  <c:v>95618.726724696782</c:v>
                </c:pt>
                <c:pt idx="435">
                  <c:v>91315.175106895171</c:v>
                </c:pt>
                <c:pt idx="436">
                  <c:v>87205.315218334086</c:v>
                </c:pt>
                <c:pt idx="437">
                  <c:v>83280.429495171382</c:v>
                </c:pt>
                <c:pt idx="438">
                  <c:v>79532.192728569877</c:v>
                </c:pt>
                <c:pt idx="439">
                  <c:v>75952.654405812194</c:v>
                </c:pt>
                <c:pt idx="440">
                  <c:v>72534.221846199012</c:v>
                </c:pt>
                <c:pt idx="441">
                  <c:v>69269.644095954151</c:v>
                </c:pt>
                <c:pt idx="442">
                  <c:v>66151.996547980001</c:v>
                </c:pt>
                <c:pt idx="443">
                  <c:v>63174.666253836527</c:v>
                </c:pt>
                <c:pt idx="444">
                  <c:v>60331.337896792502</c:v>
                </c:pt>
                <c:pt idx="445">
                  <c:v>57615.980396190942</c:v>
                </c:pt>
                <c:pt idx="446">
                  <c:v>55022.834114718753</c:v>
                </c:pt>
                <c:pt idx="447">
                  <c:v>52546.398641443964</c:v>
                </c:pt>
                <c:pt idx="448">
                  <c:v>50181.421124705848</c:v>
                </c:pt>
                <c:pt idx="449">
                  <c:v>47922.885130113551</c:v>
                </c:pt>
                <c:pt idx="450">
                  <c:v>45766.000000015367</c:v>
                </c:pt>
                <c:pt idx="451">
                  <c:v>43706.190691871874</c:v>
                </c:pt>
                <c:pt idx="452">
                  <c:v>41739.088073976738</c:v>
                </c:pt>
                <c:pt idx="453">
                  <c:v>39860.519657943536</c:v>
                </c:pt>
                <c:pt idx="454">
                  <c:v>38066.500748297782</c:v>
                </c:pt>
                <c:pt idx="455">
                  <c:v>36353.225990403836</c:v>
                </c:pt>
                <c:pt idx="456">
                  <c:v>34717.061298797569</c:v>
                </c:pt>
                <c:pt idx="457">
                  <c:v>33154.53614880341</c:v>
                </c:pt>
                <c:pt idx="458">
                  <c:v>31662.336215086951</c:v>
                </c:pt>
                <c:pt idx="459">
                  <c:v>30237.29634152606</c:v>
                </c:pt>
                <c:pt idx="460">
                  <c:v>28876.393827490589</c:v>
                </c:pt>
                <c:pt idx="461">
                  <c:v>27576.74201628867</c:v>
                </c:pt>
                <c:pt idx="462">
                  <c:v>26335.584172181512</c:v>
                </c:pt>
                <c:pt idx="463">
                  <c:v>25150.287632976822</c:v>
                </c:pt>
                <c:pt idx="464">
                  <c:v>24018.338225799478</c:v>
                </c:pt>
                <c:pt idx="465">
                  <c:v>22937.334934193837</c:v>
                </c:pt>
                <c:pt idx="466">
                  <c:v>21904.9848052456</c:v>
                </c:pt>
                <c:pt idx="467">
                  <c:v>20919.098085921756</c:v>
                </c:pt>
                <c:pt idx="468">
                  <c:v>19977.583578310492</c:v>
                </c:pt>
                <c:pt idx="469">
                  <c:v>19078.444203910185</c:v>
                </c:pt>
                <c:pt idx="470">
                  <c:v>18219.772767557868</c:v>
                </c:pt>
                <c:pt idx="471">
                  <c:v>17399.747912013027</c:v>
                </c:pt>
                <c:pt idx="472">
                  <c:v>16616.6302546144</c:v>
                </c:pt>
                <c:pt idx="473">
                  <c:v>15868.758697816244</c:v>
                </c:pt>
                <c:pt idx="474">
                  <c:v>15154.546905777745</c:v>
                </c:pt>
                <c:pt idx="475">
                  <c:v>14472.479939531841</c:v>
                </c:pt>
                <c:pt idx="476">
                  <c:v>13821.111043596871</c:v>
                </c:pt>
                <c:pt idx="477">
                  <c:v>13199.058577214008</c:v>
                </c:pt>
                <c:pt idx="478">
                  <c:v>12605.003083702068</c:v>
                </c:pt>
                <c:pt idx="479">
                  <c:v>12037.684491712813</c:v>
                </c:pt>
                <c:pt idx="480">
                  <c:v>11495.899442450955</c:v>
                </c:pt>
                <c:pt idx="481">
                  <c:v>10978.498737188624</c:v>
                </c:pt>
                <c:pt idx="482">
                  <c:v>10484.384899660836</c:v>
                </c:pt>
                <c:pt idx="483">
                  <c:v>10012.50984817123</c:v>
                </c:pt>
                <c:pt idx="484">
                  <c:v>9561.872672470141</c:v>
                </c:pt>
                <c:pt idx="485">
                  <c:v>9131.5175106899624</c:v>
                </c:pt>
                <c:pt idx="486">
                  <c:v>8720.5315218338346</c:v>
                </c:pt>
                <c:pt idx="487">
                  <c:v>8328.0429495175413</c:v>
                </c:pt>
                <c:pt idx="488">
                  <c:v>7953.2192728573737</c:v>
                </c:pt>
                <c:pt idx="489">
                  <c:v>7595.2654405815902</c:v>
                </c:pt>
                <c:pt idx="490">
                  <c:v>7253.4221846202545</c:v>
                </c:pt>
                <c:pt idx="491">
                  <c:v>6926.9644095957528</c:v>
                </c:pt>
                <c:pt idx="492">
                  <c:v>6615.1996547983208</c:v>
                </c:pt>
                <c:pt idx="493">
                  <c:v>6317.4666253839614</c:v>
                </c:pt>
                <c:pt idx="494">
                  <c:v>6033.133789679543</c:v>
                </c:pt>
                <c:pt idx="495">
                  <c:v>5761.5980396193754</c:v>
                </c:pt>
                <c:pt idx="496">
                  <c:v>5502.2834114721445</c:v>
                </c:pt>
                <c:pt idx="497">
                  <c:v>5254.6398641446513</c:v>
                </c:pt>
                <c:pt idx="498">
                  <c:v>5018.1421124708286</c:v>
                </c:pt>
                <c:pt idx="499">
                  <c:v>4792.2885130115883</c:v>
                </c:pt>
                <c:pt idx="500">
                  <c:v>4576.6000000017593</c:v>
                </c:pt>
                <c:pt idx="501">
                  <c:v>4370.6190691874008</c:v>
                </c:pt>
                <c:pt idx="502">
                  <c:v>4173.9088073978774</c:v>
                </c:pt>
                <c:pt idx="503">
                  <c:v>3986.0519657945488</c:v>
                </c:pt>
                <c:pt idx="504">
                  <c:v>3806.6500748299641</c:v>
                </c:pt>
                <c:pt idx="505">
                  <c:v>3635.3225990405608</c:v>
                </c:pt>
                <c:pt idx="506">
                  <c:v>3471.7061298799263</c:v>
                </c:pt>
                <c:pt idx="507">
                  <c:v>3315.4536148805023</c:v>
                </c:pt>
                <c:pt idx="508">
                  <c:v>3166.233621508849</c:v>
                </c:pt>
                <c:pt idx="509">
                  <c:v>3023.7296341527535</c:v>
                </c:pt>
                <c:pt idx="510">
                  <c:v>2887.6393827491993</c:v>
                </c:pt>
                <c:pt idx="511">
                  <c:v>2757.6742016290013</c:v>
                </c:pt>
                <c:pt idx="512">
                  <c:v>2633.5584172182789</c:v>
                </c:pt>
                <c:pt idx="513">
                  <c:v>2515.0287632978047</c:v>
                </c:pt>
                <c:pt idx="514">
                  <c:v>2401.8338225800649</c:v>
                </c:pt>
                <c:pt idx="515">
                  <c:v>2293.7334934194955</c:v>
                </c:pt>
                <c:pt idx="516">
                  <c:v>2190.4984805246668</c:v>
                </c:pt>
                <c:pt idx="517">
                  <c:v>2091.9098085922778</c:v>
                </c:pt>
                <c:pt idx="518">
                  <c:v>1997.7583578311467</c:v>
                </c:pt>
                <c:pt idx="519">
                  <c:v>1907.844420391111</c:v>
                </c:pt>
                <c:pt idx="520">
                  <c:v>1821.9772767558752</c:v>
                </c:pt>
                <c:pt idx="521">
                  <c:v>1739.9747912013872</c:v>
                </c:pt>
                <c:pt idx="522">
                  <c:v>1661.6630254615213</c:v>
                </c:pt>
                <c:pt idx="523">
                  <c:v>1586.8758697817018</c:v>
                </c:pt>
                <c:pt idx="524">
                  <c:v>1515.4546905778484</c:v>
                </c:pt>
                <c:pt idx="525">
                  <c:v>1447.2479939532545</c:v>
                </c:pt>
                <c:pt idx="526">
                  <c:v>1382.1111043597546</c:v>
                </c:pt>
                <c:pt idx="527">
                  <c:v>1319.9058577214648</c:v>
                </c:pt>
                <c:pt idx="528">
                  <c:v>1260.5003083702679</c:v>
                </c:pt>
                <c:pt idx="529">
                  <c:v>1203.7684491713399</c:v>
                </c:pt>
                <c:pt idx="530">
                  <c:v>1149.5899442451516</c:v>
                </c:pt>
                <c:pt idx="531">
                  <c:v>1097.8498737189159</c:v>
                </c:pt>
                <c:pt idx="532">
                  <c:v>1048.4384899661343</c:v>
                </c:pt>
                <c:pt idx="533">
                  <c:v>1001.250984817172</c:v>
                </c:pt>
                <c:pt idx="534">
                  <c:v>956.18726724706073</c:v>
                </c:pt>
                <c:pt idx="535">
                  <c:v>913.15175106904053</c:v>
                </c:pt>
                <c:pt idx="536">
                  <c:v>872.05315218342571</c:v>
                </c:pt>
                <c:pt idx="537">
                  <c:v>832.8042949517976</c:v>
                </c:pt>
                <c:pt idx="538">
                  <c:v>795.32192728577627</c:v>
                </c:pt>
                <c:pt idx="539">
                  <c:v>759.52654405819601</c:v>
                </c:pt>
                <c:pt idx="540">
                  <c:v>725.34221846206083</c:v>
                </c:pt>
                <c:pt idx="541">
                  <c:v>692.69644095960894</c:v>
                </c:pt>
                <c:pt idx="542">
                  <c:v>661.51996547986425</c:v>
                </c:pt>
                <c:pt idx="543">
                  <c:v>631.74666253842679</c:v>
                </c:pt>
                <c:pt idx="544">
                  <c:v>603.31337896798368</c:v>
                </c:pt>
                <c:pt idx="545">
                  <c:v>576.15980396196551</c:v>
                </c:pt>
                <c:pt idx="546">
                  <c:v>550.2283411472431</c:v>
                </c:pt>
                <c:pt idx="547">
                  <c:v>525.46398641449059</c:v>
                </c:pt>
                <c:pt idx="548">
                  <c:v>501.81421124710732</c:v>
                </c:pt>
                <c:pt idx="549">
                  <c:v>479.2288513011822</c:v>
                </c:pt>
                <c:pt idx="550">
                  <c:v>457.66000000019818</c:v>
                </c:pt>
                <c:pt idx="551">
                  <c:v>437.06190691876122</c:v>
                </c:pt>
                <c:pt idx="552">
                  <c:v>417.39088073980804</c:v>
                </c:pt>
                <c:pt idx="553">
                  <c:v>398.60519657947418</c:v>
                </c:pt>
                <c:pt idx="554">
                  <c:v>380.66500748301496</c:v>
                </c:pt>
                <c:pt idx="555">
                  <c:v>363.53225990407503</c:v>
                </c:pt>
                <c:pt idx="556">
                  <c:v>347.17061298800951</c:v>
                </c:pt>
                <c:pt idx="557">
                  <c:v>331.54536148806631</c:v>
                </c:pt>
                <c:pt idx="558">
                  <c:v>316.62336215090033</c:v>
                </c:pt>
                <c:pt idx="559">
                  <c:v>302.37296341529003</c:v>
                </c:pt>
                <c:pt idx="560">
                  <c:v>288.76393827493393</c:v>
                </c:pt>
                <c:pt idx="561">
                  <c:v>275.76742016291354</c:v>
                </c:pt>
                <c:pt idx="562">
                  <c:v>263.35584172184076</c:v>
                </c:pt>
                <c:pt idx="563">
                  <c:v>251.50287632979268</c:v>
                </c:pt>
                <c:pt idx="564">
                  <c:v>240.18338225801901</c:v>
                </c:pt>
                <c:pt idx="565">
                  <c:v>229.37334934196073</c:v>
                </c:pt>
                <c:pt idx="566">
                  <c:v>219.04984805247733</c:v>
                </c:pt>
                <c:pt idx="567">
                  <c:v>209.19098085923798</c:v>
                </c:pt>
                <c:pt idx="568">
                  <c:v>199.77583578312439</c:v>
                </c:pt>
                <c:pt idx="569">
                  <c:v>190.78444203912039</c:v>
                </c:pt>
                <c:pt idx="570">
                  <c:v>182.19772767559638</c:v>
                </c:pt>
                <c:pt idx="571">
                  <c:v>173.99747912014718</c:v>
                </c:pt>
                <c:pt idx="572">
                  <c:v>166.16630254616018</c:v>
                </c:pt>
                <c:pt idx="573">
                  <c:v>158.68758697817844</c:v>
                </c:pt>
                <c:pt idx="574">
                  <c:v>151.54546905779219</c:v>
                </c:pt>
                <c:pt idx="575">
                  <c:v>144.7247993953325</c:v>
                </c:pt>
                <c:pt idx="576">
                  <c:v>138.21111043598216</c:v>
                </c:pt>
                <c:pt idx="577">
                  <c:v>131.99058577215291</c:v>
                </c:pt>
                <c:pt idx="578">
                  <c:v>126.05003083703292</c:v>
                </c:pt>
                <c:pt idx="579">
                  <c:v>120.37684491713983</c:v>
                </c:pt>
                <c:pt idx="580">
                  <c:v>114.95899442452075</c:v>
                </c:pt>
                <c:pt idx="581">
                  <c:v>109.78498737189693</c:v>
                </c:pt>
                <c:pt idx="582">
                  <c:v>104.84384899661892</c:v>
                </c:pt>
                <c:pt idx="583">
                  <c:v>100.12509848172208</c:v>
                </c:pt>
                <c:pt idx="584" formatCode="0.0">
                  <c:v>95.618726724710726</c:v>
                </c:pt>
                <c:pt idx="585" formatCode="0.0">
                  <c:v>91.315175106908498</c:v>
                </c:pt>
                <c:pt idx="586" formatCode="0.0">
                  <c:v>87.205315218346811</c:v>
                </c:pt>
                <c:pt idx="587" formatCode="0.0">
                  <c:v>83.280429495183824</c:v>
                </c:pt>
                <c:pt idx="588" formatCode="0.0">
                  <c:v>79.532192728581478</c:v>
                </c:pt>
                <c:pt idx="589" formatCode="0.0">
                  <c:v>75.952654405823282</c:v>
                </c:pt>
                <c:pt idx="590" formatCode="0.0">
                  <c:v>72.534221846209604</c:v>
                </c:pt>
                <c:pt idx="591" formatCode="0.0">
                  <c:v>69.269644095964509</c:v>
                </c:pt>
                <c:pt idx="592" formatCode="0.0">
                  <c:v>66.15199654798964</c:v>
                </c:pt>
                <c:pt idx="593" formatCode="0.0">
                  <c:v>63.174666253845743</c:v>
                </c:pt>
                <c:pt idx="594" formatCode="0.0">
                  <c:v>60.331337896801315</c:v>
                </c:pt>
                <c:pt idx="595" formatCode="0.0">
                  <c:v>57.615980396199546</c:v>
                </c:pt>
                <c:pt idx="596" formatCode="0.0">
                  <c:v>55.022834114726983</c:v>
                </c:pt>
                <c:pt idx="597" formatCode="0.0">
                  <c:v>52.546398641451624</c:v>
                </c:pt>
                <c:pt idx="598" formatCode="0.0">
                  <c:v>50.181421124713161</c:v>
                </c:pt>
                <c:pt idx="599" formatCode="0.0">
                  <c:v>47.922885130120548</c:v>
                </c:pt>
                <c:pt idx="600" formatCode="0.0">
                  <c:v>45.766000000022039</c:v>
                </c:pt>
                <c:pt idx="601" formatCode="0.0">
                  <c:v>43.706190691878099</c:v>
                </c:pt>
                <c:pt idx="602" formatCode="0.0">
                  <c:v>41.739088073982678</c:v>
                </c:pt>
                <c:pt idx="603" formatCode="0.0">
                  <c:v>39.860519657949489</c:v>
                </c:pt>
                <c:pt idx="604" formatCode="0.0">
                  <c:v>38.066500748303476</c:v>
                </c:pt>
                <c:pt idx="605" formatCode="0.0">
                  <c:v>36.353225990409278</c:v>
                </c:pt>
                <c:pt idx="606" formatCode="0.0">
                  <c:v>34.717061298802626</c:v>
                </c:pt>
                <c:pt idx="607" formatCode="0.0">
                  <c:v>33.154536148808241</c:v>
                </c:pt>
                <c:pt idx="608" formatCode="0.0">
                  <c:v>31.662336215091575</c:v>
                </c:pt>
                <c:pt idx="609" formatCode="0.0">
                  <c:v>30.237296341530474</c:v>
                </c:pt>
                <c:pt idx="610" formatCode="0.0">
                  <c:v>28.876393827494699</c:v>
                </c:pt>
                <c:pt idx="611" formatCode="0.0">
                  <c:v>27.576742016292599</c:v>
                </c:pt>
                <c:pt idx="612" formatCode="0.0">
                  <c:v>26.335584172185442</c:v>
                </c:pt>
                <c:pt idx="613" formatCode="0.0">
                  <c:v>25.150287632980582</c:v>
                </c:pt>
                <c:pt idx="614" formatCode="0.0">
                  <c:v>24.018338225803067</c:v>
                </c:pt>
                <c:pt idx="615" formatCode="0.0">
                  <c:v>22.937334934197182</c:v>
                </c:pt>
                <c:pt idx="616" formatCode="0.0">
                  <c:v>21.904984805248795</c:v>
                </c:pt>
                <c:pt idx="617" formatCode="0.0">
                  <c:v>20.919098085924812</c:v>
                </c:pt>
                <c:pt idx="618" formatCode="0.0">
                  <c:v>19.977583578313411</c:v>
                </c:pt>
                <c:pt idx="619" formatCode="0.0">
                  <c:v>19.078444203912902</c:v>
                </c:pt>
                <c:pt idx="620" formatCode="0.0">
                  <c:v>18.21977276756046</c:v>
                </c:pt>
                <c:pt idx="621" formatCode="0.0">
                  <c:v>17.399747912015624</c:v>
                </c:pt>
                <c:pt idx="622" formatCode="0.0">
                  <c:v>16.616630254616886</c:v>
                </c:pt>
                <c:pt idx="623" formatCode="0.0">
                  <c:v>15.868758697818619</c:v>
                </c:pt>
                <c:pt idx="624" formatCode="0.0">
                  <c:v>15.154546905779956</c:v>
                </c:pt>
                <c:pt idx="625" formatCode="0.0">
                  <c:v>14.472479939533953</c:v>
                </c:pt>
                <c:pt idx="626" formatCode="0.0">
                  <c:v>13.821111043598888</c:v>
                </c:pt>
                <c:pt idx="627" formatCode="0.0">
                  <c:v>13.199058577215931</c:v>
                </c:pt>
                <c:pt idx="628" formatCode="0.0">
                  <c:v>12.605003083703862</c:v>
                </c:pt>
                <c:pt idx="629" formatCode="0.0">
                  <c:v>12.037684491714527</c:v>
                </c:pt>
                <c:pt idx="630" formatCode="0.0">
                  <c:v>11.495899442452673</c:v>
                </c:pt>
                <c:pt idx="631" formatCode="0.0">
                  <c:v>10.978498737190264</c:v>
                </c:pt>
                <c:pt idx="632" formatCode="0.0">
                  <c:v>10.484384899662402</c:v>
                </c:pt>
                <c:pt idx="633" formatCode="0.0">
                  <c:v>10.012509848172693</c:v>
                </c:pt>
                <c:pt idx="634" formatCode="0.00">
                  <c:v>9.5618726724715355</c:v>
                </c:pt>
                <c:pt idx="635" formatCode="0.00">
                  <c:v>9.1315175106912942</c:v>
                </c:pt>
                <c:pt idx="636" formatCode="0.00">
                  <c:v>8.720531521835106</c:v>
                </c:pt>
                <c:pt idx="637" formatCode="0.00">
                  <c:v>8.3280429495187587</c:v>
                </c:pt>
                <c:pt idx="638" formatCode="0.00">
                  <c:v>7.9532192728585063</c:v>
                </c:pt>
                <c:pt idx="639" formatCode="0.00">
                  <c:v>7.5952654405827236</c:v>
                </c:pt>
                <c:pt idx="640" formatCode="0.00">
                  <c:v>7.2534221846213391</c:v>
                </c:pt>
                <c:pt idx="641" formatCode="0.00">
                  <c:v>6.9269644095967866</c:v>
                </c:pt>
                <c:pt idx="642" formatCode="0.00">
                  <c:v>6.6151996547992855</c:v>
                </c:pt>
                <c:pt idx="643" formatCode="0.00">
                  <c:v>6.3174666253848821</c:v>
                </c:pt>
                <c:pt idx="644" formatCode="0.00">
                  <c:v>6.0331337896804236</c:v>
                </c:pt>
                <c:pt idx="645" formatCode="0.00">
                  <c:v>5.7615980396202158</c:v>
                </c:pt>
                <c:pt idx="646" formatCode="0.00">
                  <c:v>5.5022834114729458</c:v>
                </c:pt>
                <c:pt idx="647" formatCode="0.00">
                  <c:v>5.2546398641453997</c:v>
                </c:pt>
                <c:pt idx="648" formatCode="0.00">
                  <c:v>5.0181421124715779</c:v>
                </c:pt>
                <c:pt idx="649" formatCode="0.00">
                  <c:v>4.7922885130123039</c:v>
                </c:pt>
                <c:pt idx="650" formatCode="0.00">
                  <c:v>4.5766000000024434</c:v>
                </c:pt>
                <c:pt idx="651" formatCode="0.00">
                  <c:v>4.370619069188038</c:v>
                </c:pt>
                <c:pt idx="652" formatCode="0.00">
                  <c:v>4.1739088073984867</c:v>
                </c:pt>
                <c:pt idx="653" formatCode="0.00">
                  <c:v>3.986051965795129</c:v>
                </c:pt>
                <c:pt idx="654" formatCode="0.00">
                  <c:v>3.8066500748305199</c:v>
                </c:pt>
                <c:pt idx="655" formatCode="0.00">
                  <c:v>3.6353225990410909</c:v>
                </c:pt>
                <c:pt idx="656" formatCode="0.00">
                  <c:v>3.4717061298804199</c:v>
                </c:pt>
                <c:pt idx="657" formatCode="0.00">
                  <c:v>3.3154536148809974</c:v>
                </c:pt>
                <c:pt idx="658" formatCode="0.00">
                  <c:v>3.1662336215093223</c:v>
                </c:pt>
                <c:pt idx="659" formatCode="0.00">
                  <c:v>3.0237296341532054</c:v>
                </c:pt>
                <c:pt idx="660" formatCode="0.00">
                  <c:v>2.8876393827496196</c:v>
                </c:pt>
                <c:pt idx="661" formatCode="0.00">
                  <c:v>2.7576742016294027</c:v>
                </c:pt>
                <c:pt idx="662" formatCode="0.00">
                  <c:v>2.633558417218663</c:v>
                </c:pt>
                <c:pt idx="663" formatCode="0.00">
                  <c:v>2.5150287632981714</c:v>
                </c:pt>
                <c:pt idx="664" formatCode="0.00">
                  <c:v>2.4018338225804152</c:v>
                </c:pt>
                <c:pt idx="665" formatCode="0.00">
                  <c:v>2.2937334934198219</c:v>
                </c:pt>
                <c:pt idx="666" formatCode="0.00">
                  <c:v>2.1904984805249943</c:v>
                </c:pt>
                <c:pt idx="667" formatCode="0.00">
                  <c:v>2.0919098085925905</c:v>
                </c:pt>
                <c:pt idx="668" formatCode="0.00">
                  <c:v>1.9977583578314455</c:v>
                </c:pt>
                <c:pt idx="669" formatCode="0.00">
                  <c:v>1.9078444203913896</c:v>
                </c:pt>
                <c:pt idx="670" formatCode="0.00">
                  <c:v>1.8219772767561413</c:v>
                </c:pt>
                <c:pt idx="671" formatCode="0.00">
                  <c:v>1.7399747912016412</c:v>
                </c:pt>
                <c:pt idx="672" formatCode="0.00">
                  <c:v>1.6616630254617637</c:v>
                </c:pt>
                <c:pt idx="673" formatCode="0.00">
                  <c:v>1.5868758697819332</c:v>
                </c:pt>
                <c:pt idx="674" formatCode="0.00">
                  <c:v>1.5154546905780639</c:v>
                </c:pt>
                <c:pt idx="675" formatCode="0.00">
                  <c:v>1.447247993953471</c:v>
                </c:pt>
                <c:pt idx="676" formatCode="0.00">
                  <c:v>1.3821111043599612</c:v>
                </c:pt>
                <c:pt idx="677" formatCode="0.00">
                  <c:v>1.3199058577216622</c:v>
                </c:pt>
                <c:pt idx="678" formatCode="0.00">
                  <c:v>1.2605003083704518</c:v>
                </c:pt>
                <c:pt idx="679" formatCode="0.00">
                  <c:v>1.2037684491715155</c:v>
                </c:pt>
                <c:pt idx="680" formatCode="0.00">
                  <c:v>1.1495899442453192</c:v>
                </c:pt>
                <c:pt idx="681" formatCode="0.00">
                  <c:v>1.0978498737190761</c:v>
                </c:pt>
                <c:pt idx="682" formatCode="0.00">
                  <c:v>1.0484384899662877</c:v>
                </c:pt>
                <c:pt idx="683" formatCode="0.00">
                  <c:v>1.0012509848173143</c:v>
                </c:pt>
                <c:pt idx="684" formatCode="0.000">
                  <c:v>0.9561872672472036</c:v>
                </c:pt>
                <c:pt idx="685" formatCode="0.000">
                  <c:v>0.91315175106917701</c:v>
                </c:pt>
                <c:pt idx="686" formatCode="0.000">
                  <c:v>0.87205315218355606</c:v>
                </c:pt>
                <c:pt idx="687" formatCode="0.000">
                  <c:v>0.83280429495191921</c:v>
                </c:pt>
                <c:pt idx="688" formatCode="0.000">
                  <c:v>0.79532192728589202</c:v>
                </c:pt>
                <c:pt idx="689" formatCode="0.000">
                  <c:v>0.75952654405830666</c:v>
                </c:pt>
                <c:pt idx="690" formatCode="0.000">
                  <c:v>0.72534221846216651</c:v>
                </c:pt>
                <c:pt idx="691" formatCode="0.000">
                  <c:v>0.69269644095970995</c:v>
                </c:pt>
                <c:pt idx="692" formatCode="0.000">
                  <c:v>0.6615199654799585</c:v>
                </c:pt>
                <c:pt idx="693" formatCode="0.000">
                  <c:v>0.63174666253852119</c:v>
                </c:pt>
                <c:pt idx="694" formatCode="0.000">
                  <c:v>0.60331337896807391</c:v>
                </c:pt>
                <c:pt idx="695" formatCode="0.000">
                  <c:v>0.57615980396205158</c:v>
                </c:pt>
                <c:pt idx="696" formatCode="0.000">
                  <c:v>0.55022834114732333</c:v>
                </c:pt>
                <c:pt idx="697" formatCode="0.000">
                  <c:v>0.52546398641456726</c:v>
                </c:pt>
                <c:pt idx="698" formatCode="0.000">
                  <c:v>0.50181421124718051</c:v>
                </c:pt>
                <c:pt idx="699" formatCode="0.000">
                  <c:v>0.47922885130125209</c:v>
                </c:pt>
                <c:pt idx="700" formatCode="0.000">
                  <c:v>0.45766000000026497</c:v>
                </c:pt>
                <c:pt idx="701" formatCode="0.000">
                  <c:v>0.43706190691882363</c:v>
                </c:pt>
                <c:pt idx="702" formatCode="0.000">
                  <c:v>0.41739088073986746</c:v>
                </c:pt>
                <c:pt idx="703" formatCode="0.000">
                  <c:v>0.39860519657953075</c:v>
                </c:pt>
                <c:pt idx="704" formatCode="0.000">
                  <c:v>0.3806650074830692</c:v>
                </c:pt>
                <c:pt idx="705" formatCode="0.000">
                  <c:v>0.36353225990412547</c:v>
                </c:pt>
                <c:pt idx="706" formatCode="0.000">
                  <c:v>0.34717061298805768</c:v>
                </c:pt>
                <c:pt idx="707" formatCode="0.000">
                  <c:v>0.3315453614881147</c:v>
                </c:pt>
                <c:pt idx="708" formatCode="0.000">
                  <c:v>0.31662336215094655</c:v>
                </c:pt>
                <c:pt idx="709" formatCode="0.000">
                  <c:v>0.30237296341533415</c:v>
                </c:pt>
                <c:pt idx="710" formatCode="0.000">
                  <c:v>0.28876393827497504</c:v>
                </c:pt>
                <c:pt idx="711" formatCode="0.000">
                  <c:v>0.27576742016295275</c:v>
                </c:pt>
                <c:pt idx="712" formatCode="0.000">
                  <c:v>0.26335584172187826</c:v>
                </c:pt>
                <c:pt idx="713" formatCode="0.000">
                  <c:v>0.25150287632982848</c:v>
                </c:pt>
                <c:pt idx="714" formatCode="0.000">
                  <c:v>0.24018338225805236</c:v>
                </c:pt>
                <c:pt idx="715" formatCode="0.000">
                  <c:v>0.22937334934199255</c:v>
                </c:pt>
                <c:pt idx="716" formatCode="0.000">
                  <c:v>0.21904984805250929</c:v>
                </c:pt>
                <c:pt idx="717" formatCode="0.000">
                  <c:v>0.20919098085926849</c:v>
                </c:pt>
                <c:pt idx="718" formatCode="0.000">
                  <c:v>0.19977583578315353</c:v>
                </c:pt>
                <c:pt idx="719" formatCode="0.000">
                  <c:v>0.19078444203914754</c:v>
                </c:pt>
                <c:pt idx="720" formatCode="0.000">
                  <c:v>0.18219772767562234</c:v>
                </c:pt>
                <c:pt idx="721" formatCode="0.000">
                  <c:v>0.17399747912017197</c:v>
                </c:pt>
                <c:pt idx="722" formatCode="0.000">
                  <c:v>0.16616630254618384</c:v>
                </c:pt>
                <c:pt idx="723" formatCode="0.000">
                  <c:v>0.15868758697820046</c:v>
                </c:pt>
                <c:pt idx="724" formatCode="0.000">
                  <c:v>0.15154546905781324</c:v>
                </c:pt>
                <c:pt idx="725" formatCode="0.000">
                  <c:v>0.14472479939535363</c:v>
                </c:pt>
                <c:pt idx="726" formatCode="0.000">
                  <c:v>0.13821111043600234</c:v>
                </c:pt>
                <c:pt idx="727" formatCode="0.000">
                  <c:v>0.13199058577217215</c:v>
                </c:pt>
                <c:pt idx="728" formatCode="0.000">
                  <c:v>0.12605003083705085</c:v>
                </c:pt>
                <c:pt idx="729" formatCode="0.000">
                  <c:v>0.12037684491715697</c:v>
                </c:pt>
                <c:pt idx="730" formatCode="0.000">
                  <c:v>0.11495899442453711</c:v>
                </c:pt>
                <c:pt idx="731" formatCode="0.000">
                  <c:v>0.10978498737191253</c:v>
                </c:pt>
                <c:pt idx="732" formatCode="0.000">
                  <c:v>0.10484384899663347</c:v>
                </c:pt>
                <c:pt idx="733" formatCode="0.000">
                  <c:v>0.10012509848173595</c:v>
                </c:pt>
                <c:pt idx="734" formatCode="0.000">
                  <c:v>9.5618726724724684E-2</c:v>
                </c:pt>
                <c:pt idx="735" formatCode="0.000">
                  <c:v>9.1315175106921803E-2</c:v>
                </c:pt>
                <c:pt idx="736" formatCode="0.000">
                  <c:v>8.7205315218359558E-2</c:v>
                </c:pt>
                <c:pt idx="737" formatCode="0.000">
                  <c:v>8.3280429495195665E-2</c:v>
                </c:pt>
                <c:pt idx="738" formatCode="0.000">
                  <c:v>7.9532192728592799E-2</c:v>
                </c:pt>
                <c:pt idx="739" formatCode="0.000">
                  <c:v>7.5952654405834111E-2</c:v>
                </c:pt>
                <c:pt idx="740" formatCode="0.000">
                  <c:v>7.2534221846219923E-2</c:v>
                </c:pt>
                <c:pt idx="741" formatCode="0.000">
                  <c:v>6.9269644095974123E-2</c:v>
                </c:pt>
                <c:pt idx="742" formatCode="0.000">
                  <c:v>6.6151996547998831E-2</c:v>
                </c:pt>
                <c:pt idx="743" formatCode="0.000">
                  <c:v>6.3174666253854511E-2</c:v>
                </c:pt>
                <c:pt idx="744" formatCode="0.000">
                  <c:v>6.0331337896810111E-2</c:v>
                </c:pt>
                <c:pt idx="745" formatCode="0.000">
                  <c:v>5.7615980396207765E-2</c:v>
                </c:pt>
                <c:pt idx="746" formatCode="0.000">
                  <c:v>5.5022834114734805E-2</c:v>
                </c:pt>
                <c:pt idx="747" formatCode="0.000">
                  <c:v>5.2546398641459102E-2</c:v>
                </c:pt>
                <c:pt idx="748" formatCode="0.000">
                  <c:v>5.01814211247203E-2</c:v>
                </c:pt>
                <c:pt idx="749" formatCode="0.000">
                  <c:v>4.7922885130127366E-2</c:v>
                </c:pt>
                <c:pt idx="750" formatCode="0.000">
                  <c:v>4.5766000000028562E-2</c:v>
                </c:pt>
                <c:pt idx="751" formatCode="0.000">
                  <c:v>4.3706190691884327E-2</c:v>
                </c:pt>
                <c:pt idx="752" formatCode="0.000">
                  <c:v>4.1739088073988628E-2</c:v>
                </c:pt>
                <c:pt idx="753" formatCode="0.000">
                  <c:v>3.9860519657955173E-2</c:v>
                </c:pt>
                <c:pt idx="754" formatCode="0.000">
                  <c:v>3.806650074830889E-2</c:v>
                </c:pt>
                <c:pt idx="755" formatCode="0.000">
                  <c:v>3.6353225990414441E-2</c:v>
                </c:pt>
                <c:pt idx="756" formatCode="0.000">
                  <c:v>3.4717061298807576E-2</c:v>
                </c:pt>
                <c:pt idx="757" formatCode="0.000">
                  <c:v>3.3154536148812967E-2</c:v>
                </c:pt>
                <c:pt idx="758" formatCode="0.000">
                  <c:v>3.1662336215096079E-2</c:v>
                </c:pt>
                <c:pt idx="759" formatCode="0.000">
                  <c:v>3.0237296341534776E-2</c:v>
                </c:pt>
                <c:pt idx="760" formatCode="0.000">
                  <c:v>2.8876393827498809E-2</c:v>
                </c:pt>
                <c:pt idx="761" formatCode="0.000">
                  <c:v>2.7576742016296518E-2</c:v>
                </c:pt>
                <c:pt idx="762" formatCode="0.000">
                  <c:v>2.6335584172189192E-2</c:v>
                </c:pt>
                <c:pt idx="763" formatCode="0.000">
                  <c:v>2.5150287632984162E-2</c:v>
                </c:pt>
                <c:pt idx="764" formatCode="0.000">
                  <c:v>2.4018338225806488E-2</c:v>
                </c:pt>
                <c:pt idx="765" formatCode="0.000">
                  <c:v>2.2937334934200453E-2</c:v>
                </c:pt>
                <c:pt idx="766" formatCode="0.000">
                  <c:v>2.1904984805251916E-2</c:v>
                </c:pt>
                <c:pt idx="767" formatCode="0.000">
                  <c:v>2.0919098085927793E-2</c:v>
                </c:pt>
                <c:pt idx="768" formatCode="0.000">
                  <c:v>1.9977583578316256E-2</c:v>
                </c:pt>
                <c:pt idx="769" formatCode="0.000">
                  <c:v>1.9078444203915617E-2</c:v>
                </c:pt>
                <c:pt idx="770" formatCode="0.000">
                  <c:v>1.8219772767563053E-2</c:v>
                </c:pt>
                <c:pt idx="771" formatCode="0.000">
                  <c:v>1.73997479120181E-2</c:v>
                </c:pt>
                <c:pt idx="772" formatCode="0.000">
                  <c:v>1.661663025461925E-2</c:v>
                </c:pt>
                <c:pt idx="773" formatCode="0.000">
                  <c:v>1.5868758697820871E-2</c:v>
                </c:pt>
                <c:pt idx="774" formatCode="0.000">
                  <c:v>1.5154546905782116E-2</c:v>
                </c:pt>
                <c:pt idx="775" formatCode="0.000">
                  <c:v>1.4472479939536015E-2</c:v>
                </c:pt>
                <c:pt idx="776" formatCode="0.000">
                  <c:v>1.3821111043600856E-2</c:v>
                </c:pt>
                <c:pt idx="777" formatCode="0.000">
                  <c:v>1.3199058577217811E-2</c:v>
                </c:pt>
                <c:pt idx="778" formatCode="0.000">
                  <c:v>1.2605003083705655E-2</c:v>
                </c:pt>
                <c:pt idx="779" formatCode="0.000">
                  <c:v>1.2037684491716239E-2</c:v>
                </c:pt>
                <c:pt idx="780" formatCode="0.000">
                  <c:v>1.1495899442454311E-2</c:v>
                </c:pt>
                <c:pt idx="781" formatCode="0.000">
                  <c:v>1.0978498737191828E-2</c:v>
                </c:pt>
                <c:pt idx="782" formatCode="0.000">
                  <c:v>1.0484384899663895E-2</c:v>
                </c:pt>
                <c:pt idx="783" formatCode="0.000">
                  <c:v>1.0012509848174119E-2</c:v>
                </c:pt>
                <c:pt idx="784">
                  <c:v>9.5618726724728976E-3</c:v>
                </c:pt>
                <c:pt idx="785">
                  <c:v>9.1315175106925911E-3</c:v>
                </c:pt>
                <c:pt idx="786">
                  <c:v>8.7205315218363486E-3</c:v>
                </c:pt>
                <c:pt idx="787">
                  <c:v>8.3280429495199409E-3</c:v>
                </c:pt>
                <c:pt idx="788">
                  <c:v>7.9532192728596386E-3</c:v>
                </c:pt>
                <c:pt idx="789">
                  <c:v>7.5952654405838068E-3</c:v>
                </c:pt>
                <c:pt idx="790">
                  <c:v>7.2534221846223719E-3</c:v>
                </c:pt>
                <c:pt idx="791">
                  <c:v>6.9269644095977731E-3</c:v>
                </c:pt>
                <c:pt idx="792">
                  <c:v>6.6151996548002292E-3</c:v>
                </c:pt>
                <c:pt idx="793">
                  <c:v>6.3174666253857821E-3</c:v>
                </c:pt>
                <c:pt idx="794">
                  <c:v>6.0331337896812835E-3</c:v>
                </c:pt>
                <c:pt idx="795">
                  <c:v>5.7615980396210345E-3</c:v>
                </c:pt>
                <c:pt idx="796">
                  <c:v>5.5022834114737294E-3</c:v>
                </c:pt>
                <c:pt idx="797">
                  <c:v>5.2546398641461463E-3</c:v>
                </c:pt>
                <c:pt idx="798">
                  <c:v>5.0181421124722916E-3</c:v>
                </c:pt>
                <c:pt idx="799">
                  <c:v>4.7922885130129876E-3</c:v>
                </c:pt>
                <c:pt idx="800">
                  <c:v>4.5766000000030957E-3</c:v>
                </c:pt>
                <c:pt idx="801">
                  <c:v>4.3706190691886601E-3</c:v>
                </c:pt>
                <c:pt idx="802">
                  <c:v>4.1739088073990812E-3</c:v>
                </c:pt>
                <c:pt idx="803">
                  <c:v>3.9860519657956969E-3</c:v>
                </c:pt>
                <c:pt idx="804">
                  <c:v>3.806650074831061E-3</c:v>
                </c:pt>
                <c:pt idx="805">
                  <c:v>3.6353225990416083E-3</c:v>
                </c:pt>
                <c:pt idx="806">
                  <c:v>3.4717061298809144E-3</c:v>
                </c:pt>
                <c:pt idx="807">
                  <c:v>3.3154536148814698E-3</c:v>
                </c:pt>
                <c:pt idx="808">
                  <c:v>3.166233621509773E-3</c:v>
                </c:pt>
                <c:pt idx="809">
                  <c:v>3.0237296341536356E-3</c:v>
                </c:pt>
                <c:pt idx="810">
                  <c:v>2.8876393827500313E-3</c:v>
                </c:pt>
                <c:pt idx="811">
                  <c:v>2.7576742016297961E-3</c:v>
                </c:pt>
                <c:pt idx="812">
                  <c:v>2.6335584172190382E-3</c:v>
                </c:pt>
                <c:pt idx="813">
                  <c:v>2.5150287632985293E-3</c:v>
                </c:pt>
                <c:pt idx="814">
                  <c:v>2.4018338225807569E-3</c:v>
                </c:pt>
                <c:pt idx="815">
                  <c:v>2.2937334934201481E-3</c:v>
                </c:pt>
                <c:pt idx="816">
                  <c:v>2.1904984805253061E-3</c:v>
                </c:pt>
                <c:pt idx="817">
                  <c:v>2.0919098085928883E-3</c:v>
                </c:pt>
                <c:pt idx="818">
                  <c:v>1.99775835783173E-3</c:v>
                </c:pt>
                <c:pt idx="819">
                  <c:v>1.9078444203916617E-3</c:v>
                </c:pt>
                <c:pt idx="820">
                  <c:v>1.8219772767564001E-3</c:v>
                </c:pt>
                <c:pt idx="821">
                  <c:v>1.7399747912018885E-3</c:v>
                </c:pt>
                <c:pt idx="822">
                  <c:v>1.6616630254620004E-3</c:v>
                </c:pt>
                <c:pt idx="823">
                  <c:v>1.5868758697821592E-3</c:v>
                </c:pt>
                <c:pt idx="824">
                  <c:v>1.51545469057828E-3</c:v>
                </c:pt>
                <c:pt idx="825">
                  <c:v>1.4472479939536768E-3</c:v>
                </c:pt>
                <c:pt idx="826">
                  <c:v>1.3821111043601578E-3</c:v>
                </c:pt>
                <c:pt idx="827">
                  <c:v>1.3199058577218503E-3</c:v>
                </c:pt>
                <c:pt idx="828">
                  <c:v>1.2605003083706312E-3</c:v>
                </c:pt>
                <c:pt idx="829">
                  <c:v>1.2037684491716868E-3</c:v>
                </c:pt>
                <c:pt idx="830">
                  <c:v>1.1495899442454831E-3</c:v>
                </c:pt>
                <c:pt idx="831">
                  <c:v>1.0978498737192323E-3</c:v>
                </c:pt>
                <c:pt idx="832">
                  <c:v>1.0484384899664368E-3</c:v>
                </c:pt>
                <c:pt idx="833">
                  <c:v>1.0012509848174569E-3</c:v>
                </c:pt>
                <c:pt idx="834">
                  <c:v>9.5618726724733965E-4</c:v>
                </c:pt>
                <c:pt idx="835">
                  <c:v>9.1315175106930708E-4</c:v>
                </c:pt>
                <c:pt idx="836">
                  <c:v>8.7205315218368028E-4</c:v>
                </c:pt>
                <c:pt idx="837">
                  <c:v>8.3280429495203787E-4</c:v>
                </c:pt>
                <c:pt idx="838">
                  <c:v>7.9532192728600545E-4</c:v>
                </c:pt>
                <c:pt idx="839">
                  <c:v>7.5952654405841492E-4</c:v>
                </c:pt>
                <c:pt idx="840">
                  <c:v>7.2534221846226978E-4</c:v>
                </c:pt>
                <c:pt idx="841">
                  <c:v>6.9269644095980862E-4</c:v>
                </c:pt>
                <c:pt idx="842">
                  <c:v>6.6151996548005263E-4</c:v>
                </c:pt>
                <c:pt idx="843">
                  <c:v>6.3174666253861119E-4</c:v>
                </c:pt>
                <c:pt idx="844">
                  <c:v>6.0331337896815977E-4</c:v>
                </c:pt>
                <c:pt idx="845">
                  <c:v>5.7615980396213354E-4</c:v>
                </c:pt>
                <c:pt idx="846">
                  <c:v>5.5022834114740171E-4</c:v>
                </c:pt>
                <c:pt idx="847">
                  <c:v>5.2546398641464213E-4</c:v>
                </c:pt>
                <c:pt idx="848">
                  <c:v>5.0181421124725174E-4</c:v>
                </c:pt>
                <c:pt idx="849">
                  <c:v>4.7922885130132029E-4</c:v>
                </c:pt>
                <c:pt idx="850">
                  <c:v>4.5766000000033012E-4</c:v>
                </c:pt>
                <c:pt idx="851">
                  <c:v>4.3706190691888568E-4</c:v>
                </c:pt>
                <c:pt idx="852">
                  <c:v>4.1739088073992979E-4</c:v>
                </c:pt>
                <c:pt idx="853">
                  <c:v>3.9860519657959051E-4</c:v>
                </c:pt>
                <c:pt idx="854">
                  <c:v>3.8066500748312596E-4</c:v>
                </c:pt>
                <c:pt idx="855">
                  <c:v>3.6353225990417984E-4</c:v>
                </c:pt>
                <c:pt idx="856">
                  <c:v>3.4717061298810949E-4</c:v>
                </c:pt>
                <c:pt idx="857">
                  <c:v>3.3154536148816193E-4</c:v>
                </c:pt>
                <c:pt idx="858">
                  <c:v>3.1662336215099163E-4</c:v>
                </c:pt>
                <c:pt idx="859">
                  <c:v>3.0237296341537718E-4</c:v>
                </c:pt>
                <c:pt idx="860">
                  <c:v>2.8876393827501615E-4</c:v>
                </c:pt>
                <c:pt idx="861">
                  <c:v>2.7576742016299403E-4</c:v>
                </c:pt>
                <c:pt idx="862">
                  <c:v>2.6335584172191754E-4</c:v>
                </c:pt>
                <c:pt idx="863">
                  <c:v>2.5150287632986606E-4</c:v>
                </c:pt>
                <c:pt idx="864">
                  <c:v>2.4018338225808826E-4</c:v>
                </c:pt>
                <c:pt idx="865">
                  <c:v>2.293733493420268E-4</c:v>
                </c:pt>
                <c:pt idx="866">
                  <c:v>2.1904984805254046E-4</c:v>
                </c:pt>
                <c:pt idx="867">
                  <c:v>2.0919098085929826E-4</c:v>
                </c:pt>
                <c:pt idx="868">
                  <c:v>1.9977583578318197E-4</c:v>
                </c:pt>
                <c:pt idx="869">
                  <c:v>1.9078444203917471E-4</c:v>
                </c:pt>
                <c:pt idx="870">
                  <c:v>1.8219772767564954E-4</c:v>
                </c:pt>
                <c:pt idx="871">
                  <c:v>1.7399747912019798E-4</c:v>
                </c:pt>
                <c:pt idx="872">
                  <c:v>1.6616630254620869E-4</c:v>
                </c:pt>
                <c:pt idx="873">
                  <c:v>1.5868758697822419E-4</c:v>
                </c:pt>
                <c:pt idx="874">
                  <c:v>1.5154546905783587E-4</c:v>
                </c:pt>
                <c:pt idx="875">
                  <c:v>1.4472479939537424E-4</c:v>
                </c:pt>
                <c:pt idx="876">
                  <c:v>1.3821111043602202E-4</c:v>
                </c:pt>
                <c:pt idx="877">
                  <c:v>1.3199058577219094E-4</c:v>
                </c:pt>
                <c:pt idx="878">
                  <c:v>1.2605003083706882E-4</c:v>
                </c:pt>
                <c:pt idx="879">
                  <c:v>1.2037684491717499E-4</c:v>
                </c:pt>
                <c:pt idx="880">
                  <c:v>1.1495899442455429E-4</c:v>
                </c:pt>
                <c:pt idx="881">
                  <c:v>1.0978498737192897E-4</c:v>
                </c:pt>
                <c:pt idx="882">
                  <c:v>1.0484384899664915E-4</c:v>
                </c:pt>
                <c:pt idx="883">
                  <c:v>1.0012509848175093E-4</c:v>
                </c:pt>
                <c:pt idx="884">
                  <c:v>9.561872672473828E-5</c:v>
                </c:pt>
                <c:pt idx="885">
                  <c:v>9.1315175106934814E-5</c:v>
                </c:pt>
                <c:pt idx="886">
                  <c:v>8.7205315218371942E-5</c:v>
                </c:pt>
                <c:pt idx="887">
                  <c:v>8.3280429495207522E-5</c:v>
                </c:pt>
                <c:pt idx="888">
                  <c:v>7.9532192728604692E-5</c:v>
                </c:pt>
                <c:pt idx="889">
                  <c:v>7.5952654405845438E-5</c:v>
                </c:pt>
                <c:pt idx="890">
                  <c:v>7.2534221846230778E-5</c:v>
                </c:pt>
                <c:pt idx="891">
                  <c:v>6.9269644095984464E-5</c:v>
                </c:pt>
                <c:pt idx="892">
                  <c:v>6.6151996548008716E-5</c:v>
                </c:pt>
                <c:pt idx="893">
                  <c:v>6.3174666253863957E-5</c:v>
                </c:pt>
                <c:pt idx="894">
                  <c:v>6.0331337896818688E-5</c:v>
                </c:pt>
                <c:pt idx="895">
                  <c:v>5.7615980396215955E-5</c:v>
                </c:pt>
                <c:pt idx="896">
                  <c:v>5.5022834114742652E-5</c:v>
                </c:pt>
                <c:pt idx="897">
                  <c:v>5.2546398641466958E-5</c:v>
                </c:pt>
                <c:pt idx="898">
                  <c:v>5.0181421124727802E-5</c:v>
                </c:pt>
                <c:pt idx="899">
                  <c:v>4.7922885130134524E-5</c:v>
                </c:pt>
                <c:pt idx="900">
                  <c:v>4.5766000000035394E-5</c:v>
                </c:pt>
                <c:pt idx="901">
                  <c:v>4.3706190691890851E-5</c:v>
                </c:pt>
                <c:pt idx="902">
                  <c:v>4.1739088073994869E-5</c:v>
                </c:pt>
                <c:pt idx="903">
                  <c:v>3.9860519657960842E-5</c:v>
                </c:pt>
                <c:pt idx="904">
                  <c:v>3.8066500748314305E-5</c:v>
                </c:pt>
                <c:pt idx="905">
                  <c:v>3.6353225990419631E-5</c:v>
                </c:pt>
                <c:pt idx="906">
                  <c:v>3.4717061298812759E-5</c:v>
                </c:pt>
                <c:pt idx="907">
                  <c:v>3.315453614881793E-5</c:v>
                </c:pt>
                <c:pt idx="908">
                  <c:v>3.166233621510082E-5</c:v>
                </c:pt>
                <c:pt idx="909">
                  <c:v>3.0237296341539292E-5</c:v>
                </c:pt>
                <c:pt idx="910">
                  <c:v>2.8876393827503123E-5</c:v>
                </c:pt>
                <c:pt idx="911">
                  <c:v>2.7576742016300639E-5</c:v>
                </c:pt>
                <c:pt idx="912">
                  <c:v>2.6335584172192944E-5</c:v>
                </c:pt>
                <c:pt idx="913">
                  <c:v>2.5150287632987742E-5</c:v>
                </c:pt>
                <c:pt idx="914">
                  <c:v>2.4018338225809904E-5</c:v>
                </c:pt>
                <c:pt idx="915">
                  <c:v>2.2937334934203877E-5</c:v>
                </c:pt>
                <c:pt idx="916">
                  <c:v>2.1904984805255189E-5</c:v>
                </c:pt>
                <c:pt idx="917">
                  <c:v>2.0919098085930915E-5</c:v>
                </c:pt>
                <c:pt idx="918">
                  <c:v>1.9977583578319243E-5</c:v>
                </c:pt>
                <c:pt idx="919">
                  <c:v>1.907844420391847E-5</c:v>
                </c:pt>
                <c:pt idx="920">
                  <c:v>1.8219772767565778E-5</c:v>
                </c:pt>
                <c:pt idx="921">
                  <c:v>1.7399747912020575E-5</c:v>
                </c:pt>
                <c:pt idx="922">
                  <c:v>1.6616630254621616E-5</c:v>
                </c:pt>
                <c:pt idx="923">
                  <c:v>1.5868758697823131E-5</c:v>
                </c:pt>
                <c:pt idx="924">
                  <c:v>1.5154546905784377E-5</c:v>
                </c:pt>
                <c:pt idx="925">
                  <c:v>1.4472479939538176E-5</c:v>
                </c:pt>
                <c:pt idx="926">
                  <c:v>1.3821111043602919E-5</c:v>
                </c:pt>
                <c:pt idx="927">
                  <c:v>1.3199058577219784E-5</c:v>
                </c:pt>
                <c:pt idx="928">
                  <c:v>1.260500308370754E-5</c:v>
                </c:pt>
                <c:pt idx="929">
                  <c:v>1.203768449171804E-5</c:v>
                </c:pt>
                <c:pt idx="930">
                  <c:v>1.1495899442455946E-5</c:v>
                </c:pt>
                <c:pt idx="931">
                  <c:v>1.0978498737193392E-5</c:v>
                </c:pt>
                <c:pt idx="932">
                  <c:v>1.0484384899665386E-5</c:v>
                </c:pt>
                <c:pt idx="933">
                  <c:v>1.0012509848175616E-5</c:v>
                </c:pt>
                <c:pt idx="934">
                  <c:v>9.5618726724743264E-6</c:v>
                </c:pt>
                <c:pt idx="935">
                  <c:v>9.1315175106939588E-6</c:v>
                </c:pt>
                <c:pt idx="936">
                  <c:v>8.7205315218376496E-6</c:v>
                </c:pt>
                <c:pt idx="937">
                  <c:v>8.3280429495211865E-6</c:v>
                </c:pt>
                <c:pt idx="938">
                  <c:v>7.953219272860826E-6</c:v>
                </c:pt>
                <c:pt idx="939">
                  <c:v>7.5952654405848872E-6</c:v>
                </c:pt>
                <c:pt idx="940">
                  <c:v>7.2534221846234034E-6</c:v>
                </c:pt>
                <c:pt idx="941">
                  <c:v>6.926964409598759E-6</c:v>
                </c:pt>
                <c:pt idx="942">
                  <c:v>6.6151996548012174E-6</c:v>
                </c:pt>
                <c:pt idx="943">
                  <c:v>6.3174666253867252E-6</c:v>
                </c:pt>
                <c:pt idx="944">
                  <c:v>6.0331337896821838E-6</c:v>
                </c:pt>
                <c:pt idx="945">
                  <c:v>5.7615980396218969E-6</c:v>
                </c:pt>
                <c:pt idx="946">
                  <c:v>5.5022834114745518E-6</c:v>
                </c:pt>
                <c:pt idx="947">
                  <c:v>5.2546398641469317E-6</c:v>
                </c:pt>
                <c:pt idx="948">
                  <c:v>5.0181421124730075E-6</c:v>
                </c:pt>
                <c:pt idx="949">
                  <c:v>4.7922885130136686E-6</c:v>
                </c:pt>
                <c:pt idx="950">
                  <c:v>4.5766000000037468E-6</c:v>
                </c:pt>
                <c:pt idx="951">
                  <c:v>4.3706190691893125E-6</c:v>
                </c:pt>
                <c:pt idx="952">
                  <c:v>4.1739088073997049E-6</c:v>
                </c:pt>
                <c:pt idx="953">
                  <c:v>3.9860519657962931E-6</c:v>
                </c:pt>
                <c:pt idx="954">
                  <c:v>3.8066500748316312E-6</c:v>
                </c:pt>
                <c:pt idx="955">
                  <c:v>3.6353225990421514E-6</c:v>
                </c:pt>
                <c:pt idx="956">
                  <c:v>3.4717061298814329E-6</c:v>
                </c:pt>
                <c:pt idx="957">
                  <c:v>3.3154536148819416E-6</c:v>
                </c:pt>
                <c:pt idx="958">
                  <c:v>3.166233621510224E-6</c:v>
                </c:pt>
                <c:pt idx="959">
                  <c:v>3.0237296341540661E-6</c:v>
                </c:pt>
                <c:pt idx="960">
                  <c:v>2.8876393827504627E-6</c:v>
                </c:pt>
                <c:pt idx="961">
                  <c:v>2.7576742016302075E-6</c:v>
                </c:pt>
                <c:pt idx="962">
                  <c:v>2.6335584172194318E-6</c:v>
                </c:pt>
                <c:pt idx="963">
                  <c:v>2.5150287632989055E-6</c:v>
                </c:pt>
                <c:pt idx="964">
                  <c:v>2.401833822581116E-6</c:v>
                </c:pt>
                <c:pt idx="965">
                  <c:v>2.2937334934204909E-6</c:v>
                </c:pt>
                <c:pt idx="966">
                  <c:v>2.1904984805256174E-6</c:v>
                </c:pt>
                <c:pt idx="967">
                  <c:v>2.0919098085931859E-6</c:v>
                </c:pt>
                <c:pt idx="968">
                  <c:v>1.9977583578320144E-6</c:v>
                </c:pt>
                <c:pt idx="969">
                  <c:v>1.9078444203919462E-6</c:v>
                </c:pt>
                <c:pt idx="970">
                  <c:v>1.8219772767566726E-6</c:v>
                </c:pt>
                <c:pt idx="971">
                  <c:v>1.7399747912021489E-6</c:v>
                </c:pt>
                <c:pt idx="972">
                  <c:v>1.6616630254622483E-6</c:v>
                </c:pt>
                <c:pt idx="973">
                  <c:v>1.5868758697823961E-6</c:v>
                </c:pt>
                <c:pt idx="974">
                  <c:v>1.5154546905785062E-6</c:v>
                </c:pt>
                <c:pt idx="975">
                  <c:v>1.4472479939538828E-6</c:v>
                </c:pt>
                <c:pt idx="976">
                  <c:v>1.3821111043603546E-6</c:v>
                </c:pt>
                <c:pt idx="977">
                  <c:v>1.3199058577220376E-6</c:v>
                </c:pt>
                <c:pt idx="978">
                  <c:v>1.2605003083708197E-6</c:v>
                </c:pt>
                <c:pt idx="979">
                  <c:v>1.2037684491718668E-6</c:v>
                </c:pt>
                <c:pt idx="980">
                  <c:v>1.1495899442456547E-6</c:v>
                </c:pt>
                <c:pt idx="981">
                  <c:v>1.0978498737193964E-6</c:v>
                </c:pt>
                <c:pt idx="982">
                  <c:v>1.0484384899665937E-6</c:v>
                </c:pt>
                <c:pt idx="983">
                  <c:v>1.0012509848176067E-6</c:v>
                </c:pt>
                <c:pt idx="984">
                  <c:v>9.5618726724747584E-7</c:v>
                </c:pt>
                <c:pt idx="985">
                  <c:v>9.131517510694369E-7</c:v>
                </c:pt>
                <c:pt idx="986">
                  <c:v>8.7205315218380433E-7</c:v>
                </c:pt>
                <c:pt idx="987">
                  <c:v>8.3280429495216223E-7</c:v>
                </c:pt>
                <c:pt idx="988">
                  <c:v>7.9532192728612419E-7</c:v>
                </c:pt>
                <c:pt idx="989">
                  <c:v>7.5952654405852832E-7</c:v>
                </c:pt>
                <c:pt idx="990">
                  <c:v>7.2534221846237825E-7</c:v>
                </c:pt>
                <c:pt idx="991">
                  <c:v>6.9269644095991211E-7</c:v>
                </c:pt>
                <c:pt idx="992">
                  <c:v>6.6151996548015147E-7</c:v>
                </c:pt>
                <c:pt idx="993">
                  <c:v>6.3174666253870109E-7</c:v>
                </c:pt>
                <c:pt idx="994">
                  <c:v>6.0331337896824574E-7</c:v>
                </c:pt>
                <c:pt idx="995">
                  <c:v>5.7615980396221563E-7</c:v>
                </c:pt>
                <c:pt idx="996">
                  <c:v>5.5022834114747991E-7</c:v>
                </c:pt>
                <c:pt idx="997">
                  <c:v>5.2546398641472067E-7</c:v>
                </c:pt>
                <c:pt idx="998">
                  <c:v>5.0181421124732694E-7</c:v>
                </c:pt>
                <c:pt idx="999">
                  <c:v>4.7922885130139184E-7</c:v>
                </c:pt>
                <c:pt idx="1000">
                  <c:v>4.5766000000039851E-7</c:v>
                </c:pt>
                <c:pt idx="1001">
                  <c:v>4.3706190691895108E-7</c:v>
                </c:pt>
                <c:pt idx="1002">
                  <c:v>4.1739088073998918E-7</c:v>
                </c:pt>
                <c:pt idx="1003">
                  <c:v>3.9860519657964724E-7</c:v>
                </c:pt>
                <c:pt idx="1004">
                  <c:v>3.8066500748318012E-7</c:v>
                </c:pt>
                <c:pt idx="1005">
                  <c:v>3.6353225990423156E-7</c:v>
                </c:pt>
                <c:pt idx="1006">
                  <c:v>3.4717061298816145E-7</c:v>
                </c:pt>
                <c:pt idx="1007">
                  <c:v>3.3154536148821146E-7</c:v>
                </c:pt>
                <c:pt idx="1008">
                  <c:v>3.166233621510389E-7</c:v>
                </c:pt>
                <c:pt idx="1009">
                  <c:v>3.0237296341542231E-7</c:v>
                </c:pt>
                <c:pt idx="1010">
                  <c:v>2.8876393827505928E-7</c:v>
                </c:pt>
                <c:pt idx="1011">
                  <c:v>2.7576742016303325E-7</c:v>
                </c:pt>
                <c:pt idx="1012">
                  <c:v>2.6335584172195498E-7</c:v>
                </c:pt>
                <c:pt idx="1013">
                  <c:v>2.5150287632990191E-7</c:v>
                </c:pt>
                <c:pt idx="1014">
                  <c:v>2.4018338225812245E-7</c:v>
                </c:pt>
                <c:pt idx="1015">
                  <c:v>2.2937334934206107E-7</c:v>
                </c:pt>
                <c:pt idx="1016">
                  <c:v>2.1904984805257321E-7</c:v>
                </c:pt>
                <c:pt idx="1017">
                  <c:v>2.0919098085932953E-7</c:v>
                </c:pt>
                <c:pt idx="1018">
                  <c:v>1.9977583578321183E-7</c:v>
                </c:pt>
                <c:pt idx="1019">
                  <c:v>1.9078444203920324E-7</c:v>
                </c:pt>
                <c:pt idx="1020">
                  <c:v>1.8219772767567547E-7</c:v>
                </c:pt>
                <c:pt idx="1021">
                  <c:v>1.739974791202227E-7</c:v>
                </c:pt>
                <c:pt idx="1022">
                  <c:v>1.6616630254623235E-7</c:v>
                </c:pt>
                <c:pt idx="1023">
                  <c:v>1.5868758697824677E-7</c:v>
                </c:pt>
                <c:pt idx="1024">
                  <c:v>1.5154546905785852E-7</c:v>
                </c:pt>
                <c:pt idx="1025">
                  <c:v>1.4472479939539586E-7</c:v>
                </c:pt>
                <c:pt idx="1026">
                  <c:v>1.3821111043604266E-7</c:v>
                </c:pt>
                <c:pt idx="1027">
                  <c:v>1.3199058577221067E-7</c:v>
                </c:pt>
                <c:pt idx="1028">
                  <c:v>1.2605003083708764E-7</c:v>
                </c:pt>
                <c:pt idx="1029">
                  <c:v>1.2037684491719209E-7</c:v>
                </c:pt>
                <c:pt idx="1030">
                  <c:v>1.1495899442457065E-7</c:v>
                </c:pt>
                <c:pt idx="1031">
                  <c:v>1.0978498737194459E-7</c:v>
                </c:pt>
                <c:pt idx="1032">
                  <c:v>1.0484384899666406E-7</c:v>
                </c:pt>
                <c:pt idx="1033">
                  <c:v>1.001250984817659E-7</c:v>
                </c:pt>
                <c:pt idx="1034">
                  <c:v>9.5618726724752574E-8</c:v>
                </c:pt>
                <c:pt idx="1035">
                  <c:v>9.1315175106948451E-8</c:v>
                </c:pt>
                <c:pt idx="1036">
                  <c:v>8.7205315218384996E-8</c:v>
                </c:pt>
                <c:pt idx="1037">
                  <c:v>8.3280429495219966E-8</c:v>
                </c:pt>
                <c:pt idx="1038">
                  <c:v>7.9532192728616016E-8</c:v>
                </c:pt>
                <c:pt idx="1039">
                  <c:v>7.5952654405856254E-8</c:v>
                </c:pt>
                <c:pt idx="1040">
                  <c:v>7.2534221846241104E-8</c:v>
                </c:pt>
                <c:pt idx="1041">
                  <c:v>6.9269644095994327E-8</c:v>
                </c:pt>
                <c:pt idx="1042">
                  <c:v>6.6151996548018598E-8</c:v>
                </c:pt>
                <c:pt idx="1043">
                  <c:v>6.3174666253873404E-8</c:v>
                </c:pt>
                <c:pt idx="1044">
                  <c:v>6.0331337896827729E-8</c:v>
                </c:pt>
                <c:pt idx="1045">
                  <c:v>5.7615980396224561E-8</c:v>
                </c:pt>
                <c:pt idx="1046">
                  <c:v>5.5022834114750871E-8</c:v>
                </c:pt>
                <c:pt idx="1047">
                  <c:v>5.2546398641474423E-8</c:v>
                </c:pt>
                <c:pt idx="1048">
                  <c:v>5.0181421124734948E-8</c:v>
                </c:pt>
                <c:pt idx="1049">
                  <c:v>4.792288513014135E-8</c:v>
                </c:pt>
                <c:pt idx="1050">
                  <c:v>4.5766000000041916E-8</c:v>
                </c:pt>
                <c:pt idx="1051">
                  <c:v>4.3706190691897383E-8</c:v>
                </c:pt>
                <c:pt idx="1052">
                  <c:v>4.1739088074001102E-8</c:v>
                </c:pt>
                <c:pt idx="1053">
                  <c:v>3.98605196579668E-8</c:v>
                </c:pt>
                <c:pt idx="1054">
                  <c:v>3.8066500748319998E-8</c:v>
                </c:pt>
                <c:pt idx="1055">
                  <c:v>3.6353225990425054E-8</c:v>
                </c:pt>
                <c:pt idx="1056">
                  <c:v>3.4717061298817708E-8</c:v>
                </c:pt>
                <c:pt idx="1057">
                  <c:v>3.3154536148822642E-8</c:v>
                </c:pt>
                <c:pt idx="1058">
                  <c:v>3.1662336215105324E-8</c:v>
                </c:pt>
                <c:pt idx="1059">
                  <c:v>3.0237296341543606E-8</c:v>
                </c:pt>
                <c:pt idx="1060">
                  <c:v>2.8876393827507438E-8</c:v>
                </c:pt>
                <c:pt idx="1061">
                  <c:v>2.7576742016304762E-8</c:v>
                </c:pt>
                <c:pt idx="1062">
                  <c:v>2.633558417219688E-8</c:v>
                </c:pt>
                <c:pt idx="1063">
                  <c:v>2.5150287632991499E-8</c:v>
                </c:pt>
                <c:pt idx="1064">
                  <c:v>2.4018338225813497E-8</c:v>
                </c:pt>
                <c:pt idx="1065">
                  <c:v>2.2937334934207142E-8</c:v>
                </c:pt>
                <c:pt idx="1066">
                  <c:v>2.1904984805258306E-8</c:v>
                </c:pt>
                <c:pt idx="1067">
                  <c:v>2.0919098085933893E-8</c:v>
                </c:pt>
                <c:pt idx="1068">
                  <c:v>1.9977583578322083E-8</c:v>
                </c:pt>
                <c:pt idx="1069">
                  <c:v>1.9078444203921319E-8</c:v>
                </c:pt>
                <c:pt idx="1070">
                  <c:v>1.8219772767568502E-8</c:v>
                </c:pt>
                <c:pt idx="1071">
                  <c:v>1.7399747912023184E-8</c:v>
                </c:pt>
                <c:pt idx="1072">
                  <c:v>1.6616630254624103E-8</c:v>
                </c:pt>
                <c:pt idx="1073">
                  <c:v>1.5868758697825506E-8</c:v>
                </c:pt>
                <c:pt idx="1074">
                  <c:v>1.5154546905786534E-8</c:v>
                </c:pt>
                <c:pt idx="1075">
                  <c:v>1.4472479939540235E-8</c:v>
                </c:pt>
                <c:pt idx="1076">
                  <c:v>1.3821111043604886E-8</c:v>
                </c:pt>
                <c:pt idx="1077">
                  <c:v>1.3199058577221663E-8</c:v>
                </c:pt>
                <c:pt idx="1078">
                  <c:v>1.2605003083709423E-8</c:v>
                </c:pt>
                <c:pt idx="1079">
                  <c:v>1.203768449171984E-8</c:v>
                </c:pt>
                <c:pt idx="1080">
                  <c:v>1.1495899442457666E-8</c:v>
                </c:pt>
                <c:pt idx="1081">
                  <c:v>1.0978498737195031E-8</c:v>
                </c:pt>
                <c:pt idx="1082">
                  <c:v>1.0484384899666954E-8</c:v>
                </c:pt>
                <c:pt idx="1083">
                  <c:v>1.0012509848177038E-8</c:v>
                </c:pt>
                <c:pt idx="1084">
                  <c:v>9.5618726724756865E-9</c:v>
                </c:pt>
                <c:pt idx="1085">
                  <c:v>9.1315175106952587E-9</c:v>
                </c:pt>
                <c:pt idx="1086">
                  <c:v>8.720531521838892E-9</c:v>
                </c:pt>
                <c:pt idx="1087">
                  <c:v>8.3280429495224304E-9</c:v>
                </c:pt>
                <c:pt idx="1088">
                  <c:v>7.9532192728620178E-9</c:v>
                </c:pt>
                <c:pt idx="1089">
                  <c:v>7.5952654405860218E-9</c:v>
                </c:pt>
                <c:pt idx="1090">
                  <c:v>7.2534221846244886E-9</c:v>
                </c:pt>
                <c:pt idx="1091">
                  <c:v>6.926964409599795E-9</c:v>
                </c:pt>
                <c:pt idx="1092">
                  <c:v>6.6151996548021581E-9</c:v>
                </c:pt>
                <c:pt idx="1093">
                  <c:v>6.317466625387625E-9</c:v>
                </c:pt>
                <c:pt idx="1094">
                  <c:v>6.0331337896830434E-9</c:v>
                </c:pt>
                <c:pt idx="1095">
                  <c:v>5.761598039622718E-9</c:v>
                </c:pt>
                <c:pt idx="1096">
                  <c:v>5.5022834114753736E-9</c:v>
                </c:pt>
                <c:pt idx="1097">
                  <c:v>5.2546398641477174E-9</c:v>
                </c:pt>
                <c:pt idx="1098">
                  <c:v>5.0181421124737559E-9</c:v>
                </c:pt>
                <c:pt idx="1099">
                  <c:v>4.7922885130143851E-9</c:v>
                </c:pt>
                <c:pt idx="1100">
                  <c:v>4.5766000000044297E-9</c:v>
                </c:pt>
                <c:pt idx="1101">
                  <c:v>4.370619069189936E-9</c:v>
                </c:pt>
                <c:pt idx="1102">
                  <c:v>4.1739088074002983E-9</c:v>
                </c:pt>
                <c:pt idx="1103">
                  <c:v>3.9860519657968593E-9</c:v>
                </c:pt>
                <c:pt idx="1104">
                  <c:v>3.806650074832172E-9</c:v>
                </c:pt>
                <c:pt idx="1105">
                  <c:v>3.6353225990426946E-9</c:v>
                </c:pt>
                <c:pt idx="1106">
                  <c:v>3.4717061298819519E-9</c:v>
                </c:pt>
                <c:pt idx="1107">
                  <c:v>3.3154536148824372E-9</c:v>
                </c:pt>
                <c:pt idx="1108">
                  <c:v>3.166233621510697E-9</c:v>
                </c:pt>
                <c:pt idx="1109">
                  <c:v>3.023729634154518E-9</c:v>
                </c:pt>
                <c:pt idx="1110">
                  <c:v>2.8876393827508734E-9</c:v>
                </c:pt>
                <c:pt idx="1111">
                  <c:v>2.7576742016306006E-9</c:v>
                </c:pt>
                <c:pt idx="1112">
                  <c:v>2.6335584172198064E-9</c:v>
                </c:pt>
                <c:pt idx="1113">
                  <c:v>2.5150287632992632E-9</c:v>
                </c:pt>
                <c:pt idx="1114">
                  <c:v>2.401833822581475E-9</c:v>
                </c:pt>
                <c:pt idx="1115">
                  <c:v>2.2937334934208341E-9</c:v>
                </c:pt>
                <c:pt idx="1116">
                  <c:v>2.1904984805259447E-9</c:v>
                </c:pt>
                <c:pt idx="1117">
                  <c:v>2.0919098085934987E-9</c:v>
                </c:pt>
                <c:pt idx="1118">
                  <c:v>1.9977583578323129E-9</c:v>
                </c:pt>
                <c:pt idx="1119">
                  <c:v>1.9078444203922182E-9</c:v>
                </c:pt>
                <c:pt idx="1120">
                  <c:v>1.8219772767569324E-9</c:v>
                </c:pt>
                <c:pt idx="1121">
                  <c:v>1.7399747912023965E-9</c:v>
                </c:pt>
                <c:pt idx="1122">
                  <c:v>1.6616630254624849E-9</c:v>
                </c:pt>
                <c:pt idx="1123">
                  <c:v>1.5868758697826333E-9</c:v>
                </c:pt>
                <c:pt idx="1124">
                  <c:v>1.5154546905787326E-9</c:v>
                </c:pt>
                <c:pt idx="1125">
                  <c:v>1.4472479939540994E-9</c:v>
                </c:pt>
                <c:pt idx="1126">
                  <c:v>1.3821111043605608E-9</c:v>
                </c:pt>
                <c:pt idx="1127">
                  <c:v>1.3199058577222351E-9</c:v>
                </c:pt>
                <c:pt idx="1128">
                  <c:v>1.260500308370999E-9</c:v>
                </c:pt>
                <c:pt idx="1129">
                  <c:v>1.2037684491720381E-9</c:v>
                </c:pt>
                <c:pt idx="1130">
                  <c:v>1.1495899442458183E-9</c:v>
                </c:pt>
                <c:pt idx="1131">
                  <c:v>1.0978498737195528E-9</c:v>
                </c:pt>
                <c:pt idx="1132">
                  <c:v>1.0484384899667503E-9</c:v>
                </c:pt>
                <c:pt idx="1133">
                  <c:v>1.0012509848177562E-9</c:v>
                </c:pt>
                <c:pt idx="1134">
                  <c:v>9.5618726724761878E-10</c:v>
                </c:pt>
                <c:pt idx="1135">
                  <c:v>9.1315175106957342E-10</c:v>
                </c:pt>
                <c:pt idx="1136">
                  <c:v>8.7205315218393474E-10</c:v>
                </c:pt>
                <c:pt idx="1137">
                  <c:v>8.3280429495228084E-10</c:v>
                </c:pt>
                <c:pt idx="1138">
                  <c:v>7.9532192728623746E-10</c:v>
                </c:pt>
                <c:pt idx="1139">
                  <c:v>7.5952654405863659E-10</c:v>
                </c:pt>
                <c:pt idx="1140">
                  <c:v>7.2534221846248151E-10</c:v>
                </c:pt>
                <c:pt idx="1141">
                  <c:v>6.9269644096001554E-10</c:v>
                </c:pt>
                <c:pt idx="1142">
                  <c:v>6.6151996548025026E-10</c:v>
                </c:pt>
                <c:pt idx="1143">
                  <c:v>6.3174666253879538E-10</c:v>
                </c:pt>
                <c:pt idx="1144">
                  <c:v>6.0331337896833591E-10</c:v>
                </c:pt>
                <c:pt idx="1145">
                  <c:v>5.7615980396230157E-10</c:v>
                </c:pt>
                <c:pt idx="1146">
                  <c:v>5.5022834114756226E-10</c:v>
                </c:pt>
                <c:pt idx="1147">
                  <c:v>5.2546398641479528E-10</c:v>
                </c:pt>
                <c:pt idx="1148">
                  <c:v>5.0181421124739827E-10</c:v>
                </c:pt>
                <c:pt idx="1149">
                  <c:v>4.7922885130146008E-10</c:v>
                </c:pt>
                <c:pt idx="1150">
                  <c:v>4.5766000000046689E-10</c:v>
                </c:pt>
                <c:pt idx="1151">
                  <c:v>4.3706190691901642E-10</c:v>
                </c:pt>
                <c:pt idx="1152">
                  <c:v>4.173908807400517E-10</c:v>
                </c:pt>
                <c:pt idx="1153">
                  <c:v>3.9860519657970671E-10</c:v>
                </c:pt>
                <c:pt idx="1154">
                  <c:v>3.8066500748323706E-10</c:v>
                </c:pt>
                <c:pt idx="1155">
                  <c:v>3.6353225990428592E-10</c:v>
                </c:pt>
                <c:pt idx="1156">
                  <c:v>3.4717061298821088E-10</c:v>
                </c:pt>
                <c:pt idx="1157">
                  <c:v>3.3154536148825862E-10</c:v>
                </c:pt>
                <c:pt idx="1158">
                  <c:v>3.1662336215108403E-10</c:v>
                </c:pt>
                <c:pt idx="1159">
                  <c:v>3.0237296341546759E-10</c:v>
                </c:pt>
                <c:pt idx="1160">
                  <c:v>2.8876393827510241E-10</c:v>
                </c:pt>
                <c:pt idx="1161">
                  <c:v>2.7576742016307453E-10</c:v>
                </c:pt>
                <c:pt idx="1162">
                  <c:v>2.6335584172199434E-10</c:v>
                </c:pt>
                <c:pt idx="1163">
                  <c:v>2.5150287632993949E-10</c:v>
                </c:pt>
                <c:pt idx="1164">
                  <c:v>2.4018338225815831E-10</c:v>
                </c:pt>
                <c:pt idx="1165">
                  <c:v>2.2937334934209377E-10</c:v>
                </c:pt>
                <c:pt idx="1166">
                  <c:v>2.1904984805260437E-10</c:v>
                </c:pt>
                <c:pt idx="1167">
                  <c:v>2.0919098085935928E-10</c:v>
                </c:pt>
                <c:pt idx="1168">
                  <c:v>1.997758357832417E-10</c:v>
                </c:pt>
                <c:pt idx="1169">
                  <c:v>1.9078444203923173E-10</c:v>
                </c:pt>
                <c:pt idx="1170">
                  <c:v>1.8219772767570274E-10</c:v>
                </c:pt>
                <c:pt idx="1171">
                  <c:v>1.7399747912024871E-10</c:v>
                </c:pt>
                <c:pt idx="1172">
                  <c:v>1.6616630254625716E-10</c:v>
                </c:pt>
                <c:pt idx="1173">
                  <c:v>1.5868758697827046E-10</c:v>
                </c:pt>
                <c:pt idx="1174">
                  <c:v>1.515454690578801E-10</c:v>
                </c:pt>
                <c:pt idx="1175">
                  <c:v>1.4472479939541645E-10</c:v>
                </c:pt>
                <c:pt idx="1176">
                  <c:v>1.3821111043606231E-10</c:v>
                </c:pt>
                <c:pt idx="1177">
                  <c:v>1.3199058577223041E-10</c:v>
                </c:pt>
                <c:pt idx="1178">
                  <c:v>1.2605003083710649E-10</c:v>
                </c:pt>
                <c:pt idx="1179">
                  <c:v>1.2037684491721009E-10</c:v>
                </c:pt>
                <c:pt idx="1180">
                  <c:v>1.1495899442458785E-10</c:v>
                </c:pt>
                <c:pt idx="1181">
                  <c:v>1.0978498737196101E-10</c:v>
                </c:pt>
                <c:pt idx="1182">
                  <c:v>1.0484384899667974E-10</c:v>
                </c:pt>
                <c:pt idx="1183">
                  <c:v>1.0012509848178015E-10</c:v>
                </c:pt>
                <c:pt idx="1184">
                  <c:v>9.5618726724766169E-11</c:v>
                </c:pt>
                <c:pt idx="1185">
                  <c:v>9.1315175106961459E-11</c:v>
                </c:pt>
                <c:pt idx="1186">
                  <c:v>8.7205315218398021E-11</c:v>
                </c:pt>
                <c:pt idx="1187">
                  <c:v>8.3280429495232417E-11</c:v>
                </c:pt>
                <c:pt idx="1188">
                  <c:v>7.9532192728627905E-11</c:v>
                </c:pt>
                <c:pt idx="1189">
                  <c:v>7.5952654405867619E-11</c:v>
                </c:pt>
                <c:pt idx="1190">
                  <c:v>7.2534221846251941E-11</c:v>
                </c:pt>
                <c:pt idx="1191">
                  <c:v>6.9269644096004687E-11</c:v>
                </c:pt>
                <c:pt idx="1192">
                  <c:v>6.615199654802803E-11</c:v>
                </c:pt>
                <c:pt idx="1193">
                  <c:v>6.3174666253882402E-11</c:v>
                </c:pt>
                <c:pt idx="1194">
                  <c:v>6.0331337896836306E-11</c:v>
                </c:pt>
                <c:pt idx="1195">
                  <c:v>5.7615980396233184E-11</c:v>
                </c:pt>
                <c:pt idx="1196">
                  <c:v>5.5022834114759092E-11</c:v>
                </c:pt>
                <c:pt idx="1197">
                  <c:v>5.2546398641482285E-11</c:v>
                </c:pt>
                <c:pt idx="1198">
                  <c:v>5.0181421124742443E-11</c:v>
                </c:pt>
                <c:pt idx="1199">
                  <c:v>4.7922885130148519E-11</c:v>
                </c:pt>
                <c:pt idx="1200">
                  <c:v>4.5766000000048757E-11</c:v>
                </c:pt>
                <c:pt idx="1201">
                  <c:v>4.3706190691903606E-11</c:v>
                </c:pt>
                <c:pt idx="1202">
                  <c:v>4.1739088074007041E-11</c:v>
                </c:pt>
                <c:pt idx="1203">
                  <c:v>3.9860519657972476E-11</c:v>
                </c:pt>
                <c:pt idx="1204">
                  <c:v>3.8066500748325704E-11</c:v>
                </c:pt>
                <c:pt idx="1205">
                  <c:v>3.6353225990430493E-11</c:v>
                </c:pt>
                <c:pt idx="1206">
                  <c:v>3.47170612988229E-11</c:v>
                </c:pt>
                <c:pt idx="1207">
                  <c:v>3.3154536148827594E-11</c:v>
                </c:pt>
                <c:pt idx="1208">
                  <c:v>3.1662336215110052E-11</c:v>
                </c:pt>
                <c:pt idx="1209">
                  <c:v>3.0237296341548116E-11</c:v>
                </c:pt>
                <c:pt idx="1210">
                  <c:v>2.8876393827511546E-11</c:v>
                </c:pt>
                <c:pt idx="1211">
                  <c:v>2.7576742016308686E-11</c:v>
                </c:pt>
                <c:pt idx="1212">
                  <c:v>2.6335584172200628E-11</c:v>
                </c:pt>
                <c:pt idx="1213">
                  <c:v>2.5150287632995255E-11</c:v>
                </c:pt>
                <c:pt idx="1214">
                  <c:v>2.4018338225817087E-11</c:v>
                </c:pt>
                <c:pt idx="1215">
                  <c:v>2.2937334934210571E-11</c:v>
                </c:pt>
                <c:pt idx="1216">
                  <c:v>2.1904984805261585E-11</c:v>
                </c:pt>
                <c:pt idx="1217">
                  <c:v>2.0919098085937022E-11</c:v>
                </c:pt>
                <c:pt idx="1218">
                  <c:v>1.9977583578325069E-11</c:v>
                </c:pt>
                <c:pt idx="1219">
                  <c:v>1.9078444203924032E-11</c:v>
                </c:pt>
                <c:pt idx="1220">
                  <c:v>1.8219772767571096E-11</c:v>
                </c:pt>
                <c:pt idx="1221">
                  <c:v>1.7399747912025654E-11</c:v>
                </c:pt>
                <c:pt idx="1222">
                  <c:v>1.6616630254626584E-11</c:v>
                </c:pt>
                <c:pt idx="1223">
                  <c:v>1.5868758697827875E-11</c:v>
                </c:pt>
                <c:pt idx="1224">
                  <c:v>1.5154546905788799E-11</c:v>
                </c:pt>
                <c:pt idx="1225">
                  <c:v>1.44724799395424E-11</c:v>
                </c:pt>
                <c:pt idx="1226">
                  <c:v>1.3821111043606956E-11</c:v>
                </c:pt>
                <c:pt idx="1227">
                  <c:v>1.3199058577223635E-11</c:v>
                </c:pt>
                <c:pt idx="1228">
                  <c:v>1.2605003083711216E-11</c:v>
                </c:pt>
                <c:pt idx="1229">
                  <c:v>1.2037684491721553E-11</c:v>
                </c:pt>
                <c:pt idx="1230">
                  <c:v>1.1495899442459302E-11</c:v>
                </c:pt>
                <c:pt idx="1231">
                  <c:v>1.0978498737196593E-11</c:v>
                </c:pt>
                <c:pt idx="1232">
                  <c:v>1.0484384899668522E-11</c:v>
                </c:pt>
                <c:pt idx="1233">
                  <c:v>1.0012509848178536E-11</c:v>
                </c:pt>
                <c:pt idx="1234">
                  <c:v>9.5618726724771151E-12</c:v>
                </c:pt>
                <c:pt idx="1235">
                  <c:v>9.1315175106966235E-12</c:v>
                </c:pt>
                <c:pt idx="1236">
                  <c:v>8.720531521840195E-12</c:v>
                </c:pt>
                <c:pt idx="1237">
                  <c:v>8.3280429495236181E-12</c:v>
                </c:pt>
                <c:pt idx="1238">
                  <c:v>7.9532192728631504E-12</c:v>
                </c:pt>
                <c:pt idx="1239">
                  <c:v>7.5952654405871051E-12</c:v>
                </c:pt>
                <c:pt idx="1240">
                  <c:v>7.2534221846255208E-12</c:v>
                </c:pt>
                <c:pt idx="1241">
                  <c:v>6.9269644096008304E-12</c:v>
                </c:pt>
                <c:pt idx="1242">
                  <c:v>6.6151996548031471E-12</c:v>
                </c:pt>
                <c:pt idx="1243">
                  <c:v>6.3174666253885691E-12</c:v>
                </c:pt>
                <c:pt idx="1244">
                  <c:v>6.033133789683945E-12</c:v>
                </c:pt>
                <c:pt idx="1245">
                  <c:v>5.7615980396235771E-12</c:v>
                </c:pt>
                <c:pt idx="1246">
                  <c:v>5.5022834114761578E-12</c:v>
                </c:pt>
                <c:pt idx="1247">
                  <c:v>5.2546398641484658E-12</c:v>
                </c:pt>
                <c:pt idx="1248">
                  <c:v>5.0181421124744712E-12</c:v>
                </c:pt>
                <c:pt idx="1249">
                  <c:v>4.7922885130150665E-12</c:v>
                </c:pt>
                <c:pt idx="1250">
                  <c:v>4.5766000000051147E-12</c:v>
                </c:pt>
                <c:pt idx="1251">
                  <c:v>4.3706190691905883E-12</c:v>
                </c:pt>
                <c:pt idx="1252">
                  <c:v>4.1739088074009219E-12</c:v>
                </c:pt>
                <c:pt idx="1253">
                  <c:v>3.9860519657974552E-12</c:v>
                </c:pt>
                <c:pt idx="1254">
                  <c:v>3.8066500748327409E-12</c:v>
                </c:pt>
                <c:pt idx="1255">
                  <c:v>3.6353225990432123E-12</c:v>
                </c:pt>
                <c:pt idx="1256">
                  <c:v>3.4717061298824458E-12</c:v>
                </c:pt>
                <c:pt idx="1257">
                  <c:v>3.3154536148829087E-12</c:v>
                </c:pt>
                <c:pt idx="1258">
                  <c:v>3.1662336215111477E-12</c:v>
                </c:pt>
                <c:pt idx="1259">
                  <c:v>3.0237296341549699E-12</c:v>
                </c:pt>
                <c:pt idx="1260">
                  <c:v>2.8876393827513056E-12</c:v>
                </c:pt>
                <c:pt idx="1261">
                  <c:v>2.7576742016310127E-12</c:v>
                </c:pt>
                <c:pt idx="1262">
                  <c:v>2.6335584172202002E-12</c:v>
                </c:pt>
                <c:pt idx="1263">
                  <c:v>2.515028763299639E-12</c:v>
                </c:pt>
                <c:pt idx="1264">
                  <c:v>2.4018338225818169E-12</c:v>
                </c:pt>
                <c:pt idx="1265">
                  <c:v>2.2937334934211605E-12</c:v>
                </c:pt>
                <c:pt idx="1266">
                  <c:v>2.1904984805262567E-12</c:v>
                </c:pt>
                <c:pt idx="1267">
                  <c:v>2.0919098085937963E-12</c:v>
                </c:pt>
                <c:pt idx="1268">
                  <c:v>1.9977583578326112E-12</c:v>
                </c:pt>
                <c:pt idx="1269">
                  <c:v>1.9078444203925028E-12</c:v>
                </c:pt>
                <c:pt idx="1270">
                  <c:v>1.8219772767572042E-12</c:v>
                </c:pt>
                <c:pt idx="1271">
                  <c:v>1.7399747912026564E-12</c:v>
                </c:pt>
                <c:pt idx="1272">
                  <c:v>1.6616630254627336E-12</c:v>
                </c:pt>
                <c:pt idx="1273">
                  <c:v>1.5868758697828592E-12</c:v>
                </c:pt>
                <c:pt idx="1274">
                  <c:v>1.5154546905789484E-12</c:v>
                </c:pt>
                <c:pt idx="1275">
                  <c:v>1.4472479939543051E-12</c:v>
                </c:pt>
                <c:pt idx="1276">
                  <c:v>1.3821111043607577E-12</c:v>
                </c:pt>
                <c:pt idx="1277">
                  <c:v>1.3199058577224324E-12</c:v>
                </c:pt>
                <c:pt idx="1278">
                  <c:v>1.2605003083711875E-12</c:v>
                </c:pt>
                <c:pt idx="1279">
                  <c:v>1.2037684491722181E-12</c:v>
                </c:pt>
                <c:pt idx="1280">
                  <c:v>1.1495899442459902E-12</c:v>
                </c:pt>
                <c:pt idx="1281">
                  <c:v>1.0978498737197168E-12</c:v>
                </c:pt>
                <c:pt idx="1282">
                  <c:v>1.0484384899668994E-12</c:v>
                </c:pt>
                <c:pt idx="1283">
                  <c:v>1.0012509848178987E-12</c:v>
                </c:pt>
                <c:pt idx="1284">
                  <c:v>9.5618726724775481E-13</c:v>
                </c:pt>
                <c:pt idx="1285">
                  <c:v>9.1315175106970347E-13</c:v>
                </c:pt>
                <c:pt idx="1286">
                  <c:v>8.72053152184065E-13</c:v>
                </c:pt>
                <c:pt idx="1287">
                  <c:v>8.3280429495240527E-13</c:v>
                </c:pt>
                <c:pt idx="1288">
                  <c:v>7.9532192728635638E-13</c:v>
                </c:pt>
                <c:pt idx="1289">
                  <c:v>7.5952654405875003E-13</c:v>
                </c:pt>
                <c:pt idx="1290">
                  <c:v>7.2534221846259511E-13</c:v>
                </c:pt>
                <c:pt idx="1291">
                  <c:v>6.9269644096011915E-13</c:v>
                </c:pt>
                <c:pt idx="1292">
                  <c:v>6.6151996548034909E-13</c:v>
                </c:pt>
                <c:pt idx="1293">
                  <c:v>6.3174666253888991E-13</c:v>
                </c:pt>
                <c:pt idx="1294">
                  <c:v>6.0331337896842596E-13</c:v>
                </c:pt>
                <c:pt idx="1295">
                  <c:v>5.7615980396238782E-13</c:v>
                </c:pt>
                <c:pt idx="1296">
                  <c:v>5.5022834114764448E-13</c:v>
                </c:pt>
                <c:pt idx="1297">
                  <c:v>5.2546398641487398E-13</c:v>
                </c:pt>
                <c:pt idx="1298">
                  <c:v>5.0181421124747323E-13</c:v>
                </c:pt>
                <c:pt idx="1299">
                  <c:v>4.7922885130153175E-13</c:v>
                </c:pt>
                <c:pt idx="1300">
                  <c:v>4.5766000000053202E-13</c:v>
                </c:pt>
              </c:numCache>
            </c:numRef>
          </c:yVal>
          <c:smooth val="0"/>
          <c:extLst>
            <c:ext xmlns:c16="http://schemas.microsoft.com/office/drawing/2014/chart" uri="{C3380CC4-5D6E-409C-BE32-E72D297353CC}">
              <c16:uniqueId val="{00000009-2FED-4EAD-9275-DD1CC0F5A175}"/>
            </c:ext>
          </c:extLst>
        </c:ser>
        <c:ser>
          <c:idx val="13"/>
          <c:order val="10"/>
          <c:tx>
            <c:v>再溶解</c:v>
          </c:tx>
          <c:spPr>
            <a:ln w="12700" cap="rnd">
              <a:solidFill>
                <a:srgbClr val="00B050"/>
              </a:solidFill>
              <a:prstDash val="sysDash"/>
              <a:round/>
            </a:ln>
            <a:effectLst/>
          </c:spPr>
          <c:marker>
            <c:symbol val="none"/>
          </c:marker>
          <c:xVal>
            <c:numRef>
              <c:f>参照2!$K$21:$K$1321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参照2!$L$21:$L$1321</c:f>
              <c:numCache>
                <c:formatCode>0.E+00</c:formatCode>
                <c:ptCount val="1301"/>
                <c:pt idx="0">
                  <c:v>6.2073583549961456E-12</c:v>
                </c:pt>
                <c:pt idx="1">
                  <c:v>6.3519463052429479E-12</c:v>
                </c:pt>
                <c:pt idx="2">
                  <c:v>6.4999021414987371E-12</c:v>
                </c:pt>
                <c:pt idx="3">
                  <c:v>6.6513043119063248E-12</c:v>
                </c:pt>
                <c:pt idx="4">
                  <c:v>6.8062330919005063E-12</c:v>
                </c:pt>
                <c:pt idx="5">
                  <c:v>6.9647706267711564E-12</c:v>
                </c:pt>
                <c:pt idx="6">
                  <c:v>7.127000975217763E-12</c:v>
                </c:pt>
                <c:pt idx="7">
                  <c:v>7.2930101539184361E-12</c:v>
                </c:pt>
                <c:pt idx="8">
                  <c:v>7.4628861831371184E-12</c:v>
                </c:pt>
                <c:pt idx="9">
                  <c:v>7.6367191333930778E-12</c:v>
                </c:pt>
                <c:pt idx="10">
                  <c:v>7.8146011732174946E-12</c:v>
                </c:pt>
                <c:pt idx="11">
                  <c:v>7.9966266180224198E-12</c:v>
                </c:pt>
                <c:pt idx="12">
                  <c:v>8.1828919801080883E-12</c:v>
                </c:pt>
                <c:pt idx="13">
                  <c:v>8.3734960198349893E-12</c:v>
                </c:pt>
                <c:pt idx="14">
                  <c:v>8.5685397979879361E-12</c:v>
                </c:pt>
                <c:pt idx="15">
                  <c:v>8.7681267293598035E-12</c:v>
                </c:pt>
                <c:pt idx="16">
                  <c:v>8.9723626375834514E-12</c:v>
                </c:pt>
                <c:pt idx="17">
                  <c:v>9.1813558112408126E-12</c:v>
                </c:pt>
                <c:pt idx="18">
                  <c:v>9.3952170612789012E-12</c:v>
                </c:pt>
                <c:pt idx="19">
                  <c:v>9.6140597797632806E-12</c:v>
                </c:pt>
                <c:pt idx="20">
                  <c:v>9.8380000000000152E-12</c:v>
                </c:pt>
                <c:pt idx="21">
                  <c:v>1.0067156458058077E-11</c:v>
                </c:pt>
                <c:pt idx="22">
                  <c:v>1.0301650655724767E-11</c:v>
                </c:pt>
                <c:pt idx="23">
                  <c:v>1.0541606924927589E-11</c:v>
                </c:pt>
                <c:pt idx="24">
                  <c:v>1.0787152493656669E-11</c:v>
                </c:pt>
                <c:pt idx="25">
                  <c:v>1.1038417553422737E-11</c:v>
                </c:pt>
                <c:pt idx="26">
                  <c:v>1.1295535328286353E-11</c:v>
                </c:pt>
                <c:pt idx="27">
                  <c:v>1.1558642145495111E-11</c:v>
                </c:pt>
                <c:pt idx="28">
                  <c:v>1.1827877507766126E-11</c:v>
                </c:pt>
                <c:pt idx="29">
                  <c:v>1.2103384167252232E-11</c:v>
                </c:pt>
                <c:pt idx="30">
                  <c:v>1.238530820123104E-11</c:v>
                </c:pt>
                <c:pt idx="31">
                  <c:v>1.2673799089557075E-11</c:v>
                </c:pt>
                <c:pt idx="32">
                  <c:v>1.2969009793917959E-11</c:v>
                </c:pt>
                <c:pt idx="33">
                  <c:v>1.3271096838936716E-11</c:v>
                </c:pt>
                <c:pt idx="34">
                  <c:v>1.3580220395163206E-11</c:v>
                </c:pt>
                <c:pt idx="35">
                  <c:v>1.3896544363998682E-11</c:v>
                </c:pt>
                <c:pt idx="36">
                  <c:v>1.4220236464598466E-11</c:v>
                </c:pt>
                <c:pt idx="37">
                  <c:v>1.4551468322798852E-11</c:v>
                </c:pt>
                <c:pt idx="38">
                  <c:v>1.4890415562115445E-11</c:v>
                </c:pt>
                <c:pt idx="39">
                  <c:v>1.5237257896861018E-11</c:v>
                </c:pt>
                <c:pt idx="40">
                  <c:v>1.5592179227432468E-11</c:v>
                </c:pt>
                <c:pt idx="41">
                  <c:v>1.5955367737817183E-11</c:v>
                </c:pt>
                <c:pt idx="42">
                  <c:v>1.6327015995370755E-11</c:v>
                </c:pt>
                <c:pt idx="43">
                  <c:v>1.6707321052918671E-11</c:v>
                </c:pt>
                <c:pt idx="44">
                  <c:v>1.7096484553236398E-11</c:v>
                </c:pt>
                <c:pt idx="45">
                  <c:v>1.7494712835962959E-11</c:v>
                </c:pt>
                <c:pt idx="46">
                  <c:v>1.7902217047005053E-11</c:v>
                </c:pt>
                <c:pt idx="47">
                  <c:v>1.8319213250489336E-11</c:v>
                </c:pt>
                <c:pt idx="48">
                  <c:v>1.8745922543322468E-11</c:v>
                </c:pt>
                <c:pt idx="49">
                  <c:v>1.9182571172419691E-11</c:v>
                </c:pt>
                <c:pt idx="50">
                  <c:v>1.962939065466388E-11</c:v>
                </c:pt>
                <c:pt idx="51">
                  <c:v>2.0086617899658876E-11</c:v>
                </c:pt>
                <c:pt idx="52">
                  <c:v>2.055449533534209E-11</c:v>
                </c:pt>
                <c:pt idx="53">
                  <c:v>2.1033271036523008E-11</c:v>
                </c:pt>
                <c:pt idx="54">
                  <c:v>2.1523198856415746E-11</c:v>
                </c:pt>
                <c:pt idx="55">
                  <c:v>2.2024538561235381E-11</c:v>
                </c:pt>
                <c:pt idx="56">
                  <c:v>2.2537555967929408E-11</c:v>
                </c:pt>
                <c:pt idx="57">
                  <c:v>2.3062523085117446E-11</c:v>
                </c:pt>
                <c:pt idx="58">
                  <c:v>2.3599718257313797E-11</c:v>
                </c:pt>
                <c:pt idx="59">
                  <c:v>2.4149426312509391E-11</c:v>
                </c:pt>
                <c:pt idx="60">
                  <c:v>2.471193871319131E-11</c:v>
                </c:pt>
                <c:pt idx="61">
                  <c:v>2.528755371088014E-11</c:v>
                </c:pt>
                <c:pt idx="62">
                  <c:v>2.5876576504266827E-11</c:v>
                </c:pt>
                <c:pt idx="63">
                  <c:v>2.6479319401033068E-11</c:v>
                </c:pt>
                <c:pt idx="64">
                  <c:v>2.7096101983440953E-11</c:v>
                </c:pt>
                <c:pt idx="65">
                  <c:v>2.7727251277779764E-11</c:v>
                </c:pt>
                <c:pt idx="66">
                  <c:v>2.8373101927759627E-11</c:v>
                </c:pt>
                <c:pt idx="67">
                  <c:v>2.9033996371943978E-11</c:v>
                </c:pt>
                <c:pt idx="68">
                  <c:v>2.9710285025315116E-11</c:v>
                </c:pt>
                <c:pt idx="69">
                  <c:v>3.0402326465068778E-11</c:v>
                </c:pt>
                <c:pt idx="70">
                  <c:v>3.1110487620736604E-11</c:v>
                </c:pt>
                <c:pt idx="71">
                  <c:v>3.1835143968736914E-11</c:v>
                </c:pt>
                <c:pt idx="72">
                  <c:v>3.2576679731457399E-11</c:v>
                </c:pt>
                <c:pt idx="73">
                  <c:v>3.3335488080974841E-11</c:v>
                </c:pt>
                <c:pt idx="74">
                  <c:v>3.4111971347520159E-11</c:v>
                </c:pt>
                <c:pt idx="75">
                  <c:v>3.4906541232799248E-11</c:v>
                </c:pt>
                <c:pt idx="76">
                  <c:v>3.5719619028282669E-11</c:v>
                </c:pt>
                <c:pt idx="77">
                  <c:v>3.6551635838579923E-11</c:v>
                </c:pt>
                <c:pt idx="78">
                  <c:v>3.74030328100169E-11</c:v>
                </c:pt>
                <c:pt idx="79">
                  <c:v>3.8274261364537454E-11</c:v>
                </c:pt>
                <c:pt idx="80">
                  <c:v>3.9165783439053182E-11</c:v>
                </c:pt>
                <c:pt idx="81">
                  <c:v>4.0078071730368735E-11</c:v>
                </c:pt>
                <c:pt idx="82">
                  <c:v>4.1011609945811716E-11</c:v>
                </c:pt>
                <c:pt idx="83">
                  <c:v>4.1966893059700812E-11</c:v>
                </c:pt>
                <c:pt idx="84">
                  <c:v>4.2944427575787654E-11</c:v>
                </c:pt>
                <c:pt idx="85">
                  <c:v>4.3944731795811872E-11</c:v>
                </c:pt>
                <c:pt idx="86">
                  <c:v>4.4968336094311531E-11</c:v>
                </c:pt>
                <c:pt idx="87">
                  <c:v>4.6015783199834721E-11</c:v>
                </c:pt>
                <c:pt idx="88">
                  <c:v>4.7087628482701314E-11</c:v>
                </c:pt>
                <c:pt idx="89">
                  <c:v>4.8184440249467888E-11</c:v>
                </c:pt>
                <c:pt idx="90">
                  <c:v>4.9306800044251206E-11</c:v>
                </c:pt>
                <c:pt idx="91">
                  <c:v>5.0455302957070634E-11</c:v>
                </c:pt>
                <c:pt idx="92">
                  <c:v>5.1630557939372772E-11</c:v>
                </c:pt>
                <c:pt idx="93">
                  <c:v>5.2833188126905615E-11</c:v>
                </c:pt>
                <c:pt idx="94">
                  <c:v>5.4063831170113305E-11</c:v>
                </c:pt>
                <c:pt idx="95">
                  <c:v>5.5323139572226738E-11</c:v>
                </c:pt>
                <c:pt idx="96">
                  <c:v>5.6611781035229706E-11</c:v>
                </c:pt>
                <c:pt idx="97">
                  <c:v>5.7930438813883039E-11</c:v>
                </c:pt>
                <c:pt idx="98">
                  <c:v>5.9279812077995502E-11</c:v>
                </c:pt>
                <c:pt idx="99">
                  <c:v>6.0660616283132815E-11</c:v>
                </c:pt>
                <c:pt idx="100">
                  <c:v>6.2073583549961608E-11</c:v>
                </c:pt>
                <c:pt idx="101">
                  <c:v>6.35194630524296E-11</c:v>
                </c:pt>
                <c:pt idx="102">
                  <c:v>6.4999021414987433E-11</c:v>
                </c:pt>
                <c:pt idx="103">
                  <c:v>6.6513043119063295E-11</c:v>
                </c:pt>
                <c:pt idx="104">
                  <c:v>6.8062330919005089E-11</c:v>
                </c:pt>
                <c:pt idx="105">
                  <c:v>6.9647706267711558E-11</c:v>
                </c:pt>
                <c:pt idx="106">
                  <c:v>7.1270009752177576E-11</c:v>
                </c:pt>
                <c:pt idx="107">
                  <c:v>7.2930101539184241E-11</c:v>
                </c:pt>
                <c:pt idx="108">
                  <c:v>7.4628861831371071E-11</c:v>
                </c:pt>
                <c:pt idx="109">
                  <c:v>7.6367191333930594E-11</c:v>
                </c:pt>
                <c:pt idx="110">
                  <c:v>7.8146011732174706E-11</c:v>
                </c:pt>
                <c:pt idx="111">
                  <c:v>7.9966266180223901E-11</c:v>
                </c:pt>
                <c:pt idx="112">
                  <c:v>8.1828919801080576E-11</c:v>
                </c:pt>
                <c:pt idx="113">
                  <c:v>8.3734960198349586E-11</c:v>
                </c:pt>
                <c:pt idx="114">
                  <c:v>8.5685397979878918E-11</c:v>
                </c:pt>
                <c:pt idx="115">
                  <c:v>8.7681267293597563E-11</c:v>
                </c:pt>
                <c:pt idx="116">
                  <c:v>8.9723626375833984E-11</c:v>
                </c:pt>
                <c:pt idx="117">
                  <c:v>9.1813558112407541E-11</c:v>
                </c:pt>
                <c:pt idx="118">
                  <c:v>9.3952170612788343E-11</c:v>
                </c:pt>
                <c:pt idx="119">
                  <c:v>9.6140597797632111E-11</c:v>
                </c:pt>
                <c:pt idx="120">
                  <c:v>9.8379999999999354E-11</c:v>
                </c:pt>
                <c:pt idx="121">
                  <c:v>1.006715645805799E-10</c:v>
                </c:pt>
                <c:pt idx="122">
                  <c:v>1.0301650655724676E-10</c:v>
                </c:pt>
                <c:pt idx="123">
                  <c:v>1.0541606924927488E-10</c:v>
                </c:pt>
                <c:pt idx="124">
                  <c:v>1.0787152493656568E-10</c:v>
                </c:pt>
                <c:pt idx="125">
                  <c:v>1.1038417553422618E-10</c:v>
                </c:pt>
                <c:pt idx="126">
                  <c:v>1.129553532828623E-10</c:v>
                </c:pt>
                <c:pt idx="127">
                  <c:v>1.1558642145494973E-10</c:v>
                </c:pt>
                <c:pt idx="128">
                  <c:v>1.1827877507765985E-10</c:v>
                </c:pt>
                <c:pt idx="129">
                  <c:v>1.2103384167252075E-10</c:v>
                </c:pt>
                <c:pt idx="130">
                  <c:v>1.2385308201230876E-10</c:v>
                </c:pt>
                <c:pt idx="131">
                  <c:v>1.267379908955691E-10</c:v>
                </c:pt>
                <c:pt idx="132">
                  <c:v>1.2969009793917773E-10</c:v>
                </c:pt>
                <c:pt idx="133">
                  <c:v>1.3271096838936523E-10</c:v>
                </c:pt>
                <c:pt idx="134">
                  <c:v>1.3580220395162996E-10</c:v>
                </c:pt>
                <c:pt idx="135">
                  <c:v>1.3896544363998468E-10</c:v>
                </c:pt>
                <c:pt idx="136">
                  <c:v>1.4220236464598228E-10</c:v>
                </c:pt>
                <c:pt idx="137">
                  <c:v>1.4551468322798612E-10</c:v>
                </c:pt>
                <c:pt idx="138">
                  <c:v>1.4890415562115184E-10</c:v>
                </c:pt>
                <c:pt idx="139">
                  <c:v>1.523725789686075E-10</c:v>
                </c:pt>
                <c:pt idx="140">
                  <c:v>1.5592179227432188E-10</c:v>
                </c:pt>
                <c:pt idx="141">
                  <c:v>1.5955367737816886E-10</c:v>
                </c:pt>
                <c:pt idx="142">
                  <c:v>1.632701599537045E-10</c:v>
                </c:pt>
                <c:pt idx="143">
                  <c:v>1.6707321052918342E-10</c:v>
                </c:pt>
                <c:pt idx="144">
                  <c:v>1.7096484553236049E-10</c:v>
                </c:pt>
                <c:pt idx="145">
                  <c:v>1.7494712835962589E-10</c:v>
                </c:pt>
                <c:pt idx="146">
                  <c:v>1.7902217047004674E-10</c:v>
                </c:pt>
                <c:pt idx="147">
                  <c:v>1.8319213250488926E-10</c:v>
                </c:pt>
                <c:pt idx="148">
                  <c:v>1.8745922543322047E-10</c:v>
                </c:pt>
                <c:pt idx="149">
                  <c:v>1.9182571172419266E-10</c:v>
                </c:pt>
                <c:pt idx="150">
                  <c:v>1.9629390654663424E-10</c:v>
                </c:pt>
                <c:pt idx="151">
                  <c:v>2.0086617899658403E-10</c:v>
                </c:pt>
                <c:pt idx="152">
                  <c:v>2.0554495335341582E-10</c:v>
                </c:pt>
                <c:pt idx="153">
                  <c:v>2.1033271036522489E-10</c:v>
                </c:pt>
                <c:pt idx="154">
                  <c:v>2.1523198856415194E-10</c:v>
                </c:pt>
                <c:pt idx="155">
                  <c:v>2.2024538561234811E-10</c:v>
                </c:pt>
                <c:pt idx="156">
                  <c:v>2.2537555967928822E-10</c:v>
                </c:pt>
                <c:pt idx="157">
                  <c:v>2.3062523085116826E-10</c:v>
                </c:pt>
                <c:pt idx="158">
                  <c:v>2.3599718257313168E-10</c:v>
                </c:pt>
                <c:pt idx="159">
                  <c:v>2.4149426312508713E-10</c:v>
                </c:pt>
                <c:pt idx="160">
                  <c:v>2.4711938713190611E-10</c:v>
                </c:pt>
                <c:pt idx="161">
                  <c:v>2.5287553710879401E-10</c:v>
                </c:pt>
                <c:pt idx="162">
                  <c:v>2.5876576504266068E-10</c:v>
                </c:pt>
                <c:pt idx="163">
                  <c:v>2.6479319401032264E-10</c:v>
                </c:pt>
                <c:pt idx="164">
                  <c:v>2.7096101983440129E-10</c:v>
                </c:pt>
                <c:pt idx="165">
                  <c:v>2.7727251277778921E-10</c:v>
                </c:pt>
                <c:pt idx="166">
                  <c:v>2.8373101927758725E-10</c:v>
                </c:pt>
                <c:pt idx="167">
                  <c:v>2.9033996371943063E-10</c:v>
                </c:pt>
                <c:pt idx="168">
                  <c:v>2.9710285025314143E-10</c:v>
                </c:pt>
                <c:pt idx="169">
                  <c:v>3.0402326465067787E-10</c:v>
                </c:pt>
                <c:pt idx="170">
                  <c:v>3.1110487620735545E-10</c:v>
                </c:pt>
                <c:pt idx="171">
                  <c:v>3.1835143968735835E-10</c:v>
                </c:pt>
                <c:pt idx="172">
                  <c:v>3.257667973145626E-10</c:v>
                </c:pt>
                <c:pt idx="173">
                  <c:v>3.3335488080973673E-10</c:v>
                </c:pt>
                <c:pt idx="174">
                  <c:v>3.4111971347518961E-10</c:v>
                </c:pt>
                <c:pt idx="175">
                  <c:v>3.4906541232797993E-10</c:v>
                </c:pt>
                <c:pt idx="176">
                  <c:v>3.5719619028281373E-10</c:v>
                </c:pt>
                <c:pt idx="177">
                  <c:v>3.6551635838578574E-10</c:v>
                </c:pt>
                <c:pt idx="178">
                  <c:v>3.7403032810015522E-10</c:v>
                </c:pt>
                <c:pt idx="179">
                  <c:v>3.8274261364535969E-10</c:v>
                </c:pt>
                <c:pt idx="180">
                  <c:v>3.9165783439051662E-10</c:v>
                </c:pt>
                <c:pt idx="181">
                  <c:v>4.0078071730367145E-10</c:v>
                </c:pt>
                <c:pt idx="182">
                  <c:v>4.1011609945810098E-10</c:v>
                </c:pt>
                <c:pt idx="183">
                  <c:v>4.196689305969914E-10</c:v>
                </c:pt>
                <c:pt idx="184">
                  <c:v>4.2944427575785914E-10</c:v>
                </c:pt>
                <c:pt idx="185">
                  <c:v>4.3944731795810085E-10</c:v>
                </c:pt>
                <c:pt idx="186">
                  <c:v>4.4968336094309655E-10</c:v>
                </c:pt>
                <c:pt idx="187">
                  <c:v>4.6015783199832763E-10</c:v>
                </c:pt>
                <c:pt idx="188">
                  <c:v>4.7087628482699282E-10</c:v>
                </c:pt>
                <c:pt idx="189">
                  <c:v>4.8184440249465805E-10</c:v>
                </c:pt>
                <c:pt idx="190">
                  <c:v>4.9306800044249026E-10</c:v>
                </c:pt>
                <c:pt idx="191">
                  <c:v>5.0455302957068399E-10</c:v>
                </c:pt>
                <c:pt idx="192">
                  <c:v>5.1630557939370505E-10</c:v>
                </c:pt>
                <c:pt idx="193">
                  <c:v>5.2833188126903234E-10</c:v>
                </c:pt>
                <c:pt idx="194">
                  <c:v>5.4063831170110823E-10</c:v>
                </c:pt>
                <c:pt idx="195">
                  <c:v>5.5323139572224156E-10</c:v>
                </c:pt>
                <c:pt idx="196">
                  <c:v>5.6611781035227045E-10</c:v>
                </c:pt>
                <c:pt idx="197">
                  <c:v>5.7930438813880275E-10</c:v>
                </c:pt>
                <c:pt idx="198">
                  <c:v>5.9279812077992674E-10</c:v>
                </c:pt>
                <c:pt idx="199">
                  <c:v>6.0660616283129861E-10</c:v>
                </c:pt>
                <c:pt idx="200">
                  <c:v>6.2073583549958579E-10</c:v>
                </c:pt>
                <c:pt idx="201">
                  <c:v>6.3519463052426521E-10</c:v>
                </c:pt>
                <c:pt idx="202">
                  <c:v>6.4999021414984256E-10</c:v>
                </c:pt>
                <c:pt idx="203">
                  <c:v>6.6513043119060067E-10</c:v>
                </c:pt>
                <c:pt idx="204">
                  <c:v>6.8062330919001723E-10</c:v>
                </c:pt>
                <c:pt idx="205">
                  <c:v>6.9647706267708164E-10</c:v>
                </c:pt>
                <c:pt idx="206">
                  <c:v>7.1270009752174048E-10</c:v>
                </c:pt>
                <c:pt idx="207">
                  <c:v>7.2930101539180705E-10</c:v>
                </c:pt>
                <c:pt idx="208">
                  <c:v>7.462886183136739E-10</c:v>
                </c:pt>
                <c:pt idx="209">
                  <c:v>7.6367191333926882E-10</c:v>
                </c:pt>
                <c:pt idx="210">
                  <c:v>7.8146011732170914E-10</c:v>
                </c:pt>
                <c:pt idx="211">
                  <c:v>7.9966266180219998E-10</c:v>
                </c:pt>
                <c:pt idx="212">
                  <c:v>8.182891980107658E-10</c:v>
                </c:pt>
                <c:pt idx="213">
                  <c:v>8.3734960198345429E-10</c:v>
                </c:pt>
                <c:pt idx="214">
                  <c:v>8.5685397979874752E-10</c:v>
                </c:pt>
                <c:pt idx="215">
                  <c:v>8.768126729359321E-10</c:v>
                </c:pt>
                <c:pt idx="216">
                  <c:v>8.9723626375829634E-10</c:v>
                </c:pt>
                <c:pt idx="217">
                  <c:v>9.1813558112403087E-10</c:v>
                </c:pt>
                <c:pt idx="218">
                  <c:v>9.3952170612783753E-10</c:v>
                </c:pt>
                <c:pt idx="219">
                  <c:v>9.6140597797627427E-10</c:v>
                </c:pt>
                <c:pt idx="220">
                  <c:v>9.8379999999994546E-10</c:v>
                </c:pt>
                <c:pt idx="221">
                  <c:v>1.0067156458057502E-9</c:v>
                </c:pt>
                <c:pt idx="222">
                  <c:v>1.0301650655724171E-9</c:v>
                </c:pt>
                <c:pt idx="223">
                  <c:v>1.0541606924926974E-9</c:v>
                </c:pt>
                <c:pt idx="224">
                  <c:v>1.0787152493656032E-9</c:v>
                </c:pt>
                <c:pt idx="225">
                  <c:v>1.1038417553422082E-9</c:v>
                </c:pt>
                <c:pt idx="226">
                  <c:v>1.129553532828568E-9</c:v>
                </c:pt>
                <c:pt idx="227">
                  <c:v>1.1558642145494412E-9</c:v>
                </c:pt>
                <c:pt idx="228">
                  <c:v>1.1827877507765411E-9</c:v>
                </c:pt>
                <c:pt idx="229">
                  <c:v>1.2103384167251487E-9</c:v>
                </c:pt>
                <c:pt idx="230">
                  <c:v>1.2385308201230276E-9</c:v>
                </c:pt>
                <c:pt idx="231">
                  <c:v>1.2673799089556283E-9</c:v>
                </c:pt>
                <c:pt idx="232">
                  <c:v>1.2969009793917141E-9</c:v>
                </c:pt>
                <c:pt idx="233">
                  <c:v>1.3271096838935865E-9</c:v>
                </c:pt>
                <c:pt idx="234">
                  <c:v>1.3580220395162336E-9</c:v>
                </c:pt>
                <c:pt idx="235">
                  <c:v>1.3896544363997793E-9</c:v>
                </c:pt>
                <c:pt idx="236">
                  <c:v>1.4220236464597536E-9</c:v>
                </c:pt>
                <c:pt idx="237">
                  <c:v>1.4551468322797907E-9</c:v>
                </c:pt>
                <c:pt idx="238">
                  <c:v>1.4890415562114456E-9</c:v>
                </c:pt>
                <c:pt idx="239">
                  <c:v>1.5237257896860011E-9</c:v>
                </c:pt>
                <c:pt idx="240">
                  <c:v>1.5592179227431418E-9</c:v>
                </c:pt>
                <c:pt idx="241">
                  <c:v>1.595536773781611E-9</c:v>
                </c:pt>
                <c:pt idx="242">
                  <c:v>1.6327015995369638E-9</c:v>
                </c:pt>
                <c:pt idx="243">
                  <c:v>1.6707321052917531E-9</c:v>
                </c:pt>
                <c:pt idx="244">
                  <c:v>1.7096484553235215E-9</c:v>
                </c:pt>
                <c:pt idx="245">
                  <c:v>1.7494712835961742E-9</c:v>
                </c:pt>
                <c:pt idx="246">
                  <c:v>1.7902217047003808E-9</c:v>
                </c:pt>
                <c:pt idx="247">
                  <c:v>1.8319213250488029E-9</c:v>
                </c:pt>
                <c:pt idx="248">
                  <c:v>1.8745922543321121E-9</c:v>
                </c:pt>
                <c:pt idx="249">
                  <c:v>1.9182571172418315E-9</c:v>
                </c:pt>
                <c:pt idx="250">
                  <c:v>1.9629390654662467E-9</c:v>
                </c:pt>
                <c:pt idx="251">
                  <c:v>2.0086617899657426E-9</c:v>
                </c:pt>
                <c:pt idx="252">
                  <c:v>2.0554495335340602E-9</c:v>
                </c:pt>
                <c:pt idx="253">
                  <c:v>2.1033271036521442E-9</c:v>
                </c:pt>
                <c:pt idx="254">
                  <c:v>2.1523198856414145E-9</c:v>
                </c:pt>
                <c:pt idx="255">
                  <c:v>2.2024538561233736E-9</c:v>
                </c:pt>
                <c:pt idx="256">
                  <c:v>2.2537555967927723E-9</c:v>
                </c:pt>
                <c:pt idx="257">
                  <c:v>2.3062523085115689E-9</c:v>
                </c:pt>
                <c:pt idx="258">
                  <c:v>2.3599718257311998E-9</c:v>
                </c:pt>
                <c:pt idx="259">
                  <c:v>2.4149426312507532E-9</c:v>
                </c:pt>
                <c:pt idx="260">
                  <c:v>2.4711938713189417E-9</c:v>
                </c:pt>
                <c:pt idx="261">
                  <c:v>2.5287553710878196E-9</c:v>
                </c:pt>
                <c:pt idx="262">
                  <c:v>2.5876576504264792E-9</c:v>
                </c:pt>
                <c:pt idx="263">
                  <c:v>2.6479319401030972E-9</c:v>
                </c:pt>
                <c:pt idx="264">
                  <c:v>2.7096101983438808E-9</c:v>
                </c:pt>
                <c:pt idx="265">
                  <c:v>2.7727251277777572E-9</c:v>
                </c:pt>
                <c:pt idx="266">
                  <c:v>2.8373101927757326E-9</c:v>
                </c:pt>
                <c:pt idx="267">
                  <c:v>2.9033996371941626E-9</c:v>
                </c:pt>
                <c:pt idx="268">
                  <c:v>2.9710285025312696E-9</c:v>
                </c:pt>
                <c:pt idx="269">
                  <c:v>3.040232646506631E-9</c:v>
                </c:pt>
                <c:pt idx="270">
                  <c:v>3.1110487620734066E-9</c:v>
                </c:pt>
                <c:pt idx="271">
                  <c:v>3.1835143968734253E-9</c:v>
                </c:pt>
                <c:pt idx="272">
                  <c:v>3.2576679731454678E-9</c:v>
                </c:pt>
                <c:pt idx="273">
                  <c:v>3.3335488080972044E-9</c:v>
                </c:pt>
                <c:pt idx="274">
                  <c:v>3.4111971347517301E-9</c:v>
                </c:pt>
                <c:pt idx="275">
                  <c:v>3.4906541232796258E-9</c:v>
                </c:pt>
                <c:pt idx="276">
                  <c:v>3.5719619028279613E-9</c:v>
                </c:pt>
                <c:pt idx="277">
                  <c:v>3.6551635838576803E-9</c:v>
                </c:pt>
                <c:pt idx="278">
                  <c:v>3.7403032810013701E-9</c:v>
                </c:pt>
                <c:pt idx="279">
                  <c:v>3.8274261364534131E-9</c:v>
                </c:pt>
                <c:pt idx="280">
                  <c:v>3.9165783439049734E-9</c:v>
                </c:pt>
                <c:pt idx="281">
                  <c:v>4.0078071730365193E-9</c:v>
                </c:pt>
                <c:pt idx="282">
                  <c:v>4.1011609945808096E-9</c:v>
                </c:pt>
                <c:pt idx="283">
                  <c:v>4.1966893059697109E-9</c:v>
                </c:pt>
                <c:pt idx="284">
                  <c:v>4.2944427575783789E-9</c:v>
                </c:pt>
                <c:pt idx="285">
                  <c:v>4.3944731795807916E-9</c:v>
                </c:pt>
                <c:pt idx="286">
                  <c:v>4.4968336094307469E-9</c:v>
                </c:pt>
                <c:pt idx="287">
                  <c:v>4.6015783199830524E-9</c:v>
                </c:pt>
                <c:pt idx="288">
                  <c:v>4.7087628482697026E-9</c:v>
                </c:pt>
                <c:pt idx="289">
                  <c:v>4.8184440249463427E-9</c:v>
                </c:pt>
                <c:pt idx="290">
                  <c:v>4.9306800044246621E-9</c:v>
                </c:pt>
                <c:pt idx="291">
                  <c:v>5.0455302957065953E-9</c:v>
                </c:pt>
                <c:pt idx="292">
                  <c:v>5.1630557939367984E-9</c:v>
                </c:pt>
                <c:pt idx="293">
                  <c:v>5.2833188126900623E-9</c:v>
                </c:pt>
                <c:pt idx="294">
                  <c:v>5.406383117010814E-9</c:v>
                </c:pt>
                <c:pt idx="295">
                  <c:v>5.5323139572221449E-9</c:v>
                </c:pt>
                <c:pt idx="296">
                  <c:v>5.6611781035224286E-9</c:v>
                </c:pt>
                <c:pt idx="297">
                  <c:v>5.7930438813877506E-9</c:v>
                </c:pt>
                <c:pt idx="298">
                  <c:v>5.927981207798974E-9</c:v>
                </c:pt>
                <c:pt idx="299">
                  <c:v>6.066061628312691E-9</c:v>
                </c:pt>
                <c:pt idx="300">
                  <c:v>6.207358354995557E-9</c:v>
                </c:pt>
                <c:pt idx="301">
                  <c:v>6.351946305242343E-9</c:v>
                </c:pt>
                <c:pt idx="302">
                  <c:v>6.4999021414981042E-9</c:v>
                </c:pt>
                <c:pt idx="303">
                  <c:v>6.6513043119056772E-9</c:v>
                </c:pt>
                <c:pt idx="304">
                  <c:v>6.8062330918998418E-9</c:v>
                </c:pt>
                <c:pt idx="305">
                  <c:v>6.9647706267704775E-9</c:v>
                </c:pt>
                <c:pt idx="306">
                  <c:v>7.1270009752170652E-9</c:v>
                </c:pt>
                <c:pt idx="307">
                  <c:v>7.2930101539177072E-9</c:v>
                </c:pt>
                <c:pt idx="308">
                  <c:v>7.4628861831363736E-9</c:v>
                </c:pt>
                <c:pt idx="309">
                  <c:v>7.6367191333923175E-9</c:v>
                </c:pt>
                <c:pt idx="310">
                  <c:v>7.8146011732167101E-9</c:v>
                </c:pt>
                <c:pt idx="311">
                  <c:v>7.9966266180216058E-9</c:v>
                </c:pt>
                <c:pt idx="312">
                  <c:v>8.1828919801072524E-9</c:v>
                </c:pt>
                <c:pt idx="313">
                  <c:v>8.373496019834136E-9</c:v>
                </c:pt>
                <c:pt idx="314">
                  <c:v>8.568539797987057E-9</c:v>
                </c:pt>
                <c:pt idx="315">
                  <c:v>8.7681267293589016E-9</c:v>
                </c:pt>
                <c:pt idx="316">
                  <c:v>8.9723626375825183E-9</c:v>
                </c:pt>
                <c:pt idx="317">
                  <c:v>9.1813558112398531E-9</c:v>
                </c:pt>
                <c:pt idx="318">
                  <c:v>9.3952170612779191E-9</c:v>
                </c:pt>
                <c:pt idx="319">
                  <c:v>9.6140597797622737E-9</c:v>
                </c:pt>
                <c:pt idx="320">
                  <c:v>9.8379999999989678E-9</c:v>
                </c:pt>
                <c:pt idx="321">
                  <c:v>1.0067156458057003E-8</c:v>
                </c:pt>
                <c:pt idx="322">
                  <c:v>1.0301650655723667E-8</c:v>
                </c:pt>
                <c:pt idx="323">
                  <c:v>1.0541606924926462E-8</c:v>
                </c:pt>
                <c:pt idx="324">
                  <c:v>1.0787152493655518E-8</c:v>
                </c:pt>
                <c:pt idx="325">
                  <c:v>1.1038417553421533E-8</c:v>
                </c:pt>
                <c:pt idx="326">
                  <c:v>1.1295535328285122E-8</c:v>
                </c:pt>
                <c:pt idx="327">
                  <c:v>1.1558642145493853E-8</c:v>
                </c:pt>
                <c:pt idx="328">
                  <c:v>1.1827877507764836E-8</c:v>
                </c:pt>
                <c:pt idx="329">
                  <c:v>1.2103384167250887E-8</c:v>
                </c:pt>
                <c:pt idx="330">
                  <c:v>1.2385308201229662E-8</c:v>
                </c:pt>
                <c:pt idx="331">
                  <c:v>1.2673799089555664E-8</c:v>
                </c:pt>
                <c:pt idx="332">
                  <c:v>1.296900979391651E-8</c:v>
                </c:pt>
                <c:pt idx="333">
                  <c:v>1.3271096838935231E-8</c:v>
                </c:pt>
                <c:pt idx="334">
                  <c:v>1.3580220395161666E-8</c:v>
                </c:pt>
                <c:pt idx="335">
                  <c:v>1.3896544363997105E-8</c:v>
                </c:pt>
                <c:pt idx="336">
                  <c:v>1.4220236464596845E-8</c:v>
                </c:pt>
                <c:pt idx="337">
                  <c:v>1.4551468322797195E-8</c:v>
                </c:pt>
                <c:pt idx="338">
                  <c:v>1.4890415562113723E-8</c:v>
                </c:pt>
                <c:pt idx="339">
                  <c:v>1.5237257896859259E-8</c:v>
                </c:pt>
                <c:pt idx="340">
                  <c:v>1.5592179227430658E-8</c:v>
                </c:pt>
                <c:pt idx="341">
                  <c:v>1.5955367737815335E-8</c:v>
                </c:pt>
                <c:pt idx="342">
                  <c:v>1.6327015995368857E-8</c:v>
                </c:pt>
                <c:pt idx="343">
                  <c:v>1.6707321052916704E-8</c:v>
                </c:pt>
                <c:pt idx="344">
                  <c:v>1.7096484553234373E-8</c:v>
                </c:pt>
                <c:pt idx="345">
                  <c:v>1.749471283596089E-8</c:v>
                </c:pt>
                <c:pt idx="346">
                  <c:v>1.7902217047002937E-8</c:v>
                </c:pt>
                <c:pt idx="347">
                  <c:v>1.8319213250487126E-8</c:v>
                </c:pt>
                <c:pt idx="348">
                  <c:v>1.8745922543320211E-8</c:v>
                </c:pt>
                <c:pt idx="349">
                  <c:v>1.9182571172417377E-8</c:v>
                </c:pt>
                <c:pt idx="350">
                  <c:v>1.9629390654661513E-8</c:v>
                </c:pt>
                <c:pt idx="351">
                  <c:v>2.0086617899656448E-8</c:v>
                </c:pt>
                <c:pt idx="352">
                  <c:v>2.0554495335339562E-8</c:v>
                </c:pt>
                <c:pt idx="353">
                  <c:v>2.1033271036520425E-8</c:v>
                </c:pt>
                <c:pt idx="354">
                  <c:v>2.1523198856413103E-8</c:v>
                </c:pt>
                <c:pt idx="355">
                  <c:v>2.2024538561232667E-8</c:v>
                </c:pt>
                <c:pt idx="356">
                  <c:v>2.2537555967926588E-8</c:v>
                </c:pt>
                <c:pt idx="357">
                  <c:v>2.3062523085114565E-8</c:v>
                </c:pt>
                <c:pt idx="358">
                  <c:v>2.3599718257310854E-8</c:v>
                </c:pt>
                <c:pt idx="359">
                  <c:v>2.4149426312506361E-8</c:v>
                </c:pt>
                <c:pt idx="360">
                  <c:v>2.4711938713188212E-8</c:v>
                </c:pt>
                <c:pt idx="361">
                  <c:v>2.5287553710876922E-8</c:v>
                </c:pt>
                <c:pt idx="362">
                  <c:v>2.5876576504263533E-8</c:v>
                </c:pt>
                <c:pt idx="363">
                  <c:v>2.6479319401029689E-8</c:v>
                </c:pt>
                <c:pt idx="364">
                  <c:v>2.7096101983437494E-8</c:v>
                </c:pt>
                <c:pt idx="365">
                  <c:v>2.7727251277776224E-8</c:v>
                </c:pt>
                <c:pt idx="366">
                  <c:v>2.8373101927755943E-8</c:v>
                </c:pt>
                <c:pt idx="367">
                  <c:v>2.9033996371940207E-8</c:v>
                </c:pt>
                <c:pt idx="368">
                  <c:v>2.9710285025311251E-8</c:v>
                </c:pt>
                <c:pt idx="369">
                  <c:v>3.0402326465064831E-8</c:v>
                </c:pt>
                <c:pt idx="370">
                  <c:v>3.111048762073249E-8</c:v>
                </c:pt>
                <c:pt idx="371">
                  <c:v>3.1835143968732705E-8</c:v>
                </c:pt>
                <c:pt idx="372">
                  <c:v>3.2576679731453086E-8</c:v>
                </c:pt>
                <c:pt idx="373">
                  <c:v>3.3335488080970424E-8</c:v>
                </c:pt>
                <c:pt idx="374">
                  <c:v>3.4111971347515644E-8</c:v>
                </c:pt>
                <c:pt idx="375">
                  <c:v>3.4906541232794564E-8</c:v>
                </c:pt>
                <c:pt idx="376">
                  <c:v>3.571961902827787E-8</c:v>
                </c:pt>
                <c:pt idx="377">
                  <c:v>3.6551635838575027E-8</c:v>
                </c:pt>
                <c:pt idx="378">
                  <c:v>3.7403032810011881E-8</c:v>
                </c:pt>
                <c:pt idx="379">
                  <c:v>3.8274261364532212E-8</c:v>
                </c:pt>
                <c:pt idx="380">
                  <c:v>3.9165783439047817E-8</c:v>
                </c:pt>
                <c:pt idx="381">
                  <c:v>4.0078071730363241E-8</c:v>
                </c:pt>
                <c:pt idx="382">
                  <c:v>4.1011609945806109E-8</c:v>
                </c:pt>
                <c:pt idx="383">
                  <c:v>4.1966893059695061E-8</c:v>
                </c:pt>
                <c:pt idx="384">
                  <c:v>4.2944427575781688E-8</c:v>
                </c:pt>
                <c:pt idx="385">
                  <c:v>4.3944731795805775E-8</c:v>
                </c:pt>
                <c:pt idx="386">
                  <c:v>4.4968336094305284E-8</c:v>
                </c:pt>
                <c:pt idx="387">
                  <c:v>4.6015783199828288E-8</c:v>
                </c:pt>
                <c:pt idx="388">
                  <c:v>4.7087628482694654E-8</c:v>
                </c:pt>
                <c:pt idx="389">
                  <c:v>4.8184440249461067E-8</c:v>
                </c:pt>
                <c:pt idx="390">
                  <c:v>4.9306800044244225E-8</c:v>
                </c:pt>
                <c:pt idx="391">
                  <c:v>5.0455302957063494E-8</c:v>
                </c:pt>
                <c:pt idx="392">
                  <c:v>5.163055793936547E-8</c:v>
                </c:pt>
                <c:pt idx="393">
                  <c:v>5.283318812689805E-8</c:v>
                </c:pt>
                <c:pt idx="394">
                  <c:v>5.406383117010552E-8</c:v>
                </c:pt>
                <c:pt idx="395">
                  <c:v>5.5323139572218772E-8</c:v>
                </c:pt>
                <c:pt idx="396">
                  <c:v>5.6611781035221533E-8</c:v>
                </c:pt>
                <c:pt idx="397">
                  <c:v>5.7930438813874602E-8</c:v>
                </c:pt>
                <c:pt idx="398">
                  <c:v>5.9279812077986871E-8</c:v>
                </c:pt>
                <c:pt idx="399">
                  <c:v>6.0660616283123965E-8</c:v>
                </c:pt>
                <c:pt idx="400">
                  <c:v>6.2073583549952565E-8</c:v>
                </c:pt>
                <c:pt idx="401">
                  <c:v>6.3519463052420328E-8</c:v>
                </c:pt>
                <c:pt idx="402">
                  <c:v>6.49990214149779E-8</c:v>
                </c:pt>
                <c:pt idx="403">
                  <c:v>6.6513043119053543E-8</c:v>
                </c:pt>
                <c:pt idx="404">
                  <c:v>6.8062330918995103E-8</c:v>
                </c:pt>
                <c:pt idx="405">
                  <c:v>6.964770626770137E-8</c:v>
                </c:pt>
                <c:pt idx="406">
                  <c:v>7.1270009752167052E-8</c:v>
                </c:pt>
                <c:pt idx="407">
                  <c:v>7.2930101539173556E-8</c:v>
                </c:pt>
                <c:pt idx="408">
                  <c:v>7.4628861831360123E-8</c:v>
                </c:pt>
                <c:pt idx="409">
                  <c:v>7.6367191333919449E-8</c:v>
                </c:pt>
                <c:pt idx="410">
                  <c:v>7.8146011732163306E-8</c:v>
                </c:pt>
                <c:pt idx="411">
                  <c:v>7.9966266180212137E-8</c:v>
                </c:pt>
                <c:pt idx="412">
                  <c:v>8.1828919801068554E-8</c:v>
                </c:pt>
                <c:pt idx="413">
                  <c:v>8.3734960198337293E-8</c:v>
                </c:pt>
                <c:pt idx="414">
                  <c:v>8.5685397979866414E-8</c:v>
                </c:pt>
                <c:pt idx="415">
                  <c:v>8.7681267293584616E-8</c:v>
                </c:pt>
                <c:pt idx="416">
                  <c:v>8.9723626375820799E-8</c:v>
                </c:pt>
                <c:pt idx="417">
                  <c:v>9.1813558112394074E-8</c:v>
                </c:pt>
                <c:pt idx="418">
                  <c:v>9.3952170612774618E-8</c:v>
                </c:pt>
                <c:pt idx="419">
                  <c:v>9.6140597797618072E-8</c:v>
                </c:pt>
                <c:pt idx="420">
                  <c:v>9.8379999999984897E-8</c:v>
                </c:pt>
                <c:pt idx="421">
                  <c:v>1.0067156458056513E-7</c:v>
                </c:pt>
                <c:pt idx="422">
                  <c:v>1.0301650655723165E-7</c:v>
                </c:pt>
                <c:pt idx="423">
                  <c:v>1.054160692492595E-7</c:v>
                </c:pt>
                <c:pt idx="424">
                  <c:v>1.0787152493654974E-7</c:v>
                </c:pt>
                <c:pt idx="425">
                  <c:v>1.1038417553420997E-7</c:v>
                </c:pt>
                <c:pt idx="426">
                  <c:v>1.1295535328284571E-7</c:v>
                </c:pt>
                <c:pt idx="427">
                  <c:v>1.1558642145493289E-7</c:v>
                </c:pt>
                <c:pt idx="428">
                  <c:v>1.1827877507764264E-7</c:v>
                </c:pt>
                <c:pt idx="429">
                  <c:v>1.21033841672503E-7</c:v>
                </c:pt>
                <c:pt idx="430">
                  <c:v>1.2385308201229058E-7</c:v>
                </c:pt>
                <c:pt idx="431">
                  <c:v>1.2673799089555049E-7</c:v>
                </c:pt>
                <c:pt idx="432">
                  <c:v>1.2969009793915879E-7</c:v>
                </c:pt>
                <c:pt idx="433">
                  <c:v>1.3271096838934562E-7</c:v>
                </c:pt>
                <c:pt idx="434">
                  <c:v>1.3580220395161005E-7</c:v>
                </c:pt>
                <c:pt idx="435">
                  <c:v>1.3896544363996427E-7</c:v>
                </c:pt>
                <c:pt idx="436">
                  <c:v>1.4220236464596153E-7</c:v>
                </c:pt>
                <c:pt idx="437">
                  <c:v>1.4551468322796487E-7</c:v>
                </c:pt>
                <c:pt idx="438">
                  <c:v>1.4890415562112998E-7</c:v>
                </c:pt>
                <c:pt idx="439">
                  <c:v>1.5237257896858515E-7</c:v>
                </c:pt>
                <c:pt idx="440">
                  <c:v>1.5592179227429897E-7</c:v>
                </c:pt>
                <c:pt idx="441">
                  <c:v>1.5955367737814557E-7</c:v>
                </c:pt>
                <c:pt idx="442">
                  <c:v>1.6327015995368035E-7</c:v>
                </c:pt>
                <c:pt idx="443">
                  <c:v>1.6707321052915892E-7</c:v>
                </c:pt>
                <c:pt idx="444">
                  <c:v>1.7096484553233539E-7</c:v>
                </c:pt>
                <c:pt idx="445">
                  <c:v>1.7494712835960037E-7</c:v>
                </c:pt>
                <c:pt idx="446">
                  <c:v>1.7902217047002063E-7</c:v>
                </c:pt>
                <c:pt idx="447">
                  <c:v>1.8319213250486236E-7</c:v>
                </c:pt>
                <c:pt idx="448">
                  <c:v>1.8745922543319296E-7</c:v>
                </c:pt>
                <c:pt idx="449">
                  <c:v>1.9182571172416446E-7</c:v>
                </c:pt>
                <c:pt idx="450">
                  <c:v>1.9629390654660558E-7</c:v>
                </c:pt>
                <c:pt idx="451">
                  <c:v>2.0086617899655433E-7</c:v>
                </c:pt>
                <c:pt idx="452">
                  <c:v>2.0554495335338566E-7</c:v>
                </c:pt>
                <c:pt idx="453">
                  <c:v>2.1033271036519401E-7</c:v>
                </c:pt>
                <c:pt idx="454">
                  <c:v>2.1523198856412054E-7</c:v>
                </c:pt>
                <c:pt idx="455">
                  <c:v>2.2024538561231601E-7</c:v>
                </c:pt>
                <c:pt idx="456">
                  <c:v>2.2537555967925492E-7</c:v>
                </c:pt>
                <c:pt idx="457">
                  <c:v>2.3062523085113444E-7</c:v>
                </c:pt>
                <c:pt idx="458">
                  <c:v>2.35997182573097E-7</c:v>
                </c:pt>
                <c:pt idx="459">
                  <c:v>2.414942631250519E-7</c:v>
                </c:pt>
                <c:pt idx="460">
                  <c:v>2.4711938713186964E-7</c:v>
                </c:pt>
                <c:pt idx="461">
                  <c:v>2.52875537108757E-7</c:v>
                </c:pt>
                <c:pt idx="462">
                  <c:v>2.5876576504262277E-7</c:v>
                </c:pt>
                <c:pt idx="463">
                  <c:v>2.6479319401028401E-7</c:v>
                </c:pt>
                <c:pt idx="464">
                  <c:v>2.7096101983436173E-7</c:v>
                </c:pt>
                <c:pt idx="465">
                  <c:v>2.7727251277774825E-7</c:v>
                </c:pt>
                <c:pt idx="466">
                  <c:v>2.837310192775456E-7</c:v>
                </c:pt>
                <c:pt idx="467">
                  <c:v>2.9033996371938796E-7</c:v>
                </c:pt>
                <c:pt idx="468">
                  <c:v>2.9710285025309805E-7</c:v>
                </c:pt>
                <c:pt idx="469">
                  <c:v>3.0402326465063293E-7</c:v>
                </c:pt>
                <c:pt idx="470">
                  <c:v>3.1110487620730981E-7</c:v>
                </c:pt>
                <c:pt idx="471">
                  <c:v>3.1835143968731167E-7</c:v>
                </c:pt>
                <c:pt idx="472">
                  <c:v>3.2576679731451515E-7</c:v>
                </c:pt>
                <c:pt idx="473">
                  <c:v>3.3335488080968808E-7</c:v>
                </c:pt>
                <c:pt idx="474">
                  <c:v>3.4111971347513921E-7</c:v>
                </c:pt>
                <c:pt idx="475">
                  <c:v>3.4906541232792867E-7</c:v>
                </c:pt>
                <c:pt idx="476">
                  <c:v>3.571961902827613E-7</c:v>
                </c:pt>
                <c:pt idx="477">
                  <c:v>3.6551635838573243E-7</c:v>
                </c:pt>
                <c:pt idx="478">
                  <c:v>3.7403032810009996E-7</c:v>
                </c:pt>
                <c:pt idx="479">
                  <c:v>3.8274261364530348E-7</c:v>
                </c:pt>
                <c:pt idx="480">
                  <c:v>3.9165783439045919E-7</c:v>
                </c:pt>
                <c:pt idx="481">
                  <c:v>4.0078071730361295E-7</c:v>
                </c:pt>
                <c:pt idx="482">
                  <c:v>4.1011609945804112E-7</c:v>
                </c:pt>
                <c:pt idx="483">
                  <c:v>4.196689305969294E-7</c:v>
                </c:pt>
                <c:pt idx="484">
                  <c:v>4.2944427575779602E-7</c:v>
                </c:pt>
                <c:pt idx="485">
                  <c:v>4.3944731795803629E-7</c:v>
                </c:pt>
                <c:pt idx="486">
                  <c:v>4.4968336094303095E-7</c:v>
                </c:pt>
                <c:pt idx="487">
                  <c:v>4.601578319982606E-7</c:v>
                </c:pt>
                <c:pt idx="488">
                  <c:v>4.7087628482692376E-7</c:v>
                </c:pt>
                <c:pt idx="489">
                  <c:v>4.8184440249458731E-7</c:v>
                </c:pt>
                <c:pt idx="490">
                  <c:v>4.9306800044241828E-7</c:v>
                </c:pt>
                <c:pt idx="491">
                  <c:v>5.0455302957061039E-7</c:v>
                </c:pt>
                <c:pt idx="492">
                  <c:v>5.1630557939362886E-7</c:v>
                </c:pt>
                <c:pt idx="493">
                  <c:v>5.2833188126895489E-7</c:v>
                </c:pt>
                <c:pt idx="494">
                  <c:v>5.4063831170102884E-7</c:v>
                </c:pt>
                <c:pt idx="495">
                  <c:v>5.5323139572216083E-7</c:v>
                </c:pt>
                <c:pt idx="496">
                  <c:v>5.6611781035218792E-7</c:v>
                </c:pt>
                <c:pt idx="497">
                  <c:v>5.7930438813871767E-7</c:v>
                </c:pt>
                <c:pt idx="498">
                  <c:v>5.9279812077983975E-7</c:v>
                </c:pt>
                <c:pt idx="499">
                  <c:v>6.0660616283121011E-7</c:v>
                </c:pt>
                <c:pt idx="500">
                  <c:v>6.2073583549949535E-7</c:v>
                </c:pt>
                <c:pt idx="501">
                  <c:v>6.3519463052417128E-7</c:v>
                </c:pt>
                <c:pt idx="502">
                  <c:v>6.4999021414974727E-7</c:v>
                </c:pt>
                <c:pt idx="503">
                  <c:v>6.6513043119050295E-7</c:v>
                </c:pt>
                <c:pt idx="504">
                  <c:v>6.8062330918991797E-7</c:v>
                </c:pt>
                <c:pt idx="505">
                  <c:v>6.9647706267698E-7</c:v>
                </c:pt>
                <c:pt idx="506">
                  <c:v>7.1270009752163582E-7</c:v>
                </c:pt>
                <c:pt idx="507">
                  <c:v>7.2930101539170004E-7</c:v>
                </c:pt>
                <c:pt idx="508">
                  <c:v>7.4628861831356478E-7</c:v>
                </c:pt>
                <c:pt idx="509">
                  <c:v>7.6367191333915746E-7</c:v>
                </c:pt>
                <c:pt idx="510">
                  <c:v>7.8146011732159375E-7</c:v>
                </c:pt>
                <c:pt idx="511">
                  <c:v>7.9966266180208252E-7</c:v>
                </c:pt>
                <c:pt idx="512">
                  <c:v>8.1828919801064589E-7</c:v>
                </c:pt>
                <c:pt idx="513">
                  <c:v>8.3734960198333214E-7</c:v>
                </c:pt>
                <c:pt idx="514">
                  <c:v>8.568539797986224E-7</c:v>
                </c:pt>
                <c:pt idx="515">
                  <c:v>8.7681267293580351E-7</c:v>
                </c:pt>
                <c:pt idx="516">
                  <c:v>8.9723626375816458E-7</c:v>
                </c:pt>
                <c:pt idx="517">
                  <c:v>9.1813558112389609E-7</c:v>
                </c:pt>
                <c:pt idx="518">
                  <c:v>9.3952170612770041E-7</c:v>
                </c:pt>
                <c:pt idx="519">
                  <c:v>9.614059779761322E-7</c:v>
                </c:pt>
                <c:pt idx="520">
                  <c:v>9.8379999999980117E-7</c:v>
                </c:pt>
                <c:pt idx="521">
                  <c:v>1.0067156458056024E-6</c:v>
                </c:pt>
                <c:pt idx="522">
                  <c:v>1.0301650655722664E-6</c:v>
                </c:pt>
                <c:pt idx="523">
                  <c:v>1.0541606924925437E-6</c:v>
                </c:pt>
                <c:pt idx="524">
                  <c:v>1.078715249365445E-6</c:v>
                </c:pt>
                <c:pt idx="525">
                  <c:v>1.103841755342046E-6</c:v>
                </c:pt>
                <c:pt idx="526">
                  <c:v>1.1295535328284022E-6</c:v>
                </c:pt>
                <c:pt idx="527">
                  <c:v>1.1558642145492725E-6</c:v>
                </c:pt>
                <c:pt idx="528">
                  <c:v>1.1827877507763664E-6</c:v>
                </c:pt>
                <c:pt idx="529">
                  <c:v>1.2103384167249709E-6</c:v>
                </c:pt>
                <c:pt idx="530">
                  <c:v>1.2385308201228457E-6</c:v>
                </c:pt>
                <c:pt idx="531">
                  <c:v>1.2673799089554429E-6</c:v>
                </c:pt>
                <c:pt idx="532">
                  <c:v>1.296900979391525E-6</c:v>
                </c:pt>
                <c:pt idx="533">
                  <c:v>1.3271096838933917E-6</c:v>
                </c:pt>
                <c:pt idx="534">
                  <c:v>1.3580220395160347E-6</c:v>
                </c:pt>
                <c:pt idx="535">
                  <c:v>1.389654436399575E-6</c:v>
                </c:pt>
                <c:pt idx="536">
                  <c:v>1.4220236464595464E-6</c:v>
                </c:pt>
                <c:pt idx="537">
                  <c:v>1.4551468322795756E-6</c:v>
                </c:pt>
                <c:pt idx="538">
                  <c:v>1.4890415562112272E-6</c:v>
                </c:pt>
                <c:pt idx="539">
                  <c:v>1.5237257896857775E-6</c:v>
                </c:pt>
                <c:pt idx="540">
                  <c:v>1.5592179227429142E-6</c:v>
                </c:pt>
                <c:pt idx="541">
                  <c:v>1.5955367737813783E-6</c:v>
                </c:pt>
                <c:pt idx="542">
                  <c:v>1.6327015995367242E-6</c:v>
                </c:pt>
                <c:pt idx="543">
                  <c:v>1.6707321052915077E-6</c:v>
                </c:pt>
                <c:pt idx="544">
                  <c:v>1.7096484553232708E-6</c:v>
                </c:pt>
                <c:pt idx="545">
                  <c:v>1.7494712835959187E-6</c:v>
                </c:pt>
                <c:pt idx="546">
                  <c:v>1.7902217047001166E-6</c:v>
                </c:pt>
                <c:pt idx="547">
                  <c:v>1.8319213250485343E-6</c:v>
                </c:pt>
                <c:pt idx="548">
                  <c:v>1.8745922543318388E-6</c:v>
                </c:pt>
                <c:pt idx="549">
                  <c:v>1.9182571172415515E-6</c:v>
                </c:pt>
                <c:pt idx="550">
                  <c:v>1.96293906546596E-6</c:v>
                </c:pt>
                <c:pt idx="551">
                  <c:v>2.0086617899654457E-6</c:v>
                </c:pt>
                <c:pt idx="552">
                  <c:v>2.0554495335337568E-6</c:v>
                </c:pt>
                <c:pt idx="553">
                  <c:v>2.1033271036518376E-6</c:v>
                </c:pt>
                <c:pt idx="554">
                  <c:v>2.1523198856411012E-6</c:v>
                </c:pt>
                <c:pt idx="555">
                  <c:v>2.202453856123048E-6</c:v>
                </c:pt>
                <c:pt idx="556">
                  <c:v>2.2537555967924393E-6</c:v>
                </c:pt>
                <c:pt idx="557">
                  <c:v>2.3062523085112319E-6</c:v>
                </c:pt>
                <c:pt idx="558">
                  <c:v>2.3599718257308552E-6</c:v>
                </c:pt>
                <c:pt idx="559">
                  <c:v>2.4149426312504017E-6</c:v>
                </c:pt>
                <c:pt idx="560">
                  <c:v>2.4711938713185768E-6</c:v>
                </c:pt>
                <c:pt idx="561">
                  <c:v>2.5287553710874467E-6</c:v>
                </c:pt>
                <c:pt idx="562">
                  <c:v>2.5876576504261017E-6</c:v>
                </c:pt>
                <c:pt idx="563">
                  <c:v>2.6479319401027116E-6</c:v>
                </c:pt>
                <c:pt idx="564">
                  <c:v>2.7096101983434805E-6</c:v>
                </c:pt>
                <c:pt idx="565">
                  <c:v>2.7727251277773479E-6</c:v>
                </c:pt>
                <c:pt idx="566">
                  <c:v>2.8373101927753181E-6</c:v>
                </c:pt>
                <c:pt idx="567">
                  <c:v>2.9033996371937387E-6</c:v>
                </c:pt>
                <c:pt idx="568">
                  <c:v>2.9710285025308363E-6</c:v>
                </c:pt>
                <c:pt idx="569">
                  <c:v>3.0402326465061824E-6</c:v>
                </c:pt>
                <c:pt idx="570">
                  <c:v>3.1110487620729461E-6</c:v>
                </c:pt>
                <c:pt idx="571">
                  <c:v>3.1835143968729617E-6</c:v>
                </c:pt>
                <c:pt idx="572">
                  <c:v>3.2576679731449925E-6</c:v>
                </c:pt>
                <c:pt idx="573">
                  <c:v>3.3335488080967121E-6</c:v>
                </c:pt>
                <c:pt idx="574">
                  <c:v>3.4111971347512255E-6</c:v>
                </c:pt>
                <c:pt idx="575">
                  <c:v>3.4906541232791173E-6</c:v>
                </c:pt>
                <c:pt idx="576">
                  <c:v>3.5719619028274393E-6</c:v>
                </c:pt>
                <c:pt idx="577">
                  <c:v>3.6551635838571468E-6</c:v>
                </c:pt>
                <c:pt idx="578">
                  <c:v>3.7403032810008173E-6</c:v>
                </c:pt>
                <c:pt idx="579">
                  <c:v>3.8274261364528491E-6</c:v>
                </c:pt>
                <c:pt idx="580">
                  <c:v>3.9165783439044014E-6</c:v>
                </c:pt>
                <c:pt idx="581">
                  <c:v>4.0078071730359342E-6</c:v>
                </c:pt>
                <c:pt idx="582">
                  <c:v>4.1011609945802044E-6</c:v>
                </c:pt>
                <c:pt idx="583">
                  <c:v>4.1966893059690909E-6</c:v>
                </c:pt>
                <c:pt idx="584">
                  <c:v>4.2944427575777509E-6</c:v>
                </c:pt>
                <c:pt idx="585">
                  <c:v>4.3944731795801501E-6</c:v>
                </c:pt>
                <c:pt idx="586">
                  <c:v>4.4968336094300921E-6</c:v>
                </c:pt>
                <c:pt idx="587">
                  <c:v>4.6015783199823735E-6</c:v>
                </c:pt>
                <c:pt idx="588">
                  <c:v>4.708762848269008E-6</c:v>
                </c:pt>
                <c:pt idx="589">
                  <c:v>4.8184440249456394E-6</c:v>
                </c:pt>
                <c:pt idx="590">
                  <c:v>4.9306800044239442E-6</c:v>
                </c:pt>
                <c:pt idx="591">
                  <c:v>5.0455302957058492E-6</c:v>
                </c:pt>
                <c:pt idx="592">
                  <c:v>5.1630557939360364E-6</c:v>
                </c:pt>
                <c:pt idx="593">
                  <c:v>5.2833188126892916E-6</c:v>
                </c:pt>
                <c:pt idx="594">
                  <c:v>5.4063831170100247E-6</c:v>
                </c:pt>
                <c:pt idx="595">
                  <c:v>5.5323139572213289E-6</c:v>
                </c:pt>
                <c:pt idx="596">
                  <c:v>5.6611781035215936E-6</c:v>
                </c:pt>
                <c:pt idx="597">
                  <c:v>5.7930438813868947E-6</c:v>
                </c:pt>
                <c:pt idx="598">
                  <c:v>5.9279812077981091E-6</c:v>
                </c:pt>
                <c:pt idx="599">
                  <c:v>6.0660616283118068E-6</c:v>
                </c:pt>
                <c:pt idx="600">
                  <c:v>6.2073583549946509E-6</c:v>
                </c:pt>
                <c:pt idx="601">
                  <c:v>6.3519463052414161E-6</c:v>
                </c:pt>
                <c:pt idx="602">
                  <c:v>6.4999021414971679E-6</c:v>
                </c:pt>
                <c:pt idx="603">
                  <c:v>6.6513043119046941E-6</c:v>
                </c:pt>
                <c:pt idx="604">
                  <c:v>6.8062330918988367E-6</c:v>
                </c:pt>
                <c:pt idx="605">
                  <c:v>6.9647706267694487E-6</c:v>
                </c:pt>
                <c:pt idx="606">
                  <c:v>7.1270009752160124E-6</c:v>
                </c:pt>
                <c:pt idx="607">
                  <c:v>7.2930101539166448E-6</c:v>
                </c:pt>
                <c:pt idx="608">
                  <c:v>7.4628861831352853E-6</c:v>
                </c:pt>
                <c:pt idx="609">
                  <c:v>7.6367191333912021E-6</c:v>
                </c:pt>
                <c:pt idx="610">
                  <c:v>7.8146011732155703E-6</c:v>
                </c:pt>
                <c:pt idx="611">
                  <c:v>7.9966266180204512E-6</c:v>
                </c:pt>
                <c:pt idx="612">
                  <c:v>8.1828919801060445E-6</c:v>
                </c:pt>
                <c:pt idx="613">
                  <c:v>8.3734960198328981E-6</c:v>
                </c:pt>
                <c:pt idx="614">
                  <c:v>8.5685397979857918E-6</c:v>
                </c:pt>
                <c:pt idx="615">
                  <c:v>8.7681267293576087E-6</c:v>
                </c:pt>
                <c:pt idx="616">
                  <c:v>8.9723626375812083E-6</c:v>
                </c:pt>
                <c:pt idx="617">
                  <c:v>9.1813558112385124E-6</c:v>
                </c:pt>
                <c:pt idx="618">
                  <c:v>9.395217061276548E-6</c:v>
                </c:pt>
                <c:pt idx="619">
                  <c:v>9.6140597797608701E-6</c:v>
                </c:pt>
                <c:pt idx="620">
                  <c:v>9.83799999999755E-6</c:v>
                </c:pt>
                <c:pt idx="621">
                  <c:v>1.0067156458055516E-5</c:v>
                </c:pt>
                <c:pt idx="622">
                  <c:v>1.0301650655722145E-5</c:v>
                </c:pt>
                <c:pt idx="623">
                  <c:v>1.0541606924924907E-5</c:v>
                </c:pt>
                <c:pt idx="624">
                  <c:v>1.0787152493653925E-5</c:v>
                </c:pt>
                <c:pt idx="625">
                  <c:v>1.1038417553419922E-5</c:v>
                </c:pt>
                <c:pt idx="626">
                  <c:v>1.1295535328283471E-5</c:v>
                </c:pt>
                <c:pt idx="627">
                  <c:v>1.1558642145492166E-5</c:v>
                </c:pt>
                <c:pt idx="628">
                  <c:v>1.1827877507763112E-5</c:v>
                </c:pt>
                <c:pt idx="629">
                  <c:v>1.2103384167249142E-5</c:v>
                </c:pt>
                <c:pt idx="630">
                  <c:v>1.2385308201227832E-5</c:v>
                </c:pt>
                <c:pt idx="631">
                  <c:v>1.2673799089553791E-5</c:v>
                </c:pt>
                <c:pt idx="632">
                  <c:v>1.2969009793914595E-5</c:v>
                </c:pt>
                <c:pt idx="633">
                  <c:v>1.3271096838933272E-5</c:v>
                </c:pt>
                <c:pt idx="634">
                  <c:v>1.3580220395159683E-5</c:v>
                </c:pt>
                <c:pt idx="635">
                  <c:v>1.3896544363995076E-5</c:v>
                </c:pt>
                <c:pt idx="636">
                  <c:v>1.4220236464594771E-5</c:v>
                </c:pt>
                <c:pt idx="637">
                  <c:v>1.4551468322795073E-5</c:v>
                </c:pt>
                <c:pt idx="638">
                  <c:v>1.4890415562111577E-5</c:v>
                </c:pt>
                <c:pt idx="639">
                  <c:v>1.5237257896857005E-5</c:v>
                </c:pt>
                <c:pt idx="640">
                  <c:v>1.5592179227428355E-5</c:v>
                </c:pt>
                <c:pt idx="641">
                  <c:v>1.5955367737812978E-5</c:v>
                </c:pt>
                <c:pt idx="642">
                  <c:v>1.6327015995366444E-5</c:v>
                </c:pt>
                <c:pt idx="643">
                  <c:v>1.6707321052914266E-5</c:v>
                </c:pt>
                <c:pt idx="644">
                  <c:v>1.7096484553231876E-5</c:v>
                </c:pt>
                <c:pt idx="645">
                  <c:v>1.7494712835958337E-5</c:v>
                </c:pt>
                <c:pt idx="646">
                  <c:v>1.7902217047000323E-5</c:v>
                </c:pt>
                <c:pt idx="647">
                  <c:v>1.8319213250484486E-5</c:v>
                </c:pt>
                <c:pt idx="648">
                  <c:v>1.8745922543317442E-5</c:v>
                </c:pt>
                <c:pt idx="649">
                  <c:v>1.9182571172414548E-5</c:v>
                </c:pt>
                <c:pt idx="650">
                  <c:v>1.9629390654658614E-5</c:v>
                </c:pt>
                <c:pt idx="651">
                  <c:v>2.0086617899653482E-5</c:v>
                </c:pt>
                <c:pt idx="652">
                  <c:v>2.0554495335336563E-5</c:v>
                </c:pt>
                <c:pt idx="653">
                  <c:v>2.1033271036517357E-5</c:v>
                </c:pt>
                <c:pt idx="654">
                  <c:v>2.152319885640996E-5</c:v>
                </c:pt>
                <c:pt idx="655">
                  <c:v>2.2024538561229455E-5</c:v>
                </c:pt>
                <c:pt idx="656">
                  <c:v>2.2537555967923339E-5</c:v>
                </c:pt>
                <c:pt idx="657">
                  <c:v>2.3062523085111156E-5</c:v>
                </c:pt>
                <c:pt idx="658">
                  <c:v>2.3599718257307365E-5</c:v>
                </c:pt>
                <c:pt idx="659">
                  <c:v>2.4149426312502798E-5</c:v>
                </c:pt>
                <c:pt idx="660">
                  <c:v>2.4711938713184561E-5</c:v>
                </c:pt>
                <c:pt idx="661">
                  <c:v>2.5287553710873238E-5</c:v>
                </c:pt>
                <c:pt idx="662">
                  <c:v>2.587657650425976E-5</c:v>
                </c:pt>
                <c:pt idx="663">
                  <c:v>2.6479319401025825E-5</c:v>
                </c:pt>
                <c:pt idx="664">
                  <c:v>2.7096101983433535E-5</c:v>
                </c:pt>
                <c:pt idx="665">
                  <c:v>2.772725127777218E-5</c:v>
                </c:pt>
                <c:pt idx="666">
                  <c:v>2.8373101927751755E-5</c:v>
                </c:pt>
                <c:pt idx="667">
                  <c:v>2.903399637193592E-5</c:v>
                </c:pt>
                <c:pt idx="668">
                  <c:v>2.9710285025306866E-5</c:v>
                </c:pt>
                <c:pt idx="669">
                  <c:v>3.0402326465060343E-5</c:v>
                </c:pt>
                <c:pt idx="670">
                  <c:v>3.1110487620727954E-5</c:v>
                </c:pt>
                <c:pt idx="671">
                  <c:v>3.1835143968728069E-5</c:v>
                </c:pt>
                <c:pt idx="672">
                  <c:v>3.2576679731448341E-5</c:v>
                </c:pt>
                <c:pt idx="673">
                  <c:v>3.3335488080965569E-5</c:v>
                </c:pt>
                <c:pt idx="674">
                  <c:v>3.4111971347510658E-5</c:v>
                </c:pt>
                <c:pt idx="675">
                  <c:v>3.4906541232789408E-5</c:v>
                </c:pt>
                <c:pt idx="676">
                  <c:v>3.5719619028272599E-5</c:v>
                </c:pt>
                <c:pt idx="677">
                  <c:v>3.6551635838569618E-5</c:v>
                </c:pt>
                <c:pt idx="678">
                  <c:v>3.7403032810006361E-5</c:v>
                </c:pt>
                <c:pt idx="679">
                  <c:v>3.8274261364526626E-5</c:v>
                </c:pt>
                <c:pt idx="680">
                  <c:v>3.916578343904211E-5</c:v>
                </c:pt>
                <c:pt idx="681">
                  <c:v>4.007807173035739E-5</c:v>
                </c:pt>
                <c:pt idx="682">
                  <c:v>4.1011609945800123E-5</c:v>
                </c:pt>
                <c:pt idx="683">
                  <c:v>4.1966893059688942E-5</c:v>
                </c:pt>
                <c:pt idx="684">
                  <c:v>4.2944427575775351E-5</c:v>
                </c:pt>
                <c:pt idx="685">
                  <c:v>4.3944731795799283E-5</c:v>
                </c:pt>
                <c:pt idx="686">
                  <c:v>4.4968336094298646E-5</c:v>
                </c:pt>
                <c:pt idx="687">
                  <c:v>4.6015783199821497E-5</c:v>
                </c:pt>
                <c:pt idx="688">
                  <c:v>4.7087628482687786E-5</c:v>
                </c:pt>
                <c:pt idx="689">
                  <c:v>4.8184440249454051E-5</c:v>
                </c:pt>
                <c:pt idx="690">
                  <c:v>4.9306800044237035E-5</c:v>
                </c:pt>
                <c:pt idx="691">
                  <c:v>5.045530295705612E-5</c:v>
                </c:pt>
                <c:pt idx="692">
                  <c:v>5.1630557939357948E-5</c:v>
                </c:pt>
                <c:pt idx="693">
                  <c:v>5.283318812689024E-5</c:v>
                </c:pt>
                <c:pt idx="694">
                  <c:v>5.4063831170097532E-5</c:v>
                </c:pt>
                <c:pt idx="695">
                  <c:v>5.5323139572210599E-5</c:v>
                </c:pt>
                <c:pt idx="696">
                  <c:v>5.6611781035213166E-5</c:v>
                </c:pt>
                <c:pt idx="697">
                  <c:v>5.7930438813866126E-5</c:v>
                </c:pt>
                <c:pt idx="698">
                  <c:v>5.927981207797822E-5</c:v>
                </c:pt>
                <c:pt idx="699">
                  <c:v>6.0660616283115108E-5</c:v>
                </c:pt>
                <c:pt idx="700">
                  <c:v>6.2073583549943488E-5</c:v>
                </c:pt>
                <c:pt idx="701">
                  <c:v>6.3519463052411071E-5</c:v>
                </c:pt>
                <c:pt idx="702">
                  <c:v>6.4999021414968518E-5</c:v>
                </c:pt>
                <c:pt idx="703">
                  <c:v>6.6513043119043931E-5</c:v>
                </c:pt>
                <c:pt idx="704">
                  <c:v>6.8062330918985302E-5</c:v>
                </c:pt>
                <c:pt idx="705">
                  <c:v>6.964770626769135E-5</c:v>
                </c:pt>
                <c:pt idx="706">
                  <c:v>7.12700097521569E-5</c:v>
                </c:pt>
                <c:pt idx="707">
                  <c:v>7.293010153916291E-5</c:v>
                </c:pt>
                <c:pt idx="708">
                  <c:v>7.4628861831349224E-5</c:v>
                </c:pt>
                <c:pt idx="709">
                  <c:v>7.6367191333908321E-5</c:v>
                </c:pt>
                <c:pt idx="710">
                  <c:v>7.8146011732151892E-5</c:v>
                </c:pt>
                <c:pt idx="711">
                  <c:v>7.9966266180200629E-5</c:v>
                </c:pt>
                <c:pt idx="712">
                  <c:v>8.1828919801056775E-5</c:v>
                </c:pt>
                <c:pt idx="713">
                  <c:v>8.373496019832521E-5</c:v>
                </c:pt>
                <c:pt idx="714">
                  <c:v>8.5685397979854073E-5</c:v>
                </c:pt>
                <c:pt idx="715">
                  <c:v>8.7681267293572139E-5</c:v>
                </c:pt>
                <c:pt idx="716">
                  <c:v>8.972362637580773E-5</c:v>
                </c:pt>
                <c:pt idx="717">
                  <c:v>9.1813558112380662E-5</c:v>
                </c:pt>
                <c:pt idx="718">
                  <c:v>9.3952170612760923E-5</c:v>
                </c:pt>
                <c:pt idx="719">
                  <c:v>9.6140597797604059E-5</c:v>
                </c:pt>
                <c:pt idx="720">
                  <c:v>9.8379999999970716E-5</c:v>
                </c:pt>
                <c:pt idx="721">
                  <c:v>1.006715645805506E-4</c:v>
                </c:pt>
                <c:pt idx="722">
                  <c:v>1.030165065572168E-4</c:v>
                </c:pt>
                <c:pt idx="723">
                  <c:v>1.0541606924924431E-4</c:v>
                </c:pt>
                <c:pt idx="724">
                  <c:v>1.0787152493653438E-4</c:v>
                </c:pt>
                <c:pt idx="725">
                  <c:v>1.1038417553419383E-4</c:v>
                </c:pt>
                <c:pt idx="726">
                  <c:v>1.1295535328282924E-4</c:v>
                </c:pt>
                <c:pt idx="727">
                  <c:v>1.1558642145491601E-4</c:v>
                </c:pt>
                <c:pt idx="728">
                  <c:v>1.1827877507762535E-4</c:v>
                </c:pt>
                <c:pt idx="729">
                  <c:v>1.2103384167248554E-4</c:v>
                </c:pt>
                <c:pt idx="730">
                  <c:v>1.2385308201227273E-4</c:v>
                </c:pt>
                <c:pt idx="731">
                  <c:v>1.2673799089553219E-4</c:v>
                </c:pt>
                <c:pt idx="732">
                  <c:v>1.296900979391401E-4</c:v>
                </c:pt>
                <c:pt idx="733">
                  <c:v>1.3271096838932676E-4</c:v>
                </c:pt>
                <c:pt idx="734">
                  <c:v>1.3580220395159026E-4</c:v>
                </c:pt>
                <c:pt idx="735">
                  <c:v>1.3896544363994402E-4</c:v>
                </c:pt>
                <c:pt idx="736">
                  <c:v>1.4220236464594079E-4</c:v>
                </c:pt>
                <c:pt idx="737">
                  <c:v>1.4551468322794367E-4</c:v>
                </c:pt>
                <c:pt idx="738">
                  <c:v>1.489041556211085E-4</c:v>
                </c:pt>
                <c:pt idx="739">
                  <c:v>1.5237257896856321E-4</c:v>
                </c:pt>
                <c:pt idx="740">
                  <c:v>1.5592179227427651E-4</c:v>
                </c:pt>
                <c:pt idx="741">
                  <c:v>1.5955367737812256E-4</c:v>
                </c:pt>
                <c:pt idx="742">
                  <c:v>1.6327015995365712E-4</c:v>
                </c:pt>
                <c:pt idx="743">
                  <c:v>1.6707321052913512E-4</c:v>
                </c:pt>
                <c:pt idx="744">
                  <c:v>1.7096484553231044E-4</c:v>
                </c:pt>
                <c:pt idx="745">
                  <c:v>1.7494712835957487E-4</c:v>
                </c:pt>
                <c:pt idx="746">
                  <c:v>1.7902217046999452E-4</c:v>
                </c:pt>
                <c:pt idx="747">
                  <c:v>1.8319213250483592E-4</c:v>
                </c:pt>
                <c:pt idx="748">
                  <c:v>1.8745922543316596E-4</c:v>
                </c:pt>
                <c:pt idx="749">
                  <c:v>1.9182571172413681E-4</c:v>
                </c:pt>
                <c:pt idx="750">
                  <c:v>1.9629390654657728E-4</c:v>
                </c:pt>
                <c:pt idx="751">
                  <c:v>2.0086617899652576E-4</c:v>
                </c:pt>
                <c:pt idx="752">
                  <c:v>2.0554495335335641E-4</c:v>
                </c:pt>
                <c:pt idx="753">
                  <c:v>2.1033271036516332E-4</c:v>
                </c:pt>
                <c:pt idx="754">
                  <c:v>2.152319885640891E-4</c:v>
                </c:pt>
                <c:pt idx="755">
                  <c:v>2.2024538561228385E-4</c:v>
                </c:pt>
                <c:pt idx="756">
                  <c:v>2.2537555967922244E-4</c:v>
                </c:pt>
                <c:pt idx="757">
                  <c:v>2.3062523085110121E-4</c:v>
                </c:pt>
                <c:pt idx="758">
                  <c:v>2.3599718257306303E-4</c:v>
                </c:pt>
                <c:pt idx="759">
                  <c:v>2.41494263125017E-4</c:v>
                </c:pt>
                <c:pt idx="760">
                  <c:v>2.4711938713183442E-4</c:v>
                </c:pt>
                <c:pt idx="761">
                  <c:v>2.5287553710872095E-4</c:v>
                </c:pt>
                <c:pt idx="762">
                  <c:v>2.5876576504258499E-4</c:v>
                </c:pt>
                <c:pt idx="763">
                  <c:v>2.6479319401024535E-4</c:v>
                </c:pt>
                <c:pt idx="764">
                  <c:v>2.7096101983432218E-4</c:v>
                </c:pt>
                <c:pt idx="765">
                  <c:v>2.7727251277770833E-4</c:v>
                </c:pt>
                <c:pt idx="766">
                  <c:v>2.8373101927750473E-4</c:v>
                </c:pt>
                <c:pt idx="767">
                  <c:v>2.9033996371934616E-4</c:v>
                </c:pt>
                <c:pt idx="768">
                  <c:v>2.9710285025305529E-4</c:v>
                </c:pt>
                <c:pt idx="769">
                  <c:v>3.0402326465058975E-4</c:v>
                </c:pt>
                <c:pt idx="770">
                  <c:v>3.1110487620726552E-4</c:v>
                </c:pt>
                <c:pt idx="771">
                  <c:v>3.183514396872652E-4</c:v>
                </c:pt>
                <c:pt idx="772">
                  <c:v>3.257667973144675E-4</c:v>
                </c:pt>
                <c:pt idx="773">
                  <c:v>3.3335488080963943E-4</c:v>
                </c:pt>
                <c:pt idx="774">
                  <c:v>3.4111971347509007E-4</c:v>
                </c:pt>
                <c:pt idx="775">
                  <c:v>3.4906541232787835E-4</c:v>
                </c:pt>
                <c:pt idx="776">
                  <c:v>3.5719619028270984E-4</c:v>
                </c:pt>
                <c:pt idx="777">
                  <c:v>3.6551635838567978E-4</c:v>
                </c:pt>
                <c:pt idx="778">
                  <c:v>3.7403032810004672E-4</c:v>
                </c:pt>
                <c:pt idx="779">
                  <c:v>3.8274261364524908E-4</c:v>
                </c:pt>
                <c:pt idx="780">
                  <c:v>3.9165783439040205E-4</c:v>
                </c:pt>
                <c:pt idx="781">
                  <c:v>4.0078071730355449E-4</c:v>
                </c:pt>
                <c:pt idx="782">
                  <c:v>4.1011609945798121E-4</c:v>
                </c:pt>
                <c:pt idx="783">
                  <c:v>4.1966893059686893E-4</c:v>
                </c:pt>
                <c:pt idx="784">
                  <c:v>4.2944427575773416E-4</c:v>
                </c:pt>
                <c:pt idx="785">
                  <c:v>4.3944731795797303E-4</c:v>
                </c:pt>
                <c:pt idx="786">
                  <c:v>4.4968336094296615E-4</c:v>
                </c:pt>
                <c:pt idx="787">
                  <c:v>4.6015783199819424E-4</c:v>
                </c:pt>
                <c:pt idx="788">
                  <c:v>4.7087628482685661E-4</c:v>
                </c:pt>
                <c:pt idx="789">
                  <c:v>4.8184440249451703E-4</c:v>
                </c:pt>
                <c:pt idx="790">
                  <c:v>4.930680004423464E-4</c:v>
                </c:pt>
                <c:pt idx="791">
                  <c:v>5.045530295705367E-4</c:v>
                </c:pt>
                <c:pt idx="792">
                  <c:v>5.1630557939355429E-4</c:v>
                </c:pt>
                <c:pt idx="793">
                  <c:v>5.2833188126887867E-4</c:v>
                </c:pt>
                <c:pt idx="794">
                  <c:v>5.4063831170095094E-4</c:v>
                </c:pt>
                <c:pt idx="795">
                  <c:v>5.5323139572208114E-4</c:v>
                </c:pt>
                <c:pt idx="796">
                  <c:v>5.6611781035210626E-4</c:v>
                </c:pt>
                <c:pt idx="797">
                  <c:v>5.7930438813863527E-4</c:v>
                </c:pt>
                <c:pt idx="798">
                  <c:v>5.9279812077975334E-4</c:v>
                </c:pt>
                <c:pt idx="799">
                  <c:v>6.0660616283112151E-4</c:v>
                </c:pt>
                <c:pt idx="800">
                  <c:v>6.2073583549940477E-4</c:v>
                </c:pt>
                <c:pt idx="801">
                  <c:v>6.3519463052407995E-4</c:v>
                </c:pt>
                <c:pt idx="802">
                  <c:v>6.4999021414965366E-4</c:v>
                </c:pt>
                <c:pt idx="803">
                  <c:v>6.6513043119040716E-4</c:v>
                </c:pt>
                <c:pt idx="804">
                  <c:v>6.8062330918981979E-4</c:v>
                </c:pt>
                <c:pt idx="805">
                  <c:v>6.9647706267687978E-4</c:v>
                </c:pt>
                <c:pt idx="806">
                  <c:v>7.127000975215345E-4</c:v>
                </c:pt>
                <c:pt idx="807">
                  <c:v>7.2930101539159351E-4</c:v>
                </c:pt>
                <c:pt idx="808">
                  <c:v>7.46288618313456E-4</c:v>
                </c:pt>
                <c:pt idx="809">
                  <c:v>7.6367191333904594E-4</c:v>
                </c:pt>
                <c:pt idx="810">
                  <c:v>7.8146011732148108E-4</c:v>
                </c:pt>
                <c:pt idx="811">
                  <c:v>7.9966266180196742E-4</c:v>
                </c:pt>
                <c:pt idx="812">
                  <c:v>8.1828919801052783E-4</c:v>
                </c:pt>
                <c:pt idx="813">
                  <c:v>8.3734960198321136E-4</c:v>
                </c:pt>
                <c:pt idx="814">
                  <c:v>8.5685397979849893E-4</c:v>
                </c:pt>
                <c:pt idx="815">
                  <c:v>8.7681267293567879E-4</c:v>
                </c:pt>
                <c:pt idx="816">
                  <c:v>8.9723626375803368E-4</c:v>
                </c:pt>
                <c:pt idx="817">
                  <c:v>9.1813558112376211E-4</c:v>
                </c:pt>
                <c:pt idx="818">
                  <c:v>9.3952170612756345E-4</c:v>
                </c:pt>
                <c:pt idx="819">
                  <c:v>9.6140597797599373E-4</c:v>
                </c:pt>
                <c:pt idx="820">
                  <c:v>9.837999999996593E-4</c:v>
                </c:pt>
                <c:pt idx="821">
                  <c:v>1.0067156458054571E-3</c:v>
                </c:pt>
                <c:pt idx="822">
                  <c:v>1.030165065572118E-3</c:v>
                </c:pt>
                <c:pt idx="823">
                  <c:v>1.0541606924923917E-3</c:v>
                </c:pt>
                <c:pt idx="824">
                  <c:v>1.0787152493652915E-3</c:v>
                </c:pt>
                <c:pt idx="825">
                  <c:v>1.1038417553418851E-3</c:v>
                </c:pt>
                <c:pt idx="826">
                  <c:v>1.1295535328282372E-3</c:v>
                </c:pt>
                <c:pt idx="827">
                  <c:v>1.1558642145491039E-3</c:v>
                </c:pt>
                <c:pt idx="828">
                  <c:v>1.1827877507761962E-3</c:v>
                </c:pt>
                <c:pt idx="829">
                  <c:v>1.2103384167247962E-3</c:v>
                </c:pt>
                <c:pt idx="830">
                  <c:v>1.2385308201226673E-3</c:v>
                </c:pt>
                <c:pt idx="831">
                  <c:v>1.2673799089552606E-3</c:v>
                </c:pt>
                <c:pt idx="832">
                  <c:v>1.2969009793913379E-3</c:v>
                </c:pt>
                <c:pt idx="833">
                  <c:v>1.3271096838932028E-3</c:v>
                </c:pt>
                <c:pt idx="834">
                  <c:v>1.3580220395158365E-3</c:v>
                </c:pt>
                <c:pt idx="835">
                  <c:v>1.3896544363993723E-3</c:v>
                </c:pt>
                <c:pt idx="836">
                  <c:v>1.4220236464593387E-3</c:v>
                </c:pt>
                <c:pt idx="837">
                  <c:v>1.4551468322793657E-3</c:v>
                </c:pt>
                <c:pt idx="838">
                  <c:v>1.4890415562110128E-3</c:v>
                </c:pt>
                <c:pt idx="839">
                  <c:v>1.5237257896855579E-3</c:v>
                </c:pt>
                <c:pt idx="840">
                  <c:v>1.559217922742689E-3</c:v>
                </c:pt>
                <c:pt idx="841">
                  <c:v>1.5955367737811479E-3</c:v>
                </c:pt>
                <c:pt idx="842">
                  <c:v>1.6327015995364919E-3</c:v>
                </c:pt>
                <c:pt idx="843">
                  <c:v>1.6707321052912641E-3</c:v>
                </c:pt>
                <c:pt idx="844">
                  <c:v>1.7096484553230215E-3</c:v>
                </c:pt>
                <c:pt idx="845">
                  <c:v>1.7494712835956633E-3</c:v>
                </c:pt>
                <c:pt idx="846">
                  <c:v>1.7902217046998582E-3</c:v>
                </c:pt>
                <c:pt idx="847">
                  <c:v>1.8319213250482702E-3</c:v>
                </c:pt>
                <c:pt idx="848">
                  <c:v>1.8745922543315684E-3</c:v>
                </c:pt>
                <c:pt idx="849">
                  <c:v>1.9182571172412749E-3</c:v>
                </c:pt>
                <c:pt idx="850">
                  <c:v>1.9629390654656771E-3</c:v>
                </c:pt>
                <c:pt idx="851">
                  <c:v>2.0086617899651598E-3</c:v>
                </c:pt>
                <c:pt idx="852">
                  <c:v>2.055449533533457E-3</c:v>
                </c:pt>
                <c:pt idx="853">
                  <c:v>2.1033271036515308E-3</c:v>
                </c:pt>
                <c:pt idx="854">
                  <c:v>2.1523198856407866E-3</c:v>
                </c:pt>
                <c:pt idx="855">
                  <c:v>2.2024538561227314E-3</c:v>
                </c:pt>
                <c:pt idx="856">
                  <c:v>2.2537555967921145E-3</c:v>
                </c:pt>
                <c:pt idx="857">
                  <c:v>2.3062523085108999E-3</c:v>
                </c:pt>
                <c:pt idx="858">
                  <c:v>2.3599718257305154E-3</c:v>
                </c:pt>
                <c:pt idx="859">
                  <c:v>2.4149426312500533E-3</c:v>
                </c:pt>
                <c:pt idx="860">
                  <c:v>2.4711938713182246E-3</c:v>
                </c:pt>
                <c:pt idx="861">
                  <c:v>2.5287553710870775E-3</c:v>
                </c:pt>
                <c:pt idx="862">
                  <c:v>2.5876576504257238E-3</c:v>
                </c:pt>
                <c:pt idx="863">
                  <c:v>2.6479319401023246E-3</c:v>
                </c:pt>
                <c:pt idx="864">
                  <c:v>2.7096101983430905E-3</c:v>
                </c:pt>
                <c:pt idx="865">
                  <c:v>2.7727251277769485E-3</c:v>
                </c:pt>
                <c:pt idx="866">
                  <c:v>2.8373101927749098E-3</c:v>
                </c:pt>
                <c:pt idx="867">
                  <c:v>2.9033996371933199E-3</c:v>
                </c:pt>
                <c:pt idx="868">
                  <c:v>2.9710285025304085E-3</c:v>
                </c:pt>
                <c:pt idx="869">
                  <c:v>3.040232646505749E-3</c:v>
                </c:pt>
                <c:pt idx="870">
                  <c:v>3.1110487620724932E-3</c:v>
                </c:pt>
                <c:pt idx="871">
                  <c:v>3.1835143968724968E-3</c:v>
                </c:pt>
                <c:pt idx="872">
                  <c:v>3.2576679731445178E-3</c:v>
                </c:pt>
                <c:pt idx="873">
                  <c:v>3.3335488080962323E-3</c:v>
                </c:pt>
                <c:pt idx="874">
                  <c:v>3.4111971347507348E-3</c:v>
                </c:pt>
                <c:pt idx="875">
                  <c:v>3.4906541232786136E-3</c:v>
                </c:pt>
                <c:pt idx="876">
                  <c:v>3.571961902826925E-3</c:v>
                </c:pt>
                <c:pt idx="877">
                  <c:v>3.6551635838566192E-3</c:v>
                </c:pt>
                <c:pt idx="878">
                  <c:v>3.7403032810002851E-3</c:v>
                </c:pt>
                <c:pt idx="879">
                  <c:v>3.8274261364522901E-3</c:v>
                </c:pt>
                <c:pt idx="880">
                  <c:v>3.9165783439038294E-3</c:v>
                </c:pt>
                <c:pt idx="881">
                  <c:v>4.0078071730353495E-3</c:v>
                </c:pt>
                <c:pt idx="882">
                  <c:v>4.1011609945796135E-3</c:v>
                </c:pt>
                <c:pt idx="883">
                  <c:v>4.1966893059684858E-3</c:v>
                </c:pt>
                <c:pt idx="884">
                  <c:v>4.2944427575771337E-3</c:v>
                </c:pt>
                <c:pt idx="885">
                  <c:v>4.3944731795795174E-3</c:v>
                </c:pt>
                <c:pt idx="886">
                  <c:v>4.4968336094294422E-3</c:v>
                </c:pt>
                <c:pt idx="887">
                  <c:v>4.6015783199817185E-3</c:v>
                </c:pt>
                <c:pt idx="888">
                  <c:v>4.7087628482683202E-3</c:v>
                </c:pt>
                <c:pt idx="889">
                  <c:v>4.8184440249449366E-3</c:v>
                </c:pt>
                <c:pt idx="890">
                  <c:v>4.9306800044232246E-3</c:v>
                </c:pt>
                <c:pt idx="891">
                  <c:v>5.045530295705123E-3</c:v>
                </c:pt>
                <c:pt idx="892">
                  <c:v>5.1630557939352931E-3</c:v>
                </c:pt>
                <c:pt idx="893">
                  <c:v>5.2833188126885297E-3</c:v>
                </c:pt>
                <c:pt idx="894">
                  <c:v>5.406383117009245E-3</c:v>
                </c:pt>
                <c:pt idx="895">
                  <c:v>5.5323139572205421E-3</c:v>
                </c:pt>
                <c:pt idx="896">
                  <c:v>5.6611781035207868E-3</c:v>
                </c:pt>
                <c:pt idx="897">
                  <c:v>5.7930438813860504E-3</c:v>
                </c:pt>
                <c:pt idx="898">
                  <c:v>5.9279812077972444E-3</c:v>
                </c:pt>
                <c:pt idx="899">
                  <c:v>6.0660616283109208E-3</c:v>
                </c:pt>
                <c:pt idx="900">
                  <c:v>6.207358354993745E-3</c:v>
                </c:pt>
                <c:pt idx="901">
                  <c:v>6.3519463052404881E-3</c:v>
                </c:pt>
                <c:pt idx="902">
                  <c:v>6.4999021414962194E-3</c:v>
                </c:pt>
                <c:pt idx="903">
                  <c:v>6.6513043119037479E-3</c:v>
                </c:pt>
                <c:pt idx="904">
                  <c:v>6.8062330918978687E-3</c:v>
                </c:pt>
                <c:pt idx="905">
                  <c:v>6.9647706267684587E-3</c:v>
                </c:pt>
                <c:pt idx="906">
                  <c:v>7.1270009752149727E-3</c:v>
                </c:pt>
                <c:pt idx="907">
                  <c:v>7.2930101539155807E-3</c:v>
                </c:pt>
                <c:pt idx="908">
                  <c:v>7.4628861831341981E-3</c:v>
                </c:pt>
                <c:pt idx="909">
                  <c:v>7.6367191333900873E-3</c:v>
                </c:pt>
                <c:pt idx="910">
                  <c:v>7.8146011732144298E-3</c:v>
                </c:pt>
                <c:pt idx="911">
                  <c:v>7.9966266180192848E-3</c:v>
                </c:pt>
                <c:pt idx="912">
                  <c:v>8.1828919801048804E-3</c:v>
                </c:pt>
                <c:pt idx="913">
                  <c:v>8.3734960198317068E-3</c:v>
                </c:pt>
                <c:pt idx="914">
                  <c:v>8.5685397979845725E-3</c:v>
                </c:pt>
                <c:pt idx="915">
                  <c:v>8.7681267293563299E-3</c:v>
                </c:pt>
                <c:pt idx="916">
                  <c:v>8.9723626375798997E-3</c:v>
                </c:pt>
                <c:pt idx="917">
                  <c:v>9.1813558112371733E-3</c:v>
                </c:pt>
                <c:pt idx="918">
                  <c:v>9.3952170612751768E-3</c:v>
                </c:pt>
                <c:pt idx="919">
                  <c:v>9.6140597797594683E-3</c:v>
                </c:pt>
                <c:pt idx="920">
                  <c:v>9.8379999999961137E-3</c:v>
                </c:pt>
                <c:pt idx="921">
                  <c:v>1.0067156458054083E-2</c:v>
                </c:pt>
                <c:pt idx="922">
                  <c:v>1.030165065572068E-2</c:v>
                </c:pt>
                <c:pt idx="923">
                  <c:v>1.0541606924923405E-2</c:v>
                </c:pt>
                <c:pt idx="924">
                  <c:v>1.0787152493652353E-2</c:v>
                </c:pt>
                <c:pt idx="925">
                  <c:v>1.1038417553418313E-2</c:v>
                </c:pt>
                <c:pt idx="926">
                  <c:v>1.1295535328281824E-2</c:v>
                </c:pt>
                <c:pt idx="927">
                  <c:v>1.1558642145490476E-2</c:v>
                </c:pt>
                <c:pt idx="928">
                  <c:v>1.1827877507761387E-2</c:v>
                </c:pt>
                <c:pt idx="929">
                  <c:v>1.2103384167247376E-2</c:v>
                </c:pt>
                <c:pt idx="930">
                  <c:v>1.2385308201226072E-2</c:v>
                </c:pt>
                <c:pt idx="931">
                  <c:v>1.267379908955199E-2</c:v>
                </c:pt>
                <c:pt idx="932">
                  <c:v>1.2969009793912748E-2</c:v>
                </c:pt>
                <c:pt idx="933">
                  <c:v>1.3271096838931337E-2</c:v>
                </c:pt>
                <c:pt idx="934">
                  <c:v>1.3580220395157702E-2</c:v>
                </c:pt>
                <c:pt idx="935">
                  <c:v>1.3896544363993051E-2</c:v>
                </c:pt>
                <c:pt idx="936">
                  <c:v>1.4220236464592697E-2</c:v>
                </c:pt>
                <c:pt idx="937">
                  <c:v>1.4551468322792948E-2</c:v>
                </c:pt>
                <c:pt idx="938">
                  <c:v>1.48904155621094E-2</c:v>
                </c:pt>
                <c:pt idx="939">
                  <c:v>1.5237257896854838E-2</c:v>
                </c:pt>
                <c:pt idx="940">
                  <c:v>1.5592179227426136E-2</c:v>
                </c:pt>
                <c:pt idx="941">
                  <c:v>1.5955367737810706E-2</c:v>
                </c:pt>
                <c:pt idx="942">
                  <c:v>1.6327015995364062E-2</c:v>
                </c:pt>
                <c:pt idx="943">
                  <c:v>1.6707321052911825E-2</c:v>
                </c:pt>
                <c:pt idx="944">
                  <c:v>1.7096484553229378E-2</c:v>
                </c:pt>
                <c:pt idx="945">
                  <c:v>1.749471283595579E-2</c:v>
                </c:pt>
                <c:pt idx="946">
                  <c:v>1.7902217046997713E-2</c:v>
                </c:pt>
                <c:pt idx="947">
                  <c:v>1.8319213250481813E-2</c:v>
                </c:pt>
                <c:pt idx="948">
                  <c:v>1.8745922543314777E-2</c:v>
                </c:pt>
                <c:pt idx="949">
                  <c:v>1.9182571172411813E-2</c:v>
                </c:pt>
                <c:pt idx="950">
                  <c:v>1.9629390654655823E-2</c:v>
                </c:pt>
                <c:pt idx="951">
                  <c:v>2.008661789965055E-2</c:v>
                </c:pt>
                <c:pt idx="952">
                  <c:v>2.0554495335333569E-2</c:v>
                </c:pt>
                <c:pt idx="953">
                  <c:v>2.1033271036514287E-2</c:v>
                </c:pt>
                <c:pt idx="954">
                  <c:v>2.1523198856406821E-2</c:v>
                </c:pt>
                <c:pt idx="955">
                  <c:v>2.2024538561226242E-2</c:v>
                </c:pt>
                <c:pt idx="956">
                  <c:v>2.253755596792005E-2</c:v>
                </c:pt>
                <c:pt idx="957">
                  <c:v>2.3062523085107877E-2</c:v>
                </c:pt>
                <c:pt idx="958">
                  <c:v>2.3599718257304003E-2</c:v>
                </c:pt>
                <c:pt idx="959">
                  <c:v>2.4149426312499358E-2</c:v>
                </c:pt>
                <c:pt idx="960">
                  <c:v>2.4711938713180955E-2</c:v>
                </c:pt>
                <c:pt idx="961">
                  <c:v>2.5287553710869548E-2</c:v>
                </c:pt>
                <c:pt idx="962">
                  <c:v>2.5876576504255983E-2</c:v>
                </c:pt>
                <c:pt idx="963">
                  <c:v>2.647931940102196E-2</c:v>
                </c:pt>
                <c:pt idx="964">
                  <c:v>2.7096101983429582E-2</c:v>
                </c:pt>
                <c:pt idx="965">
                  <c:v>2.7727251277768136E-2</c:v>
                </c:pt>
                <c:pt idx="966">
                  <c:v>2.8373101927747717E-2</c:v>
                </c:pt>
                <c:pt idx="967">
                  <c:v>2.9033996371931787E-2</c:v>
                </c:pt>
                <c:pt idx="968">
                  <c:v>2.9710285025302641E-2</c:v>
                </c:pt>
                <c:pt idx="969">
                  <c:v>3.0402326465055907E-2</c:v>
                </c:pt>
                <c:pt idx="970">
                  <c:v>3.1110487620723413E-2</c:v>
                </c:pt>
                <c:pt idx="971">
                  <c:v>3.1835143968723417E-2</c:v>
                </c:pt>
                <c:pt idx="972">
                  <c:v>3.257667973144359E-2</c:v>
                </c:pt>
                <c:pt idx="973">
                  <c:v>3.3335488080960707E-2</c:v>
                </c:pt>
                <c:pt idx="974">
                  <c:v>3.4111971347505682E-2</c:v>
                </c:pt>
                <c:pt idx="975">
                  <c:v>3.4906541232784444E-2</c:v>
                </c:pt>
                <c:pt idx="976">
                  <c:v>3.5719619028267507E-2</c:v>
                </c:pt>
                <c:pt idx="977">
                  <c:v>3.6551635838564418E-2</c:v>
                </c:pt>
                <c:pt idx="978">
                  <c:v>3.7403032810000902E-2</c:v>
                </c:pt>
                <c:pt idx="979">
                  <c:v>3.8274261364521035E-2</c:v>
                </c:pt>
                <c:pt idx="980">
                  <c:v>3.91657834390364E-2</c:v>
                </c:pt>
                <c:pt idx="981">
                  <c:v>4.007807173035155E-2</c:v>
                </c:pt>
                <c:pt idx="982">
                  <c:v>4.1011609945794142E-2</c:v>
                </c:pt>
                <c:pt idx="983">
                  <c:v>4.1966893059682819E-2</c:v>
                </c:pt>
                <c:pt idx="984">
                  <c:v>4.2944427575769245E-2</c:v>
                </c:pt>
                <c:pt idx="985">
                  <c:v>4.3944731795793029E-2</c:v>
                </c:pt>
                <c:pt idx="986">
                  <c:v>4.4968336094292238E-2</c:v>
                </c:pt>
                <c:pt idx="987">
                  <c:v>4.6015783199814787E-2</c:v>
                </c:pt>
                <c:pt idx="988">
                  <c:v>4.7087628482680915E-2</c:v>
                </c:pt>
                <c:pt idx="989">
                  <c:v>4.8184440249447014E-2</c:v>
                </c:pt>
                <c:pt idx="990">
                  <c:v>4.9306800044229847E-2</c:v>
                </c:pt>
                <c:pt idx="991">
                  <c:v>5.0455302957048781E-2</c:v>
                </c:pt>
                <c:pt idx="992">
                  <c:v>5.163055793935041E-2</c:v>
                </c:pt>
                <c:pt idx="993">
                  <c:v>5.2833188126882723E-2</c:v>
                </c:pt>
                <c:pt idx="994">
                  <c:v>5.4063831170089831E-2</c:v>
                </c:pt>
                <c:pt idx="995">
                  <c:v>5.532313957220273E-2</c:v>
                </c:pt>
                <c:pt idx="996">
                  <c:v>5.661178103520513E-2</c:v>
                </c:pt>
                <c:pt idx="997">
                  <c:v>5.793043881385769E-2</c:v>
                </c:pt>
                <c:pt idx="998">
                  <c:v>5.9279812077969563E-2</c:v>
                </c:pt>
                <c:pt idx="999">
                  <c:v>6.0660616283106254E-2</c:v>
                </c:pt>
                <c:pt idx="1000">
                  <c:v>6.2073583549934433E-2</c:v>
                </c:pt>
                <c:pt idx="1001">
                  <c:v>6.3519463052401803E-2</c:v>
                </c:pt>
                <c:pt idx="1002">
                  <c:v>6.499902141495903E-2</c:v>
                </c:pt>
                <c:pt idx="1003">
                  <c:v>6.6513043119034235E-2</c:v>
                </c:pt>
                <c:pt idx="1004">
                  <c:v>6.8062330918975372E-2</c:v>
                </c:pt>
                <c:pt idx="1005">
                  <c:v>6.9647706267681186E-2</c:v>
                </c:pt>
                <c:pt idx="1006">
                  <c:v>7.1270009752146257E-2</c:v>
                </c:pt>
                <c:pt idx="1007">
                  <c:v>7.2930101539152262E-2</c:v>
                </c:pt>
                <c:pt idx="1008">
                  <c:v>7.4628861831338336E-2</c:v>
                </c:pt>
                <c:pt idx="1009">
                  <c:v>7.6367191333897161E-2</c:v>
                </c:pt>
                <c:pt idx="1010">
                  <c:v>7.8146011732140502E-2</c:v>
                </c:pt>
                <c:pt idx="1011">
                  <c:v>7.9966266180188941E-2</c:v>
                </c:pt>
                <c:pt idx="1012">
                  <c:v>8.1828919801044842E-2</c:v>
                </c:pt>
                <c:pt idx="1013">
                  <c:v>8.3734960198313016E-2</c:v>
                </c:pt>
                <c:pt idx="1014">
                  <c:v>8.5685397979841552E-2</c:v>
                </c:pt>
                <c:pt idx="1015">
                  <c:v>8.7681267293559018E-2</c:v>
                </c:pt>
                <c:pt idx="1016">
                  <c:v>8.9723626375794632E-2</c:v>
                </c:pt>
                <c:pt idx="1017">
                  <c:v>9.1813558112367272E-2</c:v>
                </c:pt>
                <c:pt idx="1018">
                  <c:v>9.3952170612747202E-2</c:v>
                </c:pt>
                <c:pt idx="1019">
                  <c:v>9.6140597797590002E-2</c:v>
                </c:pt>
                <c:pt idx="1020">
                  <c:v>9.837999999995635E-2</c:v>
                </c:pt>
                <c:pt idx="1021">
                  <c:v>0.10067156458053593</c:v>
                </c:pt>
                <c:pt idx="1022">
                  <c:v>0.10301650655720178</c:v>
                </c:pt>
                <c:pt idx="1023">
                  <c:v>0.10541606924922894</c:v>
                </c:pt>
                <c:pt idx="1024">
                  <c:v>0.10787152493651826</c:v>
                </c:pt>
                <c:pt idx="1025">
                  <c:v>0.11038417553417776</c:v>
                </c:pt>
                <c:pt idx="1026">
                  <c:v>0.11295535328281275</c:v>
                </c:pt>
                <c:pt idx="1027">
                  <c:v>0.11558642145489917</c:v>
                </c:pt>
                <c:pt idx="1028">
                  <c:v>0.1182787750776081</c:v>
                </c:pt>
                <c:pt idx="1029">
                  <c:v>0.12103384167246786</c:v>
                </c:pt>
                <c:pt idx="1030">
                  <c:v>0.12385308201225467</c:v>
                </c:pt>
                <c:pt idx="1031">
                  <c:v>0.12673799089551371</c:v>
                </c:pt>
                <c:pt idx="1032">
                  <c:v>0.12969009793912117</c:v>
                </c:pt>
                <c:pt idx="1033">
                  <c:v>0.1327109683893069</c:v>
                </c:pt>
                <c:pt idx="1034">
                  <c:v>0.13580220395157042</c:v>
                </c:pt>
                <c:pt idx="1035">
                  <c:v>0.13896544363992375</c:v>
                </c:pt>
                <c:pt idx="1036">
                  <c:v>0.14220236464592004</c:v>
                </c:pt>
                <c:pt idx="1037">
                  <c:v>0.14551468322792241</c:v>
                </c:pt>
                <c:pt idx="1038">
                  <c:v>0.14890415562108678</c:v>
                </c:pt>
                <c:pt idx="1039">
                  <c:v>0.15237257896854098</c:v>
                </c:pt>
                <c:pt idx="1040">
                  <c:v>0.15592179227425376</c:v>
                </c:pt>
                <c:pt idx="1041">
                  <c:v>0.15955367737809931</c:v>
                </c:pt>
                <c:pt idx="1042">
                  <c:v>0.1632701599536327</c:v>
                </c:pt>
                <c:pt idx="1043">
                  <c:v>0.16707321052911012</c:v>
                </c:pt>
                <c:pt idx="1044">
                  <c:v>0.1709648455322855</c:v>
                </c:pt>
                <c:pt idx="1045">
                  <c:v>0.17494712835954931</c:v>
                </c:pt>
                <c:pt idx="1046">
                  <c:v>0.17902217046996841</c:v>
                </c:pt>
                <c:pt idx="1047">
                  <c:v>0.1831921325048092</c:v>
                </c:pt>
                <c:pt idx="1048">
                  <c:v>0.18745922543313859</c:v>
                </c:pt>
                <c:pt idx="1049">
                  <c:v>0.19182571172410884</c:v>
                </c:pt>
                <c:pt idx="1050">
                  <c:v>0.19629390654654866</c:v>
                </c:pt>
                <c:pt idx="1051">
                  <c:v>0.20086617899649575</c:v>
                </c:pt>
                <c:pt idx="1052">
                  <c:v>0.20554495335332568</c:v>
                </c:pt>
                <c:pt idx="1053">
                  <c:v>0.2103327103651326</c:v>
                </c:pt>
                <c:pt idx="1054">
                  <c:v>0.21523198856405776</c:v>
                </c:pt>
                <c:pt idx="1055">
                  <c:v>0.22024538561225168</c:v>
                </c:pt>
                <c:pt idx="1056">
                  <c:v>0.22537555967918954</c:v>
                </c:pt>
                <c:pt idx="1057">
                  <c:v>0.23062523085106756</c:v>
                </c:pt>
                <c:pt idx="1058">
                  <c:v>0.2359971825730286</c:v>
                </c:pt>
                <c:pt idx="1059">
                  <c:v>0.24149426312498184</c:v>
                </c:pt>
                <c:pt idx="1060">
                  <c:v>0.24711938713179751</c:v>
                </c:pt>
                <c:pt idx="1061">
                  <c:v>0.25287553710868316</c:v>
                </c:pt>
                <c:pt idx="1062">
                  <c:v>0.25876576504254728</c:v>
                </c:pt>
                <c:pt idx="1063">
                  <c:v>0.26479319401020668</c:v>
                </c:pt>
                <c:pt idx="1064">
                  <c:v>0.27096101983428261</c:v>
                </c:pt>
                <c:pt idx="1065">
                  <c:v>0.2772725127776679</c:v>
                </c:pt>
                <c:pt idx="1066">
                  <c:v>0.28373101927746336</c:v>
                </c:pt>
                <c:pt idx="1067">
                  <c:v>0.29033996371930371</c:v>
                </c:pt>
                <c:pt idx="1068">
                  <c:v>0.29710285025301192</c:v>
                </c:pt>
                <c:pt idx="1069">
                  <c:v>0.30402326465054424</c:v>
                </c:pt>
                <c:pt idx="1070">
                  <c:v>0.31110487620721905</c:v>
                </c:pt>
                <c:pt idx="1071">
                  <c:v>0.31835143968721874</c:v>
                </c:pt>
                <c:pt idx="1072">
                  <c:v>0.32576679731442004</c:v>
                </c:pt>
                <c:pt idx="1073">
                  <c:v>0.33335488080959086</c:v>
                </c:pt>
                <c:pt idx="1074">
                  <c:v>0.34111971347504033</c:v>
                </c:pt>
                <c:pt idx="1075">
                  <c:v>0.34906541232782745</c:v>
                </c:pt>
                <c:pt idx="1076">
                  <c:v>0.3571961902826577</c:v>
                </c:pt>
                <c:pt idx="1077">
                  <c:v>0.36551635838562646</c:v>
                </c:pt>
                <c:pt idx="1078">
                  <c:v>0.37403032809999076</c:v>
                </c:pt>
                <c:pt idx="1079">
                  <c:v>0.38274261364519185</c:v>
                </c:pt>
                <c:pt idx="1080">
                  <c:v>0.39165783439034485</c:v>
                </c:pt>
                <c:pt idx="1081">
                  <c:v>0.40078071730349613</c:v>
                </c:pt>
                <c:pt idx="1082">
                  <c:v>0.41011609945792149</c:v>
                </c:pt>
                <c:pt idx="1083">
                  <c:v>0.41966893059680777</c:v>
                </c:pt>
                <c:pt idx="1084">
                  <c:v>0.42944427575767152</c:v>
                </c:pt>
                <c:pt idx="1085">
                  <c:v>0.43944731795790892</c:v>
                </c:pt>
                <c:pt idx="1086">
                  <c:v>0.44968336094290062</c:v>
                </c:pt>
                <c:pt idx="1087">
                  <c:v>0.46015783199812543</c:v>
                </c:pt>
                <c:pt idx="1088">
                  <c:v>0.47087628482678623</c:v>
                </c:pt>
                <c:pt idx="1089">
                  <c:v>0.48184440249444671</c:v>
                </c:pt>
                <c:pt idx="1090">
                  <c:v>0.49306800044227439</c:v>
                </c:pt>
                <c:pt idx="1091">
                  <c:v>0.50455302957046322</c:v>
                </c:pt>
                <c:pt idx="1092">
                  <c:v>0.5163055793934791</c:v>
                </c:pt>
                <c:pt idx="1093">
                  <c:v>0.5283318812688016</c:v>
                </c:pt>
                <c:pt idx="1094">
                  <c:v>0.54063831170087195</c:v>
                </c:pt>
                <c:pt idx="1095">
                  <c:v>0.55323139572200031</c:v>
                </c:pt>
                <c:pt idx="1096">
                  <c:v>0.56611781035202158</c:v>
                </c:pt>
                <c:pt idx="1097">
                  <c:v>0.57930438813854879</c:v>
                </c:pt>
                <c:pt idx="1098">
                  <c:v>0.59279812077966676</c:v>
                </c:pt>
                <c:pt idx="1099">
                  <c:v>0.60660616283103308</c:v>
                </c:pt>
                <c:pt idx="1100">
                  <c:v>0.62073583549931421</c:v>
                </c:pt>
                <c:pt idx="1101">
                  <c:v>0.63519463052398728</c:v>
                </c:pt>
                <c:pt idx="1102">
                  <c:v>0.64999021414955893</c:v>
                </c:pt>
                <c:pt idx="1103">
                  <c:v>0.66513043119031012</c:v>
                </c:pt>
                <c:pt idx="1104">
                  <c:v>0.68062330918972058</c:v>
                </c:pt>
                <c:pt idx="1105">
                  <c:v>0.69647706267677545</c:v>
                </c:pt>
                <c:pt idx="1106">
                  <c:v>0.71270009752142793</c:v>
                </c:pt>
                <c:pt idx="1107">
                  <c:v>0.72930101539148717</c:v>
                </c:pt>
                <c:pt idx="1108">
                  <c:v>0.74628861831334714</c:v>
                </c:pt>
                <c:pt idx="1109">
                  <c:v>0.76367191333893458</c:v>
                </c:pt>
                <c:pt idx="1110">
                  <c:v>0.78146011732136689</c:v>
                </c:pt>
                <c:pt idx="1111">
                  <c:v>0.79966266180185086</c:v>
                </c:pt>
                <c:pt idx="1112">
                  <c:v>0.81828919801040845</c:v>
                </c:pt>
                <c:pt idx="1113">
                  <c:v>0.83734960198308928</c:v>
                </c:pt>
                <c:pt idx="1114">
                  <c:v>0.85685397979837086</c:v>
                </c:pt>
                <c:pt idx="1115">
                  <c:v>0.87681267293554754</c:v>
                </c:pt>
                <c:pt idx="1116">
                  <c:v>0.89723626375790266</c:v>
                </c:pt>
                <c:pt idx="1117">
                  <c:v>0.91813558112362814</c:v>
                </c:pt>
                <c:pt idx="1118">
                  <c:v>0.93952170612742636</c:v>
                </c:pt>
                <c:pt idx="1119">
                  <c:v>0.96140597797585348</c:v>
                </c:pt>
                <c:pt idx="1120">
                  <c:v>0.98379999999951595</c:v>
                </c:pt>
                <c:pt idx="1121">
                  <c:v>1.0067156458053104</c:v>
                </c:pt>
                <c:pt idx="1122">
                  <c:v>1.0301650655719679</c:v>
                </c:pt>
                <c:pt idx="1123">
                  <c:v>1.0541606924922342</c:v>
                </c:pt>
                <c:pt idx="1124">
                  <c:v>1.0787152493651302</c:v>
                </c:pt>
                <c:pt idx="1125">
                  <c:v>1.1038417553417237</c:v>
                </c:pt>
                <c:pt idx="1126">
                  <c:v>1.1295535328280726</c:v>
                </c:pt>
                <c:pt idx="1127">
                  <c:v>1.1558642145489355</c:v>
                </c:pt>
                <c:pt idx="1128">
                  <c:v>1.1827877507760234</c:v>
                </c:pt>
                <c:pt idx="1129">
                  <c:v>1.2103384167246196</c:v>
                </c:pt>
                <c:pt idx="1130">
                  <c:v>1.2385308201224867</c:v>
                </c:pt>
                <c:pt idx="1131">
                  <c:v>1.2673799089550757</c:v>
                </c:pt>
                <c:pt idx="1132">
                  <c:v>1.2969009793911446</c:v>
                </c:pt>
                <c:pt idx="1133">
                  <c:v>1.3271096838930045</c:v>
                </c:pt>
                <c:pt idx="1134">
                  <c:v>1.3580220395156384</c:v>
                </c:pt>
                <c:pt idx="1135">
                  <c:v>1.3896544363991696</c:v>
                </c:pt>
                <c:pt idx="1136">
                  <c:v>1.4220236464591314</c:v>
                </c:pt>
                <c:pt idx="1137">
                  <c:v>1.4551468322791534</c:v>
                </c:pt>
                <c:pt idx="1138">
                  <c:v>1.4890415562107953</c:v>
                </c:pt>
                <c:pt idx="1139">
                  <c:v>1.5237257896853353</c:v>
                </c:pt>
                <c:pt idx="1140">
                  <c:v>1.5592179227424621</c:v>
                </c:pt>
                <c:pt idx="1141">
                  <c:v>1.5955367737809099</c:v>
                </c:pt>
                <c:pt idx="1142">
                  <c:v>1.6327015995362475</c:v>
                </c:pt>
                <c:pt idx="1143">
                  <c:v>1.6707321052910202</c:v>
                </c:pt>
                <c:pt idx="1144">
                  <c:v>1.7096484553227718</c:v>
                </c:pt>
                <c:pt idx="1145">
                  <c:v>1.7494712835954083</c:v>
                </c:pt>
                <c:pt idx="1146">
                  <c:v>1.7902217046995974</c:v>
                </c:pt>
                <c:pt idx="1147">
                  <c:v>1.8319213250480029</c:v>
                </c:pt>
                <c:pt idx="1148">
                  <c:v>1.8745922543312949</c:v>
                </c:pt>
                <c:pt idx="1149">
                  <c:v>1.918257117240995</c:v>
                </c:pt>
                <c:pt idx="1150">
                  <c:v>1.962939065465384</c:v>
                </c:pt>
                <c:pt idx="1151">
                  <c:v>2.0086617899648602</c:v>
                </c:pt>
                <c:pt idx="1152">
                  <c:v>2.0554495335331571</c:v>
                </c:pt>
                <c:pt idx="1153">
                  <c:v>2.1033271036512242</c:v>
                </c:pt>
                <c:pt idx="1154">
                  <c:v>2.1523198856404728</c:v>
                </c:pt>
                <c:pt idx="1155">
                  <c:v>2.2024538561224101</c:v>
                </c:pt>
                <c:pt idx="1156">
                  <c:v>2.2537555967917853</c:v>
                </c:pt>
                <c:pt idx="1157">
                  <c:v>2.3062523085105631</c:v>
                </c:pt>
                <c:pt idx="1158">
                  <c:v>2.3599718257301712</c:v>
                </c:pt>
                <c:pt idx="1159">
                  <c:v>2.4149426312496924</c:v>
                </c:pt>
                <c:pt idx="1160">
                  <c:v>2.4711938713178552</c:v>
                </c:pt>
                <c:pt idx="1161">
                  <c:v>2.5287553710867088</c:v>
                </c:pt>
                <c:pt idx="1162">
                  <c:v>2.5876576504253466</c:v>
                </c:pt>
                <c:pt idx="1163">
                  <c:v>2.6479319401019388</c:v>
                </c:pt>
                <c:pt idx="1164">
                  <c:v>2.7096101983426948</c:v>
                </c:pt>
                <c:pt idx="1165">
                  <c:v>2.7727251277765435</c:v>
                </c:pt>
                <c:pt idx="1166">
                  <c:v>2.837310192774495</c:v>
                </c:pt>
                <c:pt idx="1167">
                  <c:v>2.9033996371928965</c:v>
                </c:pt>
                <c:pt idx="1168">
                  <c:v>2.9710285025299643</c:v>
                </c:pt>
                <c:pt idx="1169">
                  <c:v>3.0402326465052947</c:v>
                </c:pt>
                <c:pt idx="1170">
                  <c:v>3.1110487620720391</c:v>
                </c:pt>
                <c:pt idx="1171">
                  <c:v>3.1835143968720323</c:v>
                </c:pt>
                <c:pt idx="1172">
                  <c:v>3.2576679731440423</c:v>
                </c:pt>
                <c:pt idx="1173">
                  <c:v>3.3335488080957463</c:v>
                </c:pt>
                <c:pt idx="1174">
                  <c:v>3.4111971347502363</c:v>
                </c:pt>
                <c:pt idx="1175">
                  <c:v>3.4906541232781048</c:v>
                </c:pt>
                <c:pt idx="1176">
                  <c:v>3.5719619028264034</c:v>
                </c:pt>
                <c:pt idx="1177">
                  <c:v>3.6551635838560737</c:v>
                </c:pt>
                <c:pt idx="1178">
                  <c:v>3.7403032809997261</c:v>
                </c:pt>
                <c:pt idx="1179">
                  <c:v>3.8274261364517317</c:v>
                </c:pt>
                <c:pt idx="1180">
                  <c:v>3.9165783439032578</c:v>
                </c:pt>
                <c:pt idx="1181">
                  <c:v>4.0078071730347649</c:v>
                </c:pt>
                <c:pt idx="1182">
                  <c:v>4.101160994579014</c:v>
                </c:pt>
                <c:pt idx="1183">
                  <c:v>4.1966893059678734</c:v>
                </c:pt>
                <c:pt idx="1184">
                  <c:v>4.2944427575765065</c:v>
                </c:pt>
                <c:pt idx="1185">
                  <c:v>4.3944731795788758</c:v>
                </c:pt>
                <c:pt idx="1186">
                  <c:v>4.4968336094287702</c:v>
                </c:pt>
                <c:pt idx="1187">
                  <c:v>4.601578319981031</c:v>
                </c:pt>
                <c:pt idx="1188">
                  <c:v>4.708762848267634</c:v>
                </c:pt>
                <c:pt idx="1189">
                  <c:v>4.8184440249442329</c:v>
                </c:pt>
                <c:pt idx="1190">
                  <c:v>4.9306800044225048</c:v>
                </c:pt>
                <c:pt idx="1191">
                  <c:v>5.0455302957043866</c:v>
                </c:pt>
                <c:pt idx="1192">
                  <c:v>5.1630557939345385</c:v>
                </c:pt>
                <c:pt idx="1193">
                  <c:v>5.2833188126877584</c:v>
                </c:pt>
                <c:pt idx="1194">
                  <c:v>5.4063831170084571</c:v>
                </c:pt>
                <c:pt idx="1195">
                  <c:v>5.5323139572197144</c:v>
                </c:pt>
                <c:pt idx="1196">
                  <c:v>5.6611781035199407</c:v>
                </c:pt>
                <c:pt idx="1197">
                  <c:v>5.7930438813852057</c:v>
                </c:pt>
                <c:pt idx="1198">
                  <c:v>5.92798120779638</c:v>
                </c:pt>
                <c:pt idx="1199">
                  <c:v>6.0660616283100373</c:v>
                </c:pt>
                <c:pt idx="1200">
                  <c:v>6.2073583549928397</c:v>
                </c:pt>
                <c:pt idx="1201">
                  <c:v>6.3519463052395615</c:v>
                </c:pt>
                <c:pt idx="1202">
                  <c:v>6.4999021414952711</c:v>
                </c:pt>
                <c:pt idx="1203">
                  <c:v>6.651304311902777</c:v>
                </c:pt>
                <c:pt idx="1204">
                  <c:v>6.8062330918968499</c:v>
                </c:pt>
                <c:pt idx="1205">
                  <c:v>6.9647706267674163</c:v>
                </c:pt>
                <c:pt idx="1206">
                  <c:v>7.1270009752139316</c:v>
                </c:pt>
                <c:pt idx="1207">
                  <c:v>7.2930101539145165</c:v>
                </c:pt>
                <c:pt idx="1208">
                  <c:v>7.4628861831331079</c:v>
                </c:pt>
                <c:pt idx="1209">
                  <c:v>7.6367191333889757</c:v>
                </c:pt>
                <c:pt idx="1210">
                  <c:v>7.8146011732132905</c:v>
                </c:pt>
                <c:pt idx="1211">
                  <c:v>7.9966266180181176</c:v>
                </c:pt>
                <c:pt idx="1212">
                  <c:v>8.1828919801036868</c:v>
                </c:pt>
                <c:pt idx="1213">
                  <c:v>8.3734960198304567</c:v>
                </c:pt>
                <c:pt idx="1214">
                  <c:v>8.5685397979832914</c:v>
                </c:pt>
                <c:pt idx="1215">
                  <c:v>8.7681267293550498</c:v>
                </c:pt>
                <c:pt idx="1216">
                  <c:v>8.9723626375785894</c:v>
                </c:pt>
                <c:pt idx="1217">
                  <c:v>9.1813558112358322</c:v>
                </c:pt>
                <c:pt idx="1218">
                  <c:v>9.395217061273808</c:v>
                </c:pt>
                <c:pt idx="1219">
                  <c:v>9.6140597797580689</c:v>
                </c:pt>
                <c:pt idx="1220">
                  <c:v>9.837999999994679</c:v>
                </c:pt>
                <c:pt idx="1221">
                  <c:v>10.067156458052613</c:v>
                </c:pt>
                <c:pt idx="1222">
                  <c:v>10.30165065571914</c:v>
                </c:pt>
                <c:pt idx="1223">
                  <c:v>10.541606924921828</c:v>
                </c:pt>
                <c:pt idx="1224">
                  <c:v>10.787152493650776</c:v>
                </c:pt>
                <c:pt idx="1225">
                  <c:v>11.038417553416703</c:v>
                </c:pt>
                <c:pt idx="1226">
                  <c:v>11.295535328280177</c:v>
                </c:pt>
                <c:pt idx="1227">
                  <c:v>11.558642145488792</c:v>
                </c:pt>
                <c:pt idx="1228">
                  <c:v>11.827877507759661</c:v>
                </c:pt>
                <c:pt idx="1229">
                  <c:v>12.10338416724561</c:v>
                </c:pt>
                <c:pt idx="1230">
                  <c:v>12.385308201224262</c:v>
                </c:pt>
                <c:pt idx="1231">
                  <c:v>12.673799089550139</c:v>
                </c:pt>
                <c:pt idx="1232">
                  <c:v>12.969009793910811</c:v>
                </c:pt>
                <c:pt idx="1233">
                  <c:v>13.271096838929397</c:v>
                </c:pt>
                <c:pt idx="1234">
                  <c:v>13.580220395155722</c:v>
                </c:pt>
                <c:pt idx="1235">
                  <c:v>13.896544363991021</c:v>
                </c:pt>
                <c:pt idx="1236">
                  <c:v>14.22023646459062</c:v>
                </c:pt>
                <c:pt idx="1237">
                  <c:v>14.551468322790825</c:v>
                </c:pt>
                <c:pt idx="1238">
                  <c:v>14.890415562107229</c:v>
                </c:pt>
                <c:pt idx="1239">
                  <c:v>15.237257896852615</c:v>
                </c:pt>
                <c:pt idx="1240">
                  <c:v>15.592179227423861</c:v>
                </c:pt>
                <c:pt idx="1241">
                  <c:v>15.955367737808324</c:v>
                </c:pt>
                <c:pt idx="1242">
                  <c:v>16.327015995361684</c:v>
                </c:pt>
                <c:pt idx="1243">
                  <c:v>16.707321052909389</c:v>
                </c:pt>
                <c:pt idx="1244">
                  <c:v>17.096484553226887</c:v>
                </c:pt>
                <c:pt idx="1245">
                  <c:v>17.494712835953234</c:v>
                </c:pt>
                <c:pt idx="1246">
                  <c:v>17.902217046995101</c:v>
                </c:pt>
                <c:pt idx="1247">
                  <c:v>18.319213250479137</c:v>
                </c:pt>
                <c:pt idx="1248">
                  <c:v>18.745922543312037</c:v>
                </c:pt>
                <c:pt idx="1249">
                  <c:v>19.18257117240902</c:v>
                </c:pt>
                <c:pt idx="1250">
                  <c:v>19.629390654652884</c:v>
                </c:pt>
                <c:pt idx="1251">
                  <c:v>20.086617899647621</c:v>
                </c:pt>
                <c:pt idx="1252">
                  <c:v>20.554495335330564</c:v>
                </c:pt>
                <c:pt idx="1253">
                  <c:v>21.03327103651122</c:v>
                </c:pt>
                <c:pt idx="1254">
                  <c:v>21.523198856403681</c:v>
                </c:pt>
                <c:pt idx="1255">
                  <c:v>22.024538561223025</c:v>
                </c:pt>
                <c:pt idx="1256">
                  <c:v>22.537555967916763</c:v>
                </c:pt>
                <c:pt idx="1257">
                  <c:v>23.062523085104512</c:v>
                </c:pt>
                <c:pt idx="1258">
                  <c:v>23.599718257300562</c:v>
                </c:pt>
                <c:pt idx="1259">
                  <c:v>24.149426312495745</c:v>
                </c:pt>
                <c:pt idx="1260">
                  <c:v>24.71193871317735</c:v>
                </c:pt>
                <c:pt idx="1261">
                  <c:v>25.287553710865858</c:v>
                </c:pt>
                <c:pt idx="1262">
                  <c:v>25.876576504252206</c:v>
                </c:pt>
                <c:pt idx="1263">
                  <c:v>26.479319401018095</c:v>
                </c:pt>
                <c:pt idx="1264">
                  <c:v>27.096101983425637</c:v>
                </c:pt>
                <c:pt idx="1265">
                  <c:v>27.727251277764086</c:v>
                </c:pt>
                <c:pt idx="1266">
                  <c:v>28.373101927743573</c:v>
                </c:pt>
                <c:pt idx="1267">
                  <c:v>29.03399637192755</c:v>
                </c:pt>
                <c:pt idx="1268">
                  <c:v>29.710285025298198</c:v>
                </c:pt>
                <c:pt idx="1269">
                  <c:v>30.40232646505147</c:v>
                </c:pt>
                <c:pt idx="1270">
                  <c:v>31.110487620718871</c:v>
                </c:pt>
                <c:pt idx="1271">
                  <c:v>31.835143968718782</c:v>
                </c:pt>
                <c:pt idx="1272">
                  <c:v>32.57667973143883</c:v>
                </c:pt>
                <c:pt idx="1273">
                  <c:v>33.335488080955834</c:v>
                </c:pt>
                <c:pt idx="1274">
                  <c:v>34.111971347500706</c:v>
                </c:pt>
                <c:pt idx="1275">
                  <c:v>34.906541232779347</c:v>
                </c:pt>
                <c:pt idx="1276">
                  <c:v>35.719619028262301</c:v>
                </c:pt>
                <c:pt idx="1277">
                  <c:v>36.551635838558958</c:v>
                </c:pt>
                <c:pt idx="1278">
                  <c:v>37.403032809995445</c:v>
                </c:pt>
                <c:pt idx="1279">
                  <c:v>38.274261364515453</c:v>
                </c:pt>
                <c:pt idx="1280">
                  <c:v>39.165783439030676</c:v>
                </c:pt>
                <c:pt idx="1281">
                  <c:v>40.078071730345705</c:v>
                </c:pt>
                <c:pt idx="1282">
                  <c:v>41.011609945788152</c:v>
                </c:pt>
                <c:pt idx="1283">
                  <c:v>41.966893059676693</c:v>
                </c:pt>
                <c:pt idx="1284">
                  <c:v>42.944427575762973</c:v>
                </c:pt>
                <c:pt idx="1285">
                  <c:v>43.944731795786616</c:v>
                </c:pt>
                <c:pt idx="1286">
                  <c:v>44.968336094285526</c:v>
                </c:pt>
                <c:pt idx="1287">
                  <c:v>46.015783199808077</c:v>
                </c:pt>
                <c:pt idx="1288">
                  <c:v>47.087628482674042</c:v>
                </c:pt>
                <c:pt idx="1289">
                  <c:v>48.184440249439994</c:v>
                </c:pt>
                <c:pt idx="1290">
                  <c:v>49.30680004422247</c:v>
                </c:pt>
                <c:pt idx="1291">
                  <c:v>50.455302957041233</c:v>
                </c:pt>
                <c:pt idx="1292">
                  <c:v>51.630557939342694</c:v>
                </c:pt>
                <c:pt idx="1293">
                  <c:v>52.83318812687483</c:v>
                </c:pt>
                <c:pt idx="1294">
                  <c:v>54.063831170081755</c:v>
                </c:pt>
                <c:pt idx="1295">
                  <c:v>55.323139572194457</c:v>
                </c:pt>
                <c:pt idx="1296">
                  <c:v>56.611781035196657</c:v>
                </c:pt>
                <c:pt idx="1297">
                  <c:v>57.930438813849236</c:v>
                </c:pt>
                <c:pt idx="1298">
                  <c:v>59.279812077960919</c:v>
                </c:pt>
                <c:pt idx="1299">
                  <c:v>60.660616283097411</c:v>
                </c:pt>
                <c:pt idx="1300">
                  <c:v>62.073583549925388</c:v>
                </c:pt>
              </c:numCache>
            </c:numRef>
          </c:yVal>
          <c:smooth val="0"/>
          <c:extLst>
            <c:ext xmlns:c16="http://schemas.microsoft.com/office/drawing/2014/chart" uri="{C3380CC4-5D6E-409C-BE32-E72D297353CC}">
              <c16:uniqueId val="{0000000A-2FED-4EAD-9275-DD1CC0F5A175}"/>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ltLang="ja-JP"/>
                  <a:t>pH (-)</a:t>
                </a:r>
                <a:endParaRPr lang="ja-JP" altLang="en-US"/>
              </a:p>
            </c:rich>
          </c:tx>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valAx>
      <c:valAx>
        <c:axId val="535253920"/>
        <c:scaling>
          <c:orientation val="minMax"/>
          <c:max val="2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S-Zn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4"/>
      </c:valAx>
      <c:spPr>
        <a:noFill/>
        <a:ln>
          <a:solidFill>
            <a:schemeClr val="tx1"/>
          </a:solid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ayout>
        <c:manualLayout>
          <c:xMode val="edge"/>
          <c:yMode val="edge"/>
          <c:x val="0"/>
          <c:y val="0.88587934385002287"/>
          <c:w val="1"/>
          <c:h val="0.1141206382744116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2"/>
          <c:order val="0"/>
          <c:tx>
            <c:v>原水</c:v>
          </c:tx>
          <c:spPr>
            <a:ln w="25400" cap="rnd">
              <a:noFill/>
              <a:round/>
            </a:ln>
            <a:effectLst/>
          </c:spPr>
          <c:marker>
            <c:symbol val="diamond"/>
            <c:size val="8"/>
            <c:spPr>
              <a:solidFill>
                <a:srgbClr val="FF0000"/>
              </a:solidFill>
              <a:ln w="15875">
                <a:solidFill>
                  <a:srgbClr val="C00000"/>
                </a:solidFill>
              </a:ln>
              <a:effectLst/>
            </c:spPr>
          </c:marker>
          <c:xVal>
            <c:numRef>
              <c:f>データ!$AO$5:$AO$150</c:f>
              <c:numCache>
                <c:formatCode>0.00</c:formatCode>
                <c:ptCount val="146"/>
                <c:pt idx="0" formatCode="General">
                  <c:v>#N/A</c:v>
                </c:pt>
                <c:pt idx="1">
                  <c:v>4.8600000000000003</c:v>
                </c:pt>
                <c:pt idx="2">
                  <c:v>4.0999999999999996</c:v>
                </c:pt>
                <c:pt idx="3">
                  <c:v>4.13</c:v>
                </c:pt>
                <c:pt idx="4">
                  <c:v>3.98</c:v>
                </c:pt>
                <c:pt idx="5">
                  <c:v>4.2699999999999996</c:v>
                </c:pt>
                <c:pt idx="6">
                  <c:v>4.1500000000000004</c:v>
                </c:pt>
                <c:pt idx="7">
                  <c:v>4.04</c:v>
                </c:pt>
                <c:pt idx="8">
                  <c:v>3.89</c:v>
                </c:pt>
                <c:pt idx="9">
                  <c:v>4.05</c:v>
                </c:pt>
                <c:pt idx="10">
                  <c:v>3.98</c:v>
                </c:pt>
                <c:pt idx="11">
                  <c:v>4.2</c:v>
                </c:pt>
                <c:pt idx="12">
                  <c:v>4.4400000000000004</c:v>
                </c:pt>
                <c:pt idx="13">
                  <c:v>4.33</c:v>
                </c:pt>
                <c:pt idx="14">
                  <c:v>3.95</c:v>
                </c:pt>
                <c:pt idx="15">
                  <c:v>4.12</c:v>
                </c:pt>
                <c:pt idx="16">
                  <c:v>#N/A</c:v>
                </c:pt>
                <c:pt idx="17">
                  <c:v>3.85</c:v>
                </c:pt>
                <c:pt idx="18">
                  <c:v>4.3600000000000003</c:v>
                </c:pt>
                <c:pt idx="19">
                  <c:v>4.2</c:v>
                </c:pt>
                <c:pt idx="20">
                  <c:v>#N/A</c:v>
                </c:pt>
                <c:pt idx="21">
                  <c:v>4.17</c:v>
                </c:pt>
                <c:pt idx="22">
                  <c:v>4.1100000000000003</c:v>
                </c:pt>
                <c:pt idx="23">
                  <c:v>4.2</c:v>
                </c:pt>
                <c:pt idx="24">
                  <c:v>3.96</c:v>
                </c:pt>
                <c:pt idx="25">
                  <c:v>#N/A</c:v>
                </c:pt>
                <c:pt idx="26">
                  <c:v>4</c:v>
                </c:pt>
                <c:pt idx="27">
                  <c:v>4.07</c:v>
                </c:pt>
                <c:pt idx="28">
                  <c:v>3.87</c:v>
                </c:pt>
                <c:pt idx="29">
                  <c:v>4.67</c:v>
                </c:pt>
                <c:pt idx="30">
                  <c:v>#N/A</c:v>
                </c:pt>
                <c:pt idx="31">
                  <c:v>4.3099999999999996</c:v>
                </c:pt>
                <c:pt idx="32">
                  <c:v>4.1500000000000004</c:v>
                </c:pt>
                <c:pt idx="33">
                  <c:v>4.2</c:v>
                </c:pt>
                <c:pt idx="34">
                  <c:v>4.2699999999999996</c:v>
                </c:pt>
                <c:pt idx="35">
                  <c:v>4.2300000000000004</c:v>
                </c:pt>
                <c:pt idx="36">
                  <c:v>4.1399999999999997</c:v>
                </c:pt>
                <c:pt idx="37">
                  <c:v>3.86</c:v>
                </c:pt>
                <c:pt idx="38">
                  <c:v>#N/A</c:v>
                </c:pt>
                <c:pt idx="39">
                  <c:v>4.21</c:v>
                </c:pt>
                <c:pt idx="40">
                  <c:v>4.05</c:v>
                </c:pt>
                <c:pt idx="41">
                  <c:v>3.98</c:v>
                </c:pt>
                <c:pt idx="42">
                  <c:v>3.6</c:v>
                </c:pt>
                <c:pt idx="43">
                  <c:v>#N/A</c:v>
                </c:pt>
                <c:pt idx="44">
                  <c:v>4.41</c:v>
                </c:pt>
                <c:pt idx="45">
                  <c:v>3.91</c:v>
                </c:pt>
                <c:pt idx="46">
                  <c:v>3.76</c:v>
                </c:pt>
                <c:pt idx="47">
                  <c:v>4.16</c:v>
                </c:pt>
                <c:pt idx="48">
                  <c:v>3.94</c:v>
                </c:pt>
                <c:pt idx="49">
                  <c:v>4.57</c:v>
                </c:pt>
                <c:pt idx="50">
                  <c:v>4.13</c:v>
                </c:pt>
                <c:pt idx="51">
                  <c:v>4.04</c:v>
                </c:pt>
                <c:pt idx="52">
                  <c:v>#N/A</c:v>
                </c:pt>
                <c:pt idx="53">
                  <c:v>4.47</c:v>
                </c:pt>
                <c:pt idx="54">
                  <c:v>4.3600000000000003</c:v>
                </c:pt>
                <c:pt idx="55">
                  <c:v>4.3600000000000003</c:v>
                </c:pt>
                <c:pt idx="56">
                  <c:v>#N/A</c:v>
                </c:pt>
                <c:pt idx="57">
                  <c:v>4.13</c:v>
                </c:pt>
                <c:pt idx="58">
                  <c:v>5.0599999999999996</c:v>
                </c:pt>
                <c:pt idx="59">
                  <c:v>4.74</c:v>
                </c:pt>
                <c:pt idx="60">
                  <c:v>4.13</c:v>
                </c:pt>
                <c:pt idx="61">
                  <c:v>#N/A</c:v>
                </c:pt>
                <c:pt idx="62">
                  <c:v>4.5199999999999996</c:v>
                </c:pt>
                <c:pt idx="63">
                  <c:v>4.2</c:v>
                </c:pt>
                <c:pt idx="64">
                  <c:v>4.9000000000000004</c:v>
                </c:pt>
                <c:pt idx="65">
                  <c:v>4.84</c:v>
                </c:pt>
                <c:pt idx="66">
                  <c:v>#N/A</c:v>
                </c:pt>
                <c:pt idx="67">
                  <c:v>5.18</c:v>
                </c:pt>
                <c:pt idx="68">
                  <c:v>4.3</c:v>
                </c:pt>
                <c:pt idx="69">
                  <c:v>4.3899999999999997</c:v>
                </c:pt>
                <c:pt idx="70">
                  <c:v>4.21</c:v>
                </c:pt>
                <c:pt idx="71">
                  <c:v>4.4800000000000004</c:v>
                </c:pt>
                <c:pt idx="72">
                  <c:v>4.1500000000000004</c:v>
                </c:pt>
                <c:pt idx="73">
                  <c:v>4.12</c:v>
                </c:pt>
                <c:pt idx="74">
                  <c:v>4.24</c:v>
                </c:pt>
                <c:pt idx="75">
                  <c:v>4.07</c:v>
                </c:pt>
                <c:pt idx="76">
                  <c:v>4.2699999999999996</c:v>
                </c:pt>
                <c:pt idx="77">
                  <c:v>4.0999999999999996</c:v>
                </c:pt>
                <c:pt idx="78">
                  <c:v>4.21</c:v>
                </c:pt>
                <c:pt idx="79">
                  <c:v>4.26</c:v>
                </c:pt>
                <c:pt idx="80" formatCode="General">
                  <c:v>4.53</c:v>
                </c:pt>
                <c:pt idx="81">
                  <c:v>4.33</c:v>
                </c:pt>
                <c:pt idx="82">
                  <c:v>4.24</c:v>
                </c:pt>
                <c:pt idx="83">
                  <c:v>4.08</c:v>
                </c:pt>
                <c:pt idx="84">
                  <c:v>4.3099999999999996</c:v>
                </c:pt>
                <c:pt idx="85">
                  <c:v>4.09</c:v>
                </c:pt>
                <c:pt idx="86">
                  <c:v>#N/A</c:v>
                </c:pt>
                <c:pt idx="87">
                  <c:v>4.01</c:v>
                </c:pt>
                <c:pt idx="88">
                  <c:v>4.08</c:v>
                </c:pt>
                <c:pt idx="89">
                  <c:v>4.18</c:v>
                </c:pt>
                <c:pt idx="90">
                  <c:v>4.13</c:v>
                </c:pt>
                <c:pt idx="91">
                  <c:v>4.1900000000000004</c:v>
                </c:pt>
                <c:pt idx="92">
                  <c:v>4.12</c:v>
                </c:pt>
                <c:pt idx="93">
                  <c:v>4.0599999999999996</c:v>
                </c:pt>
                <c:pt idx="94">
                  <c:v>5.22</c:v>
                </c:pt>
                <c:pt idx="95">
                  <c:v>4.0999999999999996</c:v>
                </c:pt>
                <c:pt idx="96">
                  <c:v>4.8499999999999996</c:v>
                </c:pt>
                <c:pt idx="97">
                  <c:v>4.13</c:v>
                </c:pt>
                <c:pt idx="98">
                  <c:v>4.25</c:v>
                </c:pt>
                <c:pt idx="99">
                  <c:v>4.3600000000000003</c:v>
                </c:pt>
                <c:pt idx="100">
                  <c:v>4.3499999999999996</c:v>
                </c:pt>
                <c:pt idx="101">
                  <c:v>4.29</c:v>
                </c:pt>
                <c:pt idx="102">
                  <c:v>4.59</c:v>
                </c:pt>
                <c:pt idx="103">
                  <c:v>4.13</c:v>
                </c:pt>
                <c:pt idx="104">
                  <c:v>4.08</c:v>
                </c:pt>
                <c:pt idx="105">
                  <c:v>4.2300000000000004</c:v>
                </c:pt>
                <c:pt idx="106">
                  <c:v>4.29</c:v>
                </c:pt>
                <c:pt idx="107">
                  <c:v>4.17</c:v>
                </c:pt>
                <c:pt idx="108">
                  <c:v>4.2300000000000004</c:v>
                </c:pt>
                <c:pt idx="109">
                  <c:v>4.63</c:v>
                </c:pt>
                <c:pt idx="110">
                  <c:v>4.32</c:v>
                </c:pt>
                <c:pt idx="111">
                  <c:v>4.12</c:v>
                </c:pt>
                <c:pt idx="112">
                  <c:v>4</c:v>
                </c:pt>
                <c:pt idx="113">
                  <c:v>4.0999999999999996</c:v>
                </c:pt>
                <c:pt idx="114">
                  <c:v>4.12</c:v>
                </c:pt>
                <c:pt idx="115">
                  <c:v>4.41</c:v>
                </c:pt>
                <c:pt idx="116">
                  <c:v>4.32</c:v>
                </c:pt>
                <c:pt idx="117">
                  <c:v>4.28</c:v>
                </c:pt>
              </c:numCache>
            </c:numRef>
          </c:xVal>
          <c:yVal>
            <c:numRef>
              <c:f>データ!$EV$5:$EV$150</c:f>
              <c:numCache>
                <c:formatCode>General</c:formatCode>
                <c:ptCount val="146"/>
                <c:pt idx="0">
                  <c:v>#N/A</c:v>
                </c:pt>
                <c:pt idx="1">
                  <c:v>4.9000000000000004</c:v>
                </c:pt>
                <c:pt idx="2">
                  <c:v>5.0999999999999996</c:v>
                </c:pt>
                <c:pt idx="3">
                  <c:v>5.0999999999999996</c:v>
                </c:pt>
                <c:pt idx="4">
                  <c:v>4.5999999999999996</c:v>
                </c:pt>
                <c:pt idx="5">
                  <c:v>4.7</c:v>
                </c:pt>
                <c:pt idx="6">
                  <c:v>4.5</c:v>
                </c:pt>
                <c:pt idx="7">
                  <c:v>5.2</c:v>
                </c:pt>
                <c:pt idx="8">
                  <c:v>5.7</c:v>
                </c:pt>
                <c:pt idx="9">
                  <c:v>6.6</c:v>
                </c:pt>
                <c:pt idx="10">
                  <c:v>7.5</c:v>
                </c:pt>
                <c:pt idx="11">
                  <c:v>#N/A</c:v>
                </c:pt>
                <c:pt idx="12">
                  <c:v>8.4</c:v>
                </c:pt>
                <c:pt idx="13">
                  <c:v>8.4</c:v>
                </c:pt>
                <c:pt idx="14" formatCode="0.0">
                  <c:v>8</c:v>
                </c:pt>
                <c:pt idx="15">
                  <c:v>7.8</c:v>
                </c:pt>
                <c:pt idx="16">
                  <c:v>#N/A</c:v>
                </c:pt>
                <c:pt idx="17">
                  <c:v>8.1999999999999993</c:v>
                </c:pt>
                <c:pt idx="18">
                  <c:v>7.8</c:v>
                </c:pt>
                <c:pt idx="19">
                  <c:v>7.9</c:v>
                </c:pt>
                <c:pt idx="20">
                  <c:v>#N/A</c:v>
                </c:pt>
                <c:pt idx="21">
                  <c:v>8.4</c:v>
                </c:pt>
                <c:pt idx="22">
                  <c:v>8.1</c:v>
                </c:pt>
                <c:pt idx="23" formatCode="0.00">
                  <c:v>7.202</c:v>
                </c:pt>
                <c:pt idx="24" formatCode="0.00">
                  <c:v>7.2869999999999999</c:v>
                </c:pt>
                <c:pt idx="25" formatCode="0.00">
                  <c:v>#N/A</c:v>
                </c:pt>
                <c:pt idx="26" formatCode="0.00">
                  <c:v>7.633</c:v>
                </c:pt>
                <c:pt idx="27" formatCode="0.00">
                  <c:v>7.42</c:v>
                </c:pt>
                <c:pt idx="28" formatCode="0.00">
                  <c:v>7.13</c:v>
                </c:pt>
                <c:pt idx="29">
                  <c:v>6.7</c:v>
                </c:pt>
                <c:pt idx="30">
                  <c:v>#N/A</c:v>
                </c:pt>
                <c:pt idx="31">
                  <c:v>#N/A</c:v>
                </c:pt>
                <c:pt idx="32">
                  <c:v>6.7</c:v>
                </c:pt>
                <c:pt idx="33">
                  <c:v>#N/A</c:v>
                </c:pt>
                <c:pt idx="34" formatCode="0.0">
                  <c:v>7</c:v>
                </c:pt>
                <c:pt idx="35">
                  <c:v>#N/A</c:v>
                </c:pt>
                <c:pt idx="36">
                  <c:v>6.9</c:v>
                </c:pt>
                <c:pt idx="37">
                  <c:v>#N/A</c:v>
                </c:pt>
                <c:pt idx="38">
                  <c:v>#N/A</c:v>
                </c:pt>
                <c:pt idx="39">
                  <c:v>5.8</c:v>
                </c:pt>
                <c:pt idx="40">
                  <c:v>#N/A</c:v>
                </c:pt>
                <c:pt idx="41">
                  <c:v>5.2</c:v>
                </c:pt>
                <c:pt idx="42">
                  <c:v>#N/A</c:v>
                </c:pt>
                <c:pt idx="43">
                  <c:v>#N/A</c:v>
                </c:pt>
                <c:pt idx="44">
                  <c:v>5.2</c:v>
                </c:pt>
                <c:pt idx="45">
                  <c:v>#N/A</c:v>
                </c:pt>
                <c:pt idx="46">
                  <c:v>4.9000000000000004</c:v>
                </c:pt>
                <c:pt idx="47">
                  <c:v>#N/A</c:v>
                </c:pt>
                <c:pt idx="48">
                  <c:v>#N/A</c:v>
                </c:pt>
                <c:pt idx="49" formatCode="0.0">
                  <c:v>7</c:v>
                </c:pt>
                <c:pt idx="50">
                  <c:v>#N/A</c:v>
                </c:pt>
                <c:pt idx="51">
                  <c:v>11</c:v>
                </c:pt>
                <c:pt idx="52">
                  <c:v>#N/A</c:v>
                </c:pt>
                <c:pt idx="53">
                  <c:v>#N/A</c:v>
                </c:pt>
                <c:pt idx="54">
                  <c:v>9.9</c:v>
                </c:pt>
                <c:pt idx="55" formatCode="0.00">
                  <c:v>7.798</c:v>
                </c:pt>
                <c:pt idx="56">
                  <c:v>#N/A</c:v>
                </c:pt>
                <c:pt idx="57">
                  <c:v>8.1</c:v>
                </c:pt>
                <c:pt idx="58">
                  <c:v>#N/A</c:v>
                </c:pt>
                <c:pt idx="59" formatCode="0.0">
                  <c:v>7</c:v>
                </c:pt>
                <c:pt idx="60">
                  <c:v>#N/A</c:v>
                </c:pt>
                <c:pt idx="61">
                  <c:v>#N/A</c:v>
                </c:pt>
                <c:pt idx="62">
                  <c:v>6.7</c:v>
                </c:pt>
                <c:pt idx="63">
                  <c:v>#N/A</c:v>
                </c:pt>
                <c:pt idx="64">
                  <c:v>6.2</c:v>
                </c:pt>
                <c:pt idx="65">
                  <c:v>#N/A</c:v>
                </c:pt>
                <c:pt idx="66">
                  <c:v>#N/A</c:v>
                </c:pt>
                <c:pt idx="67">
                  <c:v>5.8</c:v>
                </c:pt>
                <c:pt idx="68">
                  <c:v>#N/A</c:v>
                </c:pt>
                <c:pt idx="69">
                  <c:v>5.5</c:v>
                </c:pt>
                <c:pt idx="70" formatCode="0.00">
                  <c:v>4.7560000000000002</c:v>
                </c:pt>
                <c:pt idx="71" formatCode="0.0">
                  <c:v>5</c:v>
                </c:pt>
                <c:pt idx="72">
                  <c:v>#N/A</c:v>
                </c:pt>
                <c:pt idx="73" formatCode="0.0">
                  <c:v>5.7</c:v>
                </c:pt>
                <c:pt idx="74">
                  <c:v>#N/A</c:v>
                </c:pt>
                <c:pt idx="75" formatCode="0.00">
                  <c:v>5.8940000000000001</c:v>
                </c:pt>
                <c:pt idx="76" formatCode="0.0">
                  <c:v>6.2</c:v>
                </c:pt>
                <c:pt idx="77">
                  <c:v>#N/A</c:v>
                </c:pt>
                <c:pt idx="78" formatCode="0.0">
                  <c:v>6.5</c:v>
                </c:pt>
                <c:pt idx="79">
                  <c:v>#N/A</c:v>
                </c:pt>
                <c:pt idx="80" formatCode="0.00">
                  <c:v>5.8090000000000002</c:v>
                </c:pt>
                <c:pt idx="81" formatCode="0.0">
                  <c:v>6</c:v>
                </c:pt>
                <c:pt idx="82">
                  <c:v>#N/A</c:v>
                </c:pt>
                <c:pt idx="83" formatCode="0.0">
                  <c:v>5.6</c:v>
                </c:pt>
                <c:pt idx="84" formatCode="0.0">
                  <c:v>5.7</c:v>
                </c:pt>
                <c:pt idx="85">
                  <c:v>5.36</c:v>
                </c:pt>
                <c:pt idx="86">
                  <c:v>#N/A</c:v>
                </c:pt>
                <c:pt idx="87">
                  <c:v>#N/A</c:v>
                </c:pt>
                <c:pt idx="88" formatCode="0.00">
                  <c:v>5.64</c:v>
                </c:pt>
                <c:pt idx="89" formatCode="0.00">
                  <c:v>5.9279999999999999</c:v>
                </c:pt>
                <c:pt idx="90">
                  <c:v>#N/A</c:v>
                </c:pt>
                <c:pt idx="91" formatCode="0.00">
                  <c:v>5.4950000000000001</c:v>
                </c:pt>
                <c:pt idx="92">
                  <c:v>#N/A</c:v>
                </c:pt>
                <c:pt idx="93" formatCode="0.0">
                  <c:v>6</c:v>
                </c:pt>
                <c:pt idx="94">
                  <c:v>#N/A</c:v>
                </c:pt>
                <c:pt idx="95" formatCode="0.0">
                  <c:v>4.8</c:v>
                </c:pt>
                <c:pt idx="96">
                  <c:v>#N/A</c:v>
                </c:pt>
                <c:pt idx="97" formatCode="0.00">
                  <c:v>5.532</c:v>
                </c:pt>
                <c:pt idx="98">
                  <c:v>5.9</c:v>
                </c:pt>
                <c:pt idx="99">
                  <c:v>#N/A</c:v>
                </c:pt>
                <c:pt idx="100" formatCode="0.00">
                  <c:v>5.93126</c:v>
                </c:pt>
                <c:pt idx="101">
                  <c:v>#N/A</c:v>
                </c:pt>
                <c:pt idx="102" formatCode="0.00">
                  <c:v>4.7562689999999996</c:v>
                </c:pt>
                <c:pt idx="103" formatCode="0.00">
                  <c:v>5.367</c:v>
                </c:pt>
                <c:pt idx="104" formatCode="0.00">
                  <c:v>4.5544399999999996</c:v>
                </c:pt>
                <c:pt idx="105" formatCode="0.00">
                  <c:v>4.2595660000000004</c:v>
                </c:pt>
                <c:pt idx="106">
                  <c:v>#N/A</c:v>
                </c:pt>
                <c:pt idx="107" formatCode="0.00">
                  <c:v>3.9750019999999999</c:v>
                </c:pt>
                <c:pt idx="108">
                  <c:v>#N/A</c:v>
                </c:pt>
                <c:pt idx="109">
                  <c:v>#N/A</c:v>
                </c:pt>
                <c:pt idx="110">
                  <c:v>#N/A</c:v>
                </c:pt>
                <c:pt idx="111" formatCode="0.00">
                  <c:v>4.0090000000000003</c:v>
                </c:pt>
                <c:pt idx="112" formatCode="0.00">
                  <c:v>3.2771370000000002</c:v>
                </c:pt>
                <c:pt idx="113">
                  <c:v>#N/A</c:v>
                </c:pt>
                <c:pt idx="114" formatCode="0.00">
                  <c:v>3.1487820000000002</c:v>
                </c:pt>
                <c:pt idx="115">
                  <c:v>#N/A</c:v>
                </c:pt>
                <c:pt idx="116" formatCode="0.00">
                  <c:v>3.3200799999999999</c:v>
                </c:pt>
                <c:pt idx="117">
                  <c:v>#N/A</c:v>
                </c:pt>
              </c:numCache>
            </c:numRef>
          </c:yVal>
          <c:smooth val="0"/>
          <c:extLst xmlns:c15="http://schemas.microsoft.com/office/drawing/2012/chart">
            <c:ext xmlns:c16="http://schemas.microsoft.com/office/drawing/2014/chart" uri="{C3380CC4-5D6E-409C-BE32-E72D297353CC}">
              <c16:uniqueId val="{00000000-EFD1-4EB5-8B91-A6ACB1D945AD}"/>
            </c:ext>
          </c:extLst>
        </c:ser>
        <c:ser>
          <c:idx val="5"/>
          <c:order val="1"/>
          <c:tx>
            <c:v>石1ろ過</c:v>
          </c:tx>
          <c:spPr>
            <a:ln w="25400" cap="rnd">
              <a:noFill/>
              <a:round/>
            </a:ln>
            <a:effectLst/>
          </c:spPr>
          <c:marker>
            <c:symbol val="diamond"/>
            <c:size val="8"/>
            <c:spPr>
              <a:solidFill>
                <a:schemeClr val="bg1"/>
              </a:solidFill>
              <a:ln w="15875">
                <a:solidFill>
                  <a:schemeClr val="tx1">
                    <a:lumMod val="50000"/>
                    <a:lumOff val="50000"/>
                  </a:schemeClr>
                </a:solidFill>
              </a:ln>
              <a:effectLst/>
            </c:spPr>
          </c:marker>
          <c:xVal>
            <c:numRef>
              <c:f>データ!$AP$5:$AP$150</c:f>
              <c:numCache>
                <c:formatCode>0.00</c:formatCode>
                <c:ptCount val="146"/>
                <c:pt idx="0" formatCode="General">
                  <c:v>#N/A</c:v>
                </c:pt>
                <c:pt idx="1">
                  <c:v>5.92</c:v>
                </c:pt>
                <c:pt idx="2">
                  <c:v>6.45</c:v>
                </c:pt>
                <c:pt idx="3">
                  <c:v>6.33</c:v>
                </c:pt>
                <c:pt idx="4">
                  <c:v>6.84</c:v>
                </c:pt>
                <c:pt idx="5">
                  <c:v>6.15</c:v>
                </c:pt>
                <c:pt idx="6">
                  <c:v>6.53</c:v>
                </c:pt>
                <c:pt idx="7">
                  <c:v>6.31</c:v>
                </c:pt>
                <c:pt idx="8">
                  <c:v>6.87</c:v>
                </c:pt>
                <c:pt idx="9">
                  <c:v>6.45</c:v>
                </c:pt>
                <c:pt idx="10">
                  <c:v>6.33</c:v>
                </c:pt>
                <c:pt idx="11">
                  <c:v>6.04</c:v>
                </c:pt>
                <c:pt idx="12">
                  <c:v>6.5</c:v>
                </c:pt>
                <c:pt idx="13">
                  <c:v>6.43</c:v>
                </c:pt>
                <c:pt idx="14">
                  <c:v>6.4</c:v>
                </c:pt>
                <c:pt idx="15">
                  <c:v>6.39</c:v>
                </c:pt>
                <c:pt idx="16">
                  <c:v>#N/A</c:v>
                </c:pt>
                <c:pt idx="17">
                  <c:v>6.51</c:v>
                </c:pt>
                <c:pt idx="18">
                  <c:v>6.33</c:v>
                </c:pt>
                <c:pt idx="19">
                  <c:v>5.74</c:v>
                </c:pt>
                <c:pt idx="20">
                  <c:v>#N/A</c:v>
                </c:pt>
                <c:pt idx="21">
                  <c:v>4.82</c:v>
                </c:pt>
                <c:pt idx="22">
                  <c:v>5.42</c:v>
                </c:pt>
                <c:pt idx="23">
                  <c:v>5.57</c:v>
                </c:pt>
                <c:pt idx="24">
                  <c:v>5.26</c:v>
                </c:pt>
                <c:pt idx="25">
                  <c:v>#N/A</c:v>
                </c:pt>
                <c:pt idx="26">
                  <c:v>5.99</c:v>
                </c:pt>
                <c:pt idx="27">
                  <c:v>5.7</c:v>
                </c:pt>
                <c:pt idx="28">
                  <c:v>4.87</c:v>
                </c:pt>
                <c:pt idx="29">
                  <c:v>5.58</c:v>
                </c:pt>
                <c:pt idx="30">
                  <c:v>#N/A</c:v>
                </c:pt>
                <c:pt idx="31">
                  <c:v>7.44</c:v>
                </c:pt>
                <c:pt idx="32">
                  <c:v>6.79</c:v>
                </c:pt>
                <c:pt idx="33">
                  <c:v>5.66</c:v>
                </c:pt>
                <c:pt idx="34">
                  <c:v>6.95</c:v>
                </c:pt>
                <c:pt idx="35">
                  <c:v>6.8</c:v>
                </c:pt>
                <c:pt idx="36">
                  <c:v>6.86</c:v>
                </c:pt>
                <c:pt idx="37">
                  <c:v>5.96</c:v>
                </c:pt>
                <c:pt idx="38">
                  <c:v>#N/A</c:v>
                </c:pt>
                <c:pt idx="39">
                  <c:v>6.36</c:v>
                </c:pt>
                <c:pt idx="40">
                  <c:v>5.64</c:v>
                </c:pt>
                <c:pt idx="41">
                  <c:v>5.58</c:v>
                </c:pt>
                <c:pt idx="42">
                  <c:v>5.5</c:v>
                </c:pt>
                <c:pt idx="43">
                  <c:v>#N/A</c:v>
                </c:pt>
                <c:pt idx="44">
                  <c:v>6.27</c:v>
                </c:pt>
                <c:pt idx="45">
                  <c:v>6.22</c:v>
                </c:pt>
                <c:pt idx="46">
                  <c:v>6.29</c:v>
                </c:pt>
                <c:pt idx="47">
                  <c:v>6.39</c:v>
                </c:pt>
                <c:pt idx="48" formatCode="General">
                  <c:v>6.06</c:v>
                </c:pt>
                <c:pt idx="49">
                  <c:v>5.75</c:v>
                </c:pt>
                <c:pt idx="50">
                  <c:v>6.18</c:v>
                </c:pt>
                <c:pt idx="51">
                  <c:v>5.44</c:v>
                </c:pt>
                <c:pt idx="52">
                  <c:v>#N/A</c:v>
                </c:pt>
                <c:pt idx="53">
                  <c:v>6.34</c:v>
                </c:pt>
                <c:pt idx="54">
                  <c:v>6.33</c:v>
                </c:pt>
                <c:pt idx="55">
                  <c:v>5.98</c:v>
                </c:pt>
                <c:pt idx="56">
                  <c:v>#N/A</c:v>
                </c:pt>
                <c:pt idx="57">
                  <c:v>5.64</c:v>
                </c:pt>
                <c:pt idx="58">
                  <c:v>6.85</c:v>
                </c:pt>
                <c:pt idx="59">
                  <c:v>6.73</c:v>
                </c:pt>
                <c:pt idx="60">
                  <c:v>5.38</c:v>
                </c:pt>
                <c:pt idx="61">
                  <c:v>#N/A</c:v>
                </c:pt>
                <c:pt idx="62">
                  <c:v>6.74</c:v>
                </c:pt>
                <c:pt idx="63">
                  <c:v>5.46</c:v>
                </c:pt>
                <c:pt idx="64">
                  <c:v>5.6</c:v>
                </c:pt>
                <c:pt idx="65">
                  <c:v>5.63</c:v>
                </c:pt>
                <c:pt idx="66">
                  <c:v>#N/A</c:v>
                </c:pt>
                <c:pt idx="67">
                  <c:v>6.83</c:v>
                </c:pt>
                <c:pt idx="68">
                  <c:v>5.59</c:v>
                </c:pt>
                <c:pt idx="69">
                  <c:v>7.46</c:v>
                </c:pt>
                <c:pt idx="70">
                  <c:v>5.45</c:v>
                </c:pt>
                <c:pt idx="71">
                  <c:v>5.83</c:v>
                </c:pt>
                <c:pt idx="72">
                  <c:v>5.64</c:v>
                </c:pt>
                <c:pt idx="73">
                  <c:v>5.64</c:v>
                </c:pt>
                <c:pt idx="74">
                  <c:v>6.96</c:v>
                </c:pt>
                <c:pt idx="75">
                  <c:v>6.72</c:v>
                </c:pt>
                <c:pt idx="76">
                  <c:v>7.03</c:v>
                </c:pt>
                <c:pt idx="77">
                  <c:v>5.45</c:v>
                </c:pt>
                <c:pt idx="78">
                  <c:v>5.57</c:v>
                </c:pt>
                <c:pt idx="79">
                  <c:v>5.59</c:v>
                </c:pt>
                <c:pt idx="80" formatCode="General">
                  <c:v>7.24</c:v>
                </c:pt>
                <c:pt idx="81">
                  <c:v>5.66</c:v>
                </c:pt>
                <c:pt idx="82">
                  <c:v>7.42</c:v>
                </c:pt>
                <c:pt idx="83">
                  <c:v>5.54</c:v>
                </c:pt>
                <c:pt idx="84">
                  <c:v>5.6</c:v>
                </c:pt>
                <c:pt idx="85">
                  <c:v>6.05</c:v>
                </c:pt>
                <c:pt idx="86">
                  <c:v>#N/A</c:v>
                </c:pt>
                <c:pt idx="87">
                  <c:v>5.86</c:v>
                </c:pt>
                <c:pt idx="88">
                  <c:v>5.85</c:v>
                </c:pt>
                <c:pt idx="89">
                  <c:v>6.2</c:v>
                </c:pt>
                <c:pt idx="90">
                  <c:v>6.56</c:v>
                </c:pt>
                <c:pt idx="91">
                  <c:v>6.32</c:v>
                </c:pt>
                <c:pt idx="92">
                  <c:v>5.94</c:v>
                </c:pt>
                <c:pt idx="93">
                  <c:v>6.61</c:v>
                </c:pt>
                <c:pt idx="94">
                  <c:v>6.89</c:v>
                </c:pt>
                <c:pt idx="95">
                  <c:v>7.47</c:v>
                </c:pt>
                <c:pt idx="96">
                  <c:v>6.59</c:v>
                </c:pt>
                <c:pt idx="97">
                  <c:v>7.31</c:v>
                </c:pt>
                <c:pt idx="98">
                  <c:v>6.46</c:v>
                </c:pt>
                <c:pt idx="99">
                  <c:v>6.48</c:v>
                </c:pt>
                <c:pt idx="100">
                  <c:v>6.66</c:v>
                </c:pt>
                <c:pt idx="101">
                  <c:v>7.06</c:v>
                </c:pt>
                <c:pt idx="102">
                  <c:v>6.8</c:v>
                </c:pt>
                <c:pt idx="103">
                  <c:v>6.1</c:v>
                </c:pt>
                <c:pt idx="104">
                  <c:v>6.91</c:v>
                </c:pt>
                <c:pt idx="105">
                  <c:v>6.94</c:v>
                </c:pt>
                <c:pt idx="106">
                  <c:v>6.39</c:v>
                </c:pt>
                <c:pt idx="107">
                  <c:v>6.36</c:v>
                </c:pt>
                <c:pt idx="108">
                  <c:v>6.78</c:v>
                </c:pt>
                <c:pt idx="109">
                  <c:v>6.23</c:v>
                </c:pt>
                <c:pt idx="110">
                  <c:v>6.73</c:v>
                </c:pt>
                <c:pt idx="111">
                  <c:v>6.36</c:v>
                </c:pt>
                <c:pt idx="112">
                  <c:v>6.6</c:v>
                </c:pt>
                <c:pt idx="113">
                  <c:v>6.4</c:v>
                </c:pt>
                <c:pt idx="114">
                  <c:v>6.6</c:v>
                </c:pt>
                <c:pt idx="115">
                  <c:v>6.3</c:v>
                </c:pt>
                <c:pt idx="116">
                  <c:v>6.66</c:v>
                </c:pt>
                <c:pt idx="117">
                  <c:v>6.51</c:v>
                </c:pt>
              </c:numCache>
            </c:numRef>
          </c:xVal>
          <c:yVal>
            <c:numRef>
              <c:f>データ!$FJ$5:$FJ$150</c:f>
              <c:numCache>
                <c:formatCode>0.0</c:formatCode>
                <c:ptCount val="146"/>
                <c:pt idx="0" formatCode="General">
                  <c:v>#N/A</c:v>
                </c:pt>
                <c:pt idx="1">
                  <c:v>5</c:v>
                </c:pt>
                <c:pt idx="2">
                  <c:v>5</c:v>
                </c:pt>
                <c:pt idx="3">
                  <c:v>5</c:v>
                </c:pt>
                <c:pt idx="4" formatCode="General">
                  <c:v>4.4000000000000004</c:v>
                </c:pt>
                <c:pt idx="5" formatCode="General">
                  <c:v>4.2</c:v>
                </c:pt>
                <c:pt idx="6" formatCode="General">
                  <c:v>4.0999999999999996</c:v>
                </c:pt>
                <c:pt idx="7" formatCode="General">
                  <c:v>4.7</c:v>
                </c:pt>
                <c:pt idx="8" formatCode="General">
                  <c:v>5.4</c:v>
                </c:pt>
                <c:pt idx="9" formatCode="General">
                  <c:v>6.2</c:v>
                </c:pt>
                <c:pt idx="10" formatCode="General">
                  <c:v>7.2</c:v>
                </c:pt>
                <c:pt idx="11" formatCode="General">
                  <c:v>#N/A</c:v>
                </c:pt>
                <c:pt idx="12" formatCode="General">
                  <c:v>8.1999999999999993</c:v>
                </c:pt>
                <c:pt idx="13" formatCode="General">
                  <c:v>8.1999999999999993</c:v>
                </c:pt>
                <c:pt idx="14" formatCode="General">
                  <c:v>7.7</c:v>
                </c:pt>
                <c:pt idx="15" formatCode="General">
                  <c:v>7.5</c:v>
                </c:pt>
                <c:pt idx="16" formatCode="General">
                  <c:v>#N/A</c:v>
                </c:pt>
                <c:pt idx="17" formatCode="General">
                  <c:v>8.1</c:v>
                </c:pt>
                <c:pt idx="18" formatCode="General">
                  <c:v>7.5</c:v>
                </c:pt>
                <c:pt idx="19" formatCode="General">
                  <c:v>8.4</c:v>
                </c:pt>
                <c:pt idx="20" formatCode="General">
                  <c:v>#N/A</c:v>
                </c:pt>
                <c:pt idx="21" formatCode="General">
                  <c:v>8.5</c:v>
                </c:pt>
                <c:pt idx="22" formatCode="General">
                  <c:v>7.5</c:v>
                </c:pt>
                <c:pt idx="23" formatCode="0.00">
                  <c:v>6.657</c:v>
                </c:pt>
                <c:pt idx="24" formatCode="0.00">
                  <c:v>7.1280000000000001</c:v>
                </c:pt>
                <c:pt idx="25" formatCode="0.00">
                  <c:v>#N/A</c:v>
                </c:pt>
                <c:pt idx="26" formatCode="0.00">
                  <c:v>7.1779999999999999</c:v>
                </c:pt>
                <c:pt idx="27" formatCode="0.00">
                  <c:v>7.4889999999999999</c:v>
                </c:pt>
                <c:pt idx="28" formatCode="0.00">
                  <c:v>6.8970000000000002</c:v>
                </c:pt>
                <c:pt idx="29" formatCode="General">
                  <c:v>6.3</c:v>
                </c:pt>
                <c:pt idx="30" formatCode="General">
                  <c:v>#N/A</c:v>
                </c:pt>
                <c:pt idx="31" formatCode="General">
                  <c:v>#N/A</c:v>
                </c:pt>
                <c:pt idx="32" formatCode="General">
                  <c:v>#N/A</c:v>
                </c:pt>
                <c:pt idx="33" formatCode="General">
                  <c:v>#N/A</c:v>
                </c:pt>
                <c:pt idx="34" formatCode="General">
                  <c:v>#N/A</c:v>
                </c:pt>
                <c:pt idx="35" formatCode="General">
                  <c:v>#N/A</c:v>
                </c:pt>
                <c:pt idx="36" formatCode="General">
                  <c:v>#N/A</c:v>
                </c:pt>
                <c:pt idx="37" formatCode="General">
                  <c:v>#N/A</c:v>
                </c:pt>
                <c:pt idx="38" formatCode="General">
                  <c:v>#N/A</c:v>
                </c:pt>
                <c:pt idx="39" formatCode="General">
                  <c:v>#N/A</c:v>
                </c:pt>
                <c:pt idx="40" formatCode="General">
                  <c:v>#N/A</c:v>
                </c:pt>
                <c:pt idx="41" formatCode="General">
                  <c:v>#N/A</c:v>
                </c:pt>
                <c:pt idx="42" formatCode="General">
                  <c:v>#N/A</c:v>
                </c:pt>
                <c:pt idx="43" formatCode="General">
                  <c:v>#N/A</c:v>
                </c:pt>
                <c:pt idx="44" formatCode="General">
                  <c:v>4.2</c:v>
                </c:pt>
                <c:pt idx="45" formatCode="General">
                  <c:v>#N/A</c:v>
                </c:pt>
                <c:pt idx="46" formatCode="General">
                  <c:v>4.2</c:v>
                </c:pt>
                <c:pt idx="47" formatCode="General">
                  <c:v>#N/A</c:v>
                </c:pt>
                <c:pt idx="48" formatCode="General">
                  <c:v>#N/A</c:v>
                </c:pt>
                <c:pt idx="49" formatCode="General">
                  <c:v>6.1</c:v>
                </c:pt>
                <c:pt idx="50" formatCode="General">
                  <c:v>#N/A</c:v>
                </c:pt>
                <c:pt idx="51" formatCode="General">
                  <c:v>9.5</c:v>
                </c:pt>
                <c:pt idx="52" formatCode="General">
                  <c:v>#N/A</c:v>
                </c:pt>
                <c:pt idx="53" formatCode="General">
                  <c:v>#N/A</c:v>
                </c:pt>
                <c:pt idx="54" formatCode="General">
                  <c:v>8.8000000000000007</c:v>
                </c:pt>
                <c:pt idx="55" formatCode="0.00">
                  <c:v>7.2610000000000001</c:v>
                </c:pt>
                <c:pt idx="56" formatCode="General">
                  <c:v>#N/A</c:v>
                </c:pt>
                <c:pt idx="57" formatCode="General">
                  <c:v>6.5</c:v>
                </c:pt>
                <c:pt idx="58" formatCode="General">
                  <c:v>#N/A</c:v>
                </c:pt>
                <c:pt idx="59">
                  <c:v>7</c:v>
                </c:pt>
                <c:pt idx="60" formatCode="General">
                  <c:v>#N/A</c:v>
                </c:pt>
                <c:pt idx="61" formatCode="General">
                  <c:v>#N/A</c:v>
                </c:pt>
                <c:pt idx="62" formatCode="General">
                  <c:v>6.2</c:v>
                </c:pt>
                <c:pt idx="63" formatCode="General">
                  <c:v>#N/A</c:v>
                </c:pt>
                <c:pt idx="64">
                  <c:v>6</c:v>
                </c:pt>
                <c:pt idx="65" formatCode="General">
                  <c:v>#N/A</c:v>
                </c:pt>
                <c:pt idx="66" formatCode="General">
                  <c:v>#N/A</c:v>
                </c:pt>
                <c:pt idx="67" formatCode="General">
                  <c:v>5.5</c:v>
                </c:pt>
                <c:pt idx="68" formatCode="General">
                  <c:v>#N/A</c:v>
                </c:pt>
                <c:pt idx="69" formatCode="General">
                  <c:v>5.2</c:v>
                </c:pt>
                <c:pt idx="70" formatCode="0.00">
                  <c:v>4.0579999999999998</c:v>
                </c:pt>
                <c:pt idx="71" formatCode="General">
                  <c:v>4.4000000000000004</c:v>
                </c:pt>
                <c:pt idx="72" formatCode="General">
                  <c:v>#N/A</c:v>
                </c:pt>
                <c:pt idx="73" formatCode="General">
                  <c:v>5.4</c:v>
                </c:pt>
                <c:pt idx="74" formatCode="General">
                  <c:v>#N/A</c:v>
                </c:pt>
                <c:pt idx="75" formatCode="General">
                  <c:v>5.86</c:v>
                </c:pt>
                <c:pt idx="76" formatCode="General">
                  <c:v>5.9</c:v>
                </c:pt>
                <c:pt idx="77" formatCode="General">
                  <c:v>#N/A</c:v>
                </c:pt>
                <c:pt idx="78">
                  <c:v>6</c:v>
                </c:pt>
                <c:pt idx="79" formatCode="General">
                  <c:v>#N/A</c:v>
                </c:pt>
                <c:pt idx="80" formatCode="0.00">
                  <c:v>5.548</c:v>
                </c:pt>
                <c:pt idx="81">
                  <c:v>5.7</c:v>
                </c:pt>
                <c:pt idx="82" formatCode="General">
                  <c:v>#N/A</c:v>
                </c:pt>
                <c:pt idx="83">
                  <c:v>5.3</c:v>
                </c:pt>
                <c:pt idx="84">
                  <c:v>5.6</c:v>
                </c:pt>
                <c:pt idx="85" formatCode="0.00">
                  <c:v>5.0869999999999997</c:v>
                </c:pt>
                <c:pt idx="86" formatCode="General">
                  <c:v>#N/A</c:v>
                </c:pt>
                <c:pt idx="87" formatCode="General">
                  <c:v>#N/A</c:v>
                </c:pt>
                <c:pt idx="88" formatCode="0.00">
                  <c:v>4.4359999999999999</c:v>
                </c:pt>
                <c:pt idx="89" formatCode="0.00">
                  <c:v>5.1769999999999996</c:v>
                </c:pt>
                <c:pt idx="90" formatCode="General">
                  <c:v>#N/A</c:v>
                </c:pt>
                <c:pt idx="91" formatCode="0.00">
                  <c:v>4.91</c:v>
                </c:pt>
                <c:pt idx="92" formatCode="General">
                  <c:v>#N/A</c:v>
                </c:pt>
                <c:pt idx="93" formatCode="General">
                  <c:v>5.2</c:v>
                </c:pt>
                <c:pt idx="94" formatCode="General">
                  <c:v>#N/A</c:v>
                </c:pt>
                <c:pt idx="95" formatCode="General">
                  <c:v>4.4000000000000004</c:v>
                </c:pt>
                <c:pt idx="96" formatCode="General">
                  <c:v>#N/A</c:v>
                </c:pt>
                <c:pt idx="97" formatCode="0.00">
                  <c:v>4.6890000000000001</c:v>
                </c:pt>
                <c:pt idx="98" formatCode="General">
                  <c:v>5.2</c:v>
                </c:pt>
                <c:pt idx="99" formatCode="General">
                  <c:v>#N/A</c:v>
                </c:pt>
                <c:pt idx="100" formatCode="0.00">
                  <c:v>5.6683899999999996</c:v>
                </c:pt>
                <c:pt idx="101" formatCode="General">
                  <c:v>#N/A</c:v>
                </c:pt>
                <c:pt idx="102" formatCode="0.00">
                  <c:v>4.5197190000000003</c:v>
                </c:pt>
                <c:pt idx="103" formatCode="0.00">
                  <c:v>4.9390000000000001</c:v>
                </c:pt>
                <c:pt idx="104" formatCode="0.00">
                  <c:v>4.4238650000000002</c:v>
                </c:pt>
                <c:pt idx="105" formatCode="0.00">
                  <c:v>4.0884369999999999</c:v>
                </c:pt>
                <c:pt idx="106" formatCode="General">
                  <c:v>#N/A</c:v>
                </c:pt>
                <c:pt idx="107" formatCode="0.00">
                  <c:v>3.4599220000000002</c:v>
                </c:pt>
                <c:pt idx="108" formatCode="General">
                  <c:v>#N/A</c:v>
                </c:pt>
                <c:pt idx="109" formatCode="General">
                  <c:v>#N/A</c:v>
                </c:pt>
                <c:pt idx="110" formatCode="General">
                  <c:v>#N/A</c:v>
                </c:pt>
                <c:pt idx="111" formatCode="0.00">
                  <c:v>3.78</c:v>
                </c:pt>
                <c:pt idx="112" formatCode="0.00">
                  <c:v>2.7853439999999998</c:v>
                </c:pt>
                <c:pt idx="113" formatCode="General">
                  <c:v>#N/A</c:v>
                </c:pt>
                <c:pt idx="114" formatCode="0.00">
                  <c:v>2.5798549999999998</c:v>
                </c:pt>
                <c:pt idx="115" formatCode="General">
                  <c:v>#N/A</c:v>
                </c:pt>
                <c:pt idx="116" formatCode="0.00">
                  <c:v>2.207004</c:v>
                </c:pt>
                <c:pt idx="117" formatCode="General">
                  <c:v>#N/A</c:v>
                </c:pt>
              </c:numCache>
            </c:numRef>
          </c:yVal>
          <c:smooth val="0"/>
          <c:extLst xmlns:c15="http://schemas.microsoft.com/office/drawing/2012/chart">
            <c:ext xmlns:c16="http://schemas.microsoft.com/office/drawing/2014/chart" uri="{C3380CC4-5D6E-409C-BE32-E72D297353CC}">
              <c16:uniqueId val="{00000001-EFD1-4EB5-8B91-A6ACB1D945AD}"/>
            </c:ext>
          </c:extLst>
        </c:ser>
        <c:ser>
          <c:idx val="16"/>
          <c:order val="2"/>
          <c:tx>
            <c:v>PA9ろ過</c:v>
          </c:tx>
          <c:spPr>
            <a:ln w="25400" cap="rnd">
              <a:noFill/>
              <a:round/>
            </a:ln>
            <a:effectLst/>
          </c:spPr>
          <c:marker>
            <c:symbol val="circle"/>
            <c:size val="8"/>
            <c:spPr>
              <a:solidFill>
                <a:schemeClr val="bg1"/>
              </a:solidFill>
              <a:ln w="15875">
                <a:solidFill>
                  <a:srgbClr val="FFC000"/>
                </a:solidFill>
              </a:ln>
              <a:effectLst/>
            </c:spPr>
          </c:marker>
          <c:xVal>
            <c:numRef>
              <c:f>データ!$AQ$5:$AQ$150</c:f>
              <c:numCache>
                <c:formatCode>0.00</c:formatCode>
                <c:ptCount val="146"/>
                <c:pt idx="0" formatCode="General">
                  <c:v>#N/A</c:v>
                </c:pt>
                <c:pt idx="1">
                  <c:v>12.05</c:v>
                </c:pt>
                <c:pt idx="2">
                  <c:v>11.88</c:v>
                </c:pt>
                <c:pt idx="3">
                  <c:v>11.92</c:v>
                </c:pt>
                <c:pt idx="4">
                  <c:v>11.85</c:v>
                </c:pt>
                <c:pt idx="5">
                  <c:v>11.59</c:v>
                </c:pt>
                <c:pt idx="6">
                  <c:v>11.7</c:v>
                </c:pt>
                <c:pt idx="7">
                  <c:v>11.93</c:v>
                </c:pt>
                <c:pt idx="8">
                  <c:v>11.27</c:v>
                </c:pt>
                <c:pt idx="9">
                  <c:v>12.33</c:v>
                </c:pt>
                <c:pt idx="10">
                  <c:v>12.33</c:v>
                </c:pt>
                <c:pt idx="11">
                  <c:v>12.04</c:v>
                </c:pt>
                <c:pt idx="12">
                  <c:v>12.08</c:v>
                </c:pt>
                <c:pt idx="13">
                  <c:v>12.01</c:v>
                </c:pt>
                <c:pt idx="14">
                  <c:v>12.19</c:v>
                </c:pt>
                <c:pt idx="15">
                  <c:v>12.16</c:v>
                </c:pt>
                <c:pt idx="16">
                  <c:v>#N/A</c:v>
                </c:pt>
                <c:pt idx="17">
                  <c:v>12.13</c:v>
                </c:pt>
                <c:pt idx="18">
                  <c:v>12.13</c:v>
                </c:pt>
                <c:pt idx="19">
                  <c:v>11.91</c:v>
                </c:pt>
                <c:pt idx="20">
                  <c:v>#N/A</c:v>
                </c:pt>
                <c:pt idx="21">
                  <c:v>12.07</c:v>
                </c:pt>
                <c:pt idx="22">
                  <c:v>12.03</c:v>
                </c:pt>
                <c:pt idx="23">
                  <c:v>12.09</c:v>
                </c:pt>
                <c:pt idx="24">
                  <c:v>12.15</c:v>
                </c:pt>
                <c:pt idx="25">
                  <c:v>#N/A</c:v>
                </c:pt>
                <c:pt idx="26">
                  <c:v>12.18</c:v>
                </c:pt>
                <c:pt idx="27">
                  <c:v>12.14</c:v>
                </c:pt>
                <c:pt idx="28">
                  <c:v>11.87</c:v>
                </c:pt>
                <c:pt idx="29">
                  <c:v>12.16</c:v>
                </c:pt>
                <c:pt idx="30">
                  <c:v>#N/A</c:v>
                </c:pt>
                <c:pt idx="31">
                  <c:v>12.19</c:v>
                </c:pt>
                <c:pt idx="32">
                  <c:v>12.21</c:v>
                </c:pt>
                <c:pt idx="33">
                  <c:v>11.99</c:v>
                </c:pt>
                <c:pt idx="34">
                  <c:v>12.07</c:v>
                </c:pt>
                <c:pt idx="35">
                  <c:v>12.02</c:v>
                </c:pt>
                <c:pt idx="36">
                  <c:v>11.96</c:v>
                </c:pt>
                <c:pt idx="37">
                  <c:v>11.86</c:v>
                </c:pt>
                <c:pt idx="38">
                  <c:v>11.3</c:v>
                </c:pt>
                <c:pt idx="39">
                  <c:v>11.71</c:v>
                </c:pt>
                <c:pt idx="40">
                  <c:v>11.65</c:v>
                </c:pt>
                <c:pt idx="41">
                  <c:v>11.63</c:v>
                </c:pt>
                <c:pt idx="42">
                  <c:v>12.45</c:v>
                </c:pt>
                <c:pt idx="43">
                  <c:v>#N/A</c:v>
                </c:pt>
                <c:pt idx="44">
                  <c:v>11.36</c:v>
                </c:pt>
                <c:pt idx="45">
                  <c:v>11.52</c:v>
                </c:pt>
                <c:pt idx="46">
                  <c:v>11.36</c:v>
                </c:pt>
                <c:pt idx="47">
                  <c:v>11.28</c:v>
                </c:pt>
                <c:pt idx="48">
                  <c:v>11.37</c:v>
                </c:pt>
                <c:pt idx="49">
                  <c:v>11.18</c:v>
                </c:pt>
                <c:pt idx="50">
                  <c:v>11.33</c:v>
                </c:pt>
                <c:pt idx="51">
                  <c:v>10.99</c:v>
                </c:pt>
                <c:pt idx="52">
                  <c:v>#N/A</c:v>
                </c:pt>
                <c:pt idx="53">
                  <c:v>11.3</c:v>
                </c:pt>
                <c:pt idx="54">
                  <c:v>11.29</c:v>
                </c:pt>
                <c:pt idx="55">
                  <c:v>11.26</c:v>
                </c:pt>
                <c:pt idx="56">
                  <c:v>#N/A</c:v>
                </c:pt>
                <c:pt idx="57">
                  <c:v>11.16</c:v>
                </c:pt>
                <c:pt idx="58">
                  <c:v>11.09</c:v>
                </c:pt>
                <c:pt idx="59">
                  <c:v>11.19</c:v>
                </c:pt>
                <c:pt idx="60">
                  <c:v>10.34</c:v>
                </c:pt>
                <c:pt idx="61">
                  <c:v>#N/A</c:v>
                </c:pt>
                <c:pt idx="62">
                  <c:v>11.25</c:v>
                </c:pt>
                <c:pt idx="63">
                  <c:v>10.62</c:v>
                </c:pt>
                <c:pt idx="64">
                  <c:v>10.85</c:v>
                </c:pt>
                <c:pt idx="65">
                  <c:v>10.54</c:v>
                </c:pt>
                <c:pt idx="66">
                  <c:v>#N/A</c:v>
                </c:pt>
                <c:pt idx="67">
                  <c:v>11.16</c:v>
                </c:pt>
                <c:pt idx="68">
                  <c:v>11.14</c:v>
                </c:pt>
                <c:pt idx="69">
                  <c:v>11.06</c:v>
                </c:pt>
                <c:pt idx="70">
                  <c:v>10.55</c:v>
                </c:pt>
                <c:pt idx="71">
                  <c:v>10.83</c:v>
                </c:pt>
                <c:pt idx="72">
                  <c:v>10.84</c:v>
                </c:pt>
                <c:pt idx="73">
                  <c:v>10.8</c:v>
                </c:pt>
                <c:pt idx="74">
                  <c:v>11.04</c:v>
                </c:pt>
                <c:pt idx="75">
                  <c:v>11.04</c:v>
                </c:pt>
                <c:pt idx="76">
                  <c:v>11.1</c:v>
                </c:pt>
                <c:pt idx="77">
                  <c:v>10</c:v>
                </c:pt>
                <c:pt idx="78">
                  <c:v>10.76</c:v>
                </c:pt>
                <c:pt idx="79">
                  <c:v>10.94</c:v>
                </c:pt>
                <c:pt idx="80" formatCode="General">
                  <c:v>11.18</c:v>
                </c:pt>
                <c:pt idx="81">
                  <c:v>10.43</c:v>
                </c:pt>
                <c:pt idx="82">
                  <c:v>11</c:v>
                </c:pt>
                <c:pt idx="83">
                  <c:v>10.3</c:v>
                </c:pt>
                <c:pt idx="84">
                  <c:v>10.57</c:v>
                </c:pt>
                <c:pt idx="85">
                  <c:v>11.19</c:v>
                </c:pt>
                <c:pt idx="86">
                  <c:v>#N/A</c:v>
                </c:pt>
                <c:pt idx="87">
                  <c:v>10.26</c:v>
                </c:pt>
                <c:pt idx="88">
                  <c:v>10.86</c:v>
                </c:pt>
                <c:pt idx="89">
                  <c:v>11.2</c:v>
                </c:pt>
                <c:pt idx="90">
                  <c:v>10.7</c:v>
                </c:pt>
                <c:pt idx="91">
                  <c:v>10.59</c:v>
                </c:pt>
                <c:pt idx="92">
                  <c:v>10.130000000000001</c:v>
                </c:pt>
                <c:pt idx="93">
                  <c:v>10.58</c:v>
                </c:pt>
                <c:pt idx="94">
                  <c:v>10.74</c:v>
                </c:pt>
                <c:pt idx="95">
                  <c:v>10.55</c:v>
                </c:pt>
                <c:pt idx="96">
                  <c:v>10.57</c:v>
                </c:pt>
                <c:pt idx="97">
                  <c:v>10.43</c:v>
                </c:pt>
                <c:pt idx="98">
                  <c:v>8.8800000000000008</c:v>
                </c:pt>
                <c:pt idx="99">
                  <c:v>9.73</c:v>
                </c:pt>
                <c:pt idx="100">
                  <c:v>10.17</c:v>
                </c:pt>
                <c:pt idx="101">
                  <c:v>10.56</c:v>
                </c:pt>
                <c:pt idx="102">
                  <c:v>10.56</c:v>
                </c:pt>
                <c:pt idx="103">
                  <c:v>10.59</c:v>
                </c:pt>
                <c:pt idx="104">
                  <c:v>11.76</c:v>
                </c:pt>
                <c:pt idx="105">
                  <c:v>10.56</c:v>
                </c:pt>
                <c:pt idx="106">
                  <c:v>10.5</c:v>
                </c:pt>
                <c:pt idx="107">
                  <c:v>10.42</c:v>
                </c:pt>
                <c:pt idx="108">
                  <c:v>10.68</c:v>
                </c:pt>
                <c:pt idx="109">
                  <c:v>10.63</c:v>
                </c:pt>
                <c:pt idx="110">
                  <c:v>10.88</c:v>
                </c:pt>
                <c:pt idx="111">
                  <c:v>10.47</c:v>
                </c:pt>
                <c:pt idx="112">
                  <c:v>10.67</c:v>
                </c:pt>
                <c:pt idx="113">
                  <c:v>10.55</c:v>
                </c:pt>
                <c:pt idx="114">
                  <c:v>10.57</c:v>
                </c:pt>
                <c:pt idx="115">
                  <c:v>10.5</c:v>
                </c:pt>
                <c:pt idx="116">
                  <c:v>10.37</c:v>
                </c:pt>
                <c:pt idx="117">
                  <c:v>10.7</c:v>
                </c:pt>
              </c:numCache>
            </c:numRef>
          </c:xVal>
          <c:yVal>
            <c:numRef>
              <c:f>データ!$FK$5:$FK$150</c:f>
              <c:numCache>
                <c:formatCode>0.00</c:formatCode>
                <c:ptCount val="146"/>
                <c:pt idx="0" formatCode="General">
                  <c:v>#N/A</c:v>
                </c:pt>
                <c:pt idx="1">
                  <c:v>0.1</c:v>
                </c:pt>
                <c:pt idx="2" formatCode="General">
                  <c:v>0.05</c:v>
                </c:pt>
                <c:pt idx="3" formatCode="General">
                  <c:v>0.04</c:v>
                </c:pt>
                <c:pt idx="4">
                  <c:v>0.04</c:v>
                </c:pt>
                <c:pt idx="5" formatCode="General">
                  <c:v>0.04</c:v>
                </c:pt>
                <c:pt idx="6" formatCode="General">
                  <c:v>0.04</c:v>
                </c:pt>
                <c:pt idx="7" formatCode="General">
                  <c:v>0.04</c:v>
                </c:pt>
                <c:pt idx="8" formatCode="General">
                  <c:v>0.04</c:v>
                </c:pt>
                <c:pt idx="9" formatCode="General">
                  <c:v>0.03</c:v>
                </c:pt>
                <c:pt idx="10">
                  <c:v>0.03</c:v>
                </c:pt>
                <c:pt idx="11" formatCode="General">
                  <c:v>#N/A</c:v>
                </c:pt>
                <c:pt idx="12" formatCode="General">
                  <c:v>0.03</c:v>
                </c:pt>
                <c:pt idx="13" formatCode="General">
                  <c:v>0.03</c:v>
                </c:pt>
                <c:pt idx="14" formatCode="General">
                  <c:v>0.02</c:v>
                </c:pt>
                <c:pt idx="15" formatCode="General">
                  <c:v>0.02</c:v>
                </c:pt>
                <c:pt idx="16" formatCode="General">
                  <c:v>#N/A</c:v>
                </c:pt>
                <c:pt idx="17" formatCode="General">
                  <c:v>0.03</c:v>
                </c:pt>
                <c:pt idx="18" formatCode="General">
                  <c:v>0.02</c:v>
                </c:pt>
                <c:pt idx="19" formatCode="General">
                  <c:v>0.04</c:v>
                </c:pt>
                <c:pt idx="20" formatCode="General">
                  <c:v>#N/A</c:v>
                </c:pt>
                <c:pt idx="21" formatCode="General">
                  <c:v>0.03</c:v>
                </c:pt>
                <c:pt idx="22" formatCode="General">
                  <c:v>0.02</c:v>
                </c:pt>
                <c:pt idx="23" formatCode="General">
                  <c:v>1.6E-2</c:v>
                </c:pt>
                <c:pt idx="24" formatCode="General">
                  <c:v>1.2E-2</c:v>
                </c:pt>
                <c:pt idx="25" formatCode="General">
                  <c:v>#N/A</c:v>
                </c:pt>
                <c:pt idx="26" formatCode="General">
                  <c:v>8.9999999999999993E-3</c:v>
                </c:pt>
                <c:pt idx="27" formatCode="General">
                  <c:v>8.9999999999999993E-3</c:v>
                </c:pt>
                <c:pt idx="28" formatCode="General">
                  <c:v>8.9999999999999993E-3</c:v>
                </c:pt>
                <c:pt idx="29" formatCode="General">
                  <c:v>0.02</c:v>
                </c:pt>
                <c:pt idx="30" formatCode="General">
                  <c:v>#N/A</c:v>
                </c:pt>
                <c:pt idx="31" formatCode="General">
                  <c:v>#N/A</c:v>
                </c:pt>
                <c:pt idx="32" formatCode="General">
                  <c:v>#N/A</c:v>
                </c:pt>
                <c:pt idx="33" formatCode="General">
                  <c:v>#N/A</c:v>
                </c:pt>
                <c:pt idx="34" formatCode="General">
                  <c:v>#N/A</c:v>
                </c:pt>
                <c:pt idx="35" formatCode="General">
                  <c:v>#N/A</c:v>
                </c:pt>
                <c:pt idx="36" formatCode="General">
                  <c:v>#N/A</c:v>
                </c:pt>
                <c:pt idx="37" formatCode="General">
                  <c:v>#N/A</c:v>
                </c:pt>
                <c:pt idx="38" formatCode="General">
                  <c:v>#N/A</c:v>
                </c:pt>
                <c:pt idx="39" formatCode="General">
                  <c:v>#N/A</c:v>
                </c:pt>
                <c:pt idx="40" formatCode="General">
                  <c:v>#N/A</c:v>
                </c:pt>
                <c:pt idx="41" formatCode="General">
                  <c:v>#N/A</c:v>
                </c:pt>
                <c:pt idx="42" formatCode="General">
                  <c:v>#N/A</c:v>
                </c:pt>
                <c:pt idx="43" formatCode="General">
                  <c:v>#N/A</c:v>
                </c:pt>
                <c:pt idx="44" formatCode="General">
                  <c:v>0.01</c:v>
                </c:pt>
                <c:pt idx="45" formatCode="General">
                  <c:v>#N/A</c:v>
                </c:pt>
                <c:pt idx="46" formatCode="General">
                  <c:v>0.01</c:v>
                </c:pt>
                <c:pt idx="47" formatCode="General">
                  <c:v>#N/A</c:v>
                </c:pt>
                <c:pt idx="48" formatCode="General">
                  <c:v>#N/A</c:v>
                </c:pt>
                <c:pt idx="49" formatCode="General">
                  <c:v>0.01</c:v>
                </c:pt>
                <c:pt idx="50" formatCode="General">
                  <c:v>#N/A</c:v>
                </c:pt>
                <c:pt idx="51" formatCode="General">
                  <c:v>0.02</c:v>
                </c:pt>
                <c:pt idx="52" formatCode="General">
                  <c:v>#N/A</c:v>
                </c:pt>
                <c:pt idx="53" formatCode="General">
                  <c:v>#N/A</c:v>
                </c:pt>
                <c:pt idx="54" formatCode="General">
                  <c:v>0.02</c:v>
                </c:pt>
                <c:pt idx="55" formatCode="General">
                  <c:v>3.2000000000000001E-2</c:v>
                </c:pt>
                <c:pt idx="56" formatCode="General">
                  <c:v>#N/A</c:v>
                </c:pt>
                <c:pt idx="57" formatCode="General">
                  <c:v>0</c:v>
                </c:pt>
                <c:pt idx="58" formatCode="General">
                  <c:v>#N/A</c:v>
                </c:pt>
                <c:pt idx="59" formatCode="General">
                  <c:v>0</c:v>
                </c:pt>
                <c:pt idx="60" formatCode="General">
                  <c:v>#N/A</c:v>
                </c:pt>
                <c:pt idx="61" formatCode="General">
                  <c:v>#N/A</c:v>
                </c:pt>
                <c:pt idx="62" formatCode="General">
                  <c:v>0</c:v>
                </c:pt>
                <c:pt idx="63" formatCode="General">
                  <c:v>#N/A</c:v>
                </c:pt>
                <c:pt idx="64" formatCode="General">
                  <c:v>0.01</c:v>
                </c:pt>
                <c:pt idx="65" formatCode="General">
                  <c:v>#N/A</c:v>
                </c:pt>
                <c:pt idx="66" formatCode="General">
                  <c:v>#N/A</c:v>
                </c:pt>
                <c:pt idx="67" formatCode="General">
                  <c:v>0.01</c:v>
                </c:pt>
                <c:pt idx="68" formatCode="General">
                  <c:v>#N/A</c:v>
                </c:pt>
                <c:pt idx="69" formatCode="General">
                  <c:v>0</c:v>
                </c:pt>
                <c:pt idx="70" formatCode="General">
                  <c:v>0</c:v>
                </c:pt>
                <c:pt idx="71" formatCode="General">
                  <c:v>0.01</c:v>
                </c:pt>
                <c:pt idx="72" formatCode="General">
                  <c:v>#N/A</c:v>
                </c:pt>
                <c:pt idx="73" formatCode="General">
                  <c:v>0</c:v>
                </c:pt>
                <c:pt idx="74" formatCode="General">
                  <c:v>#N/A</c:v>
                </c:pt>
                <c:pt idx="75" formatCode="General">
                  <c:v>0</c:v>
                </c:pt>
                <c:pt idx="76" formatCode="General">
                  <c:v>0.01</c:v>
                </c:pt>
                <c:pt idx="77" formatCode="General">
                  <c:v>#N/A</c:v>
                </c:pt>
                <c:pt idx="78" formatCode="General">
                  <c:v>0.02</c:v>
                </c:pt>
                <c:pt idx="79" formatCode="General">
                  <c:v>#N/A</c:v>
                </c:pt>
                <c:pt idx="80" formatCode="General">
                  <c:v>0</c:v>
                </c:pt>
                <c:pt idx="81" formatCode="General">
                  <c:v>0</c:v>
                </c:pt>
                <c:pt idx="82" formatCode="General">
                  <c:v>#N/A</c:v>
                </c:pt>
                <c:pt idx="83" formatCode="General">
                  <c:v>0</c:v>
                </c:pt>
                <c:pt idx="84" formatCode="General">
                  <c:v>0.01</c:v>
                </c:pt>
                <c:pt idx="85" formatCode="General">
                  <c:v>0</c:v>
                </c:pt>
                <c:pt idx="86" formatCode="General">
                  <c:v>#N/A</c:v>
                </c:pt>
                <c:pt idx="87" formatCode="General">
                  <c:v>#N/A</c:v>
                </c:pt>
                <c:pt idx="88" formatCode="General">
                  <c:v>0</c:v>
                </c:pt>
                <c:pt idx="89" formatCode="General">
                  <c:v>0</c:v>
                </c:pt>
                <c:pt idx="90" formatCode="General">
                  <c:v>#N/A</c:v>
                </c:pt>
                <c:pt idx="91" formatCode="General">
                  <c:v>0</c:v>
                </c:pt>
                <c:pt idx="92" formatCode="General">
                  <c:v>#N/A</c:v>
                </c:pt>
                <c:pt idx="93" formatCode="General">
                  <c:v>0</c:v>
                </c:pt>
                <c:pt idx="94" formatCode="General">
                  <c:v>#N/A</c:v>
                </c:pt>
                <c:pt idx="95" formatCode="General">
                  <c:v>0</c:v>
                </c:pt>
                <c:pt idx="96" formatCode="General">
                  <c:v>#N/A</c:v>
                </c:pt>
                <c:pt idx="97" formatCode="General">
                  <c:v>0</c:v>
                </c:pt>
                <c:pt idx="98" formatCode="General">
                  <c:v>0.01</c:v>
                </c:pt>
                <c:pt idx="99" formatCode="General">
                  <c:v>#N/A</c:v>
                </c:pt>
                <c:pt idx="100" formatCode="0.000">
                  <c:v>1.7899000000000002E-2</c:v>
                </c:pt>
                <c:pt idx="101" formatCode="General">
                  <c:v>#N/A</c:v>
                </c:pt>
                <c:pt idx="102" formatCode="0.000">
                  <c:v>2.8771999999999999E-2</c:v>
                </c:pt>
                <c:pt idx="103" formatCode="General">
                  <c:v>1.2E-2</c:v>
                </c:pt>
                <c:pt idx="104" formatCode="0.000">
                  <c:v>1.4069E-2</c:v>
                </c:pt>
                <c:pt idx="105" formatCode="0.000">
                  <c:v>1.4283000000000001E-2</c:v>
                </c:pt>
                <c:pt idx="106" formatCode="General">
                  <c:v>#N/A</c:v>
                </c:pt>
                <c:pt idx="107" formatCode="0.000">
                  <c:v>1.3795E-2</c:v>
                </c:pt>
                <c:pt idx="108" formatCode="General">
                  <c:v>#N/A</c:v>
                </c:pt>
                <c:pt idx="109" formatCode="General">
                  <c:v>#N/A</c:v>
                </c:pt>
                <c:pt idx="110" formatCode="General">
                  <c:v>#N/A</c:v>
                </c:pt>
                <c:pt idx="111" formatCode="General">
                  <c:v>2.1999999999999999E-2</c:v>
                </c:pt>
                <c:pt idx="112" formatCode="0.000">
                  <c:v>1.3556E-2</c:v>
                </c:pt>
                <c:pt idx="113" formatCode="General">
                  <c:v>#N/A</c:v>
                </c:pt>
                <c:pt idx="114" formatCode="0.000">
                  <c:v>1.2456999999999999E-2</c:v>
                </c:pt>
                <c:pt idx="115" formatCode="General">
                  <c:v>#N/A</c:v>
                </c:pt>
                <c:pt idx="116" formatCode="0.000">
                  <c:v>8.9409999999999993E-3</c:v>
                </c:pt>
                <c:pt idx="117" formatCode="General">
                  <c:v>#N/A</c:v>
                </c:pt>
              </c:numCache>
            </c:numRef>
          </c:yVal>
          <c:smooth val="0"/>
          <c:extLst xmlns:c15="http://schemas.microsoft.com/office/drawing/2012/chart">
            <c:ext xmlns:c16="http://schemas.microsoft.com/office/drawing/2014/chart" uri="{C3380CC4-5D6E-409C-BE32-E72D297353CC}">
              <c16:uniqueId val="{00000002-EFD1-4EB5-8B91-A6ACB1D945AD}"/>
            </c:ext>
          </c:extLst>
        </c:ser>
        <c:ser>
          <c:idx val="0"/>
          <c:order val="3"/>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データ!$AR$5:$AR$150</c:f>
              <c:numCache>
                <c:formatCode>0.00</c:formatCode>
                <c:ptCount val="146"/>
                <c:pt idx="16">
                  <c:v>#N/A</c:v>
                </c:pt>
                <c:pt idx="17">
                  <c:v>12.29</c:v>
                </c:pt>
                <c:pt idx="18">
                  <c:v>12.1</c:v>
                </c:pt>
                <c:pt idx="19">
                  <c:v>12.33</c:v>
                </c:pt>
                <c:pt idx="20">
                  <c:v>#N/A</c:v>
                </c:pt>
                <c:pt idx="21">
                  <c:v>11.94</c:v>
                </c:pt>
                <c:pt idx="22">
                  <c:v>12.09</c:v>
                </c:pt>
                <c:pt idx="23">
                  <c:v>11.94</c:v>
                </c:pt>
                <c:pt idx="24">
                  <c:v>11.91</c:v>
                </c:pt>
                <c:pt idx="25">
                  <c:v>#N/A</c:v>
                </c:pt>
                <c:pt idx="26">
                  <c:v>11.96</c:v>
                </c:pt>
                <c:pt idx="27">
                  <c:v>11.86</c:v>
                </c:pt>
                <c:pt idx="28">
                  <c:v>11.79</c:v>
                </c:pt>
                <c:pt idx="29">
                  <c:v>11.86</c:v>
                </c:pt>
                <c:pt idx="30">
                  <c:v>#N/A</c:v>
                </c:pt>
                <c:pt idx="31">
                  <c:v>11.86</c:v>
                </c:pt>
                <c:pt idx="32">
                  <c:v>11.87</c:v>
                </c:pt>
                <c:pt idx="33">
                  <c:v>11.81</c:v>
                </c:pt>
                <c:pt idx="34">
                  <c:v>11.81</c:v>
                </c:pt>
                <c:pt idx="35">
                  <c:v>11.62</c:v>
                </c:pt>
                <c:pt idx="36">
                  <c:v>11.6</c:v>
                </c:pt>
                <c:pt idx="37">
                  <c:v>11.23</c:v>
                </c:pt>
                <c:pt idx="38">
                  <c:v>11.1</c:v>
                </c:pt>
                <c:pt idx="39">
                  <c:v>11.15</c:v>
                </c:pt>
                <c:pt idx="40">
                  <c:v>11.26</c:v>
                </c:pt>
                <c:pt idx="41">
                  <c:v>11.19</c:v>
                </c:pt>
                <c:pt idx="42">
                  <c:v>11.85</c:v>
                </c:pt>
                <c:pt idx="43">
                  <c:v>#N/A</c:v>
                </c:pt>
                <c:pt idx="44">
                  <c:v>10.83</c:v>
                </c:pt>
                <c:pt idx="45">
                  <c:v>11.16</c:v>
                </c:pt>
                <c:pt idx="46">
                  <c:v>10.86</c:v>
                </c:pt>
                <c:pt idx="47">
                  <c:v>10.9</c:v>
                </c:pt>
                <c:pt idx="48" formatCode="General">
                  <c:v>10.93</c:v>
                </c:pt>
                <c:pt idx="49">
                  <c:v>10.99</c:v>
                </c:pt>
                <c:pt idx="50">
                  <c:v>10.87</c:v>
                </c:pt>
                <c:pt idx="51">
                  <c:v>10.5</c:v>
                </c:pt>
                <c:pt idx="52">
                  <c:v>#N/A</c:v>
                </c:pt>
                <c:pt idx="53">
                  <c:v>10.53</c:v>
                </c:pt>
                <c:pt idx="54">
                  <c:v>10.56</c:v>
                </c:pt>
                <c:pt idx="55">
                  <c:v>10.52</c:v>
                </c:pt>
                <c:pt idx="56">
                  <c:v>#N/A</c:v>
                </c:pt>
                <c:pt idx="57">
                  <c:v>10.72</c:v>
                </c:pt>
                <c:pt idx="58">
                  <c:v>10.83</c:v>
                </c:pt>
                <c:pt idx="59">
                  <c:v>10.74</c:v>
                </c:pt>
                <c:pt idx="60">
                  <c:v>10.62</c:v>
                </c:pt>
                <c:pt idx="61">
                  <c:v>#N/A</c:v>
                </c:pt>
                <c:pt idx="62">
                  <c:v>10.51</c:v>
                </c:pt>
                <c:pt idx="63">
                  <c:v>10.57</c:v>
                </c:pt>
                <c:pt idx="64">
                  <c:v>10.5</c:v>
                </c:pt>
                <c:pt idx="65">
                  <c:v>10.41</c:v>
                </c:pt>
                <c:pt idx="66">
                  <c:v>#N/A</c:v>
                </c:pt>
                <c:pt idx="67">
                  <c:v>10.57</c:v>
                </c:pt>
                <c:pt idx="68">
                  <c:v>10.16</c:v>
                </c:pt>
                <c:pt idx="69">
                  <c:v>10.44</c:v>
                </c:pt>
                <c:pt idx="70">
                  <c:v>10.06</c:v>
                </c:pt>
                <c:pt idx="71">
                  <c:v>9.83</c:v>
                </c:pt>
                <c:pt idx="72">
                  <c:v>9.9700000000000006</c:v>
                </c:pt>
                <c:pt idx="73">
                  <c:v>9.91</c:v>
                </c:pt>
                <c:pt idx="74">
                  <c:v>9.58</c:v>
                </c:pt>
                <c:pt idx="75">
                  <c:v>9.74</c:v>
                </c:pt>
                <c:pt idx="76">
                  <c:v>9.77</c:v>
                </c:pt>
                <c:pt idx="77">
                  <c:v>9.3000000000000007</c:v>
                </c:pt>
                <c:pt idx="78">
                  <c:v>9.52</c:v>
                </c:pt>
                <c:pt idx="79">
                  <c:v>9.41</c:v>
                </c:pt>
                <c:pt idx="80">
                  <c:v>9.1</c:v>
                </c:pt>
                <c:pt idx="81">
                  <c:v>9.2100000000000009</c:v>
                </c:pt>
                <c:pt idx="82">
                  <c:v>9.5500000000000007</c:v>
                </c:pt>
                <c:pt idx="83">
                  <c:v>8.66</c:v>
                </c:pt>
                <c:pt idx="84">
                  <c:v>9.06</c:v>
                </c:pt>
                <c:pt idx="85">
                  <c:v>8.24</c:v>
                </c:pt>
                <c:pt idx="86">
                  <c:v>7.82</c:v>
                </c:pt>
                <c:pt idx="87">
                  <c:v>9.4499999999999993</c:v>
                </c:pt>
                <c:pt idx="88">
                  <c:v>9.84</c:v>
                </c:pt>
                <c:pt idx="89">
                  <c:v>9.7899999999999991</c:v>
                </c:pt>
                <c:pt idx="90">
                  <c:v>9.6999999999999993</c:v>
                </c:pt>
                <c:pt idx="91">
                  <c:v>10.1</c:v>
                </c:pt>
                <c:pt idx="92">
                  <c:v>9.4</c:v>
                </c:pt>
                <c:pt idx="93">
                  <c:v>8.5500000000000007</c:v>
                </c:pt>
                <c:pt idx="94">
                  <c:v>8.41</c:v>
                </c:pt>
                <c:pt idx="95">
                  <c:v>8.4600000000000009</c:v>
                </c:pt>
                <c:pt idx="96">
                  <c:v>8.36</c:v>
                </c:pt>
                <c:pt idx="97">
                  <c:v>8.09</c:v>
                </c:pt>
                <c:pt idx="98">
                  <c:v>7.39</c:v>
                </c:pt>
                <c:pt idx="99">
                  <c:v>8.14</c:v>
                </c:pt>
                <c:pt idx="100">
                  <c:v>8.0399999999999991</c:v>
                </c:pt>
                <c:pt idx="101">
                  <c:v>7.97</c:v>
                </c:pt>
                <c:pt idx="102">
                  <c:v>8.08</c:v>
                </c:pt>
                <c:pt idx="103">
                  <c:v>7.89</c:v>
                </c:pt>
                <c:pt idx="104">
                  <c:v>8.2799999999999994</c:v>
                </c:pt>
                <c:pt idx="105">
                  <c:v>8.23</c:v>
                </c:pt>
                <c:pt idx="106">
                  <c:v>8.2100000000000009</c:v>
                </c:pt>
                <c:pt idx="107">
                  <c:v>8.2200000000000006</c:v>
                </c:pt>
                <c:pt idx="108">
                  <c:v>8.33</c:v>
                </c:pt>
                <c:pt idx="109">
                  <c:v>8.16</c:v>
                </c:pt>
                <c:pt idx="110">
                  <c:v>8.32</c:v>
                </c:pt>
                <c:pt idx="111">
                  <c:v>7.79</c:v>
                </c:pt>
                <c:pt idx="112">
                  <c:v>7.88</c:v>
                </c:pt>
                <c:pt idx="113">
                  <c:v>7.92</c:v>
                </c:pt>
                <c:pt idx="114">
                  <c:v>8.1199999999999992</c:v>
                </c:pt>
                <c:pt idx="115">
                  <c:v>7.93</c:v>
                </c:pt>
                <c:pt idx="116">
                  <c:v>8.1999999999999993</c:v>
                </c:pt>
                <c:pt idx="117">
                  <c:v>8.2200000000000006</c:v>
                </c:pt>
              </c:numCache>
            </c:numRef>
          </c:xVal>
          <c:yVal>
            <c:numRef>
              <c:f>データ!$FL$5:$FL$150</c:f>
              <c:numCache>
                <c:formatCode>General</c:formatCode>
                <c:ptCount val="146"/>
                <c:pt idx="16">
                  <c:v>#N/A</c:v>
                </c:pt>
                <c:pt idx="17">
                  <c:v>0.09</c:v>
                </c:pt>
                <c:pt idx="18">
                  <c:v>0.06</c:v>
                </c:pt>
                <c:pt idx="19">
                  <c:v>7.0000000000000007E-2</c:v>
                </c:pt>
                <c:pt idx="20">
                  <c:v>#N/A</c:v>
                </c:pt>
                <c:pt idx="21">
                  <c:v>0.03</c:v>
                </c:pt>
                <c:pt idx="22">
                  <c:v>0.04</c:v>
                </c:pt>
                <c:pt idx="23">
                  <c:v>2.3E-2</c:v>
                </c:pt>
                <c:pt idx="24">
                  <c:v>3.1E-2</c:v>
                </c:pt>
                <c:pt idx="25">
                  <c:v>#N/A</c:v>
                </c:pt>
                <c:pt idx="26">
                  <c:v>2.3E-2</c:v>
                </c:pt>
                <c:pt idx="27">
                  <c:v>0.02</c:v>
                </c:pt>
                <c:pt idx="28">
                  <c:v>3.1E-2</c:v>
                </c:pt>
                <c:pt idx="29">
                  <c:v>0.03</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0.01</c:v>
                </c:pt>
                <c:pt idx="45">
                  <c:v>#N/A</c:v>
                </c:pt>
                <c:pt idx="46">
                  <c:v>0.01</c:v>
                </c:pt>
                <c:pt idx="47">
                  <c:v>#N/A</c:v>
                </c:pt>
                <c:pt idx="48">
                  <c:v>#N/A</c:v>
                </c:pt>
                <c:pt idx="49">
                  <c:v>0.02</c:v>
                </c:pt>
                <c:pt idx="50">
                  <c:v>#N/A</c:v>
                </c:pt>
                <c:pt idx="51">
                  <c:v>0.01</c:v>
                </c:pt>
                <c:pt idx="52">
                  <c:v>#N/A</c:v>
                </c:pt>
                <c:pt idx="53">
                  <c:v>#N/A</c:v>
                </c:pt>
                <c:pt idx="54">
                  <c:v>0.02</c:v>
                </c:pt>
                <c:pt idx="55">
                  <c:v>3.1E-2</c:v>
                </c:pt>
                <c:pt idx="56">
                  <c:v>#N/A</c:v>
                </c:pt>
                <c:pt idx="57">
                  <c:v>0.01</c:v>
                </c:pt>
                <c:pt idx="58">
                  <c:v>#N/A</c:v>
                </c:pt>
                <c:pt idx="59">
                  <c:v>0</c:v>
                </c:pt>
                <c:pt idx="60">
                  <c:v>#N/A</c:v>
                </c:pt>
                <c:pt idx="61">
                  <c:v>#N/A</c:v>
                </c:pt>
                <c:pt idx="62">
                  <c:v>0</c:v>
                </c:pt>
                <c:pt idx="63">
                  <c:v>#N/A</c:v>
                </c:pt>
                <c:pt idx="64">
                  <c:v>0</c:v>
                </c:pt>
                <c:pt idx="65">
                  <c:v>#N/A</c:v>
                </c:pt>
                <c:pt idx="66">
                  <c:v>#N/A</c:v>
                </c:pt>
                <c:pt idx="67">
                  <c:v>0</c:v>
                </c:pt>
                <c:pt idx="68">
                  <c:v>#N/A</c:v>
                </c:pt>
                <c:pt idx="69">
                  <c:v>0</c:v>
                </c:pt>
                <c:pt idx="70">
                  <c:v>2E-3</c:v>
                </c:pt>
                <c:pt idx="71">
                  <c:v>0</c:v>
                </c:pt>
                <c:pt idx="72">
                  <c:v>#N/A</c:v>
                </c:pt>
                <c:pt idx="73">
                  <c:v>0</c:v>
                </c:pt>
                <c:pt idx="74">
                  <c:v>#N/A</c:v>
                </c:pt>
                <c:pt idx="75">
                  <c:v>1E-3</c:v>
                </c:pt>
                <c:pt idx="76">
                  <c:v>0.01</c:v>
                </c:pt>
                <c:pt idx="77">
                  <c:v>#N/A</c:v>
                </c:pt>
                <c:pt idx="78">
                  <c:v>0.02</c:v>
                </c:pt>
                <c:pt idx="79">
                  <c:v>#N/A</c:v>
                </c:pt>
                <c:pt idx="80">
                  <c:v>4.2999999999999997E-2</c:v>
                </c:pt>
                <c:pt idx="81">
                  <c:v>7.0000000000000007E-2</c:v>
                </c:pt>
                <c:pt idx="82">
                  <c:v>#N/A</c:v>
                </c:pt>
                <c:pt idx="83">
                  <c:v>0.14000000000000001</c:v>
                </c:pt>
                <c:pt idx="84">
                  <c:v>0.15</c:v>
                </c:pt>
                <c:pt idx="85">
                  <c:v>0.156</c:v>
                </c:pt>
                <c:pt idx="86" formatCode="0.00">
                  <c:v>1.0669999999999999</c:v>
                </c:pt>
                <c:pt idx="87">
                  <c:v>#N/A</c:v>
                </c:pt>
                <c:pt idx="88">
                  <c:v>0.17899999999999999</c:v>
                </c:pt>
                <c:pt idx="89">
                  <c:v>3.0000000000000001E-3</c:v>
                </c:pt>
                <c:pt idx="90">
                  <c:v>#N/A</c:v>
                </c:pt>
                <c:pt idx="91" formatCode="0.000">
                  <c:v>0.01</c:v>
                </c:pt>
                <c:pt idx="92">
                  <c:v>#N/A</c:v>
                </c:pt>
                <c:pt idx="93">
                  <c:v>0.08</c:v>
                </c:pt>
                <c:pt idx="94">
                  <c:v>#N/A</c:v>
                </c:pt>
                <c:pt idx="95">
                  <c:v>7.0000000000000007E-2</c:v>
                </c:pt>
                <c:pt idx="96">
                  <c:v>#N/A</c:v>
                </c:pt>
                <c:pt idx="97" formatCode="0.000">
                  <c:v>0.35</c:v>
                </c:pt>
                <c:pt idx="98">
                  <c:v>0.35</c:v>
                </c:pt>
                <c:pt idx="99">
                  <c:v>#N/A</c:v>
                </c:pt>
                <c:pt idx="100" formatCode="0.000">
                  <c:v>0.44501000000000002</c:v>
                </c:pt>
                <c:pt idx="101">
                  <c:v>#N/A</c:v>
                </c:pt>
                <c:pt idx="102" formatCode="0.000">
                  <c:v>0.46339799999999998</c:v>
                </c:pt>
                <c:pt idx="103">
                  <c:v>0.437</c:v>
                </c:pt>
                <c:pt idx="104" formatCode="0.000">
                  <c:v>0.20205300000000001</c:v>
                </c:pt>
                <c:pt idx="105" formatCode="0.000">
                  <c:v>0.25627</c:v>
                </c:pt>
                <c:pt idx="106">
                  <c:v>#N/A</c:v>
                </c:pt>
                <c:pt idx="107" formatCode="0.000">
                  <c:v>0.299155</c:v>
                </c:pt>
                <c:pt idx="108">
                  <c:v>#N/A</c:v>
                </c:pt>
                <c:pt idx="109">
                  <c:v>#N/A</c:v>
                </c:pt>
                <c:pt idx="110">
                  <c:v>#N/A</c:v>
                </c:pt>
                <c:pt idx="111">
                  <c:v>0.27800000000000002</c:v>
                </c:pt>
                <c:pt idx="112" formatCode="0.000">
                  <c:v>0.28291899999999998</c:v>
                </c:pt>
                <c:pt idx="113">
                  <c:v>#N/A</c:v>
                </c:pt>
                <c:pt idx="114" formatCode="0.000">
                  <c:v>0.20633499999999999</c:v>
                </c:pt>
                <c:pt idx="115">
                  <c:v>#N/A</c:v>
                </c:pt>
                <c:pt idx="116" formatCode="0.000">
                  <c:v>0.18743000000000001</c:v>
                </c:pt>
                <c:pt idx="117">
                  <c:v>#N/A</c:v>
                </c:pt>
              </c:numCache>
            </c:numRef>
          </c:yVal>
          <c:smooth val="0"/>
          <c:extLst xmlns:c15="http://schemas.microsoft.com/office/drawing/2012/chart">
            <c:ext xmlns:c16="http://schemas.microsoft.com/office/drawing/2014/chart" uri="{C3380CC4-5D6E-409C-BE32-E72D297353CC}">
              <c16:uniqueId val="{00000003-EFD1-4EB5-8B91-A6ACB1D945AD}"/>
            </c:ext>
          </c:extLst>
        </c:ser>
        <c:ser>
          <c:idx val="3"/>
          <c:order val="4"/>
          <c:tx>
            <c:v>PA13ろ過</c:v>
          </c:tx>
          <c:spPr>
            <a:ln w="25400" cap="rnd">
              <a:noFill/>
              <a:round/>
            </a:ln>
            <a:effectLst/>
          </c:spPr>
          <c:marker>
            <c:symbol val="triangle"/>
            <c:size val="8"/>
            <c:spPr>
              <a:solidFill>
                <a:schemeClr val="bg1"/>
              </a:solidFill>
              <a:ln w="15875">
                <a:solidFill>
                  <a:srgbClr val="00B050"/>
                </a:solidFill>
              </a:ln>
              <a:effectLst/>
            </c:spPr>
          </c:marker>
          <c:xVal>
            <c:numRef>
              <c:f>データ!$AT$5:$AT$150</c:f>
              <c:numCache>
                <c:formatCode>0.00</c:formatCode>
                <c:ptCount val="146"/>
                <c:pt idx="25" formatCode="General">
                  <c:v>#N/A</c:v>
                </c:pt>
                <c:pt idx="26" formatCode="General">
                  <c:v>13.28</c:v>
                </c:pt>
                <c:pt idx="27" formatCode="General">
                  <c:v>12.96</c:v>
                </c:pt>
                <c:pt idx="28" formatCode="General">
                  <c:v>12.78</c:v>
                </c:pt>
                <c:pt idx="29">
                  <c:v>12.71</c:v>
                </c:pt>
                <c:pt idx="30">
                  <c:v>#N/A</c:v>
                </c:pt>
                <c:pt idx="31">
                  <c:v>12.66</c:v>
                </c:pt>
                <c:pt idx="32">
                  <c:v>12.54</c:v>
                </c:pt>
                <c:pt idx="33">
                  <c:v>12.42</c:v>
                </c:pt>
                <c:pt idx="34">
                  <c:v>12.37</c:v>
                </c:pt>
                <c:pt idx="35">
                  <c:v>12.3</c:v>
                </c:pt>
                <c:pt idx="36">
                  <c:v>12.23</c:v>
                </c:pt>
                <c:pt idx="37">
                  <c:v>11.91</c:v>
                </c:pt>
                <c:pt idx="38">
                  <c:v>11.61</c:v>
                </c:pt>
                <c:pt idx="39">
                  <c:v>11.88</c:v>
                </c:pt>
                <c:pt idx="40">
                  <c:v>11.83</c:v>
                </c:pt>
                <c:pt idx="41">
                  <c:v>11.77</c:v>
                </c:pt>
                <c:pt idx="42">
                  <c:v>12.48</c:v>
                </c:pt>
                <c:pt idx="43">
                  <c:v>#N/A</c:v>
                </c:pt>
                <c:pt idx="44">
                  <c:v>11.41</c:v>
                </c:pt>
                <c:pt idx="45">
                  <c:v>11.58</c:v>
                </c:pt>
                <c:pt idx="46">
                  <c:v>11.37</c:v>
                </c:pt>
                <c:pt idx="47">
                  <c:v>11.48</c:v>
                </c:pt>
                <c:pt idx="48">
                  <c:v>11.6</c:v>
                </c:pt>
                <c:pt idx="49">
                  <c:v>11.56</c:v>
                </c:pt>
                <c:pt idx="50">
                  <c:v>11.53</c:v>
                </c:pt>
                <c:pt idx="51">
                  <c:v>11.4</c:v>
                </c:pt>
                <c:pt idx="52">
                  <c:v>#N/A</c:v>
                </c:pt>
                <c:pt idx="53">
                  <c:v>11.43</c:v>
                </c:pt>
                <c:pt idx="54">
                  <c:v>11.46</c:v>
                </c:pt>
                <c:pt idx="55">
                  <c:v>11.45</c:v>
                </c:pt>
                <c:pt idx="56">
                  <c:v>#N/A</c:v>
                </c:pt>
                <c:pt idx="57">
                  <c:v>11.4</c:v>
                </c:pt>
                <c:pt idx="58">
                  <c:v>11.39</c:v>
                </c:pt>
                <c:pt idx="59">
                  <c:v>11.39</c:v>
                </c:pt>
                <c:pt idx="60">
                  <c:v>11.31</c:v>
                </c:pt>
                <c:pt idx="61">
                  <c:v>#N/A</c:v>
                </c:pt>
                <c:pt idx="62">
                  <c:v>11.36</c:v>
                </c:pt>
                <c:pt idx="63">
                  <c:v>11.29</c:v>
                </c:pt>
                <c:pt idx="64">
                  <c:v>11.31</c:v>
                </c:pt>
                <c:pt idx="65">
                  <c:v>11.28</c:v>
                </c:pt>
                <c:pt idx="66">
                  <c:v>#N/A</c:v>
                </c:pt>
                <c:pt idx="67">
                  <c:v>11.33</c:v>
                </c:pt>
                <c:pt idx="68">
                  <c:v>11.17</c:v>
                </c:pt>
                <c:pt idx="69">
                  <c:v>11.15</c:v>
                </c:pt>
                <c:pt idx="70">
                  <c:v>11.05</c:v>
                </c:pt>
                <c:pt idx="71">
                  <c:v>11.33</c:v>
                </c:pt>
                <c:pt idx="72">
                  <c:v>11.26</c:v>
                </c:pt>
                <c:pt idx="73">
                  <c:v>11.2</c:v>
                </c:pt>
                <c:pt idx="74">
                  <c:v>11.18</c:v>
                </c:pt>
                <c:pt idx="75">
                  <c:v>11.58</c:v>
                </c:pt>
                <c:pt idx="76">
                  <c:v>11.34</c:v>
                </c:pt>
                <c:pt idx="77">
                  <c:v>11.03</c:v>
                </c:pt>
                <c:pt idx="78">
                  <c:v>11.24</c:v>
                </c:pt>
                <c:pt idx="79">
                  <c:v>11.21</c:v>
                </c:pt>
                <c:pt idx="80" formatCode="General">
                  <c:v>11.46</c:v>
                </c:pt>
                <c:pt idx="81">
                  <c:v>11.11</c:v>
                </c:pt>
                <c:pt idx="82">
                  <c:v>11.22</c:v>
                </c:pt>
                <c:pt idx="83">
                  <c:v>10.93</c:v>
                </c:pt>
                <c:pt idx="84">
                  <c:v>11.05</c:v>
                </c:pt>
                <c:pt idx="85">
                  <c:v>11.27</c:v>
                </c:pt>
                <c:pt idx="86">
                  <c:v>#N/A</c:v>
                </c:pt>
                <c:pt idx="87">
                  <c:v>10.95</c:v>
                </c:pt>
                <c:pt idx="88">
                  <c:v>10.09</c:v>
                </c:pt>
                <c:pt idx="89">
                  <c:v>11.11</c:v>
                </c:pt>
                <c:pt idx="90">
                  <c:v>10.81</c:v>
                </c:pt>
                <c:pt idx="91">
                  <c:v>10.99</c:v>
                </c:pt>
                <c:pt idx="92">
                  <c:v>10.85</c:v>
                </c:pt>
                <c:pt idx="93">
                  <c:v>10.96</c:v>
                </c:pt>
                <c:pt idx="94">
                  <c:v>10.75</c:v>
                </c:pt>
                <c:pt idx="95">
                  <c:v>10.76</c:v>
                </c:pt>
                <c:pt idx="96">
                  <c:v>10.52</c:v>
                </c:pt>
                <c:pt idx="97">
                  <c:v>10.41</c:v>
                </c:pt>
                <c:pt idx="98">
                  <c:v>10.5</c:v>
                </c:pt>
                <c:pt idx="99">
                  <c:v>10.3</c:v>
                </c:pt>
                <c:pt idx="100">
                  <c:v>10.32</c:v>
                </c:pt>
                <c:pt idx="101">
                  <c:v>10.42</c:v>
                </c:pt>
                <c:pt idx="102">
                  <c:v>10.17</c:v>
                </c:pt>
                <c:pt idx="103">
                  <c:v>10.130000000000001</c:v>
                </c:pt>
                <c:pt idx="104">
                  <c:v>9.9</c:v>
                </c:pt>
                <c:pt idx="105">
                  <c:v>10.32</c:v>
                </c:pt>
                <c:pt idx="106">
                  <c:v>10.02</c:v>
                </c:pt>
                <c:pt idx="107">
                  <c:v>9.9499999999999993</c:v>
                </c:pt>
                <c:pt idx="108">
                  <c:v>10.119999999999999</c:v>
                </c:pt>
                <c:pt idx="109">
                  <c:v>10.050000000000001</c:v>
                </c:pt>
                <c:pt idx="110">
                  <c:v>10.039999999999999</c:v>
                </c:pt>
                <c:pt idx="111">
                  <c:v>9.82</c:v>
                </c:pt>
                <c:pt idx="112">
                  <c:v>9.98</c:v>
                </c:pt>
                <c:pt idx="113">
                  <c:v>9.8000000000000007</c:v>
                </c:pt>
                <c:pt idx="114">
                  <c:v>9.76</c:v>
                </c:pt>
                <c:pt idx="115">
                  <c:v>9.6999999999999993</c:v>
                </c:pt>
                <c:pt idx="116">
                  <c:v>9.75</c:v>
                </c:pt>
                <c:pt idx="117">
                  <c:v>9.82</c:v>
                </c:pt>
              </c:numCache>
            </c:numRef>
          </c:xVal>
          <c:yVal>
            <c:numRef>
              <c:f>データ!$FN$5:$FN$150</c:f>
              <c:numCache>
                <c:formatCode>General</c:formatCode>
                <c:ptCount val="146"/>
                <c:pt idx="25">
                  <c:v>#N/A</c:v>
                </c:pt>
                <c:pt idx="26">
                  <c:v>0.22900000000000001</c:v>
                </c:pt>
                <c:pt idx="27">
                  <c:v>4.2999999999999997E-2</c:v>
                </c:pt>
                <c:pt idx="28">
                  <c:v>2.7E-2</c:v>
                </c:pt>
                <c:pt idx="29">
                  <c:v>0.03</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0.01</c:v>
                </c:pt>
                <c:pt idx="45">
                  <c:v>#N/A</c:v>
                </c:pt>
                <c:pt idx="46">
                  <c:v>0.01</c:v>
                </c:pt>
                <c:pt idx="47">
                  <c:v>#N/A</c:v>
                </c:pt>
                <c:pt idx="48">
                  <c:v>#N/A</c:v>
                </c:pt>
                <c:pt idx="49">
                  <c:v>0</c:v>
                </c:pt>
                <c:pt idx="50">
                  <c:v>#N/A</c:v>
                </c:pt>
                <c:pt idx="51">
                  <c:v>0.01</c:v>
                </c:pt>
                <c:pt idx="52">
                  <c:v>#N/A</c:v>
                </c:pt>
                <c:pt idx="53">
                  <c:v>#N/A</c:v>
                </c:pt>
                <c:pt idx="54">
                  <c:v>0</c:v>
                </c:pt>
                <c:pt idx="55">
                  <c:v>3.0000000000000001E-3</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0</c:v>
                </c:pt>
                <c:pt idx="77">
                  <c:v>#N/A</c:v>
                </c:pt>
                <c:pt idx="78">
                  <c:v>0.01</c:v>
                </c:pt>
                <c:pt idx="79">
                  <c:v>#N/A</c:v>
                </c:pt>
                <c:pt idx="80">
                  <c:v>0</c:v>
                </c:pt>
                <c:pt idx="81">
                  <c:v>0</c:v>
                </c:pt>
                <c:pt idx="82">
                  <c:v>#N/A</c:v>
                </c:pt>
                <c:pt idx="83">
                  <c:v>0.01</c:v>
                </c:pt>
                <c:pt idx="84">
                  <c:v>0</c:v>
                </c:pt>
                <c:pt idx="85">
                  <c:v>0</c:v>
                </c:pt>
                <c:pt idx="86" formatCode="0.00">
                  <c:v>#N/A</c:v>
                </c:pt>
                <c:pt idx="87">
                  <c:v>#N/A</c:v>
                </c:pt>
                <c:pt idx="88">
                  <c:v>0</c:v>
                </c:pt>
                <c:pt idx="89">
                  <c:v>0</c:v>
                </c:pt>
                <c:pt idx="90">
                  <c:v>#N/A</c:v>
                </c:pt>
                <c:pt idx="91">
                  <c:v>4.0000000000000001E-3</c:v>
                </c:pt>
                <c:pt idx="92">
                  <c:v>#N/A</c:v>
                </c:pt>
                <c:pt idx="93">
                  <c:v>0</c:v>
                </c:pt>
                <c:pt idx="94">
                  <c:v>#N/A</c:v>
                </c:pt>
                <c:pt idx="95">
                  <c:v>0</c:v>
                </c:pt>
                <c:pt idx="96">
                  <c:v>#N/A</c:v>
                </c:pt>
                <c:pt idx="97">
                  <c:v>0</c:v>
                </c:pt>
                <c:pt idx="98">
                  <c:v>0</c:v>
                </c:pt>
                <c:pt idx="99">
                  <c:v>#N/A</c:v>
                </c:pt>
                <c:pt idx="100" formatCode="0.000">
                  <c:v>2.6150000000000001E-3</c:v>
                </c:pt>
                <c:pt idx="101">
                  <c:v>#N/A</c:v>
                </c:pt>
                <c:pt idx="102" formatCode="0.000">
                  <c:v>3.859E-3</c:v>
                </c:pt>
                <c:pt idx="103">
                  <c:v>0</c:v>
                </c:pt>
                <c:pt idx="104" formatCode="0.000">
                  <c:v>1.6819999999999999E-3</c:v>
                </c:pt>
                <c:pt idx="105" formatCode="0.000">
                  <c:v>1.915E-3</c:v>
                </c:pt>
                <c:pt idx="106">
                  <c:v>#N/A</c:v>
                </c:pt>
                <c:pt idx="107" formatCode="0.000">
                  <c:v>2.2230000000000001E-3</c:v>
                </c:pt>
                <c:pt idx="108">
                  <c:v>#N/A</c:v>
                </c:pt>
                <c:pt idx="109">
                  <c:v>#N/A</c:v>
                </c:pt>
                <c:pt idx="110">
                  <c:v>#N/A</c:v>
                </c:pt>
                <c:pt idx="111">
                  <c:v>2E-3</c:v>
                </c:pt>
                <c:pt idx="112" formatCode="0.000">
                  <c:v>2.2209999999999999E-3</c:v>
                </c:pt>
                <c:pt idx="113">
                  <c:v>#N/A</c:v>
                </c:pt>
                <c:pt idx="114" formatCode="0.000">
                  <c:v>1.6639999999999999E-3</c:v>
                </c:pt>
                <c:pt idx="115">
                  <c:v>#N/A</c:v>
                </c:pt>
                <c:pt idx="116" formatCode="0.000">
                  <c:v>1.3630000000000001E-3</c:v>
                </c:pt>
                <c:pt idx="117">
                  <c:v>#N/A</c:v>
                </c:pt>
              </c:numCache>
            </c:numRef>
          </c:yVal>
          <c:smooth val="0"/>
          <c:extLst>
            <c:ext xmlns:c16="http://schemas.microsoft.com/office/drawing/2014/chart" uri="{C3380CC4-5D6E-409C-BE32-E72D297353CC}">
              <c16:uniqueId val="{00000004-EFD1-4EB5-8B91-A6ACB1D945AD}"/>
            </c:ext>
          </c:extLst>
        </c:ser>
        <c:ser>
          <c:idx val="6"/>
          <c:order val="5"/>
          <c:tx>
            <c:v>PA15ろ過</c:v>
          </c:tx>
          <c:spPr>
            <a:ln w="25400" cap="rnd">
              <a:noFill/>
              <a:round/>
            </a:ln>
            <a:effectLst/>
          </c:spPr>
          <c:marker>
            <c:symbol val="triangle"/>
            <c:size val="8"/>
            <c:spPr>
              <a:solidFill>
                <a:schemeClr val="bg1"/>
              </a:solidFill>
              <a:ln w="15875">
                <a:solidFill>
                  <a:srgbClr val="0000FF"/>
                </a:solidFill>
              </a:ln>
              <a:effectLst/>
            </c:spPr>
          </c:marker>
          <c:xVal>
            <c:numRef>
              <c:f>データ!$AV$5:$AV$150</c:f>
              <c:numCache>
                <c:formatCode>0.00</c:formatCode>
                <c:ptCount val="146"/>
                <c:pt idx="30">
                  <c:v>#N/A</c:v>
                </c:pt>
                <c:pt idx="31">
                  <c:v>13.37</c:v>
                </c:pt>
                <c:pt idx="32">
                  <c:v>13.34</c:v>
                </c:pt>
                <c:pt idx="33">
                  <c:v>13.16</c:v>
                </c:pt>
                <c:pt idx="34">
                  <c:v>13.15</c:v>
                </c:pt>
                <c:pt idx="35">
                  <c:v>13.05</c:v>
                </c:pt>
                <c:pt idx="36">
                  <c:v>12.96</c:v>
                </c:pt>
                <c:pt idx="37">
                  <c:v>12.72</c:v>
                </c:pt>
                <c:pt idx="38">
                  <c:v>12.14</c:v>
                </c:pt>
                <c:pt idx="39">
                  <c:v>12.51</c:v>
                </c:pt>
                <c:pt idx="40">
                  <c:v>12.44</c:v>
                </c:pt>
                <c:pt idx="41">
                  <c:v>12.36</c:v>
                </c:pt>
                <c:pt idx="42">
                  <c:v>13.2</c:v>
                </c:pt>
                <c:pt idx="43">
                  <c:v>#N/A</c:v>
                </c:pt>
                <c:pt idx="44">
                  <c:v>11.92</c:v>
                </c:pt>
                <c:pt idx="45">
                  <c:v>12.17</c:v>
                </c:pt>
                <c:pt idx="46">
                  <c:v>12.06</c:v>
                </c:pt>
                <c:pt idx="47">
                  <c:v>12.1</c:v>
                </c:pt>
                <c:pt idx="48" formatCode="General">
                  <c:v>12.18</c:v>
                </c:pt>
                <c:pt idx="49">
                  <c:v>12.15</c:v>
                </c:pt>
                <c:pt idx="50">
                  <c:v>12.11</c:v>
                </c:pt>
                <c:pt idx="51">
                  <c:v>11.99</c:v>
                </c:pt>
                <c:pt idx="52">
                  <c:v>#N/A</c:v>
                </c:pt>
                <c:pt idx="53">
                  <c:v>12.06</c:v>
                </c:pt>
                <c:pt idx="54">
                  <c:v>12.05</c:v>
                </c:pt>
                <c:pt idx="55">
                  <c:v>11.96</c:v>
                </c:pt>
                <c:pt idx="56">
                  <c:v>#N/A</c:v>
                </c:pt>
                <c:pt idx="57">
                  <c:v>11.9</c:v>
                </c:pt>
                <c:pt idx="58">
                  <c:v>11.94</c:v>
                </c:pt>
                <c:pt idx="59">
                  <c:v>11.97</c:v>
                </c:pt>
                <c:pt idx="60">
                  <c:v>11.94</c:v>
                </c:pt>
                <c:pt idx="61">
                  <c:v>#N/A</c:v>
                </c:pt>
                <c:pt idx="62">
                  <c:v>11.96</c:v>
                </c:pt>
                <c:pt idx="63">
                  <c:v>11.89</c:v>
                </c:pt>
                <c:pt idx="64">
                  <c:v>11.94</c:v>
                </c:pt>
                <c:pt idx="65">
                  <c:v>11.92</c:v>
                </c:pt>
                <c:pt idx="66">
                  <c:v>#N/A</c:v>
                </c:pt>
                <c:pt idx="67">
                  <c:v>11.94</c:v>
                </c:pt>
                <c:pt idx="68">
                  <c:v>11.93</c:v>
                </c:pt>
                <c:pt idx="69">
                  <c:v>11.94</c:v>
                </c:pt>
                <c:pt idx="70">
                  <c:v>11.83</c:v>
                </c:pt>
                <c:pt idx="71">
                  <c:v>12.02</c:v>
                </c:pt>
                <c:pt idx="72">
                  <c:v>12.03</c:v>
                </c:pt>
                <c:pt idx="73">
                  <c:v>12.02</c:v>
                </c:pt>
                <c:pt idx="74">
                  <c:v>12.08</c:v>
                </c:pt>
                <c:pt idx="75">
                  <c:v>12.45</c:v>
                </c:pt>
                <c:pt idx="76">
                  <c:v>12.35</c:v>
                </c:pt>
                <c:pt idx="77">
                  <c:v>12.25</c:v>
                </c:pt>
                <c:pt idx="78">
                  <c:v>12.29</c:v>
                </c:pt>
                <c:pt idx="79">
                  <c:v>12.25</c:v>
                </c:pt>
                <c:pt idx="80" formatCode="General">
                  <c:v>12.41</c:v>
                </c:pt>
                <c:pt idx="81">
                  <c:v>12.28</c:v>
                </c:pt>
                <c:pt idx="82">
                  <c:v>12.28</c:v>
                </c:pt>
                <c:pt idx="83">
                  <c:v>12.24</c:v>
                </c:pt>
                <c:pt idx="84">
                  <c:v>12.22</c:v>
                </c:pt>
                <c:pt idx="85">
                  <c:v>12.4</c:v>
                </c:pt>
                <c:pt idx="86">
                  <c:v>#N/A</c:v>
                </c:pt>
                <c:pt idx="87">
                  <c:v>12.07</c:v>
                </c:pt>
                <c:pt idx="88">
                  <c:v>12.09</c:v>
                </c:pt>
                <c:pt idx="89">
                  <c:v>12.11</c:v>
                </c:pt>
                <c:pt idx="90">
                  <c:v>12.09</c:v>
                </c:pt>
                <c:pt idx="91">
                  <c:v>12.1</c:v>
                </c:pt>
                <c:pt idx="92">
                  <c:v>12</c:v>
                </c:pt>
                <c:pt idx="93">
                  <c:v>11.97</c:v>
                </c:pt>
                <c:pt idx="94">
                  <c:v>11.99</c:v>
                </c:pt>
                <c:pt idx="95">
                  <c:v>11.99</c:v>
                </c:pt>
                <c:pt idx="96">
                  <c:v>11.89</c:v>
                </c:pt>
                <c:pt idx="97">
                  <c:v>11.71</c:v>
                </c:pt>
                <c:pt idx="98">
                  <c:v>11.61</c:v>
                </c:pt>
                <c:pt idx="99">
                  <c:v>11.75</c:v>
                </c:pt>
                <c:pt idx="100">
                  <c:v>11.75</c:v>
                </c:pt>
                <c:pt idx="101">
                  <c:v>11.77</c:v>
                </c:pt>
                <c:pt idx="102">
                  <c:v>11.69</c:v>
                </c:pt>
                <c:pt idx="103">
                  <c:v>11.71</c:v>
                </c:pt>
                <c:pt idx="104">
                  <c:v>11.75</c:v>
                </c:pt>
                <c:pt idx="105">
                  <c:v>11.72</c:v>
                </c:pt>
                <c:pt idx="106">
                  <c:v>11.67</c:v>
                </c:pt>
                <c:pt idx="107">
                  <c:v>11.55</c:v>
                </c:pt>
                <c:pt idx="108">
                  <c:v>11.36</c:v>
                </c:pt>
                <c:pt idx="109">
                  <c:v>11.53</c:v>
                </c:pt>
                <c:pt idx="110">
                  <c:v>11.48</c:v>
                </c:pt>
                <c:pt idx="111">
                  <c:v>11.29</c:v>
                </c:pt>
                <c:pt idx="112">
                  <c:v>11.49</c:v>
                </c:pt>
                <c:pt idx="113">
                  <c:v>11.45</c:v>
                </c:pt>
                <c:pt idx="114">
                  <c:v>11.38</c:v>
                </c:pt>
                <c:pt idx="115">
                  <c:v>11.47</c:v>
                </c:pt>
                <c:pt idx="116">
                  <c:v>11.51</c:v>
                </c:pt>
                <c:pt idx="117">
                  <c:v>11.43</c:v>
                </c:pt>
              </c:numCache>
            </c:numRef>
          </c:xVal>
          <c:yVal>
            <c:numRef>
              <c:f>データ!$FP$5:$FP$150</c:f>
              <c:numCache>
                <c:formatCode>General</c:formatCode>
                <c:ptCount val="146"/>
                <c:pt idx="30">
                  <c:v>#N/A</c:v>
                </c:pt>
                <c:pt idx="31">
                  <c:v>#N/A</c:v>
                </c:pt>
                <c:pt idx="32">
                  <c:v>0.09</c:v>
                </c:pt>
                <c:pt idx="33">
                  <c:v>#N/A</c:v>
                </c:pt>
                <c:pt idx="34">
                  <c:v>#N/A</c:v>
                </c:pt>
                <c:pt idx="35">
                  <c:v>#N/A</c:v>
                </c:pt>
                <c:pt idx="36">
                  <c:v>0.03</c:v>
                </c:pt>
                <c:pt idx="37">
                  <c:v>#N/A</c:v>
                </c:pt>
                <c:pt idx="38">
                  <c:v>#N/A</c:v>
                </c:pt>
                <c:pt idx="39">
                  <c:v>0.02</c:v>
                </c:pt>
                <c:pt idx="40">
                  <c:v>#N/A</c:v>
                </c:pt>
                <c:pt idx="41">
                  <c:v>0.02</c:v>
                </c:pt>
                <c:pt idx="42">
                  <c:v>#N/A</c:v>
                </c:pt>
                <c:pt idx="43">
                  <c:v>#N/A</c:v>
                </c:pt>
                <c:pt idx="44">
                  <c:v>0.02</c:v>
                </c:pt>
                <c:pt idx="45">
                  <c:v>#N/A</c:v>
                </c:pt>
                <c:pt idx="46">
                  <c:v>0.02</c:v>
                </c:pt>
                <c:pt idx="47">
                  <c:v>#N/A</c:v>
                </c:pt>
                <c:pt idx="48">
                  <c:v>#N/A</c:v>
                </c:pt>
                <c:pt idx="49">
                  <c:v>0.02</c:v>
                </c:pt>
                <c:pt idx="50">
                  <c:v>#N/A</c:v>
                </c:pt>
                <c:pt idx="51">
                  <c:v>0.02</c:v>
                </c:pt>
                <c:pt idx="52">
                  <c:v>#N/A</c:v>
                </c:pt>
                <c:pt idx="53">
                  <c:v>#N/A</c:v>
                </c:pt>
                <c:pt idx="54">
                  <c:v>0.01</c:v>
                </c:pt>
                <c:pt idx="55">
                  <c:v>1.0999999999999999E-2</c:v>
                </c:pt>
                <c:pt idx="56">
                  <c:v>#N/A</c:v>
                </c:pt>
                <c:pt idx="57">
                  <c:v>0</c:v>
                </c:pt>
                <c:pt idx="58">
                  <c:v>#N/A</c:v>
                </c:pt>
                <c:pt idx="59">
                  <c:v>0.03</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0.01</c:v>
                </c:pt>
                <c:pt idx="74">
                  <c:v>#N/A</c:v>
                </c:pt>
                <c:pt idx="75">
                  <c:v>0</c:v>
                </c:pt>
                <c:pt idx="76">
                  <c:v>0</c:v>
                </c:pt>
                <c:pt idx="77">
                  <c:v>#N/A</c:v>
                </c:pt>
                <c:pt idx="78">
                  <c:v>0</c:v>
                </c:pt>
                <c:pt idx="79">
                  <c:v>#N/A</c:v>
                </c:pt>
                <c:pt idx="80">
                  <c:v>0</c:v>
                </c:pt>
                <c:pt idx="81">
                  <c:v>0</c:v>
                </c:pt>
                <c:pt idx="82">
                  <c:v>#N/A</c:v>
                </c:pt>
                <c:pt idx="83">
                  <c:v>0</c:v>
                </c:pt>
                <c:pt idx="84">
                  <c:v>0</c:v>
                </c:pt>
                <c:pt idx="85">
                  <c:v>0</c:v>
                </c:pt>
                <c:pt idx="86" formatCode="0.00">
                  <c:v>#N/A</c:v>
                </c:pt>
                <c:pt idx="87">
                  <c:v>#N/A</c:v>
                </c:pt>
                <c:pt idx="88">
                  <c:v>0</c:v>
                </c:pt>
                <c:pt idx="89">
                  <c:v>0</c:v>
                </c:pt>
                <c:pt idx="90">
                  <c:v>#N/A</c:v>
                </c:pt>
                <c:pt idx="91">
                  <c:v>0</c:v>
                </c:pt>
                <c:pt idx="92">
                  <c:v>#N/A</c:v>
                </c:pt>
                <c:pt idx="93" formatCode="0">
                  <c:v>0</c:v>
                </c:pt>
                <c:pt idx="94">
                  <c:v>#N/A</c:v>
                </c:pt>
                <c:pt idx="95" formatCode="0">
                  <c:v>0</c:v>
                </c:pt>
                <c:pt idx="96">
                  <c:v>#N/A</c:v>
                </c:pt>
                <c:pt idx="97">
                  <c:v>0</c:v>
                </c:pt>
                <c:pt idx="98">
                  <c:v>0.01</c:v>
                </c:pt>
                <c:pt idx="99">
                  <c:v>#N/A</c:v>
                </c:pt>
                <c:pt idx="100" formatCode="0.000">
                  <c:v>4.3610000000000003E-3</c:v>
                </c:pt>
                <c:pt idx="101">
                  <c:v>#N/A</c:v>
                </c:pt>
                <c:pt idx="102" formatCode="0.000">
                  <c:v>3.954E-3</c:v>
                </c:pt>
                <c:pt idx="103">
                  <c:v>0</c:v>
                </c:pt>
                <c:pt idx="104" formatCode="0.000">
                  <c:v>3.5270000000000002E-3</c:v>
                </c:pt>
                <c:pt idx="105" formatCode="0.000">
                  <c:v>4.2950000000000002E-3</c:v>
                </c:pt>
                <c:pt idx="106">
                  <c:v>#N/A</c:v>
                </c:pt>
                <c:pt idx="107" formatCode="0.000">
                  <c:v>4.352E-3</c:v>
                </c:pt>
                <c:pt idx="108">
                  <c:v>#N/A</c:v>
                </c:pt>
                <c:pt idx="109">
                  <c:v>#N/A</c:v>
                </c:pt>
                <c:pt idx="110">
                  <c:v>#N/A</c:v>
                </c:pt>
                <c:pt idx="111">
                  <c:v>6.0000000000000001E-3</c:v>
                </c:pt>
                <c:pt idx="112" formatCode="0.000">
                  <c:v>4.9579999999999997E-3</c:v>
                </c:pt>
                <c:pt idx="113">
                  <c:v>#N/A</c:v>
                </c:pt>
                <c:pt idx="114" formatCode="0.000">
                  <c:v>3.408E-3</c:v>
                </c:pt>
                <c:pt idx="115">
                  <c:v>#N/A</c:v>
                </c:pt>
                <c:pt idx="116" formatCode="0.000">
                  <c:v>3.241E-3</c:v>
                </c:pt>
                <c:pt idx="117">
                  <c:v>#N/A</c:v>
                </c:pt>
              </c:numCache>
            </c:numRef>
          </c:yVal>
          <c:smooth val="0"/>
          <c:extLst>
            <c:ext xmlns:c16="http://schemas.microsoft.com/office/drawing/2014/chart" uri="{C3380CC4-5D6E-409C-BE32-E72D297353CC}">
              <c16:uniqueId val="{00000005-EFD1-4EB5-8B91-A6ACB1D945AD}"/>
            </c:ext>
          </c:extLst>
        </c:ser>
        <c:ser>
          <c:idx val="9"/>
          <c:order val="6"/>
          <c:tx>
            <c:v>Cu上乗せ基準値</c:v>
          </c:tx>
          <c:spPr>
            <a:ln w="12700" cap="rnd">
              <a:solidFill>
                <a:srgbClr val="FF0000"/>
              </a:solidFill>
              <a:prstDash val="sysDash"/>
              <a:round/>
            </a:ln>
            <a:effectLst/>
          </c:spPr>
          <c:marker>
            <c:symbol val="none"/>
          </c:marker>
          <c:xVal>
            <c:numRef>
              <c:f>参照2!$AA$17:$AA$18</c:f>
              <c:numCache>
                <c:formatCode>General</c:formatCode>
                <c:ptCount val="2"/>
                <c:pt idx="0">
                  <c:v>0</c:v>
                </c:pt>
                <c:pt idx="1">
                  <c:v>10000</c:v>
                </c:pt>
              </c:numCache>
            </c:numRef>
          </c:xVal>
          <c:yVal>
            <c:numRef>
              <c:f>参照2!$T$17:$T$18</c:f>
              <c:numCache>
                <c:formatCode>General</c:formatCode>
                <c:ptCount val="2"/>
                <c:pt idx="0">
                  <c:v>1</c:v>
                </c:pt>
                <c:pt idx="1">
                  <c:v>1</c:v>
                </c:pt>
              </c:numCache>
            </c:numRef>
          </c:yVal>
          <c:smooth val="0"/>
          <c:extLst>
            <c:ext xmlns:c16="http://schemas.microsoft.com/office/drawing/2014/chart" uri="{C3380CC4-5D6E-409C-BE32-E72D297353CC}">
              <c16:uniqueId val="{00000006-EFD1-4EB5-8B91-A6ACB1D945AD}"/>
            </c:ext>
          </c:extLst>
        </c:ser>
        <c:ser>
          <c:idx val="10"/>
          <c:order val="7"/>
          <c:tx>
            <c:v>pH下限</c:v>
          </c:tx>
          <c:spPr>
            <a:ln w="12700" cap="rnd">
              <a:solidFill>
                <a:srgbClr val="FF000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7-EFD1-4EB5-8B91-A6ACB1D945AD}"/>
            </c:ext>
          </c:extLst>
        </c:ser>
        <c:ser>
          <c:idx val="11"/>
          <c:order val="8"/>
          <c:tx>
            <c:v>pH上限</c:v>
          </c:tx>
          <c:spPr>
            <a:ln w="12700" cap="rnd">
              <a:solidFill>
                <a:srgbClr val="FF000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8-EFD1-4EB5-8B91-A6ACB1D945AD}"/>
            </c:ext>
          </c:extLst>
        </c:ser>
        <c:ser>
          <c:idx val="12"/>
          <c:order val="9"/>
          <c:tx>
            <c:v>析出</c:v>
          </c:tx>
          <c:spPr>
            <a:ln w="12700" cap="rnd">
              <a:solidFill>
                <a:srgbClr val="6666FF"/>
              </a:solidFill>
              <a:prstDash val="sysDash"/>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参照2!$D$21:$D$1321</c:f>
              <c:numCache>
                <c:formatCode>0.E+00</c:formatCode>
                <c:ptCount val="1301"/>
                <c:pt idx="0">
                  <c:v>177939999999.99997</c:v>
                </c:pt>
                <c:pt idx="1">
                  <c:v>169931380756.65427</c:v>
                </c:pt>
                <c:pt idx="2">
                  <c:v>162283208754.99036</c:v>
                </c:pt>
                <c:pt idx="3">
                  <c:v>154979261196.78488</c:v>
                </c:pt>
                <c:pt idx="4">
                  <c:v>148004045430.00916</c:v>
                </c:pt>
                <c:pt idx="5">
                  <c:v>141342766086.83856</c:v>
                </c:pt>
                <c:pt idx="6">
                  <c:v>134981293700.69278</c:v>
                </c:pt>
                <c:pt idx="7">
                  <c:v>128906134735.74356</c:v>
                </c:pt>
                <c:pt idx="8">
                  <c:v>123104402965.31543</c:v>
                </c:pt>
                <c:pt idx="9">
                  <c:v>117563792138.47154</c:v>
                </c:pt>
                <c:pt idx="10">
                  <c:v>112272549876.8054</c:v>
                </c:pt>
                <c:pt idx="11">
                  <c:v>107219452746.07111</c:v>
                </c:pt>
                <c:pt idx="12">
                  <c:v>102393782449.77359</c:v>
                </c:pt>
                <c:pt idx="13">
                  <c:v>97785303094.225647</c:v>
                </c:pt>
                <c:pt idx="14">
                  <c:v>93384239476.844391</c:v>
                </c:pt>
                <c:pt idx="15">
                  <c:v>89181256351.636688</c:v>
                </c:pt>
                <c:pt idx="16">
                  <c:v>85167438627.890167</c:v>
                </c:pt>
                <c:pt idx="17">
                  <c:v>81334272460.070709</c:v>
                </c:pt>
                <c:pt idx="18">
                  <c:v>77673627188.815002</c:v>
                </c:pt>
                <c:pt idx="19">
                  <c:v>74177738094.711365</c:v>
                </c:pt>
                <c:pt idx="20">
                  <c:v>70839189928.289215</c:v>
                </c:pt>
                <c:pt idx="21">
                  <c:v>67650901181.28051</c:v>
                </c:pt>
                <c:pt idx="22">
                  <c:v>64606109065.791718</c:v>
                </c:pt>
                <c:pt idx="23">
                  <c:v>61698355169.523376</c:v>
                </c:pt>
                <c:pt idx="24">
                  <c:v>58921471756.612167</c:v>
                </c:pt>
                <c:pt idx="25">
                  <c:v>56269568685.036018</c:v>
                </c:pt>
                <c:pt idx="26">
                  <c:v>53737020912.833366</c:v>
                </c:pt>
                <c:pt idx="27">
                  <c:v>51318456566.634735</c:v>
                </c:pt>
                <c:pt idx="28">
                  <c:v>49008745547.199265</c:v>
                </c:pt>
                <c:pt idx="29">
                  <c:v>46802988647.786316</c:v>
                </c:pt>
                <c:pt idx="30">
                  <c:v>44696507162.281372</c:v>
                </c:pt>
                <c:pt idx="31">
                  <c:v>42684832961.032738</c:v>
                </c:pt>
                <c:pt idx="32">
                  <c:v>40763699013.349655</c:v>
                </c:pt>
                <c:pt idx="33">
                  <c:v>38929030336.558243</c:v>
                </c:pt>
                <c:pt idx="34">
                  <c:v>37176935352.416695</c:v>
                </c:pt>
                <c:pt idx="35">
                  <c:v>35503697632.556175</c:v>
                </c:pt>
                <c:pt idx="36">
                  <c:v>33905768015.437939</c:v>
                </c:pt>
                <c:pt idx="37">
                  <c:v>32379757078.105968</c:v>
                </c:pt>
                <c:pt idx="38">
                  <c:v>30922427946.766315</c:v>
                </c:pt>
                <c:pt idx="39">
                  <c:v>29530689430.943886</c:v>
                </c:pt>
                <c:pt idx="40">
                  <c:v>28201589466.652977</c:v>
                </c:pt>
                <c:pt idx="41">
                  <c:v>26932308854.673817</c:v>
                </c:pt>
                <c:pt idx="42">
                  <c:v>25720155280.652973</c:v>
                </c:pt>
                <c:pt idx="43">
                  <c:v>24562557604.343674</c:v>
                </c:pt>
                <c:pt idx="44">
                  <c:v>23457060405.872639</c:v>
                </c:pt>
                <c:pt idx="45">
                  <c:v>22401318777.465351</c:v>
                </c:pt>
                <c:pt idx="46">
                  <c:v>21393093349.582191</c:v>
                </c:pt>
                <c:pt idx="47">
                  <c:v>20430245540.915459</c:v>
                </c:pt>
                <c:pt idx="48">
                  <c:v>19510733022.171776</c:v>
                </c:pt>
                <c:pt idx="49">
                  <c:v>18632605384.017658</c:v>
                </c:pt>
                <c:pt idx="50">
                  <c:v>17793999999.999954</c:v>
                </c:pt>
                <c:pt idx="51">
                  <c:v>16993138075.665373</c:v>
                </c:pt>
                <c:pt idx="52">
                  <c:v>16228320875.499006</c:v>
                </c:pt>
                <c:pt idx="53">
                  <c:v>15497926119.678453</c:v>
                </c:pt>
                <c:pt idx="54">
                  <c:v>14800404543.000887</c:v>
                </c:pt>
                <c:pt idx="55">
                  <c:v>14134276608.683813</c:v>
                </c:pt>
                <c:pt idx="56">
                  <c:v>13498129370.06925</c:v>
                </c:pt>
                <c:pt idx="57">
                  <c:v>12890613473.574333</c:v>
                </c:pt>
                <c:pt idx="58">
                  <c:v>12310440296.531521</c:v>
                </c:pt>
                <c:pt idx="59">
                  <c:v>11756379213.84712</c:v>
                </c:pt>
                <c:pt idx="60">
                  <c:v>11227254987.680521</c:v>
                </c:pt>
                <c:pt idx="61">
                  <c:v>10721945274.607086</c:v>
                </c:pt>
                <c:pt idx="62">
                  <c:v>10239378244.977341</c:v>
                </c:pt>
                <c:pt idx="63">
                  <c:v>9778530309.422533</c:v>
                </c:pt>
                <c:pt idx="64">
                  <c:v>9338423947.6844215</c:v>
                </c:pt>
                <c:pt idx="65">
                  <c:v>8918125635.1636524</c:v>
                </c:pt>
                <c:pt idx="66">
                  <c:v>8516743862.7889938</c:v>
                </c:pt>
                <c:pt idx="67">
                  <c:v>8133427246.0070553</c:v>
                </c:pt>
                <c:pt idx="68">
                  <c:v>7767362718.881484</c:v>
                </c:pt>
                <c:pt idx="69">
                  <c:v>7417773809.4711218</c:v>
                </c:pt>
                <c:pt idx="70">
                  <c:v>7083918992.8289013</c:v>
                </c:pt>
                <c:pt idx="71">
                  <c:v>6765090118.1280394</c:v>
                </c:pt>
                <c:pt idx="72">
                  <c:v>6460610906.5791588</c:v>
                </c:pt>
                <c:pt idx="73">
                  <c:v>6169835516.9523258</c:v>
                </c:pt>
                <c:pt idx="74">
                  <c:v>5892147175.6612015</c:v>
                </c:pt>
                <c:pt idx="75">
                  <c:v>5626956868.5035906</c:v>
                </c:pt>
                <c:pt idx="76">
                  <c:v>5373702091.2833261</c:v>
                </c:pt>
                <c:pt idx="77">
                  <c:v>5131845656.6634645</c:v>
                </c:pt>
                <c:pt idx="78">
                  <c:v>4900874554.7199163</c:v>
                </c:pt>
                <c:pt idx="79">
                  <c:v>4680298864.7786179</c:v>
                </c:pt>
                <c:pt idx="80">
                  <c:v>4469650716.2281256</c:v>
                </c:pt>
                <c:pt idx="81">
                  <c:v>4268483296.1032615</c:v>
                </c:pt>
                <c:pt idx="82">
                  <c:v>4076369901.3349566</c:v>
                </c:pt>
                <c:pt idx="83">
                  <c:v>3892903033.6558166</c:v>
                </c:pt>
                <c:pt idx="84">
                  <c:v>3717693535.2416625</c:v>
                </c:pt>
                <c:pt idx="85">
                  <c:v>3550369763.2556109</c:v>
                </c:pt>
                <c:pt idx="86">
                  <c:v>3390576801.5437889</c:v>
                </c:pt>
                <c:pt idx="87">
                  <c:v>3237975707.8105874</c:v>
                </c:pt>
                <c:pt idx="88">
                  <c:v>3092242794.6766224</c:v>
                </c:pt>
                <c:pt idx="89">
                  <c:v>2953068943.0943809</c:v>
                </c:pt>
                <c:pt idx="90">
                  <c:v>2820158946.6652923</c:v>
                </c:pt>
                <c:pt idx="91">
                  <c:v>2693230885.4673762</c:v>
                </c:pt>
                <c:pt idx="92">
                  <c:v>2572015528.0652924</c:v>
                </c:pt>
                <c:pt idx="93">
                  <c:v>2456255760.4343629</c:v>
                </c:pt>
                <c:pt idx="94">
                  <c:v>2345706040.5872569</c:v>
                </c:pt>
                <c:pt idx="95">
                  <c:v>2240131877.7465291</c:v>
                </c:pt>
                <c:pt idx="96">
                  <c:v>2139309334.9582129</c:v>
                </c:pt>
                <c:pt idx="97">
                  <c:v>2043024554.0915425</c:v>
                </c:pt>
                <c:pt idx="98">
                  <c:v>1951073302.2171736</c:v>
                </c:pt>
                <c:pt idx="99">
                  <c:v>1863260538.4017615</c:v>
                </c:pt>
                <c:pt idx="100">
                  <c:v>1779399999.9999917</c:v>
                </c:pt>
                <c:pt idx="101">
                  <c:v>1699313807.5665357</c:v>
                </c:pt>
                <c:pt idx="102">
                  <c:v>1622832087.5499017</c:v>
                </c:pt>
                <c:pt idx="103">
                  <c:v>1549792611.9678462</c:v>
                </c:pt>
                <c:pt idx="104">
                  <c:v>1480040454.3000898</c:v>
                </c:pt>
                <c:pt idx="105">
                  <c:v>1413427660.8683863</c:v>
                </c:pt>
                <c:pt idx="106">
                  <c:v>1349812937.0069296</c:v>
                </c:pt>
                <c:pt idx="107">
                  <c:v>1289061347.3574398</c:v>
                </c:pt>
                <c:pt idx="108">
                  <c:v>1231044029.6531582</c:v>
                </c:pt>
                <c:pt idx="109">
                  <c:v>1175637921.3847213</c:v>
                </c:pt>
                <c:pt idx="110">
                  <c:v>1122725498.7680607</c:v>
                </c:pt>
                <c:pt idx="111">
                  <c:v>1072194527.4607192</c:v>
                </c:pt>
                <c:pt idx="112">
                  <c:v>1023937824.4977436</c:v>
                </c:pt>
                <c:pt idx="113">
                  <c:v>977853030.94226372</c:v>
                </c:pt>
                <c:pt idx="114">
                  <c:v>933842394.76845348</c:v>
                </c:pt>
                <c:pt idx="115">
                  <c:v>891812563.51637626</c:v>
                </c:pt>
                <c:pt idx="116">
                  <c:v>851674386.27891171</c:v>
                </c:pt>
                <c:pt idx="117">
                  <c:v>813342724.60071754</c:v>
                </c:pt>
                <c:pt idx="118">
                  <c:v>776736271.88816142</c:v>
                </c:pt>
                <c:pt idx="119">
                  <c:v>741777380.9471246</c:v>
                </c:pt>
                <c:pt idx="120">
                  <c:v>708391899.28290379</c:v>
                </c:pt>
                <c:pt idx="121">
                  <c:v>676509011.81281698</c:v>
                </c:pt>
                <c:pt idx="122">
                  <c:v>646061090.65792835</c:v>
                </c:pt>
                <c:pt idx="123">
                  <c:v>616983551.6952455</c:v>
                </c:pt>
                <c:pt idx="124">
                  <c:v>589214717.56613314</c:v>
                </c:pt>
                <c:pt idx="125">
                  <c:v>562695686.85037255</c:v>
                </c:pt>
                <c:pt idx="126">
                  <c:v>537370209.12834549</c:v>
                </c:pt>
                <c:pt idx="127">
                  <c:v>513184565.66635936</c:v>
                </c:pt>
                <c:pt idx="128">
                  <c:v>490087455.47200406</c:v>
                </c:pt>
                <c:pt idx="129">
                  <c:v>468029886.47787553</c:v>
                </c:pt>
                <c:pt idx="130">
                  <c:v>446965071.62282544</c:v>
                </c:pt>
                <c:pt idx="131">
                  <c:v>426848329.61033857</c:v>
                </c:pt>
                <c:pt idx="132">
                  <c:v>407636990.13350832</c:v>
                </c:pt>
                <c:pt idx="133">
                  <c:v>389290303.36559373</c:v>
                </c:pt>
                <c:pt idx="134">
                  <c:v>371769353.52417833</c:v>
                </c:pt>
                <c:pt idx="135">
                  <c:v>355036976.32557261</c:v>
                </c:pt>
                <c:pt idx="136">
                  <c:v>339057680.15439057</c:v>
                </c:pt>
                <c:pt idx="137">
                  <c:v>323797570.78107041</c:v>
                </c:pt>
                <c:pt idx="138">
                  <c:v>309224279.46767408</c:v>
                </c:pt>
                <c:pt idx="139">
                  <c:v>295306894.30944932</c:v>
                </c:pt>
                <c:pt idx="140">
                  <c:v>282015894.66653985</c:v>
                </c:pt>
                <c:pt idx="141">
                  <c:v>269323088.54674834</c:v>
                </c:pt>
                <c:pt idx="142">
                  <c:v>257201552.80653942</c:v>
                </c:pt>
                <c:pt idx="143">
                  <c:v>245625576.04344645</c:v>
                </c:pt>
                <c:pt idx="144">
                  <c:v>234570604.05873588</c:v>
                </c:pt>
                <c:pt idx="145">
                  <c:v>224013187.77466297</c:v>
                </c:pt>
                <c:pt idx="146">
                  <c:v>213930933.49583089</c:v>
                </c:pt>
                <c:pt idx="147">
                  <c:v>204302455.40916383</c:v>
                </c:pt>
                <c:pt idx="148">
                  <c:v>195107330.22172648</c:v>
                </c:pt>
                <c:pt idx="149">
                  <c:v>186326053.8401849</c:v>
                </c:pt>
                <c:pt idx="150">
                  <c:v>177940000.00000787</c:v>
                </c:pt>
                <c:pt idx="151">
                  <c:v>169931380.75666183</c:v>
                </c:pt>
                <c:pt idx="152">
                  <c:v>162283208.75499809</c:v>
                </c:pt>
                <c:pt idx="153">
                  <c:v>154979261.19679219</c:v>
                </c:pt>
                <c:pt idx="154">
                  <c:v>148004045.43001643</c:v>
                </c:pt>
                <c:pt idx="155">
                  <c:v>141342766.08684549</c:v>
                </c:pt>
                <c:pt idx="156">
                  <c:v>134981293.70069954</c:v>
                </c:pt>
                <c:pt idx="157">
                  <c:v>128906134.73575029</c:v>
                </c:pt>
                <c:pt idx="158">
                  <c:v>123104402.96532181</c:v>
                </c:pt>
                <c:pt idx="159">
                  <c:v>117563792.13847785</c:v>
                </c:pt>
                <c:pt idx="160">
                  <c:v>112272549.87681155</c:v>
                </c:pt>
                <c:pt idx="161">
                  <c:v>107219452.74607712</c:v>
                </c:pt>
                <c:pt idx="162">
                  <c:v>102393782.44977933</c:v>
                </c:pt>
                <c:pt idx="163">
                  <c:v>97785303.094231278</c:v>
                </c:pt>
                <c:pt idx="164">
                  <c:v>93384239.476849884</c:v>
                </c:pt>
                <c:pt idx="165">
                  <c:v>89181256.351641953</c:v>
                </c:pt>
                <c:pt idx="166">
                  <c:v>85167438.627895325</c:v>
                </c:pt>
                <c:pt idx="167">
                  <c:v>81334272.460075706</c:v>
                </c:pt>
                <c:pt idx="168">
                  <c:v>77673627.18881993</c:v>
                </c:pt>
                <c:pt idx="169">
                  <c:v>74177738.094716072</c:v>
                </c:pt>
                <c:pt idx="170">
                  <c:v>70839189.928293809</c:v>
                </c:pt>
                <c:pt idx="171">
                  <c:v>67650901.181285009</c:v>
                </c:pt>
                <c:pt idx="172">
                  <c:v>64606109.065796092</c:v>
                </c:pt>
                <c:pt idx="173">
                  <c:v>61698355.169527553</c:v>
                </c:pt>
                <c:pt idx="174">
                  <c:v>58921471.75661616</c:v>
                </c:pt>
                <c:pt idx="175">
                  <c:v>56269568.685039982</c:v>
                </c:pt>
                <c:pt idx="176">
                  <c:v>53737020.912837155</c:v>
                </c:pt>
                <c:pt idx="177">
                  <c:v>51318456.56663844</c:v>
                </c:pt>
                <c:pt idx="178">
                  <c:v>49008745.547202796</c:v>
                </c:pt>
                <c:pt idx="179">
                  <c:v>46802988.647789821</c:v>
                </c:pt>
                <c:pt idx="180">
                  <c:v>44696507.162284717</c:v>
                </c:pt>
                <c:pt idx="181">
                  <c:v>42684832.961036012</c:v>
                </c:pt>
                <c:pt idx="182">
                  <c:v>40763699.013352811</c:v>
                </c:pt>
                <c:pt idx="183">
                  <c:v>38929030.336561263</c:v>
                </c:pt>
                <c:pt idx="184">
                  <c:v>37176935.352419659</c:v>
                </c:pt>
                <c:pt idx="185">
                  <c:v>35503697.632558987</c:v>
                </c:pt>
                <c:pt idx="186">
                  <c:v>33905768.01544071</c:v>
                </c:pt>
                <c:pt idx="187">
                  <c:v>32379757.078108624</c:v>
                </c:pt>
                <c:pt idx="188">
                  <c:v>30922427.946768902</c:v>
                </c:pt>
                <c:pt idx="189">
                  <c:v>29530689.430946369</c:v>
                </c:pt>
                <c:pt idx="190">
                  <c:v>28201589.466655407</c:v>
                </c:pt>
                <c:pt idx="191">
                  <c:v>26932308.854676142</c:v>
                </c:pt>
                <c:pt idx="192">
                  <c:v>25720155.28065519</c:v>
                </c:pt>
                <c:pt idx="193">
                  <c:v>24562557.604345843</c:v>
                </c:pt>
                <c:pt idx="194">
                  <c:v>23457060.405874725</c:v>
                </c:pt>
                <c:pt idx="195">
                  <c:v>22401318.777467381</c:v>
                </c:pt>
                <c:pt idx="196">
                  <c:v>21393093.349584132</c:v>
                </c:pt>
                <c:pt idx="197">
                  <c:v>20430245.540917374</c:v>
                </c:pt>
                <c:pt idx="198">
                  <c:v>19510733.022173598</c:v>
                </c:pt>
                <c:pt idx="199">
                  <c:v>18632605.384019431</c:v>
                </c:pt>
                <c:pt idx="200">
                  <c:v>17794000.00000165</c:v>
                </c:pt>
                <c:pt idx="201">
                  <c:v>16993138.075667009</c:v>
                </c:pt>
                <c:pt idx="202">
                  <c:v>16228320.875500597</c:v>
                </c:pt>
                <c:pt idx="203">
                  <c:v>15497926.119679969</c:v>
                </c:pt>
                <c:pt idx="204">
                  <c:v>14800404.543002361</c:v>
                </c:pt>
                <c:pt idx="205">
                  <c:v>14134276.608685236</c:v>
                </c:pt>
                <c:pt idx="206">
                  <c:v>13498129.370070634</c:v>
                </c:pt>
                <c:pt idx="207">
                  <c:v>12890613.473575654</c:v>
                </c:pt>
                <c:pt idx="208">
                  <c:v>12310440.2965328</c:v>
                </c:pt>
                <c:pt idx="209">
                  <c:v>11756379.213848356</c:v>
                </c:pt>
                <c:pt idx="210">
                  <c:v>11227254.987681702</c:v>
                </c:pt>
                <c:pt idx="211">
                  <c:v>10721945.274608232</c:v>
                </c:pt>
                <c:pt idx="212">
                  <c:v>10239378.244978432</c:v>
                </c:pt>
                <c:pt idx="213">
                  <c:v>9778530.3094236031</c:v>
                </c:pt>
                <c:pt idx="214">
                  <c:v>9338423.947685441</c:v>
                </c:pt>
                <c:pt idx="215">
                  <c:v>8918125.6351646446</c:v>
                </c:pt>
                <c:pt idx="216">
                  <c:v>8516743.8627899475</c:v>
                </c:pt>
                <c:pt idx="217">
                  <c:v>8133427.2460079677</c:v>
                </c:pt>
                <c:pt idx="218">
                  <c:v>7767362.7188823698</c:v>
                </c:pt>
                <c:pt idx="219">
                  <c:v>7417773.8094719658</c:v>
                </c:pt>
                <c:pt idx="220">
                  <c:v>7083918.9928297251</c:v>
                </c:pt>
                <c:pt idx="221">
                  <c:v>6765090.1181288278</c:v>
                </c:pt>
                <c:pt idx="222">
                  <c:v>6460610.9065799238</c:v>
                </c:pt>
                <c:pt idx="223">
                  <c:v>6169835.5169530557</c:v>
                </c:pt>
                <c:pt idx="224">
                  <c:v>5892147.1756619141</c:v>
                </c:pt>
                <c:pt idx="225">
                  <c:v>5626956.8685042718</c:v>
                </c:pt>
                <c:pt idx="226">
                  <c:v>5373702.091283977</c:v>
                </c:pt>
                <c:pt idx="227">
                  <c:v>5131845.656664094</c:v>
                </c:pt>
                <c:pt idx="228">
                  <c:v>4900874.5547205191</c:v>
                </c:pt>
                <c:pt idx="229">
                  <c:v>4680298.8647792097</c:v>
                </c:pt>
                <c:pt idx="230">
                  <c:v>4469650.7162286891</c:v>
                </c:pt>
                <c:pt idx="231">
                  <c:v>4268483.2961038072</c:v>
                </c:pt>
                <c:pt idx="232">
                  <c:v>4076369.9013354792</c:v>
                </c:pt>
                <c:pt idx="233">
                  <c:v>3892903.0336563229</c:v>
                </c:pt>
                <c:pt idx="234">
                  <c:v>3717693.5352421454</c:v>
                </c:pt>
                <c:pt idx="235">
                  <c:v>3550369.7632560711</c:v>
                </c:pt>
                <c:pt idx="236">
                  <c:v>3390576.801544236</c:v>
                </c:pt>
                <c:pt idx="237">
                  <c:v>3237975.7078110198</c:v>
                </c:pt>
                <c:pt idx="238">
                  <c:v>3092242.7946770405</c:v>
                </c:pt>
                <c:pt idx="239">
                  <c:v>2953068.9430947797</c:v>
                </c:pt>
                <c:pt idx="240">
                  <c:v>2820158.9466656782</c:v>
                </c:pt>
                <c:pt idx="241">
                  <c:v>2693230.8854677454</c:v>
                </c:pt>
                <c:pt idx="242">
                  <c:v>2572015.5280656489</c:v>
                </c:pt>
                <c:pt idx="243">
                  <c:v>2456255.7604347039</c:v>
                </c:pt>
                <c:pt idx="244">
                  <c:v>2345706.0405875873</c:v>
                </c:pt>
                <c:pt idx="245">
                  <c:v>2240131.8777468479</c:v>
                </c:pt>
                <c:pt idx="246">
                  <c:v>2139309.3349585175</c:v>
                </c:pt>
                <c:pt idx="247">
                  <c:v>2043024.5540918368</c:v>
                </c:pt>
                <c:pt idx="248">
                  <c:v>1951073.3022174581</c:v>
                </c:pt>
                <c:pt idx="249">
                  <c:v>1863260.5384020337</c:v>
                </c:pt>
                <c:pt idx="250">
                  <c:v>1779400.0000002512</c:v>
                </c:pt>
                <c:pt idx="251">
                  <c:v>1699313.8075667834</c:v>
                </c:pt>
                <c:pt idx="252">
                  <c:v>1622832.0875501353</c:v>
                </c:pt>
                <c:pt idx="253">
                  <c:v>1549792.6119680752</c:v>
                </c:pt>
                <c:pt idx="254">
                  <c:v>1480040.4543003086</c:v>
                </c:pt>
                <c:pt idx="255">
                  <c:v>1413427.6608685928</c:v>
                </c:pt>
                <c:pt idx="256">
                  <c:v>1349812.9370071264</c:v>
                </c:pt>
                <c:pt idx="257">
                  <c:v>1289061.34735763</c:v>
                </c:pt>
                <c:pt idx="258">
                  <c:v>1231044.0296533401</c:v>
                </c:pt>
                <c:pt idx="259">
                  <c:v>1175637.9213848927</c:v>
                </c:pt>
                <c:pt idx="260">
                  <c:v>1122725.4987682244</c:v>
                </c:pt>
                <c:pt idx="261">
                  <c:v>1072194.5274608736</c:v>
                </c:pt>
                <c:pt idx="262">
                  <c:v>1023937.8244978948</c:v>
                </c:pt>
                <c:pt idx="263">
                  <c:v>977853.03094240802</c:v>
                </c:pt>
                <c:pt idx="264">
                  <c:v>933842.39476858953</c:v>
                </c:pt>
                <c:pt idx="265">
                  <c:v>891812.56351650646</c:v>
                </c:pt>
                <c:pt idx="266">
                  <c:v>851674.38627903757</c:v>
                </c:pt>
                <c:pt idx="267">
                  <c:v>813342.7246008378</c:v>
                </c:pt>
                <c:pt idx="268">
                  <c:v>776736.2718882747</c:v>
                </c:pt>
                <c:pt idx="269">
                  <c:v>741777.38094723271</c:v>
                </c:pt>
                <c:pt idx="270">
                  <c:v>708391.89928300597</c:v>
                </c:pt>
                <c:pt idx="271">
                  <c:v>676509.01181291684</c:v>
                </c:pt>
                <c:pt idx="272">
                  <c:v>646061.09065802372</c:v>
                </c:pt>
                <c:pt idx="273">
                  <c:v>616983.55169533554</c:v>
                </c:pt>
                <c:pt idx="274">
                  <c:v>589214.71756621893</c:v>
                </c:pt>
                <c:pt idx="275">
                  <c:v>562695.68685045559</c:v>
                </c:pt>
                <c:pt idx="276">
                  <c:v>537370.20912842476</c:v>
                </c:pt>
                <c:pt idx="277">
                  <c:v>513184.56566643441</c:v>
                </c:pt>
                <c:pt idx="278">
                  <c:v>490087.45547207561</c:v>
                </c:pt>
                <c:pt idx="279">
                  <c:v>468029.88647794299</c:v>
                </c:pt>
                <c:pt idx="280">
                  <c:v>446965.07162289153</c:v>
                </c:pt>
                <c:pt idx="281">
                  <c:v>426848.32961040153</c:v>
                </c:pt>
                <c:pt idx="282">
                  <c:v>407636.99013356777</c:v>
                </c:pt>
                <c:pt idx="283">
                  <c:v>389290.30336565047</c:v>
                </c:pt>
                <c:pt idx="284">
                  <c:v>371769.35352423321</c:v>
                </c:pt>
                <c:pt idx="285">
                  <c:v>355036.97632562503</c:v>
                </c:pt>
                <c:pt idx="286">
                  <c:v>339057.68015444005</c:v>
                </c:pt>
                <c:pt idx="287">
                  <c:v>323797.57078111765</c:v>
                </c:pt>
                <c:pt idx="288">
                  <c:v>309224.27946771856</c:v>
                </c:pt>
                <c:pt idx="289">
                  <c:v>295306.8943094929</c:v>
                </c:pt>
                <c:pt idx="290">
                  <c:v>282015.89466658153</c:v>
                </c:pt>
                <c:pt idx="291">
                  <c:v>269323.08854678762</c:v>
                </c:pt>
                <c:pt idx="292">
                  <c:v>257201.55280657695</c:v>
                </c:pt>
                <c:pt idx="293">
                  <c:v>245625.57604348278</c:v>
                </c:pt>
                <c:pt idx="294">
                  <c:v>234570.60405877052</c:v>
                </c:pt>
                <c:pt idx="295">
                  <c:v>224013.18777469563</c:v>
                </c:pt>
                <c:pt idx="296">
                  <c:v>213930.93349586215</c:v>
                </c:pt>
                <c:pt idx="297">
                  <c:v>204302.45540919324</c:v>
                </c:pt>
                <c:pt idx="298">
                  <c:v>195107.33022175531</c:v>
                </c:pt>
                <c:pt idx="299">
                  <c:v>186326.05384021244</c:v>
                </c:pt>
                <c:pt idx="300">
                  <c:v>177940.00000003379</c:v>
                </c:pt>
                <c:pt idx="301">
                  <c:v>169931.38075668662</c:v>
                </c:pt>
                <c:pt idx="302">
                  <c:v>162283.20875502206</c:v>
                </c:pt>
                <c:pt idx="303">
                  <c:v>154979.26119681506</c:v>
                </c:pt>
                <c:pt idx="304">
                  <c:v>148004.04543003801</c:v>
                </c:pt>
                <c:pt idx="305">
                  <c:v>141342.76608686615</c:v>
                </c:pt>
                <c:pt idx="306">
                  <c:v>134981.29370071919</c:v>
                </c:pt>
                <c:pt idx="307">
                  <c:v>128906.13473576926</c:v>
                </c:pt>
                <c:pt idx="308">
                  <c:v>123104.40296534001</c:v>
                </c:pt>
                <c:pt idx="309">
                  <c:v>117563.79213849499</c:v>
                </c:pt>
                <c:pt idx="310">
                  <c:v>112272.54987682791</c:v>
                </c:pt>
                <c:pt idx="311">
                  <c:v>107219.45274609294</c:v>
                </c:pt>
                <c:pt idx="312">
                  <c:v>102393.78244979447</c:v>
                </c:pt>
                <c:pt idx="313">
                  <c:v>97785.303094245581</c:v>
                </c:pt>
                <c:pt idx="314">
                  <c:v>93384.239476863513</c:v>
                </c:pt>
                <c:pt idx="315">
                  <c:v>89181.256351654971</c:v>
                </c:pt>
                <c:pt idx="316">
                  <c:v>85167.438627907919</c:v>
                </c:pt>
                <c:pt idx="317">
                  <c:v>81334.272460087712</c:v>
                </c:pt>
                <c:pt idx="318">
                  <c:v>77673.627188831248</c:v>
                </c:pt>
                <c:pt idx="319">
                  <c:v>74177.738094726898</c:v>
                </c:pt>
                <c:pt idx="320">
                  <c:v>70839.189928304288</c:v>
                </c:pt>
                <c:pt idx="321">
                  <c:v>67650.90118129499</c:v>
                </c:pt>
                <c:pt idx="322">
                  <c:v>64606.109065805511</c:v>
                </c:pt>
                <c:pt idx="323">
                  <c:v>61698.355169536553</c:v>
                </c:pt>
                <c:pt idx="324">
                  <c:v>58921.471756624764</c:v>
                </c:pt>
                <c:pt idx="325">
                  <c:v>56269.568685048289</c:v>
                </c:pt>
                <c:pt idx="326">
                  <c:v>53737.020912845095</c:v>
                </c:pt>
                <c:pt idx="327">
                  <c:v>51318.456566645938</c:v>
                </c:pt>
                <c:pt idx="328">
                  <c:v>49008.745547209939</c:v>
                </c:pt>
                <c:pt idx="329">
                  <c:v>46802.988647796737</c:v>
                </c:pt>
                <c:pt idx="330">
                  <c:v>44696.507162291324</c:v>
                </c:pt>
                <c:pt idx="331">
                  <c:v>42684.83296104223</c:v>
                </c:pt>
                <c:pt idx="332">
                  <c:v>40763.699013358761</c:v>
                </c:pt>
                <c:pt idx="333">
                  <c:v>38929.030336566946</c:v>
                </c:pt>
                <c:pt idx="334">
                  <c:v>37176.935352425135</c:v>
                </c:pt>
                <c:pt idx="335">
                  <c:v>35503.697632564232</c:v>
                </c:pt>
                <c:pt idx="336">
                  <c:v>33905.768015445654</c:v>
                </c:pt>
                <c:pt idx="337">
                  <c:v>32379.757078113344</c:v>
                </c:pt>
                <c:pt idx="338">
                  <c:v>30922.427946773474</c:v>
                </c:pt>
                <c:pt idx="339">
                  <c:v>29530.689430950726</c:v>
                </c:pt>
                <c:pt idx="340">
                  <c:v>28201.589466659523</c:v>
                </c:pt>
                <c:pt idx="341">
                  <c:v>26932.308854680072</c:v>
                </c:pt>
                <c:pt idx="342">
                  <c:v>25720.155280658943</c:v>
                </c:pt>
                <c:pt idx="343">
                  <c:v>24562.557604349473</c:v>
                </c:pt>
                <c:pt idx="344">
                  <c:v>23457.060405878186</c:v>
                </c:pt>
                <c:pt idx="345">
                  <c:v>22401.318777470649</c:v>
                </c:pt>
                <c:pt idx="346">
                  <c:v>21393.093349587252</c:v>
                </c:pt>
                <c:pt idx="347">
                  <c:v>20430.245540920394</c:v>
                </c:pt>
                <c:pt idx="348">
                  <c:v>19510.733022176479</c:v>
                </c:pt>
                <c:pt idx="349">
                  <c:v>18632.605384022147</c:v>
                </c:pt>
                <c:pt idx="350">
                  <c:v>17794.000000004242</c:v>
                </c:pt>
                <c:pt idx="351">
                  <c:v>16993.138075669485</c:v>
                </c:pt>
                <c:pt idx="352">
                  <c:v>16228.320875502992</c:v>
                </c:pt>
                <c:pt idx="353">
                  <c:v>15497.926119682259</c:v>
                </c:pt>
                <c:pt idx="354">
                  <c:v>14800.404543004523</c:v>
                </c:pt>
                <c:pt idx="355">
                  <c:v>14134.276608687302</c:v>
                </c:pt>
                <c:pt idx="356">
                  <c:v>13498.129370072627</c:v>
                </c:pt>
                <c:pt idx="357">
                  <c:v>12890.613473577556</c:v>
                </c:pt>
                <c:pt idx="358">
                  <c:v>12310.4402965346</c:v>
                </c:pt>
                <c:pt idx="359">
                  <c:v>11756.37921385007</c:v>
                </c:pt>
                <c:pt idx="360">
                  <c:v>11227.254987683338</c:v>
                </c:pt>
                <c:pt idx="361">
                  <c:v>10721.945274609814</c:v>
                </c:pt>
                <c:pt idx="362">
                  <c:v>10239.378244979944</c:v>
                </c:pt>
                <c:pt idx="363">
                  <c:v>9778.5303094250321</c:v>
                </c:pt>
                <c:pt idx="364">
                  <c:v>9338.4239476868042</c:v>
                </c:pt>
                <c:pt idx="365">
                  <c:v>8918.1256351659304</c:v>
                </c:pt>
                <c:pt idx="366">
                  <c:v>8516.7438627912034</c:v>
                </c:pt>
                <c:pt idx="367">
                  <c:v>8133.4272460091679</c:v>
                </c:pt>
                <c:pt idx="368">
                  <c:v>7767.3627188835035</c:v>
                </c:pt>
                <c:pt idx="369">
                  <c:v>7417.7738094730494</c:v>
                </c:pt>
                <c:pt idx="370">
                  <c:v>7083.9189928307724</c:v>
                </c:pt>
                <c:pt idx="371">
                  <c:v>6765.0901181298268</c:v>
                </c:pt>
                <c:pt idx="372">
                  <c:v>6460.610906580866</c:v>
                </c:pt>
                <c:pt idx="373">
                  <c:v>6169.8355169539564</c:v>
                </c:pt>
                <c:pt idx="374">
                  <c:v>5892.1471756627634</c:v>
                </c:pt>
                <c:pt idx="375">
                  <c:v>5626.9568685051026</c:v>
                </c:pt>
                <c:pt idx="376">
                  <c:v>5373.7020912847702</c:v>
                </c:pt>
                <c:pt idx="377">
                  <c:v>5131.8456566648429</c:v>
                </c:pt>
                <c:pt idx="378">
                  <c:v>4900.8745547212329</c:v>
                </c:pt>
                <c:pt idx="379">
                  <c:v>4680.2988647799002</c:v>
                </c:pt>
                <c:pt idx="380">
                  <c:v>4469.6507162293501</c:v>
                </c:pt>
                <c:pt idx="381">
                  <c:v>4268.4832961044303</c:v>
                </c:pt>
                <c:pt idx="382">
                  <c:v>4076.3699013360738</c:v>
                </c:pt>
                <c:pt idx="383">
                  <c:v>3892.9030336568835</c:v>
                </c:pt>
                <c:pt idx="384">
                  <c:v>3717.6935352426945</c:v>
                </c:pt>
                <c:pt idx="385">
                  <c:v>3550.3697632565959</c:v>
                </c:pt>
                <c:pt idx="386">
                  <c:v>3390.5768015447302</c:v>
                </c:pt>
                <c:pt idx="387">
                  <c:v>3237.9757078114917</c:v>
                </c:pt>
                <c:pt idx="388">
                  <c:v>3092.2427946774978</c:v>
                </c:pt>
                <c:pt idx="389">
                  <c:v>2953.0689430952161</c:v>
                </c:pt>
                <c:pt idx="390">
                  <c:v>2820.1589466660894</c:v>
                </c:pt>
                <c:pt idx="391">
                  <c:v>2693.2308854681382</c:v>
                </c:pt>
                <c:pt idx="392">
                  <c:v>2572.0155280660201</c:v>
                </c:pt>
                <c:pt idx="393">
                  <c:v>2456.2557604350668</c:v>
                </c:pt>
                <c:pt idx="394">
                  <c:v>2345.7060405879333</c:v>
                </c:pt>
                <c:pt idx="395">
                  <c:v>2240.1318777471743</c:v>
                </c:pt>
                <c:pt idx="396">
                  <c:v>2139.3093349588289</c:v>
                </c:pt>
                <c:pt idx="397">
                  <c:v>2043.0245540921392</c:v>
                </c:pt>
                <c:pt idx="398">
                  <c:v>1951.0733022177428</c:v>
                </c:pt>
                <c:pt idx="399">
                  <c:v>1863.2605384023054</c:v>
                </c:pt>
                <c:pt idx="400">
                  <c:v>1779.400000000511</c:v>
                </c:pt>
                <c:pt idx="401">
                  <c:v>1699.3138075670315</c:v>
                </c:pt>
                <c:pt idx="402">
                  <c:v>1622.8320875503782</c:v>
                </c:pt>
                <c:pt idx="403">
                  <c:v>1549.7926119683011</c:v>
                </c:pt>
                <c:pt idx="404">
                  <c:v>1480.0404543005241</c:v>
                </c:pt>
                <c:pt idx="405">
                  <c:v>1413.4276608687987</c:v>
                </c:pt>
                <c:pt idx="406">
                  <c:v>1349.8129370073284</c:v>
                </c:pt>
                <c:pt idx="407">
                  <c:v>1289.0613473578182</c:v>
                </c:pt>
                <c:pt idx="408">
                  <c:v>1231.0440296535194</c:v>
                </c:pt>
                <c:pt idx="409">
                  <c:v>1175.6379213850644</c:v>
                </c:pt>
                <c:pt idx="410">
                  <c:v>1122.7254987683884</c:v>
                </c:pt>
                <c:pt idx="411">
                  <c:v>1072.1945274610339</c:v>
                </c:pt>
                <c:pt idx="412">
                  <c:v>1023.9378244980444</c:v>
                </c:pt>
                <c:pt idx="413">
                  <c:v>977.85303094255084</c:v>
                </c:pt>
                <c:pt idx="414">
                  <c:v>933.84239476872585</c:v>
                </c:pt>
                <c:pt idx="415">
                  <c:v>891.81256351663967</c:v>
                </c:pt>
                <c:pt idx="416">
                  <c:v>851.67438627916181</c:v>
                </c:pt>
                <c:pt idx="417">
                  <c:v>813.34272460095633</c:v>
                </c:pt>
                <c:pt idx="418">
                  <c:v>776.73627188838816</c:v>
                </c:pt>
                <c:pt idx="419">
                  <c:v>741.77738094734093</c:v>
                </c:pt>
                <c:pt idx="420">
                  <c:v>708.3918992831118</c:v>
                </c:pt>
                <c:pt idx="421">
                  <c:v>676.5090118130156</c:v>
                </c:pt>
                <c:pt idx="422">
                  <c:v>646.06109065811802</c:v>
                </c:pt>
                <c:pt idx="423">
                  <c:v>616.9835516954256</c:v>
                </c:pt>
                <c:pt idx="424">
                  <c:v>589.21471756630706</c:v>
                </c:pt>
                <c:pt idx="425">
                  <c:v>562.69568685053775</c:v>
                </c:pt>
                <c:pt idx="426">
                  <c:v>537.37020912850335</c:v>
                </c:pt>
                <c:pt idx="427">
                  <c:v>513.18456566650912</c:v>
                </c:pt>
                <c:pt idx="428">
                  <c:v>490.08745547214716</c:v>
                </c:pt>
                <c:pt idx="429">
                  <c:v>468.02988647801288</c:v>
                </c:pt>
                <c:pt idx="430">
                  <c:v>446.96507162295666</c:v>
                </c:pt>
                <c:pt idx="431">
                  <c:v>426.84832961046374</c:v>
                </c:pt>
                <c:pt idx="432">
                  <c:v>407.63699013362719</c:v>
                </c:pt>
                <c:pt idx="433">
                  <c:v>389.29030336570867</c:v>
                </c:pt>
                <c:pt idx="434">
                  <c:v>371.76935352428757</c:v>
                </c:pt>
                <c:pt idx="435">
                  <c:v>355.03697632567685</c:v>
                </c:pt>
                <c:pt idx="436">
                  <c:v>339.0576801544895</c:v>
                </c:pt>
                <c:pt idx="437">
                  <c:v>323.79757078116489</c:v>
                </c:pt>
                <c:pt idx="438">
                  <c:v>309.22427946776475</c:v>
                </c:pt>
                <c:pt idx="439">
                  <c:v>295.30689430953601</c:v>
                </c:pt>
                <c:pt idx="440">
                  <c:v>282.01589466662267</c:v>
                </c:pt>
                <c:pt idx="441">
                  <c:v>269.32308854682697</c:v>
                </c:pt>
                <c:pt idx="442">
                  <c:v>257.20155280661538</c:v>
                </c:pt>
                <c:pt idx="443">
                  <c:v>245.62557604351858</c:v>
                </c:pt>
                <c:pt idx="444">
                  <c:v>234.57060405880472</c:v>
                </c:pt>
                <c:pt idx="445">
                  <c:v>224.01318777472832</c:v>
                </c:pt>
                <c:pt idx="446">
                  <c:v>213.93093349589333</c:v>
                </c:pt>
                <c:pt idx="447">
                  <c:v>204.30245540922385</c:v>
                </c:pt>
                <c:pt idx="448">
                  <c:v>195.10733022178377</c:v>
                </c:pt>
                <c:pt idx="449">
                  <c:v>186.32605384023955</c:v>
                </c:pt>
                <c:pt idx="450">
                  <c:v>177.94000000005974</c:v>
                </c:pt>
                <c:pt idx="451">
                  <c:v>169.93138075671203</c:v>
                </c:pt>
                <c:pt idx="452">
                  <c:v>162.28320875504568</c:v>
                </c:pt>
                <c:pt idx="453">
                  <c:v>154.97926119683763</c:v>
                </c:pt>
                <c:pt idx="454">
                  <c:v>148.00404543005959</c:v>
                </c:pt>
                <c:pt idx="455">
                  <c:v>141.34276608688674</c:v>
                </c:pt>
                <c:pt idx="456">
                  <c:v>134.9812937007394</c:v>
                </c:pt>
                <c:pt idx="457">
                  <c:v>128.90613473578813</c:v>
                </c:pt>
                <c:pt idx="458">
                  <c:v>123.10440296535796</c:v>
                </c:pt>
                <c:pt idx="459">
                  <c:v>117.56379213851213</c:v>
                </c:pt>
                <c:pt idx="460">
                  <c:v>112.27254987684471</c:v>
                </c:pt>
                <c:pt idx="461">
                  <c:v>107.21945274610859</c:v>
                </c:pt>
                <c:pt idx="462">
                  <c:v>102.39378244980942</c:v>
                </c:pt>
                <c:pt idx="463">
                  <c:v>97.785303094259831</c:v>
                </c:pt>
                <c:pt idx="464" formatCode="0.0">
                  <c:v>93.384239476877141</c:v>
                </c:pt>
                <c:pt idx="465" formatCode="0.0">
                  <c:v>89.181256351668296</c:v>
                </c:pt>
                <c:pt idx="466" formatCode="0.0">
                  <c:v>85.167438627920319</c:v>
                </c:pt>
                <c:pt idx="467" formatCode="0.0">
                  <c:v>81.334272460099584</c:v>
                </c:pt>
                <c:pt idx="468" formatCode="0.0">
                  <c:v>77.673627188842573</c:v>
                </c:pt>
                <c:pt idx="469" formatCode="0.0">
                  <c:v>74.177738094737975</c:v>
                </c:pt>
                <c:pt idx="470" formatCode="0.0">
                  <c:v>70.83918992831461</c:v>
                </c:pt>
                <c:pt idx="471" formatCode="0.0">
                  <c:v>67.650901181304846</c:v>
                </c:pt>
                <c:pt idx="472" formatCode="0.0">
                  <c:v>64.606109065814934</c:v>
                </c:pt>
                <c:pt idx="473" formatCode="0.0">
                  <c:v>61.698355169545557</c:v>
                </c:pt>
                <c:pt idx="474" formatCode="0.0">
                  <c:v>58.921471756633565</c:v>
                </c:pt>
                <c:pt idx="475" formatCode="0.0">
                  <c:v>56.269568685056498</c:v>
                </c:pt>
                <c:pt idx="476" formatCode="0.0">
                  <c:v>53.737020912852927</c:v>
                </c:pt>
                <c:pt idx="477" formatCode="0.0">
                  <c:v>51.318456566653417</c:v>
                </c:pt>
                <c:pt idx="478" formatCode="0.0">
                  <c:v>49.008745547217273</c:v>
                </c:pt>
                <c:pt idx="479" formatCode="0.0">
                  <c:v>46.802988647803566</c:v>
                </c:pt>
                <c:pt idx="480" formatCode="0.0">
                  <c:v>44.696507162297848</c:v>
                </c:pt>
                <c:pt idx="481" formatCode="0.0">
                  <c:v>42.684832961048464</c:v>
                </c:pt>
                <c:pt idx="482" formatCode="0.0">
                  <c:v>40.763699013364707</c:v>
                </c:pt>
                <c:pt idx="483" formatCode="0.0">
                  <c:v>38.929030336572765</c:v>
                </c:pt>
                <c:pt idx="484" formatCode="0.0">
                  <c:v>37.176935352430561</c:v>
                </c:pt>
                <c:pt idx="485" formatCode="0.0">
                  <c:v>35.503697632569406</c:v>
                </c:pt>
                <c:pt idx="486" formatCode="0.0">
                  <c:v>33.905768015450604</c:v>
                </c:pt>
                <c:pt idx="487" formatCode="0.0">
                  <c:v>32.379757078118068</c:v>
                </c:pt>
                <c:pt idx="488" formatCode="0.0">
                  <c:v>30.922427946777979</c:v>
                </c:pt>
                <c:pt idx="489" formatCode="0.0">
                  <c:v>29.530689430955036</c:v>
                </c:pt>
                <c:pt idx="490" formatCode="0.0">
                  <c:v>28.201589466663638</c:v>
                </c:pt>
                <c:pt idx="491" formatCode="0.0">
                  <c:v>26.932308854684003</c:v>
                </c:pt>
                <c:pt idx="492" formatCode="0.0">
                  <c:v>25.720155280662787</c:v>
                </c:pt>
                <c:pt idx="493" formatCode="0.0">
                  <c:v>24.562557604353056</c:v>
                </c:pt>
                <c:pt idx="494" formatCode="0.0">
                  <c:v>23.457060405881617</c:v>
                </c:pt>
                <c:pt idx="495" formatCode="0.0">
                  <c:v>22.401318777473922</c:v>
                </c:pt>
                <c:pt idx="496" formatCode="0.0">
                  <c:v>21.393093349590377</c:v>
                </c:pt>
                <c:pt idx="497" formatCode="0.0">
                  <c:v>20.430245540923373</c:v>
                </c:pt>
                <c:pt idx="498" formatCode="0.0">
                  <c:v>19.510733022179327</c:v>
                </c:pt>
                <c:pt idx="499" formatCode="0.0">
                  <c:v>18.632605384024863</c:v>
                </c:pt>
                <c:pt idx="500" formatCode="0.0">
                  <c:v>17.794000000006839</c:v>
                </c:pt>
                <c:pt idx="501" formatCode="0.0">
                  <c:v>16.993138075672025</c:v>
                </c:pt>
                <c:pt idx="502" formatCode="0.0">
                  <c:v>16.228320875505361</c:v>
                </c:pt>
                <c:pt idx="503" formatCode="0.0">
                  <c:v>15.497926119684521</c:v>
                </c:pt>
                <c:pt idx="504" formatCode="0.0">
                  <c:v>14.80040454300668</c:v>
                </c:pt>
                <c:pt idx="505" formatCode="0.0">
                  <c:v>14.134276608689362</c:v>
                </c:pt>
                <c:pt idx="506" formatCode="0.0">
                  <c:v>13.498129370074595</c:v>
                </c:pt>
                <c:pt idx="507" formatCode="0.0">
                  <c:v>12.890613473579435</c:v>
                </c:pt>
                <c:pt idx="508" formatCode="0.0">
                  <c:v>12.310440296536393</c:v>
                </c:pt>
                <c:pt idx="509" formatCode="0.0">
                  <c:v>11.756379213851789</c:v>
                </c:pt>
                <c:pt idx="510" formatCode="0.0">
                  <c:v>11.227254987685015</c:v>
                </c:pt>
                <c:pt idx="511" formatCode="0.0">
                  <c:v>10.721945274611379</c:v>
                </c:pt>
                <c:pt idx="512" formatCode="0.0">
                  <c:v>10.239378244981438</c:v>
                </c:pt>
                <c:pt idx="513" formatCode="0.00">
                  <c:v>9.7785303094264613</c:v>
                </c:pt>
                <c:pt idx="514" formatCode="0.00">
                  <c:v>9.3384239476881685</c:v>
                </c:pt>
                <c:pt idx="515" formatCode="0.00">
                  <c:v>8.9181256351672626</c:v>
                </c:pt>
                <c:pt idx="516" formatCode="0.00">
                  <c:v>8.516743862792449</c:v>
                </c:pt>
                <c:pt idx="517" formatCode="0.00">
                  <c:v>8.1334272460103545</c:v>
                </c:pt>
                <c:pt idx="518" formatCode="0.00">
                  <c:v>7.7673627188846366</c:v>
                </c:pt>
                <c:pt idx="519" formatCode="0.00">
                  <c:v>7.4177738094741574</c:v>
                </c:pt>
                <c:pt idx="520" formatCode="0.00">
                  <c:v>7.0839189928318067</c:v>
                </c:pt>
                <c:pt idx="521" formatCode="0.00">
                  <c:v>6.7650901181308134</c:v>
                </c:pt>
                <c:pt idx="522" formatCode="0.00">
                  <c:v>6.4606109065818087</c:v>
                </c:pt>
                <c:pt idx="523" formatCode="0.00">
                  <c:v>6.1698355169548567</c:v>
                </c:pt>
                <c:pt idx="524" formatCode="0.00">
                  <c:v>5.8921471756636432</c:v>
                </c:pt>
                <c:pt idx="525" formatCode="0.00">
                  <c:v>5.6269568685059239</c:v>
                </c:pt>
                <c:pt idx="526" formatCode="0.00">
                  <c:v>5.3737020912855549</c:v>
                </c:pt>
                <c:pt idx="527" formatCode="0.00">
                  <c:v>5.1318456566655914</c:v>
                </c:pt>
                <c:pt idx="528" formatCode="0.00">
                  <c:v>4.9008745547219661</c:v>
                </c:pt>
                <c:pt idx="529" formatCode="0.00">
                  <c:v>4.6802988647805837</c:v>
                </c:pt>
                <c:pt idx="530" formatCode="0.00">
                  <c:v>4.4696507162300021</c:v>
                </c:pt>
                <c:pt idx="531" formatCode="0.00">
                  <c:v>4.2684832961050541</c:v>
                </c:pt>
                <c:pt idx="532" formatCode="0.00">
                  <c:v>4.0763699013366681</c:v>
                </c:pt>
                <c:pt idx="533" formatCode="0.00">
                  <c:v>3.8929030336574661</c:v>
                </c:pt>
                <c:pt idx="534" formatCode="0.00">
                  <c:v>3.717693535243237</c:v>
                </c:pt>
                <c:pt idx="535" formatCode="0.00">
                  <c:v>3.5503697632571134</c:v>
                </c:pt>
                <c:pt idx="536" formatCode="0.00">
                  <c:v>3.3905768015452251</c:v>
                </c:pt>
                <c:pt idx="537" formatCode="0.00">
                  <c:v>3.2379757078119757</c:v>
                </c:pt>
                <c:pt idx="538" formatCode="0.00">
                  <c:v>3.0922427946779485</c:v>
                </c:pt>
                <c:pt idx="539" formatCode="0.00">
                  <c:v>2.9530689430956469</c:v>
                </c:pt>
                <c:pt idx="540" formatCode="0.00">
                  <c:v>2.8201589466665014</c:v>
                </c:pt>
                <c:pt idx="541" formatCode="0.00">
                  <c:v>2.6932308854685316</c:v>
                </c:pt>
                <c:pt idx="542" formatCode="0.00">
                  <c:v>2.5720155280664043</c:v>
                </c:pt>
                <c:pt idx="543" formatCode="0.00">
                  <c:v>2.4562557604354254</c:v>
                </c:pt>
                <c:pt idx="544" formatCode="0.00">
                  <c:v>2.3457060405882753</c:v>
                </c:pt>
                <c:pt idx="545" formatCode="0.00">
                  <c:v>2.2401318777475012</c:v>
                </c:pt>
                <c:pt idx="546" formatCode="0.00">
                  <c:v>2.1393093349591497</c:v>
                </c:pt>
                <c:pt idx="547" formatCode="0.00">
                  <c:v>2.0430245540924368</c:v>
                </c:pt>
                <c:pt idx="548" formatCode="0.00">
                  <c:v>1.9510733022180278</c:v>
                </c:pt>
                <c:pt idx="549" formatCode="0.00">
                  <c:v>1.8632605384025775</c:v>
                </c:pt>
                <c:pt idx="550" formatCode="0.00">
                  <c:v>1.7794000000007704</c:v>
                </c:pt>
                <c:pt idx="551" formatCode="0.00">
                  <c:v>1.6993138075672851</c:v>
                </c:pt>
                <c:pt idx="552" formatCode="0.00">
                  <c:v>1.6228320875506148</c:v>
                </c:pt>
                <c:pt idx="553" formatCode="0.00">
                  <c:v>1.5497926119685275</c:v>
                </c:pt>
                <c:pt idx="554" formatCode="0.00">
                  <c:v>1.4800404543007399</c:v>
                </c:pt>
                <c:pt idx="555" formatCode="0.00">
                  <c:v>1.4134276608690097</c:v>
                </c:pt>
                <c:pt idx="556" formatCode="0.00">
                  <c:v>1.3498129370075254</c:v>
                </c:pt>
                <c:pt idx="557" formatCode="0.00">
                  <c:v>1.2890613473580064</c:v>
                </c:pt>
                <c:pt idx="558" formatCode="0.00">
                  <c:v>1.2310440296536993</c:v>
                </c:pt>
                <c:pt idx="559" formatCode="0.00">
                  <c:v>1.1756379213852357</c:v>
                </c:pt>
                <c:pt idx="560" formatCode="0.00">
                  <c:v>1.1227254987685564</c:v>
                </c:pt>
                <c:pt idx="561" formatCode="0.00">
                  <c:v>1.0721945274611901</c:v>
                </c:pt>
                <c:pt idx="562" formatCode="0.00">
                  <c:v>1.0239378244981936</c:v>
                </c:pt>
                <c:pt idx="563" formatCode="0.000">
                  <c:v>0.97785303094269338</c:v>
                </c:pt>
                <c:pt idx="564" formatCode="0.000">
                  <c:v>0.93384239476886555</c:v>
                </c:pt>
                <c:pt idx="565" formatCode="0.000">
                  <c:v>0.89181256351676985</c:v>
                </c:pt>
                <c:pt idx="566" formatCode="0.000">
                  <c:v>0.85167438627928616</c:v>
                </c:pt>
                <c:pt idx="567" formatCode="0.000">
                  <c:v>0.81334272460107515</c:v>
                </c:pt>
                <c:pt idx="568" formatCode="0.000">
                  <c:v>0.77673627188850147</c:v>
                </c:pt>
                <c:pt idx="569" formatCode="0.000">
                  <c:v>0.74177738094745194</c:v>
                </c:pt>
                <c:pt idx="570" formatCode="0.000">
                  <c:v>0.70839189928321522</c:v>
                </c:pt>
                <c:pt idx="571" formatCode="0.000">
                  <c:v>0.67650901181311418</c:v>
                </c:pt>
                <c:pt idx="572" formatCode="0.000">
                  <c:v>0.64606109065821238</c:v>
                </c:pt>
                <c:pt idx="573" formatCode="0.000">
                  <c:v>0.61698355169551777</c:v>
                </c:pt>
                <c:pt idx="574" formatCode="0.000">
                  <c:v>0.58921471756639288</c:v>
                </c:pt>
                <c:pt idx="575" formatCode="0.000">
                  <c:v>0.56269568685061988</c:v>
                </c:pt>
                <c:pt idx="576" formatCode="0.000">
                  <c:v>0.53737020912858158</c:v>
                </c:pt>
                <c:pt idx="577" formatCode="0.000">
                  <c:v>0.5131845656665841</c:v>
                </c:pt>
                <c:pt idx="578" formatCode="0.000">
                  <c:v>0.49008745547222032</c:v>
                </c:pt>
                <c:pt idx="579" formatCode="0.000">
                  <c:v>0.46802988647808119</c:v>
                </c:pt>
                <c:pt idx="580" formatCode="0.000">
                  <c:v>0.44696507162302196</c:v>
                </c:pt>
                <c:pt idx="581" formatCode="0.000">
                  <c:v>0.42684832961052616</c:v>
                </c:pt>
                <c:pt idx="582" formatCode="0.000">
                  <c:v>0.40763699013368809</c:v>
                </c:pt>
                <c:pt idx="583" formatCode="0.000">
                  <c:v>0.38929030336576548</c:v>
                </c:pt>
                <c:pt idx="584" formatCode="0.000">
                  <c:v>0.37176935352434176</c:v>
                </c:pt>
                <c:pt idx="585" formatCode="0.000">
                  <c:v>0.35503697632572861</c:v>
                </c:pt>
                <c:pt idx="586" formatCode="0.000">
                  <c:v>0.33905768015453902</c:v>
                </c:pt>
                <c:pt idx="587" formatCode="0.000">
                  <c:v>0.32379757078121341</c:v>
                </c:pt>
                <c:pt idx="588" formatCode="0.000">
                  <c:v>0.30922427946780989</c:v>
                </c:pt>
                <c:pt idx="589" formatCode="0.000">
                  <c:v>0.29530689430957902</c:v>
                </c:pt>
                <c:pt idx="590" formatCode="0.000">
                  <c:v>0.28201589466666382</c:v>
                </c:pt>
                <c:pt idx="591" formatCode="0.000">
                  <c:v>0.26932308854686715</c:v>
                </c:pt>
                <c:pt idx="592" formatCode="0.000">
                  <c:v>0.25720155280665286</c:v>
                </c:pt>
                <c:pt idx="593" formatCode="0.000">
                  <c:v>0.24562557604355439</c:v>
                </c:pt>
                <c:pt idx="594" formatCode="0.000">
                  <c:v>0.23457060405883901</c:v>
                </c:pt>
                <c:pt idx="595" formatCode="0.000">
                  <c:v>0.22401318777476179</c:v>
                </c:pt>
                <c:pt idx="596" formatCode="0.000">
                  <c:v>0.21393093349592532</c:v>
                </c:pt>
                <c:pt idx="597" formatCode="0.000">
                  <c:v>0.20430245540925362</c:v>
                </c:pt>
                <c:pt idx="598" formatCode="0.000">
                  <c:v>0.19510733022181223</c:v>
                </c:pt>
                <c:pt idx="599" formatCode="0.000">
                  <c:v>0.18632605384026676</c:v>
                </c:pt>
                <c:pt idx="600" formatCode="0.000">
                  <c:v>0.17794000000008567</c:v>
                </c:pt>
                <c:pt idx="601" formatCode="0.000">
                  <c:v>0.16993138075673622</c:v>
                </c:pt>
                <c:pt idx="602" formatCode="0.000">
                  <c:v>0.1622832087550688</c:v>
                </c:pt>
                <c:pt idx="603" formatCode="0.000">
                  <c:v>0.15497926119686078</c:v>
                </c:pt>
                <c:pt idx="604" formatCode="0.000">
                  <c:v>0.14800404543008175</c:v>
                </c:pt>
                <c:pt idx="605" formatCode="0.000">
                  <c:v>0.14134276608690785</c:v>
                </c:pt>
                <c:pt idx="606" formatCode="0.000">
                  <c:v>0.13498129370075909</c:v>
                </c:pt>
                <c:pt idx="607" formatCode="0.000">
                  <c:v>0.12890613473580689</c:v>
                </c:pt>
                <c:pt idx="608" formatCode="0.000">
                  <c:v>0.12310440296537591</c:v>
                </c:pt>
                <c:pt idx="609" formatCode="0.000">
                  <c:v>0.11756379213852929</c:v>
                </c:pt>
                <c:pt idx="610" formatCode="0.000">
                  <c:v>0.11227254987686068</c:v>
                </c:pt>
                <c:pt idx="611" formatCode="0.000">
                  <c:v>0.10721945274612385</c:v>
                </c:pt>
                <c:pt idx="612" formatCode="0.000">
                  <c:v>0.10239378244982471</c:v>
                </c:pt>
                <c:pt idx="613" formatCode="0.000">
                  <c:v>9.7785303094274439E-2</c:v>
                </c:pt>
                <c:pt idx="614" formatCode="0.000">
                  <c:v>9.338423947689109E-2</c:v>
                </c:pt>
                <c:pt idx="615" formatCode="0.000">
                  <c:v>8.9181256351681296E-2</c:v>
                </c:pt>
                <c:pt idx="616" formatCode="0.000">
                  <c:v>8.5167438627932759E-2</c:v>
                </c:pt>
                <c:pt idx="617" formatCode="0.000">
                  <c:v>8.1334272460111462E-2</c:v>
                </c:pt>
                <c:pt idx="618" formatCode="0.000">
                  <c:v>7.7673627188853914E-2</c:v>
                </c:pt>
                <c:pt idx="619" formatCode="0.000">
                  <c:v>7.4177738094748535E-2</c:v>
                </c:pt>
                <c:pt idx="620" formatCode="0.000">
                  <c:v>7.0839189928324706E-2</c:v>
                </c:pt>
                <c:pt idx="621" formatCode="0.000">
                  <c:v>6.7650901181314962E-2</c:v>
                </c:pt>
                <c:pt idx="622" formatCode="0.000">
                  <c:v>6.4606109065824605E-2</c:v>
                </c:pt>
                <c:pt idx="623" formatCode="0.000">
                  <c:v>6.1698355169554797E-2</c:v>
                </c:pt>
                <c:pt idx="624" formatCode="0.000">
                  <c:v>5.8921471756642169E-2</c:v>
                </c:pt>
                <c:pt idx="625" formatCode="0.000">
                  <c:v>5.6269568685064712E-2</c:v>
                </c:pt>
                <c:pt idx="626" formatCode="0.000">
                  <c:v>5.3737020912860776E-2</c:v>
                </c:pt>
                <c:pt idx="627" formatCode="0.000">
                  <c:v>5.1318456566660904E-2</c:v>
                </c:pt>
                <c:pt idx="628" formatCode="0.000">
                  <c:v>4.9008745547224244E-2</c:v>
                </c:pt>
                <c:pt idx="629" formatCode="0.000">
                  <c:v>4.6802988647810226E-2</c:v>
                </c:pt>
                <c:pt idx="630" formatCode="0.000">
                  <c:v>4.469650716230452E-2</c:v>
                </c:pt>
                <c:pt idx="631" formatCode="0.000">
                  <c:v>4.2684832961054839E-2</c:v>
                </c:pt>
                <c:pt idx="632" formatCode="0.000">
                  <c:v>4.0763699013370791E-2</c:v>
                </c:pt>
                <c:pt idx="633" formatCode="0.000">
                  <c:v>3.8929030336578442E-2</c:v>
                </c:pt>
                <c:pt idx="634" formatCode="0.000">
                  <c:v>3.7176935352435977E-2</c:v>
                </c:pt>
                <c:pt idx="635" formatCode="0.000">
                  <c:v>3.5503697632574591E-2</c:v>
                </c:pt>
                <c:pt idx="636" formatCode="0.000">
                  <c:v>3.3905768015455549E-2</c:v>
                </c:pt>
                <c:pt idx="637" formatCode="0.000">
                  <c:v>3.2379757078122788E-2</c:v>
                </c:pt>
                <c:pt idx="638" formatCode="0.000">
                  <c:v>3.0922427946782381E-2</c:v>
                </c:pt>
                <c:pt idx="639" formatCode="0.000">
                  <c:v>2.9530689430959441E-2</c:v>
                </c:pt>
                <c:pt idx="640" formatCode="0.000">
                  <c:v>2.8201589466667849E-2</c:v>
                </c:pt>
                <c:pt idx="641" formatCode="0.000">
                  <c:v>2.6932308854688027E-2</c:v>
                </c:pt>
                <c:pt idx="642" formatCode="0.000">
                  <c:v>2.5720155280666544E-2</c:v>
                </c:pt>
                <c:pt idx="643" formatCode="0.000">
                  <c:v>2.456255760435664E-2</c:v>
                </c:pt>
                <c:pt idx="644" formatCode="0.000">
                  <c:v>2.3457060405885036E-2</c:v>
                </c:pt>
                <c:pt idx="645" formatCode="0.000">
                  <c:v>2.240131877747719E-2</c:v>
                </c:pt>
                <c:pt idx="646" formatCode="0.000">
                  <c:v>2.1393093349593495E-2</c:v>
                </c:pt>
                <c:pt idx="647" formatCode="0.000">
                  <c:v>2.0430245540926286E-2</c:v>
                </c:pt>
                <c:pt idx="648" formatCode="0.000">
                  <c:v>1.9510733022182238E-2</c:v>
                </c:pt>
                <c:pt idx="649" formatCode="0.000">
                  <c:v>1.8632605384027646E-2</c:v>
                </c:pt>
                <c:pt idx="650" formatCode="0.000">
                  <c:v>1.7794000000009497E-2</c:v>
                </c:pt>
                <c:pt idx="651" formatCode="0.000">
                  <c:v>1.6993138075674506E-2</c:v>
                </c:pt>
                <c:pt idx="652" formatCode="0.000">
                  <c:v>1.622832087550773E-2</c:v>
                </c:pt>
                <c:pt idx="653" formatCode="0.000">
                  <c:v>1.5497926119686777E-2</c:v>
                </c:pt>
                <c:pt idx="654" formatCode="0.000">
                  <c:v>1.4800404543008841E-2</c:v>
                </c:pt>
                <c:pt idx="655" formatCode="0.000">
                  <c:v>1.4134276608691421E-2</c:v>
                </c:pt>
                <c:pt idx="656" formatCode="0.000">
                  <c:v>1.3498129370076517E-2</c:v>
                </c:pt>
                <c:pt idx="657" formatCode="0.000">
                  <c:v>1.2890613473581362E-2</c:v>
                </c:pt>
                <c:pt idx="658" formatCode="0.000">
                  <c:v>1.2310440296538234E-2</c:v>
                </c:pt>
                <c:pt idx="659" formatCode="0.000">
                  <c:v>1.1756379213853543E-2</c:v>
                </c:pt>
                <c:pt idx="660" formatCode="0.000">
                  <c:v>1.1227254987686652E-2</c:v>
                </c:pt>
                <c:pt idx="661" formatCode="0.000">
                  <c:v>1.0721945274612944E-2</c:v>
                </c:pt>
                <c:pt idx="662" formatCode="0.000">
                  <c:v>1.0239378244982932E-2</c:v>
                </c:pt>
                <c:pt idx="663" formatCode="0.000">
                  <c:v>9.7785303094278849E-3</c:v>
                </c:pt>
                <c:pt idx="664">
                  <c:v>9.3384239476895312E-3</c:v>
                </c:pt>
                <c:pt idx="665">
                  <c:v>8.9181256351685331E-3</c:v>
                </c:pt>
                <c:pt idx="666">
                  <c:v>8.5167438627937204E-3</c:v>
                </c:pt>
                <c:pt idx="667">
                  <c:v>8.1334272460115691E-3</c:v>
                </c:pt>
                <c:pt idx="668">
                  <c:v>7.7673627188857971E-3</c:v>
                </c:pt>
                <c:pt idx="669">
                  <c:v>7.4177738094752402E-3</c:v>
                </c:pt>
                <c:pt idx="670">
                  <c:v>7.0839189928328392E-3</c:v>
                </c:pt>
                <c:pt idx="671">
                  <c:v>6.7650901181318026E-3</c:v>
                </c:pt>
                <c:pt idx="672">
                  <c:v>6.4606109065827519E-3</c:v>
                </c:pt>
                <c:pt idx="673">
                  <c:v>6.1698355169557571E-3</c:v>
                </c:pt>
                <c:pt idx="674">
                  <c:v>5.8921471756644824E-3</c:v>
                </c:pt>
                <c:pt idx="675">
                  <c:v>5.6269568685067646E-3</c:v>
                </c:pt>
                <c:pt idx="676">
                  <c:v>5.3737020912863571E-3</c:v>
                </c:pt>
                <c:pt idx="677">
                  <c:v>5.1318456566663588E-3</c:v>
                </c:pt>
                <c:pt idx="678">
                  <c:v>4.9008745547226796E-3</c:v>
                </c:pt>
                <c:pt idx="679">
                  <c:v>4.6802988647812668E-3</c:v>
                </c:pt>
                <c:pt idx="680">
                  <c:v>4.4696507162306541E-3</c:v>
                </c:pt>
                <c:pt idx="681">
                  <c:v>4.2684832961056756E-3</c:v>
                </c:pt>
                <c:pt idx="682">
                  <c:v>4.0763699013372625E-3</c:v>
                </c:pt>
                <c:pt idx="683">
                  <c:v>3.8929030336580192E-3</c:v>
                </c:pt>
                <c:pt idx="684">
                  <c:v>3.7176935352437926E-3</c:v>
                </c:pt>
                <c:pt idx="685">
                  <c:v>3.5503697632576444E-3</c:v>
                </c:pt>
                <c:pt idx="686">
                  <c:v>3.3905768015457319E-3</c:v>
                </c:pt>
                <c:pt idx="687">
                  <c:v>3.2379757078124486E-3</c:v>
                </c:pt>
                <c:pt idx="688">
                  <c:v>3.0922427946783997E-3</c:v>
                </c:pt>
                <c:pt idx="689">
                  <c:v>2.9530689430960775E-3</c:v>
                </c:pt>
                <c:pt idx="690">
                  <c:v>2.8201589466669121E-3</c:v>
                </c:pt>
                <c:pt idx="691">
                  <c:v>2.6932308854689243E-3</c:v>
                </c:pt>
                <c:pt idx="692">
                  <c:v>2.57201552806677E-3</c:v>
                </c:pt>
                <c:pt idx="693">
                  <c:v>2.4562557604357921E-3</c:v>
                </c:pt>
                <c:pt idx="694">
                  <c:v>2.3457060405886261E-3</c:v>
                </c:pt>
                <c:pt idx="695">
                  <c:v>2.2401318777478356E-3</c:v>
                </c:pt>
                <c:pt idx="696">
                  <c:v>2.139309334959461E-3</c:v>
                </c:pt>
                <c:pt idx="697">
                  <c:v>2.0430245540927349E-3</c:v>
                </c:pt>
                <c:pt idx="698">
                  <c:v>1.9510733022183124E-3</c:v>
                </c:pt>
                <c:pt idx="699">
                  <c:v>1.863260538402849E-3</c:v>
                </c:pt>
                <c:pt idx="700">
                  <c:v>1.7794000000010302E-3</c:v>
                </c:pt>
                <c:pt idx="701">
                  <c:v>1.6993138075675272E-3</c:v>
                </c:pt>
                <c:pt idx="702">
                  <c:v>1.6228320875508457E-3</c:v>
                </c:pt>
                <c:pt idx="703">
                  <c:v>1.549792611968748E-3</c:v>
                </c:pt>
                <c:pt idx="704">
                  <c:v>1.480040454300951E-3</c:v>
                </c:pt>
                <c:pt idx="705">
                  <c:v>1.4134276608692062E-3</c:v>
                </c:pt>
                <c:pt idx="706">
                  <c:v>1.3498129370077129E-3</c:v>
                </c:pt>
                <c:pt idx="707">
                  <c:v>1.2890613473581945E-3</c:v>
                </c:pt>
                <c:pt idx="708">
                  <c:v>1.2310440296538789E-3</c:v>
                </c:pt>
                <c:pt idx="709">
                  <c:v>1.1756379213854072E-3</c:v>
                </c:pt>
                <c:pt idx="710">
                  <c:v>1.1227254987687162E-3</c:v>
                </c:pt>
                <c:pt idx="711">
                  <c:v>1.0721945274613429E-3</c:v>
                </c:pt>
                <c:pt idx="712">
                  <c:v>1.0239378244983395E-3</c:v>
                </c:pt>
                <c:pt idx="713">
                  <c:v>9.778530309428326E-4</c:v>
                </c:pt>
                <c:pt idx="714">
                  <c:v>9.3384239476899521E-4</c:v>
                </c:pt>
                <c:pt idx="715">
                  <c:v>8.9181256351689349E-4</c:v>
                </c:pt>
                <c:pt idx="716">
                  <c:v>8.5167438627941044E-4</c:v>
                </c:pt>
                <c:pt idx="717">
                  <c:v>8.1334272460119371E-4</c:v>
                </c:pt>
                <c:pt idx="718">
                  <c:v>7.7673627188861458E-4</c:v>
                </c:pt>
                <c:pt idx="719">
                  <c:v>7.4177738094755746E-4</c:v>
                </c:pt>
                <c:pt idx="720">
                  <c:v>7.0839189928331584E-4</c:v>
                </c:pt>
                <c:pt idx="721">
                  <c:v>6.7650901181321051E-4</c:v>
                </c:pt>
                <c:pt idx="722">
                  <c:v>6.4606109065830429E-4</c:v>
                </c:pt>
                <c:pt idx="723">
                  <c:v>6.1698355169560347E-4</c:v>
                </c:pt>
                <c:pt idx="724">
                  <c:v>5.8921471756647489E-4</c:v>
                </c:pt>
                <c:pt idx="725">
                  <c:v>5.6269568685070185E-4</c:v>
                </c:pt>
                <c:pt idx="726">
                  <c:v>5.3737020912865993E-4</c:v>
                </c:pt>
                <c:pt idx="727">
                  <c:v>5.1318456566665888E-4</c:v>
                </c:pt>
                <c:pt idx="728">
                  <c:v>4.9008745547229025E-4</c:v>
                </c:pt>
                <c:pt idx="729">
                  <c:v>4.6802988647814779E-4</c:v>
                </c:pt>
                <c:pt idx="730">
                  <c:v>4.4696507162308551E-4</c:v>
                </c:pt>
                <c:pt idx="731">
                  <c:v>4.2684832961058683E-4</c:v>
                </c:pt>
                <c:pt idx="732">
                  <c:v>4.076369901337447E-4</c:v>
                </c:pt>
                <c:pt idx="733">
                  <c:v>3.8929030336581948E-4</c:v>
                </c:pt>
                <c:pt idx="734">
                  <c:v>3.7176935352439599E-4</c:v>
                </c:pt>
                <c:pt idx="735">
                  <c:v>3.550369763257804E-4</c:v>
                </c:pt>
                <c:pt idx="736">
                  <c:v>3.390576801545885E-4</c:v>
                </c:pt>
                <c:pt idx="737">
                  <c:v>3.2379757078125935E-4</c:v>
                </c:pt>
                <c:pt idx="738">
                  <c:v>3.0922427946785389E-4</c:v>
                </c:pt>
                <c:pt idx="739">
                  <c:v>2.9530689430962116E-4</c:v>
                </c:pt>
                <c:pt idx="740">
                  <c:v>2.8201589466670399E-4</c:v>
                </c:pt>
                <c:pt idx="741">
                  <c:v>2.6932308854690464E-4</c:v>
                </c:pt>
                <c:pt idx="742">
                  <c:v>2.5720155280668864E-4</c:v>
                </c:pt>
                <c:pt idx="743">
                  <c:v>2.4562557604358856E-4</c:v>
                </c:pt>
                <c:pt idx="744">
                  <c:v>2.3457060405887321E-4</c:v>
                </c:pt>
                <c:pt idx="745">
                  <c:v>2.2401318777479369E-4</c:v>
                </c:pt>
                <c:pt idx="746">
                  <c:v>2.1393093349595575E-4</c:v>
                </c:pt>
                <c:pt idx="747">
                  <c:v>2.0430245540928267E-4</c:v>
                </c:pt>
                <c:pt idx="748">
                  <c:v>1.9510733022184E-4</c:v>
                </c:pt>
                <c:pt idx="749">
                  <c:v>1.8632605384029329E-4</c:v>
                </c:pt>
                <c:pt idx="750">
                  <c:v>1.7794000000011107E-4</c:v>
                </c:pt>
                <c:pt idx="751">
                  <c:v>1.6993138075676041E-4</c:v>
                </c:pt>
                <c:pt idx="752">
                  <c:v>1.622832087550919E-4</c:v>
                </c:pt>
                <c:pt idx="753">
                  <c:v>1.5497926119688291E-4</c:v>
                </c:pt>
                <c:pt idx="754">
                  <c:v>1.4800404543010277E-4</c:v>
                </c:pt>
                <c:pt idx="755">
                  <c:v>1.4134276608692797E-4</c:v>
                </c:pt>
                <c:pt idx="756">
                  <c:v>1.349812937007783E-4</c:v>
                </c:pt>
                <c:pt idx="757">
                  <c:v>1.2890613473582526E-4</c:v>
                </c:pt>
                <c:pt idx="758">
                  <c:v>1.2310440296539344E-4</c:v>
                </c:pt>
                <c:pt idx="759">
                  <c:v>1.1756379213854604E-4</c:v>
                </c:pt>
                <c:pt idx="760">
                  <c:v>1.1227254987687667E-4</c:v>
                </c:pt>
                <c:pt idx="761">
                  <c:v>1.0721945274613911E-4</c:v>
                </c:pt>
                <c:pt idx="762">
                  <c:v>1.0239378244983929E-4</c:v>
                </c:pt>
                <c:pt idx="763">
                  <c:v>9.7785303094288383E-5</c:v>
                </c:pt>
                <c:pt idx="764">
                  <c:v>9.3384239476904397E-5</c:v>
                </c:pt>
                <c:pt idx="765">
                  <c:v>8.9181256351694008E-5</c:v>
                </c:pt>
                <c:pt idx="766">
                  <c:v>8.5167438627944898E-5</c:v>
                </c:pt>
                <c:pt idx="767">
                  <c:v>8.1334272460123017E-5</c:v>
                </c:pt>
                <c:pt idx="768">
                  <c:v>7.7673627188864971E-5</c:v>
                </c:pt>
                <c:pt idx="769">
                  <c:v>7.4177738094759091E-5</c:v>
                </c:pt>
                <c:pt idx="770">
                  <c:v>7.0839189928334782E-5</c:v>
                </c:pt>
                <c:pt idx="771">
                  <c:v>6.7650901181324583E-5</c:v>
                </c:pt>
                <c:pt idx="772">
                  <c:v>6.4606109065833782E-5</c:v>
                </c:pt>
                <c:pt idx="773">
                  <c:v>6.1698355169563564E-5</c:v>
                </c:pt>
                <c:pt idx="774">
                  <c:v>5.8921471756650556E-5</c:v>
                </c:pt>
                <c:pt idx="775">
                  <c:v>5.6269568685072726E-5</c:v>
                </c:pt>
                <c:pt idx="776">
                  <c:v>5.3737020912868426E-5</c:v>
                </c:pt>
                <c:pt idx="777">
                  <c:v>5.1318456566668213E-5</c:v>
                </c:pt>
                <c:pt idx="778">
                  <c:v>4.900874554723122E-5</c:v>
                </c:pt>
                <c:pt idx="779">
                  <c:v>4.6802988647816889E-5</c:v>
                </c:pt>
                <c:pt idx="780">
                  <c:v>4.4696507162310887E-5</c:v>
                </c:pt>
                <c:pt idx="781">
                  <c:v>4.2684832961060918E-5</c:v>
                </c:pt>
                <c:pt idx="782">
                  <c:v>4.0763699013376596E-5</c:v>
                </c:pt>
                <c:pt idx="783">
                  <c:v>3.8929030336583979E-5</c:v>
                </c:pt>
                <c:pt idx="784">
                  <c:v>3.7176935352441277E-5</c:v>
                </c:pt>
                <c:pt idx="785">
                  <c:v>3.5503697632579643E-5</c:v>
                </c:pt>
                <c:pt idx="786">
                  <c:v>3.3905768015460373E-5</c:v>
                </c:pt>
                <c:pt idx="787">
                  <c:v>3.2379757078127399E-5</c:v>
                </c:pt>
                <c:pt idx="788">
                  <c:v>3.0922427946786799E-5</c:v>
                </c:pt>
                <c:pt idx="789">
                  <c:v>2.953068943096365E-5</c:v>
                </c:pt>
                <c:pt idx="790">
                  <c:v>2.8201589466671872E-5</c:v>
                </c:pt>
                <c:pt idx="791">
                  <c:v>2.6932308854691865E-5</c:v>
                </c:pt>
                <c:pt idx="792">
                  <c:v>2.5720155280670203E-5</c:v>
                </c:pt>
                <c:pt idx="793">
                  <c:v>2.4562557604360136E-5</c:v>
                </c:pt>
                <c:pt idx="794">
                  <c:v>2.3457060405888376E-5</c:v>
                </c:pt>
                <c:pt idx="795">
                  <c:v>2.2401318777480376E-5</c:v>
                </c:pt>
                <c:pt idx="796">
                  <c:v>2.1393093349596543E-5</c:v>
                </c:pt>
                <c:pt idx="797">
                  <c:v>2.0430245540929185E-5</c:v>
                </c:pt>
                <c:pt idx="798">
                  <c:v>1.9510733022185016E-5</c:v>
                </c:pt>
                <c:pt idx="799">
                  <c:v>1.86326053840303E-5</c:v>
                </c:pt>
                <c:pt idx="800">
                  <c:v>1.7794000000012034E-5</c:v>
                </c:pt>
                <c:pt idx="801">
                  <c:v>1.6993138075676924E-5</c:v>
                </c:pt>
                <c:pt idx="802">
                  <c:v>1.6228320875510039E-5</c:v>
                </c:pt>
                <c:pt idx="803">
                  <c:v>1.5497926119688985E-5</c:v>
                </c:pt>
                <c:pt idx="804">
                  <c:v>1.4800404543010946E-5</c:v>
                </c:pt>
                <c:pt idx="805">
                  <c:v>1.4134276608693436E-5</c:v>
                </c:pt>
                <c:pt idx="806">
                  <c:v>1.349812937007844E-5</c:v>
                </c:pt>
                <c:pt idx="807">
                  <c:v>1.2890613473583199E-5</c:v>
                </c:pt>
                <c:pt idx="808">
                  <c:v>1.2310440296539986E-5</c:v>
                </c:pt>
                <c:pt idx="809">
                  <c:v>1.1756379213855217E-5</c:v>
                </c:pt>
                <c:pt idx="810">
                  <c:v>1.1227254987688251E-5</c:v>
                </c:pt>
                <c:pt idx="811">
                  <c:v>1.0721945274614471E-5</c:v>
                </c:pt>
                <c:pt idx="812">
                  <c:v>1.023937824498439E-5</c:v>
                </c:pt>
                <c:pt idx="813">
                  <c:v>9.7785303094292774E-6</c:v>
                </c:pt>
                <c:pt idx="814">
                  <c:v>9.3384239476908595E-6</c:v>
                </c:pt>
                <c:pt idx="815">
                  <c:v>8.918125635169804E-6</c:v>
                </c:pt>
                <c:pt idx="816">
                  <c:v>8.5167438627949313E-6</c:v>
                </c:pt>
                <c:pt idx="817">
                  <c:v>8.1334272460127282E-6</c:v>
                </c:pt>
                <c:pt idx="818">
                  <c:v>7.767362718886902E-6</c:v>
                </c:pt>
                <c:pt idx="819">
                  <c:v>7.4177738094762965E-6</c:v>
                </c:pt>
                <c:pt idx="820">
                  <c:v>7.0839189928338475E-6</c:v>
                </c:pt>
                <c:pt idx="821">
                  <c:v>6.7650901181327637E-6</c:v>
                </c:pt>
                <c:pt idx="822">
                  <c:v>6.4606109065836718E-6</c:v>
                </c:pt>
                <c:pt idx="823">
                  <c:v>6.1698355169566351E-6</c:v>
                </c:pt>
                <c:pt idx="824">
                  <c:v>5.8921471756653211E-6</c:v>
                </c:pt>
                <c:pt idx="825">
                  <c:v>5.6269568685075653E-6</c:v>
                </c:pt>
                <c:pt idx="826">
                  <c:v>5.3737020912871221E-6</c:v>
                </c:pt>
                <c:pt idx="827">
                  <c:v>5.1318456566670894E-6</c:v>
                </c:pt>
                <c:pt idx="828">
                  <c:v>4.9008745547233786E-6</c:v>
                </c:pt>
                <c:pt idx="829">
                  <c:v>4.6802988647819334E-6</c:v>
                </c:pt>
                <c:pt idx="830">
                  <c:v>4.4696507162312901E-6</c:v>
                </c:pt>
                <c:pt idx="831">
                  <c:v>4.2684832961062834E-6</c:v>
                </c:pt>
                <c:pt idx="832">
                  <c:v>4.0763699013378438E-6</c:v>
                </c:pt>
                <c:pt idx="833">
                  <c:v>3.892903033658574E-6</c:v>
                </c:pt>
                <c:pt idx="834">
                  <c:v>3.7176935352443219E-6</c:v>
                </c:pt>
                <c:pt idx="835">
                  <c:v>3.5503697632581498E-6</c:v>
                </c:pt>
                <c:pt idx="836">
                  <c:v>3.3905768015462145E-6</c:v>
                </c:pt>
                <c:pt idx="837">
                  <c:v>3.2379757078129088E-6</c:v>
                </c:pt>
                <c:pt idx="838">
                  <c:v>3.0922427946788404E-6</c:v>
                </c:pt>
                <c:pt idx="839">
                  <c:v>2.9530689430964985E-6</c:v>
                </c:pt>
                <c:pt idx="840">
                  <c:v>2.8201589466673138E-6</c:v>
                </c:pt>
                <c:pt idx="841">
                  <c:v>2.6932308854693075E-6</c:v>
                </c:pt>
                <c:pt idx="842">
                  <c:v>2.5720155280671364E-6</c:v>
                </c:pt>
                <c:pt idx="843">
                  <c:v>2.4562557604361412E-6</c:v>
                </c:pt>
                <c:pt idx="844">
                  <c:v>2.3457060405889599E-6</c:v>
                </c:pt>
                <c:pt idx="845">
                  <c:v>2.2401318777481544E-6</c:v>
                </c:pt>
                <c:pt idx="846">
                  <c:v>2.1393093349597656E-6</c:v>
                </c:pt>
                <c:pt idx="847">
                  <c:v>2.0430245540930255E-6</c:v>
                </c:pt>
                <c:pt idx="848">
                  <c:v>1.9510733022185902E-6</c:v>
                </c:pt>
                <c:pt idx="849">
                  <c:v>1.8632605384031142E-6</c:v>
                </c:pt>
                <c:pt idx="850">
                  <c:v>1.7794000000012833E-6</c:v>
                </c:pt>
                <c:pt idx="851">
                  <c:v>1.6993138075677691E-6</c:v>
                </c:pt>
                <c:pt idx="852">
                  <c:v>1.6228320875510883E-6</c:v>
                </c:pt>
                <c:pt idx="853">
                  <c:v>1.5497926119689794E-6</c:v>
                </c:pt>
                <c:pt idx="854">
                  <c:v>1.4800404543011721E-6</c:v>
                </c:pt>
                <c:pt idx="855">
                  <c:v>1.4134276608694173E-6</c:v>
                </c:pt>
                <c:pt idx="856">
                  <c:v>1.3498129370079147E-6</c:v>
                </c:pt>
                <c:pt idx="857">
                  <c:v>1.2890613473583779E-6</c:v>
                </c:pt>
                <c:pt idx="858">
                  <c:v>1.2310440296540542E-6</c:v>
                </c:pt>
                <c:pt idx="859">
                  <c:v>1.1756379213855747E-6</c:v>
                </c:pt>
                <c:pt idx="860">
                  <c:v>1.1227254987688758E-6</c:v>
                </c:pt>
                <c:pt idx="861">
                  <c:v>1.0721945274615032E-6</c:v>
                </c:pt>
                <c:pt idx="862">
                  <c:v>1.0239378244984927E-6</c:v>
                </c:pt>
                <c:pt idx="863">
                  <c:v>9.7785303094297877E-7</c:v>
                </c:pt>
                <c:pt idx="864">
                  <c:v>9.3384239476913472E-7</c:v>
                </c:pt>
                <c:pt idx="865">
                  <c:v>8.9181256351702692E-7</c:v>
                </c:pt>
                <c:pt idx="866">
                  <c:v>8.5167438627953176E-7</c:v>
                </c:pt>
                <c:pt idx="867">
                  <c:v>8.1334272460130941E-7</c:v>
                </c:pt>
                <c:pt idx="868">
                  <c:v>7.7673627188872516E-7</c:v>
                </c:pt>
                <c:pt idx="869">
                  <c:v>7.4177738094766304E-7</c:v>
                </c:pt>
                <c:pt idx="870">
                  <c:v>7.0839189928342179E-7</c:v>
                </c:pt>
                <c:pt idx="871">
                  <c:v>6.7650901181331169E-7</c:v>
                </c:pt>
                <c:pt idx="872">
                  <c:v>6.4606109065840076E-7</c:v>
                </c:pt>
                <c:pt idx="873">
                  <c:v>6.1698355169569571E-7</c:v>
                </c:pt>
                <c:pt idx="874">
                  <c:v>5.892147175665629E-7</c:v>
                </c:pt>
                <c:pt idx="875">
                  <c:v>5.6269568685078218E-7</c:v>
                </c:pt>
                <c:pt idx="876">
                  <c:v>5.3737020912873648E-7</c:v>
                </c:pt>
                <c:pt idx="877">
                  <c:v>5.1318456566673207E-7</c:v>
                </c:pt>
                <c:pt idx="878">
                  <c:v>4.9008745547235988E-7</c:v>
                </c:pt>
                <c:pt idx="879">
                  <c:v>4.6802988647821776E-7</c:v>
                </c:pt>
                <c:pt idx="880">
                  <c:v>4.4696507162315234E-7</c:v>
                </c:pt>
                <c:pt idx="881">
                  <c:v>4.2684832961065079E-7</c:v>
                </c:pt>
                <c:pt idx="882">
                  <c:v>4.0763699013380564E-7</c:v>
                </c:pt>
                <c:pt idx="883">
                  <c:v>3.8929030336587774E-7</c:v>
                </c:pt>
                <c:pt idx="884">
                  <c:v>3.7176935352444895E-7</c:v>
                </c:pt>
                <c:pt idx="885">
                  <c:v>3.5503697632583099E-7</c:v>
                </c:pt>
                <c:pt idx="886">
                  <c:v>3.3905768015463669E-7</c:v>
                </c:pt>
                <c:pt idx="887">
                  <c:v>3.2379757078130547E-7</c:v>
                </c:pt>
                <c:pt idx="888">
                  <c:v>3.0922427946790012E-7</c:v>
                </c:pt>
                <c:pt idx="889">
                  <c:v>2.9530689430966516E-7</c:v>
                </c:pt>
                <c:pt idx="890">
                  <c:v>2.8201589466674613E-7</c:v>
                </c:pt>
                <c:pt idx="891">
                  <c:v>2.693230885469448E-7</c:v>
                </c:pt>
                <c:pt idx="892">
                  <c:v>2.5720155280672701E-7</c:v>
                </c:pt>
                <c:pt idx="893">
                  <c:v>2.4562557604362522E-7</c:v>
                </c:pt>
                <c:pt idx="894">
                  <c:v>2.3457060405890649E-7</c:v>
                </c:pt>
                <c:pt idx="895">
                  <c:v>2.2401318777482558E-7</c:v>
                </c:pt>
                <c:pt idx="896">
                  <c:v>2.1393093349598624E-7</c:v>
                </c:pt>
                <c:pt idx="897">
                  <c:v>2.0430245540931325E-7</c:v>
                </c:pt>
                <c:pt idx="898">
                  <c:v>1.951073302218692E-7</c:v>
                </c:pt>
                <c:pt idx="899">
                  <c:v>1.8632605384032114E-7</c:v>
                </c:pt>
                <c:pt idx="900">
                  <c:v>1.7794000000013763E-7</c:v>
                </c:pt>
                <c:pt idx="901">
                  <c:v>1.6993138075678576E-7</c:v>
                </c:pt>
                <c:pt idx="902">
                  <c:v>1.6228320875511617E-7</c:v>
                </c:pt>
                <c:pt idx="903">
                  <c:v>1.5497926119690495E-7</c:v>
                </c:pt>
                <c:pt idx="904">
                  <c:v>1.4800404543012384E-7</c:v>
                </c:pt>
                <c:pt idx="905">
                  <c:v>1.4134276608694811E-7</c:v>
                </c:pt>
                <c:pt idx="906">
                  <c:v>1.3498129370079847E-7</c:v>
                </c:pt>
                <c:pt idx="907">
                  <c:v>1.2890613473584453E-7</c:v>
                </c:pt>
                <c:pt idx="908">
                  <c:v>1.2310440296541183E-7</c:v>
                </c:pt>
                <c:pt idx="909">
                  <c:v>1.1756379213856361E-7</c:v>
                </c:pt>
                <c:pt idx="910">
                  <c:v>1.1227254987689343E-7</c:v>
                </c:pt>
                <c:pt idx="911">
                  <c:v>1.0721945274615514E-7</c:v>
                </c:pt>
                <c:pt idx="912">
                  <c:v>1.0239378244985388E-7</c:v>
                </c:pt>
                <c:pt idx="913">
                  <c:v>9.7785303094302295E-8</c:v>
                </c:pt>
                <c:pt idx="914">
                  <c:v>9.338423947691767E-8</c:v>
                </c:pt>
                <c:pt idx="915">
                  <c:v>8.9181256351707322E-8</c:v>
                </c:pt>
                <c:pt idx="916">
                  <c:v>8.5167438627957615E-8</c:v>
                </c:pt>
                <c:pt idx="917">
                  <c:v>8.133427246013519E-8</c:v>
                </c:pt>
                <c:pt idx="918">
                  <c:v>7.7673627188876589E-8</c:v>
                </c:pt>
                <c:pt idx="919">
                  <c:v>7.4177738094770182E-8</c:v>
                </c:pt>
                <c:pt idx="920">
                  <c:v>7.0839189928345358E-8</c:v>
                </c:pt>
                <c:pt idx="921">
                  <c:v>6.7650901181334216E-8</c:v>
                </c:pt>
                <c:pt idx="922">
                  <c:v>6.4606109065842982E-8</c:v>
                </c:pt>
                <c:pt idx="923">
                  <c:v>6.1698355169572348E-8</c:v>
                </c:pt>
                <c:pt idx="924">
                  <c:v>5.8921471756659346E-8</c:v>
                </c:pt>
                <c:pt idx="925">
                  <c:v>5.6269568685081123E-8</c:v>
                </c:pt>
                <c:pt idx="926">
                  <c:v>5.3737020912876444E-8</c:v>
                </c:pt>
                <c:pt idx="927">
                  <c:v>5.1318456566675884E-8</c:v>
                </c:pt>
                <c:pt idx="928">
                  <c:v>4.9008745547238547E-8</c:v>
                </c:pt>
                <c:pt idx="929">
                  <c:v>4.6802988647823876E-8</c:v>
                </c:pt>
                <c:pt idx="930">
                  <c:v>4.4696507162317246E-8</c:v>
                </c:pt>
                <c:pt idx="931">
                  <c:v>4.2684832961066995E-8</c:v>
                </c:pt>
                <c:pt idx="932">
                  <c:v>4.07636990133824E-8</c:v>
                </c:pt>
                <c:pt idx="933">
                  <c:v>3.8929030336589804E-8</c:v>
                </c:pt>
                <c:pt idx="934">
                  <c:v>3.7176935352446821E-8</c:v>
                </c:pt>
                <c:pt idx="935">
                  <c:v>3.5503697632584948E-8</c:v>
                </c:pt>
                <c:pt idx="936">
                  <c:v>3.3905768015465443E-8</c:v>
                </c:pt>
                <c:pt idx="937">
                  <c:v>3.2379757078132233E-8</c:v>
                </c:pt>
                <c:pt idx="938">
                  <c:v>3.092242794679141E-8</c:v>
                </c:pt>
                <c:pt idx="939">
                  <c:v>2.9530689430967851E-8</c:v>
                </c:pt>
                <c:pt idx="940">
                  <c:v>2.8201589466675881E-8</c:v>
                </c:pt>
                <c:pt idx="941">
                  <c:v>2.6932308854695695E-8</c:v>
                </c:pt>
                <c:pt idx="942">
                  <c:v>2.5720155280674053E-8</c:v>
                </c:pt>
                <c:pt idx="943">
                  <c:v>2.4562557604363802E-8</c:v>
                </c:pt>
                <c:pt idx="944">
                  <c:v>2.3457060405891881E-8</c:v>
                </c:pt>
                <c:pt idx="945">
                  <c:v>2.2401318777483729E-8</c:v>
                </c:pt>
                <c:pt idx="946">
                  <c:v>2.1393093349599741E-8</c:v>
                </c:pt>
                <c:pt idx="947">
                  <c:v>2.0430245540932244E-8</c:v>
                </c:pt>
                <c:pt idx="948">
                  <c:v>1.9510733022187796E-8</c:v>
                </c:pt>
                <c:pt idx="949">
                  <c:v>1.8632605384032955E-8</c:v>
                </c:pt>
                <c:pt idx="950">
                  <c:v>1.7794000000014562E-8</c:v>
                </c:pt>
                <c:pt idx="951">
                  <c:v>1.6993138075679465E-8</c:v>
                </c:pt>
                <c:pt idx="952">
                  <c:v>1.6228320875512462E-8</c:v>
                </c:pt>
                <c:pt idx="953">
                  <c:v>1.5497926119691305E-8</c:v>
                </c:pt>
                <c:pt idx="954">
                  <c:v>1.480040454301316E-8</c:v>
                </c:pt>
                <c:pt idx="955">
                  <c:v>1.4134276608695547E-8</c:v>
                </c:pt>
                <c:pt idx="956">
                  <c:v>1.3498129370080456E-8</c:v>
                </c:pt>
                <c:pt idx="957">
                  <c:v>1.2890613473585033E-8</c:v>
                </c:pt>
                <c:pt idx="958">
                  <c:v>1.2310440296541739E-8</c:v>
                </c:pt>
                <c:pt idx="959">
                  <c:v>1.1756379213856891E-8</c:v>
                </c:pt>
                <c:pt idx="960">
                  <c:v>1.1227254987689928E-8</c:v>
                </c:pt>
                <c:pt idx="961">
                  <c:v>1.0721945274616073E-8</c:v>
                </c:pt>
                <c:pt idx="962">
                  <c:v>1.023937824498592E-8</c:v>
                </c:pt>
                <c:pt idx="963">
                  <c:v>9.7785303094307377E-9</c:v>
                </c:pt>
                <c:pt idx="964">
                  <c:v>9.3384239476922547E-9</c:v>
                </c:pt>
                <c:pt idx="965">
                  <c:v>8.9181256351711352E-9</c:v>
                </c:pt>
                <c:pt idx="966">
                  <c:v>8.5167438627961463E-9</c:v>
                </c:pt>
                <c:pt idx="967">
                  <c:v>8.1334272460138849E-9</c:v>
                </c:pt>
                <c:pt idx="968">
                  <c:v>7.7673627188880083E-9</c:v>
                </c:pt>
                <c:pt idx="969">
                  <c:v>7.417773809477405E-9</c:v>
                </c:pt>
                <c:pt idx="970">
                  <c:v>7.0839189928349067E-9</c:v>
                </c:pt>
                <c:pt idx="971">
                  <c:v>6.7650901181337755E-9</c:v>
                </c:pt>
                <c:pt idx="972">
                  <c:v>6.4606109065846364E-9</c:v>
                </c:pt>
                <c:pt idx="973">
                  <c:v>6.1698355169575563E-9</c:v>
                </c:pt>
                <c:pt idx="974">
                  <c:v>5.8921471756662023E-9</c:v>
                </c:pt>
                <c:pt idx="975">
                  <c:v>5.6269568685083664E-9</c:v>
                </c:pt>
                <c:pt idx="976">
                  <c:v>5.3737020912878873E-9</c:v>
                </c:pt>
                <c:pt idx="977">
                  <c:v>5.1318456566678182E-9</c:v>
                </c:pt>
                <c:pt idx="978">
                  <c:v>4.9008745547241113E-9</c:v>
                </c:pt>
                <c:pt idx="979">
                  <c:v>4.6802988647826329E-9</c:v>
                </c:pt>
                <c:pt idx="980">
                  <c:v>4.4696507162319579E-9</c:v>
                </c:pt>
                <c:pt idx="981">
                  <c:v>4.2684832961069215E-9</c:v>
                </c:pt>
                <c:pt idx="982">
                  <c:v>4.0763699013384527E-9</c:v>
                </c:pt>
                <c:pt idx="983">
                  <c:v>3.8929030336591556E-9</c:v>
                </c:pt>
                <c:pt idx="984">
                  <c:v>3.7176935352448499E-9</c:v>
                </c:pt>
                <c:pt idx="985">
                  <c:v>3.5503697632586555E-9</c:v>
                </c:pt>
                <c:pt idx="986">
                  <c:v>3.3905768015466974E-9</c:v>
                </c:pt>
                <c:pt idx="987">
                  <c:v>3.2379757078133933E-9</c:v>
                </c:pt>
                <c:pt idx="988">
                  <c:v>3.0922427946793019E-9</c:v>
                </c:pt>
                <c:pt idx="989">
                  <c:v>2.9530689430969392E-9</c:v>
                </c:pt>
                <c:pt idx="990">
                  <c:v>2.8201589466677356E-9</c:v>
                </c:pt>
                <c:pt idx="991">
                  <c:v>2.6932308854697099E-9</c:v>
                </c:pt>
                <c:pt idx="992">
                  <c:v>2.5720155280675209E-9</c:v>
                </c:pt>
                <c:pt idx="993">
                  <c:v>2.4562557604364913E-9</c:v>
                </c:pt>
                <c:pt idx="994">
                  <c:v>2.3457060405892941E-9</c:v>
                </c:pt>
                <c:pt idx="995">
                  <c:v>2.2401318777484734E-9</c:v>
                </c:pt>
                <c:pt idx="996">
                  <c:v>2.1393093349600705E-9</c:v>
                </c:pt>
                <c:pt idx="997">
                  <c:v>2.043024554093331E-9</c:v>
                </c:pt>
                <c:pt idx="998">
                  <c:v>1.9510733022188816E-9</c:v>
                </c:pt>
                <c:pt idx="999">
                  <c:v>1.8632605384033929E-9</c:v>
                </c:pt>
                <c:pt idx="1000">
                  <c:v>1.7794000000015494E-9</c:v>
                </c:pt>
                <c:pt idx="1001">
                  <c:v>1.699313807568023E-9</c:v>
                </c:pt>
                <c:pt idx="1002">
                  <c:v>1.6228320875513192E-9</c:v>
                </c:pt>
                <c:pt idx="1003">
                  <c:v>1.5497926119692004E-9</c:v>
                </c:pt>
                <c:pt idx="1004">
                  <c:v>1.4800404543013825E-9</c:v>
                </c:pt>
                <c:pt idx="1005">
                  <c:v>1.4134276608696186E-9</c:v>
                </c:pt>
                <c:pt idx="1006">
                  <c:v>1.349812937008116E-9</c:v>
                </c:pt>
                <c:pt idx="1007">
                  <c:v>1.2890613473585707E-9</c:v>
                </c:pt>
                <c:pt idx="1008">
                  <c:v>1.2310440296542382E-9</c:v>
                </c:pt>
                <c:pt idx="1009">
                  <c:v>1.1756379213857504E-9</c:v>
                </c:pt>
                <c:pt idx="1010">
                  <c:v>1.1227254987690435E-9</c:v>
                </c:pt>
                <c:pt idx="1011">
                  <c:v>1.0721945274616556E-9</c:v>
                </c:pt>
                <c:pt idx="1012">
                  <c:v>1.0239378244986382E-9</c:v>
                </c:pt>
                <c:pt idx="1013">
                  <c:v>9.7785303094311798E-10</c:v>
                </c:pt>
                <c:pt idx="1014">
                  <c:v>9.3384239476926766E-10</c:v>
                </c:pt>
                <c:pt idx="1015">
                  <c:v>8.9181256351716005E-10</c:v>
                </c:pt>
                <c:pt idx="1016">
                  <c:v>8.5167438627965907E-10</c:v>
                </c:pt>
                <c:pt idx="1017">
                  <c:v>8.1334272460143113E-10</c:v>
                </c:pt>
                <c:pt idx="1018">
                  <c:v>7.7673627188884126E-10</c:v>
                </c:pt>
                <c:pt idx="1019">
                  <c:v>7.4177738094777394E-10</c:v>
                </c:pt>
                <c:pt idx="1020">
                  <c:v>7.0839189928352248E-10</c:v>
                </c:pt>
                <c:pt idx="1021">
                  <c:v>6.765090118134079E-10</c:v>
                </c:pt>
                <c:pt idx="1022">
                  <c:v>6.4606109065849288E-10</c:v>
                </c:pt>
                <c:pt idx="1023">
                  <c:v>6.1698355169578361E-10</c:v>
                </c:pt>
                <c:pt idx="1024">
                  <c:v>5.8921471756665085E-10</c:v>
                </c:pt>
                <c:pt idx="1025">
                  <c:v>5.6269568685086588E-10</c:v>
                </c:pt>
                <c:pt idx="1026">
                  <c:v>5.3737020912881667E-10</c:v>
                </c:pt>
                <c:pt idx="1027">
                  <c:v>5.1318456566680875E-10</c:v>
                </c:pt>
                <c:pt idx="1028">
                  <c:v>4.9008745547243309E-10</c:v>
                </c:pt>
                <c:pt idx="1029">
                  <c:v>4.6802988647828424E-10</c:v>
                </c:pt>
                <c:pt idx="1030">
                  <c:v>4.4696507162321593E-10</c:v>
                </c:pt>
                <c:pt idx="1031">
                  <c:v>4.2684832961071142E-10</c:v>
                </c:pt>
                <c:pt idx="1032">
                  <c:v>4.0763699013386365E-10</c:v>
                </c:pt>
                <c:pt idx="1033">
                  <c:v>3.8929030336593584E-10</c:v>
                </c:pt>
                <c:pt idx="1034">
                  <c:v>3.7176935352450445E-10</c:v>
                </c:pt>
                <c:pt idx="1035">
                  <c:v>3.5503697632588404E-10</c:v>
                </c:pt>
                <c:pt idx="1036">
                  <c:v>3.3905768015468745E-10</c:v>
                </c:pt>
                <c:pt idx="1037">
                  <c:v>3.2379757078135392E-10</c:v>
                </c:pt>
                <c:pt idx="1038">
                  <c:v>3.0922427946794413E-10</c:v>
                </c:pt>
                <c:pt idx="1039">
                  <c:v>2.9530689430970729E-10</c:v>
                </c:pt>
                <c:pt idx="1040">
                  <c:v>2.8201589466678631E-10</c:v>
                </c:pt>
                <c:pt idx="1041">
                  <c:v>2.6932308854698319E-10</c:v>
                </c:pt>
                <c:pt idx="1042">
                  <c:v>2.5720155280676545E-10</c:v>
                </c:pt>
                <c:pt idx="1043">
                  <c:v>2.4562557604366199E-10</c:v>
                </c:pt>
                <c:pt idx="1044">
                  <c:v>2.3457060405894159E-10</c:v>
                </c:pt>
                <c:pt idx="1045">
                  <c:v>2.2401318777485903E-10</c:v>
                </c:pt>
                <c:pt idx="1046">
                  <c:v>2.139309334960182E-10</c:v>
                </c:pt>
                <c:pt idx="1047">
                  <c:v>2.0430245540934228E-10</c:v>
                </c:pt>
                <c:pt idx="1048">
                  <c:v>1.9510733022189692E-10</c:v>
                </c:pt>
                <c:pt idx="1049">
                  <c:v>1.8632605384034768E-10</c:v>
                </c:pt>
                <c:pt idx="1050">
                  <c:v>1.7794000000016294E-10</c:v>
                </c:pt>
                <c:pt idx="1051">
                  <c:v>1.6993138075681119E-10</c:v>
                </c:pt>
                <c:pt idx="1052">
                  <c:v>1.6228320875514039E-10</c:v>
                </c:pt>
                <c:pt idx="1053">
                  <c:v>1.5497926119692813E-10</c:v>
                </c:pt>
                <c:pt idx="1054">
                  <c:v>1.4800404543014597E-10</c:v>
                </c:pt>
                <c:pt idx="1055">
                  <c:v>1.4134276608696923E-10</c:v>
                </c:pt>
                <c:pt idx="1056">
                  <c:v>1.3498129370081771E-10</c:v>
                </c:pt>
                <c:pt idx="1057">
                  <c:v>1.289061347358629E-10</c:v>
                </c:pt>
                <c:pt idx="1058">
                  <c:v>1.2310440296542939E-10</c:v>
                </c:pt>
                <c:pt idx="1059">
                  <c:v>1.1756379213858036E-10</c:v>
                </c:pt>
                <c:pt idx="1060">
                  <c:v>1.1227254987691023E-10</c:v>
                </c:pt>
                <c:pt idx="1061">
                  <c:v>1.0721945274617116E-10</c:v>
                </c:pt>
                <c:pt idx="1062">
                  <c:v>1.0239378244986919E-10</c:v>
                </c:pt>
                <c:pt idx="1063">
                  <c:v>9.7785303094316893E-11</c:v>
                </c:pt>
                <c:pt idx="1064">
                  <c:v>9.3384239476931638E-11</c:v>
                </c:pt>
                <c:pt idx="1065">
                  <c:v>8.9181256351720037E-11</c:v>
                </c:pt>
                <c:pt idx="1066">
                  <c:v>8.5167438627969732E-11</c:v>
                </c:pt>
                <c:pt idx="1067">
                  <c:v>8.1334272460146774E-11</c:v>
                </c:pt>
                <c:pt idx="1068">
                  <c:v>7.7673627188887632E-11</c:v>
                </c:pt>
                <c:pt idx="1069">
                  <c:v>7.4177738094781271E-11</c:v>
                </c:pt>
                <c:pt idx="1070">
                  <c:v>7.0839189928355957E-11</c:v>
                </c:pt>
                <c:pt idx="1071">
                  <c:v>6.7650901181344321E-11</c:v>
                </c:pt>
                <c:pt idx="1072">
                  <c:v>6.4606109065852643E-11</c:v>
                </c:pt>
                <c:pt idx="1073">
                  <c:v>6.1698355169581568E-11</c:v>
                </c:pt>
                <c:pt idx="1074">
                  <c:v>5.8921471756667735E-11</c:v>
                </c:pt>
                <c:pt idx="1075">
                  <c:v>5.6269568685089135E-11</c:v>
                </c:pt>
                <c:pt idx="1076">
                  <c:v>5.3737020912884097E-11</c:v>
                </c:pt>
                <c:pt idx="1077">
                  <c:v>5.1318456566683173E-11</c:v>
                </c:pt>
                <c:pt idx="1078">
                  <c:v>4.9008745547245872E-11</c:v>
                </c:pt>
                <c:pt idx="1079">
                  <c:v>4.6802988647830881E-11</c:v>
                </c:pt>
                <c:pt idx="1080">
                  <c:v>4.4696507162323925E-11</c:v>
                </c:pt>
                <c:pt idx="1081">
                  <c:v>4.2684832961073371E-11</c:v>
                </c:pt>
                <c:pt idx="1082">
                  <c:v>4.0763699013388486E-11</c:v>
                </c:pt>
                <c:pt idx="1083">
                  <c:v>3.8929030336595337E-11</c:v>
                </c:pt>
                <c:pt idx="1084">
                  <c:v>3.7176935352452123E-11</c:v>
                </c:pt>
                <c:pt idx="1085">
                  <c:v>3.5503697632590014E-11</c:v>
                </c:pt>
                <c:pt idx="1086">
                  <c:v>3.3905768015470264E-11</c:v>
                </c:pt>
                <c:pt idx="1087">
                  <c:v>3.2379757078137081E-11</c:v>
                </c:pt>
                <c:pt idx="1088">
                  <c:v>3.0922427946796035E-11</c:v>
                </c:pt>
                <c:pt idx="1089">
                  <c:v>2.9530689430972264E-11</c:v>
                </c:pt>
                <c:pt idx="1090">
                  <c:v>2.8201589466680099E-11</c:v>
                </c:pt>
                <c:pt idx="1091">
                  <c:v>2.6932308854699721E-11</c:v>
                </c:pt>
                <c:pt idx="1092">
                  <c:v>2.5720155280677712E-11</c:v>
                </c:pt>
                <c:pt idx="1093">
                  <c:v>2.4562557604367301E-11</c:v>
                </c:pt>
                <c:pt idx="1094">
                  <c:v>2.3457060405895221E-11</c:v>
                </c:pt>
                <c:pt idx="1095">
                  <c:v>2.2401318777486913E-11</c:v>
                </c:pt>
                <c:pt idx="1096">
                  <c:v>2.1393093349602938E-11</c:v>
                </c:pt>
                <c:pt idx="1097">
                  <c:v>2.0430245540935298E-11</c:v>
                </c:pt>
                <c:pt idx="1098">
                  <c:v>1.9510733022190712E-11</c:v>
                </c:pt>
                <c:pt idx="1099">
                  <c:v>1.8632605384035737E-11</c:v>
                </c:pt>
                <c:pt idx="1100">
                  <c:v>1.7794000000017225E-11</c:v>
                </c:pt>
                <c:pt idx="1101">
                  <c:v>1.6993138075681882E-11</c:v>
                </c:pt>
                <c:pt idx="1102">
                  <c:v>1.6228320875514771E-11</c:v>
                </c:pt>
                <c:pt idx="1103">
                  <c:v>1.5497926119693509E-11</c:v>
                </c:pt>
                <c:pt idx="1104">
                  <c:v>1.4800404543015264E-11</c:v>
                </c:pt>
                <c:pt idx="1105">
                  <c:v>1.4134276608697661E-11</c:v>
                </c:pt>
                <c:pt idx="1106">
                  <c:v>1.3498129370082473E-11</c:v>
                </c:pt>
                <c:pt idx="1107">
                  <c:v>1.289061347358696E-11</c:v>
                </c:pt>
                <c:pt idx="1108">
                  <c:v>1.2310440296543577E-11</c:v>
                </c:pt>
                <c:pt idx="1109">
                  <c:v>1.1756379213858647E-11</c:v>
                </c:pt>
                <c:pt idx="1110">
                  <c:v>1.1227254987691528E-11</c:v>
                </c:pt>
                <c:pt idx="1111">
                  <c:v>1.0721945274617597E-11</c:v>
                </c:pt>
                <c:pt idx="1112">
                  <c:v>1.0239378244987377E-11</c:v>
                </c:pt>
                <c:pt idx="1113">
                  <c:v>9.778530309432131E-12</c:v>
                </c:pt>
                <c:pt idx="1114">
                  <c:v>9.3384239476936492E-12</c:v>
                </c:pt>
                <c:pt idx="1115">
                  <c:v>8.918125635172468E-12</c:v>
                </c:pt>
                <c:pt idx="1116">
                  <c:v>8.5167438627974188E-12</c:v>
                </c:pt>
                <c:pt idx="1117">
                  <c:v>8.1334272460151007E-12</c:v>
                </c:pt>
                <c:pt idx="1118">
                  <c:v>7.767362718889169E-12</c:v>
                </c:pt>
                <c:pt idx="1119">
                  <c:v>7.4177738094784619E-12</c:v>
                </c:pt>
                <c:pt idx="1120">
                  <c:v>7.0839189928359157E-12</c:v>
                </c:pt>
                <c:pt idx="1121">
                  <c:v>6.7650901181347376E-12</c:v>
                </c:pt>
                <c:pt idx="1122">
                  <c:v>6.4606109065855556E-12</c:v>
                </c:pt>
                <c:pt idx="1123">
                  <c:v>6.1698355169584782E-12</c:v>
                </c:pt>
                <c:pt idx="1124">
                  <c:v>5.8921471756670821E-12</c:v>
                </c:pt>
                <c:pt idx="1125">
                  <c:v>5.6269568685092085E-12</c:v>
                </c:pt>
                <c:pt idx="1126">
                  <c:v>5.37370209128869E-12</c:v>
                </c:pt>
                <c:pt idx="1127">
                  <c:v>5.1318456566685848E-12</c:v>
                </c:pt>
                <c:pt idx="1128">
                  <c:v>4.9008745547248077E-12</c:v>
                </c:pt>
                <c:pt idx="1129">
                  <c:v>4.6802988647832983E-12</c:v>
                </c:pt>
                <c:pt idx="1130">
                  <c:v>4.4696507162325944E-12</c:v>
                </c:pt>
                <c:pt idx="1131">
                  <c:v>4.2684832961075307E-12</c:v>
                </c:pt>
                <c:pt idx="1132">
                  <c:v>4.0763699013390619E-12</c:v>
                </c:pt>
                <c:pt idx="1133">
                  <c:v>3.8929030336597363E-12</c:v>
                </c:pt>
                <c:pt idx="1134">
                  <c:v>3.7176935352454067E-12</c:v>
                </c:pt>
                <c:pt idx="1135">
                  <c:v>3.5503697632591852E-12</c:v>
                </c:pt>
                <c:pt idx="1136">
                  <c:v>3.3905768015472038E-12</c:v>
                </c:pt>
                <c:pt idx="1137">
                  <c:v>3.2379757078138541E-12</c:v>
                </c:pt>
                <c:pt idx="1138">
                  <c:v>3.0922427946797425E-12</c:v>
                </c:pt>
                <c:pt idx="1139">
                  <c:v>2.9530689430973598E-12</c:v>
                </c:pt>
                <c:pt idx="1140">
                  <c:v>2.8201589466681373E-12</c:v>
                </c:pt>
                <c:pt idx="1141">
                  <c:v>2.6932308854701124E-12</c:v>
                </c:pt>
                <c:pt idx="1142">
                  <c:v>2.5720155280679047E-12</c:v>
                </c:pt>
                <c:pt idx="1143">
                  <c:v>2.4562557604368579E-12</c:v>
                </c:pt>
                <c:pt idx="1144">
                  <c:v>2.3457060405896442E-12</c:v>
                </c:pt>
                <c:pt idx="1145">
                  <c:v>2.2401318777488084E-12</c:v>
                </c:pt>
                <c:pt idx="1146">
                  <c:v>2.13930933496039E-12</c:v>
                </c:pt>
                <c:pt idx="1147">
                  <c:v>2.0430245540936212E-12</c:v>
                </c:pt>
                <c:pt idx="1148">
                  <c:v>1.9510733022191591E-12</c:v>
                </c:pt>
                <c:pt idx="1149">
                  <c:v>1.8632605384036578E-12</c:v>
                </c:pt>
                <c:pt idx="1150">
                  <c:v>1.7794000000018152E-12</c:v>
                </c:pt>
                <c:pt idx="1151">
                  <c:v>1.699313807568277E-12</c:v>
                </c:pt>
                <c:pt idx="1152">
                  <c:v>1.6228320875515621E-12</c:v>
                </c:pt>
                <c:pt idx="1153">
                  <c:v>1.5497926119694316E-12</c:v>
                </c:pt>
                <c:pt idx="1154">
                  <c:v>1.4800404543016038E-12</c:v>
                </c:pt>
                <c:pt idx="1155">
                  <c:v>1.4134276608698298E-12</c:v>
                </c:pt>
                <c:pt idx="1156">
                  <c:v>1.3498129370083083E-12</c:v>
                </c:pt>
                <c:pt idx="1157">
                  <c:v>1.2890613473587541E-12</c:v>
                </c:pt>
                <c:pt idx="1158">
                  <c:v>1.2310440296544133E-12</c:v>
                </c:pt>
                <c:pt idx="1159">
                  <c:v>1.175637921385926E-12</c:v>
                </c:pt>
                <c:pt idx="1160">
                  <c:v>1.1227254987692112E-12</c:v>
                </c:pt>
                <c:pt idx="1161">
                  <c:v>1.0721945274618158E-12</c:v>
                </c:pt>
                <c:pt idx="1162">
                  <c:v>1.0239378244987911E-12</c:v>
                </c:pt>
                <c:pt idx="1163">
                  <c:v>9.7785303094326407E-13</c:v>
                </c:pt>
                <c:pt idx="1164">
                  <c:v>9.3384239476940696E-13</c:v>
                </c:pt>
                <c:pt idx="1165">
                  <c:v>8.9181256351728693E-13</c:v>
                </c:pt>
                <c:pt idx="1166">
                  <c:v>8.5167438627978021E-13</c:v>
                </c:pt>
                <c:pt idx="1167">
                  <c:v>8.1334272460154674E-13</c:v>
                </c:pt>
                <c:pt idx="1168">
                  <c:v>7.7673627188895751E-13</c:v>
                </c:pt>
                <c:pt idx="1169">
                  <c:v>7.417773809478848E-13</c:v>
                </c:pt>
                <c:pt idx="1170">
                  <c:v>7.0839189928362853E-13</c:v>
                </c:pt>
                <c:pt idx="1171">
                  <c:v>6.7650901181350921E-13</c:v>
                </c:pt>
                <c:pt idx="1172">
                  <c:v>6.4606109065858927E-13</c:v>
                </c:pt>
                <c:pt idx="1173">
                  <c:v>6.1698355169587555E-13</c:v>
                </c:pt>
                <c:pt idx="1174">
                  <c:v>5.8921471756673466E-13</c:v>
                </c:pt>
                <c:pt idx="1175">
                  <c:v>5.626956868509462E-13</c:v>
                </c:pt>
                <c:pt idx="1176">
                  <c:v>5.3737020912889325E-13</c:v>
                </c:pt>
                <c:pt idx="1177">
                  <c:v>5.1318456566688536E-13</c:v>
                </c:pt>
                <c:pt idx="1178">
                  <c:v>4.900874554725064E-13</c:v>
                </c:pt>
                <c:pt idx="1179">
                  <c:v>4.6802988647835431E-13</c:v>
                </c:pt>
                <c:pt idx="1180">
                  <c:v>4.4696507162328279E-13</c:v>
                </c:pt>
                <c:pt idx="1181">
                  <c:v>4.2684832961077525E-13</c:v>
                </c:pt>
                <c:pt idx="1182">
                  <c:v>4.0763699013392452E-13</c:v>
                </c:pt>
                <c:pt idx="1183">
                  <c:v>3.892903033659913E-13</c:v>
                </c:pt>
                <c:pt idx="1184">
                  <c:v>3.7176935352455739E-13</c:v>
                </c:pt>
                <c:pt idx="1185">
                  <c:v>3.5503697632593457E-13</c:v>
                </c:pt>
                <c:pt idx="1186">
                  <c:v>3.3905768015473804E-13</c:v>
                </c:pt>
                <c:pt idx="1187">
                  <c:v>3.2379757078140226E-13</c:v>
                </c:pt>
                <c:pt idx="1188">
                  <c:v>3.0922427946799039E-13</c:v>
                </c:pt>
                <c:pt idx="1189">
                  <c:v>2.9530689430975137E-13</c:v>
                </c:pt>
                <c:pt idx="1190">
                  <c:v>2.8201589466682838E-13</c:v>
                </c:pt>
                <c:pt idx="1191">
                  <c:v>2.6932308854702342E-13</c:v>
                </c:pt>
                <c:pt idx="1192">
                  <c:v>2.5720155280680208E-13</c:v>
                </c:pt>
                <c:pt idx="1193">
                  <c:v>2.4562557604369691E-13</c:v>
                </c:pt>
                <c:pt idx="1194">
                  <c:v>2.3457060405897509E-13</c:v>
                </c:pt>
                <c:pt idx="1195">
                  <c:v>2.2401318777489252E-13</c:v>
                </c:pt>
                <c:pt idx="1196">
                  <c:v>2.1393093349605016E-13</c:v>
                </c:pt>
                <c:pt idx="1197">
                  <c:v>2.0430245540937283E-13</c:v>
                </c:pt>
                <c:pt idx="1198">
                  <c:v>1.9510733022192609E-13</c:v>
                </c:pt>
                <c:pt idx="1199">
                  <c:v>1.8632605384037551E-13</c:v>
                </c:pt>
                <c:pt idx="1200">
                  <c:v>1.7794000000018953E-13</c:v>
                </c:pt>
                <c:pt idx="1201">
                  <c:v>1.6993138075683534E-13</c:v>
                </c:pt>
                <c:pt idx="1202">
                  <c:v>1.6228320875516346E-13</c:v>
                </c:pt>
                <c:pt idx="1203">
                  <c:v>1.5497926119695016E-13</c:v>
                </c:pt>
                <c:pt idx="1204">
                  <c:v>1.4800404543016815E-13</c:v>
                </c:pt>
                <c:pt idx="1205">
                  <c:v>1.4134276608699033E-13</c:v>
                </c:pt>
                <c:pt idx="1206">
                  <c:v>1.3498129370083787E-13</c:v>
                </c:pt>
                <c:pt idx="1207">
                  <c:v>1.2890613473588212E-13</c:v>
                </c:pt>
                <c:pt idx="1208">
                  <c:v>1.2310440296544774E-13</c:v>
                </c:pt>
                <c:pt idx="1209">
                  <c:v>1.1756379213859789E-13</c:v>
                </c:pt>
                <c:pt idx="1210">
                  <c:v>1.1227254987692619E-13</c:v>
                </c:pt>
                <c:pt idx="1211">
                  <c:v>1.0721945274618643E-13</c:v>
                </c:pt>
                <c:pt idx="1212">
                  <c:v>1.0239378244988373E-13</c:v>
                </c:pt>
                <c:pt idx="1213">
                  <c:v>9.7785303094331519E-14</c:v>
                </c:pt>
                <c:pt idx="1214">
                  <c:v>9.3384239476945596E-14</c:v>
                </c:pt>
                <c:pt idx="1215">
                  <c:v>8.9181256351733343E-14</c:v>
                </c:pt>
                <c:pt idx="1216">
                  <c:v>8.5167438627982479E-14</c:v>
                </c:pt>
                <c:pt idx="1217">
                  <c:v>8.133427246015893E-14</c:v>
                </c:pt>
                <c:pt idx="1218">
                  <c:v>7.767362718889924E-14</c:v>
                </c:pt>
                <c:pt idx="1219">
                  <c:v>7.4177738094791807E-14</c:v>
                </c:pt>
                <c:pt idx="1220">
                  <c:v>7.0839189928366051E-14</c:v>
                </c:pt>
                <c:pt idx="1221">
                  <c:v>6.7650901181353962E-14</c:v>
                </c:pt>
                <c:pt idx="1222">
                  <c:v>6.4606109065862289E-14</c:v>
                </c:pt>
                <c:pt idx="1223">
                  <c:v>6.1698355169590798E-14</c:v>
                </c:pt>
                <c:pt idx="1224">
                  <c:v>5.8921471756676551E-14</c:v>
                </c:pt>
                <c:pt idx="1225">
                  <c:v>5.6269568685097561E-14</c:v>
                </c:pt>
                <c:pt idx="1226">
                  <c:v>5.3737020912892136E-14</c:v>
                </c:pt>
                <c:pt idx="1227">
                  <c:v>5.1318456566690849E-14</c:v>
                </c:pt>
                <c:pt idx="1228">
                  <c:v>4.900874554725285E-14</c:v>
                </c:pt>
                <c:pt idx="1229">
                  <c:v>4.680298864783754E-14</c:v>
                </c:pt>
                <c:pt idx="1230">
                  <c:v>4.4696507162330288E-14</c:v>
                </c:pt>
                <c:pt idx="1231">
                  <c:v>4.2684832961079441E-14</c:v>
                </c:pt>
                <c:pt idx="1232">
                  <c:v>4.0763699013394585E-14</c:v>
                </c:pt>
                <c:pt idx="1233">
                  <c:v>3.8929030336601163E-14</c:v>
                </c:pt>
                <c:pt idx="1234">
                  <c:v>3.7176935352457677E-14</c:v>
                </c:pt>
                <c:pt idx="1235">
                  <c:v>3.5503697632595313E-14</c:v>
                </c:pt>
                <c:pt idx="1236">
                  <c:v>3.3905768015475333E-14</c:v>
                </c:pt>
                <c:pt idx="1237">
                  <c:v>3.2379757078141686E-14</c:v>
                </c:pt>
                <c:pt idx="1238">
                  <c:v>3.0922427946800433E-14</c:v>
                </c:pt>
                <c:pt idx="1239">
                  <c:v>2.953068943097647E-14</c:v>
                </c:pt>
                <c:pt idx="1240">
                  <c:v>2.8201589466684107E-14</c:v>
                </c:pt>
                <c:pt idx="1241">
                  <c:v>2.6932308854703745E-14</c:v>
                </c:pt>
                <c:pt idx="1242">
                  <c:v>2.5720155280681554E-14</c:v>
                </c:pt>
                <c:pt idx="1243">
                  <c:v>2.4562557604370973E-14</c:v>
                </c:pt>
                <c:pt idx="1244">
                  <c:v>2.3457060405898727E-14</c:v>
                </c:pt>
                <c:pt idx="1245">
                  <c:v>2.2401318777490258E-14</c:v>
                </c:pt>
                <c:pt idx="1246">
                  <c:v>2.1393093349605984E-14</c:v>
                </c:pt>
                <c:pt idx="1247">
                  <c:v>2.0430245540938203E-14</c:v>
                </c:pt>
                <c:pt idx="1248">
                  <c:v>1.9510733022193485E-14</c:v>
                </c:pt>
                <c:pt idx="1249">
                  <c:v>1.8632605384038387E-14</c:v>
                </c:pt>
                <c:pt idx="1250">
                  <c:v>1.7794000000019881E-14</c:v>
                </c:pt>
                <c:pt idx="1251">
                  <c:v>1.6993138075684421E-14</c:v>
                </c:pt>
                <c:pt idx="1252">
                  <c:v>1.62283208755172E-14</c:v>
                </c:pt>
                <c:pt idx="1253">
                  <c:v>1.5497926119695826E-14</c:v>
                </c:pt>
                <c:pt idx="1254">
                  <c:v>1.4800404543017479E-14</c:v>
                </c:pt>
                <c:pt idx="1255">
                  <c:v>1.413427660869967E-14</c:v>
                </c:pt>
                <c:pt idx="1256">
                  <c:v>1.3498129370084397E-14</c:v>
                </c:pt>
                <c:pt idx="1257">
                  <c:v>1.2890613473588796E-14</c:v>
                </c:pt>
                <c:pt idx="1258">
                  <c:v>1.231044029654533E-14</c:v>
                </c:pt>
                <c:pt idx="1259">
                  <c:v>1.1756379213860406E-14</c:v>
                </c:pt>
                <c:pt idx="1260">
                  <c:v>1.1227254987693207E-14</c:v>
                </c:pt>
                <c:pt idx="1261">
                  <c:v>1.0721945274619203E-14</c:v>
                </c:pt>
                <c:pt idx="1262">
                  <c:v>1.0239378244988907E-14</c:v>
                </c:pt>
                <c:pt idx="1263">
                  <c:v>9.7785303094335915E-15</c:v>
                </c:pt>
                <c:pt idx="1264">
                  <c:v>9.3384239476949777E-15</c:v>
                </c:pt>
                <c:pt idx="1265">
                  <c:v>8.918125635173736E-15</c:v>
                </c:pt>
                <c:pt idx="1266">
                  <c:v>8.5167438627986297E-15</c:v>
                </c:pt>
                <c:pt idx="1267">
                  <c:v>8.1334272460162578E-15</c:v>
                </c:pt>
                <c:pt idx="1268">
                  <c:v>7.7673627188903294E-15</c:v>
                </c:pt>
                <c:pt idx="1269">
                  <c:v>7.4177738094795695E-15</c:v>
                </c:pt>
                <c:pt idx="1270">
                  <c:v>7.0839189928369729E-15</c:v>
                </c:pt>
                <c:pt idx="1271">
                  <c:v>6.7650901181357493E-15</c:v>
                </c:pt>
                <c:pt idx="1272">
                  <c:v>6.4606109065865228E-15</c:v>
                </c:pt>
                <c:pt idx="1273">
                  <c:v>6.1698355169593578E-15</c:v>
                </c:pt>
                <c:pt idx="1274">
                  <c:v>5.8921471756679205E-15</c:v>
                </c:pt>
                <c:pt idx="1275">
                  <c:v>5.6269568685100074E-15</c:v>
                </c:pt>
                <c:pt idx="1276">
                  <c:v>5.3737020912894556E-15</c:v>
                </c:pt>
                <c:pt idx="1277">
                  <c:v>5.1318456566693527E-15</c:v>
                </c:pt>
                <c:pt idx="1278">
                  <c:v>4.9008745547255406E-15</c:v>
                </c:pt>
                <c:pt idx="1279">
                  <c:v>4.680298864783999E-15</c:v>
                </c:pt>
                <c:pt idx="1280">
                  <c:v>4.469650716233262E-15</c:v>
                </c:pt>
                <c:pt idx="1281">
                  <c:v>4.268483296108167E-15</c:v>
                </c:pt>
                <c:pt idx="1282">
                  <c:v>4.0763699013396432E-15</c:v>
                </c:pt>
                <c:pt idx="1283">
                  <c:v>3.892903033660291E-15</c:v>
                </c:pt>
                <c:pt idx="1284">
                  <c:v>3.7176935352459345E-15</c:v>
                </c:pt>
                <c:pt idx="1285">
                  <c:v>3.5503697632596906E-15</c:v>
                </c:pt>
                <c:pt idx="1286">
                  <c:v>3.3905768015477101E-15</c:v>
                </c:pt>
                <c:pt idx="1287">
                  <c:v>3.2379757078143372E-15</c:v>
                </c:pt>
                <c:pt idx="1288">
                  <c:v>3.0922427946802051E-15</c:v>
                </c:pt>
                <c:pt idx="1289">
                  <c:v>2.9530689430978014E-15</c:v>
                </c:pt>
                <c:pt idx="1290">
                  <c:v>2.8201589466685787E-15</c:v>
                </c:pt>
                <c:pt idx="1291">
                  <c:v>2.6932308854705153E-15</c:v>
                </c:pt>
                <c:pt idx="1292">
                  <c:v>2.5720155280682894E-15</c:v>
                </c:pt>
                <c:pt idx="1293">
                  <c:v>2.4562557604372251E-15</c:v>
                </c:pt>
                <c:pt idx="1294">
                  <c:v>2.3457060405899945E-15</c:v>
                </c:pt>
                <c:pt idx="1295">
                  <c:v>2.2401318777491432E-15</c:v>
                </c:pt>
                <c:pt idx="1296">
                  <c:v>2.1393093349607102E-15</c:v>
                </c:pt>
                <c:pt idx="1297">
                  <c:v>2.0430245540939268E-15</c:v>
                </c:pt>
                <c:pt idx="1298">
                  <c:v>1.9510733022194509E-15</c:v>
                </c:pt>
                <c:pt idx="1299">
                  <c:v>1.8632605384039361E-15</c:v>
                </c:pt>
                <c:pt idx="1300">
                  <c:v>1.7794000000020681E-15</c:v>
                </c:pt>
              </c:numCache>
            </c:numRef>
          </c:yVal>
          <c:smooth val="0"/>
          <c:extLst>
            <c:ext xmlns:c16="http://schemas.microsoft.com/office/drawing/2014/chart" uri="{C3380CC4-5D6E-409C-BE32-E72D297353CC}">
              <c16:uniqueId val="{00000009-EFD1-4EB5-8B91-A6ACB1D945AD}"/>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ltLang="ja-JP"/>
                  <a:t>pH (-)</a:t>
                </a:r>
                <a:endParaRPr lang="ja-JP" altLang="en-US"/>
              </a:p>
            </c:rich>
          </c:tx>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valAx>
      <c:valAx>
        <c:axId val="535253920"/>
        <c:scaling>
          <c:orientation val="minMax"/>
          <c:max val="1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S-Cu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2"/>
      </c:valAx>
      <c:spPr>
        <a:noFill/>
        <a:ln>
          <a:solidFill>
            <a:schemeClr val="tx1"/>
          </a:solidFill>
        </a:ln>
        <a:effectLst/>
      </c:spPr>
    </c:plotArea>
    <c:legend>
      <c:legendPos val="b"/>
      <c:legendEntry>
        <c:idx val="6"/>
        <c:delete val="1"/>
      </c:legendEntry>
      <c:legendEntry>
        <c:idx val="7"/>
        <c:delete val="1"/>
      </c:legendEntry>
      <c:legendEntry>
        <c:idx val="8"/>
        <c:delete val="1"/>
      </c:legendEntry>
      <c:legendEntry>
        <c:idx val="9"/>
        <c:delete val="1"/>
      </c:legendEntry>
      <c:layout>
        <c:manualLayout>
          <c:xMode val="edge"/>
          <c:yMode val="edge"/>
          <c:x val="0"/>
          <c:y val="0.88587934385002287"/>
          <c:w val="0.99909479969781279"/>
          <c:h val="0.114120558651132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2"/>
          <c:order val="0"/>
          <c:tx>
            <c:v>原水</c:v>
          </c:tx>
          <c:spPr>
            <a:ln w="25400" cap="rnd">
              <a:noFill/>
              <a:round/>
            </a:ln>
            <a:effectLst/>
          </c:spPr>
          <c:marker>
            <c:symbol val="diamond"/>
            <c:size val="8"/>
            <c:spPr>
              <a:solidFill>
                <a:srgbClr val="FF0000"/>
              </a:solidFill>
              <a:ln w="15875">
                <a:solidFill>
                  <a:srgbClr val="C00000"/>
                </a:solidFill>
              </a:ln>
              <a:effectLst/>
            </c:spPr>
          </c:marker>
          <c:xVal>
            <c:numRef>
              <c:f>データ!$AO$5:$AO$150</c:f>
              <c:numCache>
                <c:formatCode>0.00</c:formatCode>
                <c:ptCount val="146"/>
                <c:pt idx="0" formatCode="General">
                  <c:v>#N/A</c:v>
                </c:pt>
                <c:pt idx="1">
                  <c:v>4.8600000000000003</c:v>
                </c:pt>
                <c:pt idx="2">
                  <c:v>4.0999999999999996</c:v>
                </c:pt>
                <c:pt idx="3">
                  <c:v>4.13</c:v>
                </c:pt>
                <c:pt idx="4">
                  <c:v>3.98</c:v>
                </c:pt>
                <c:pt idx="5">
                  <c:v>4.2699999999999996</c:v>
                </c:pt>
                <c:pt idx="6">
                  <c:v>4.1500000000000004</c:v>
                </c:pt>
                <c:pt idx="7">
                  <c:v>4.04</c:v>
                </c:pt>
                <c:pt idx="8">
                  <c:v>3.89</c:v>
                </c:pt>
                <c:pt idx="9">
                  <c:v>4.05</c:v>
                </c:pt>
                <c:pt idx="10">
                  <c:v>3.98</c:v>
                </c:pt>
                <c:pt idx="11">
                  <c:v>4.2</c:v>
                </c:pt>
                <c:pt idx="12">
                  <c:v>4.4400000000000004</c:v>
                </c:pt>
                <c:pt idx="13">
                  <c:v>4.33</c:v>
                </c:pt>
                <c:pt idx="14">
                  <c:v>3.95</c:v>
                </c:pt>
                <c:pt idx="15">
                  <c:v>4.12</c:v>
                </c:pt>
                <c:pt idx="16">
                  <c:v>#N/A</c:v>
                </c:pt>
                <c:pt idx="17">
                  <c:v>3.85</c:v>
                </c:pt>
                <c:pt idx="18">
                  <c:v>4.3600000000000003</c:v>
                </c:pt>
                <c:pt idx="19">
                  <c:v>4.2</c:v>
                </c:pt>
                <c:pt idx="20">
                  <c:v>#N/A</c:v>
                </c:pt>
                <c:pt idx="21">
                  <c:v>4.17</c:v>
                </c:pt>
                <c:pt idx="22">
                  <c:v>4.1100000000000003</c:v>
                </c:pt>
                <c:pt idx="23">
                  <c:v>4.2</c:v>
                </c:pt>
                <c:pt idx="24">
                  <c:v>3.96</c:v>
                </c:pt>
                <c:pt idx="25">
                  <c:v>#N/A</c:v>
                </c:pt>
                <c:pt idx="26">
                  <c:v>4</c:v>
                </c:pt>
                <c:pt idx="27">
                  <c:v>4.07</c:v>
                </c:pt>
                <c:pt idx="28">
                  <c:v>3.87</c:v>
                </c:pt>
                <c:pt idx="29">
                  <c:v>4.67</c:v>
                </c:pt>
                <c:pt idx="30">
                  <c:v>#N/A</c:v>
                </c:pt>
                <c:pt idx="31">
                  <c:v>4.3099999999999996</c:v>
                </c:pt>
                <c:pt idx="32">
                  <c:v>4.1500000000000004</c:v>
                </c:pt>
                <c:pt idx="33">
                  <c:v>4.2</c:v>
                </c:pt>
                <c:pt idx="34">
                  <c:v>4.2699999999999996</c:v>
                </c:pt>
                <c:pt idx="35">
                  <c:v>4.2300000000000004</c:v>
                </c:pt>
                <c:pt idx="36">
                  <c:v>4.1399999999999997</c:v>
                </c:pt>
                <c:pt idx="37">
                  <c:v>3.86</c:v>
                </c:pt>
                <c:pt idx="38">
                  <c:v>#N/A</c:v>
                </c:pt>
                <c:pt idx="39">
                  <c:v>4.21</c:v>
                </c:pt>
                <c:pt idx="40">
                  <c:v>4.05</c:v>
                </c:pt>
                <c:pt idx="41">
                  <c:v>3.98</c:v>
                </c:pt>
                <c:pt idx="42">
                  <c:v>3.6</c:v>
                </c:pt>
                <c:pt idx="43">
                  <c:v>#N/A</c:v>
                </c:pt>
                <c:pt idx="44">
                  <c:v>4.41</c:v>
                </c:pt>
                <c:pt idx="45">
                  <c:v>3.91</c:v>
                </c:pt>
                <c:pt idx="46">
                  <c:v>3.76</c:v>
                </c:pt>
                <c:pt idx="47">
                  <c:v>4.16</c:v>
                </c:pt>
                <c:pt idx="48">
                  <c:v>3.94</c:v>
                </c:pt>
                <c:pt idx="49">
                  <c:v>4.57</c:v>
                </c:pt>
                <c:pt idx="50">
                  <c:v>4.13</c:v>
                </c:pt>
                <c:pt idx="51">
                  <c:v>4.04</c:v>
                </c:pt>
                <c:pt idx="52">
                  <c:v>#N/A</c:v>
                </c:pt>
                <c:pt idx="53">
                  <c:v>4.47</c:v>
                </c:pt>
                <c:pt idx="54">
                  <c:v>4.3600000000000003</c:v>
                </c:pt>
                <c:pt idx="55">
                  <c:v>4.3600000000000003</c:v>
                </c:pt>
                <c:pt idx="56">
                  <c:v>#N/A</c:v>
                </c:pt>
                <c:pt idx="57">
                  <c:v>4.13</c:v>
                </c:pt>
                <c:pt idx="58">
                  <c:v>5.0599999999999996</c:v>
                </c:pt>
                <c:pt idx="59">
                  <c:v>4.74</c:v>
                </c:pt>
                <c:pt idx="60">
                  <c:v>4.13</c:v>
                </c:pt>
                <c:pt idx="61">
                  <c:v>#N/A</c:v>
                </c:pt>
                <c:pt idx="62">
                  <c:v>4.5199999999999996</c:v>
                </c:pt>
                <c:pt idx="63">
                  <c:v>4.2</c:v>
                </c:pt>
                <c:pt idx="64">
                  <c:v>4.9000000000000004</c:v>
                </c:pt>
                <c:pt idx="65">
                  <c:v>4.84</c:v>
                </c:pt>
                <c:pt idx="66">
                  <c:v>#N/A</c:v>
                </c:pt>
                <c:pt idx="67">
                  <c:v>5.18</c:v>
                </c:pt>
                <c:pt idx="68">
                  <c:v>4.3</c:v>
                </c:pt>
                <c:pt idx="69">
                  <c:v>4.3899999999999997</c:v>
                </c:pt>
                <c:pt idx="70">
                  <c:v>4.21</c:v>
                </c:pt>
                <c:pt idx="71">
                  <c:v>4.4800000000000004</c:v>
                </c:pt>
                <c:pt idx="72">
                  <c:v>4.1500000000000004</c:v>
                </c:pt>
                <c:pt idx="73">
                  <c:v>4.12</c:v>
                </c:pt>
                <c:pt idx="74">
                  <c:v>4.24</c:v>
                </c:pt>
                <c:pt idx="75">
                  <c:v>4.07</c:v>
                </c:pt>
                <c:pt idx="76">
                  <c:v>4.2699999999999996</c:v>
                </c:pt>
                <c:pt idx="77">
                  <c:v>4.0999999999999996</c:v>
                </c:pt>
                <c:pt idx="78">
                  <c:v>4.21</c:v>
                </c:pt>
                <c:pt idx="79">
                  <c:v>4.26</c:v>
                </c:pt>
                <c:pt idx="80" formatCode="General">
                  <c:v>4.53</c:v>
                </c:pt>
                <c:pt idx="81">
                  <c:v>4.33</c:v>
                </c:pt>
                <c:pt idx="82">
                  <c:v>4.24</c:v>
                </c:pt>
                <c:pt idx="83">
                  <c:v>4.08</c:v>
                </c:pt>
                <c:pt idx="84">
                  <c:v>4.3099999999999996</c:v>
                </c:pt>
                <c:pt idx="85">
                  <c:v>4.09</c:v>
                </c:pt>
                <c:pt idx="86">
                  <c:v>#N/A</c:v>
                </c:pt>
                <c:pt idx="87">
                  <c:v>4.01</c:v>
                </c:pt>
                <c:pt idx="88">
                  <c:v>4.08</c:v>
                </c:pt>
                <c:pt idx="89">
                  <c:v>4.18</c:v>
                </c:pt>
                <c:pt idx="90">
                  <c:v>4.13</c:v>
                </c:pt>
                <c:pt idx="91">
                  <c:v>4.1900000000000004</c:v>
                </c:pt>
                <c:pt idx="92">
                  <c:v>4.12</c:v>
                </c:pt>
                <c:pt idx="93">
                  <c:v>4.0599999999999996</c:v>
                </c:pt>
                <c:pt idx="94">
                  <c:v>5.22</c:v>
                </c:pt>
                <c:pt idx="95">
                  <c:v>4.0999999999999996</c:v>
                </c:pt>
                <c:pt idx="96">
                  <c:v>4.8499999999999996</c:v>
                </c:pt>
                <c:pt idx="97">
                  <c:v>4.13</c:v>
                </c:pt>
                <c:pt idx="98">
                  <c:v>4.25</c:v>
                </c:pt>
                <c:pt idx="99">
                  <c:v>4.3600000000000003</c:v>
                </c:pt>
                <c:pt idx="100">
                  <c:v>4.3499999999999996</c:v>
                </c:pt>
                <c:pt idx="101">
                  <c:v>4.29</c:v>
                </c:pt>
                <c:pt idx="102">
                  <c:v>4.59</c:v>
                </c:pt>
                <c:pt idx="103">
                  <c:v>4.13</c:v>
                </c:pt>
                <c:pt idx="104">
                  <c:v>4.08</c:v>
                </c:pt>
                <c:pt idx="105">
                  <c:v>4.2300000000000004</c:v>
                </c:pt>
                <c:pt idx="106">
                  <c:v>4.29</c:v>
                </c:pt>
                <c:pt idx="107">
                  <c:v>4.17</c:v>
                </c:pt>
                <c:pt idx="108">
                  <c:v>4.2300000000000004</c:v>
                </c:pt>
                <c:pt idx="109">
                  <c:v>4.63</c:v>
                </c:pt>
                <c:pt idx="110">
                  <c:v>4.32</c:v>
                </c:pt>
                <c:pt idx="111">
                  <c:v>4.12</c:v>
                </c:pt>
                <c:pt idx="112">
                  <c:v>4</c:v>
                </c:pt>
                <c:pt idx="113">
                  <c:v>4.0999999999999996</c:v>
                </c:pt>
                <c:pt idx="114">
                  <c:v>4.12</c:v>
                </c:pt>
                <c:pt idx="115">
                  <c:v>4.41</c:v>
                </c:pt>
                <c:pt idx="116">
                  <c:v>4.32</c:v>
                </c:pt>
                <c:pt idx="117">
                  <c:v>4.28</c:v>
                </c:pt>
              </c:numCache>
            </c:numRef>
          </c:xVal>
          <c:yVal>
            <c:numRef>
              <c:f>データ!$FW$5:$FW$150</c:f>
              <c:numCache>
                <c:formatCode>0.0</c:formatCode>
                <c:ptCount val="146"/>
                <c:pt idx="0" formatCode="General">
                  <c:v>#N/A</c:v>
                </c:pt>
                <c:pt idx="1">
                  <c:v>2</c:v>
                </c:pt>
                <c:pt idx="2">
                  <c:v>2</c:v>
                </c:pt>
                <c:pt idx="3">
                  <c:v>2</c:v>
                </c:pt>
                <c:pt idx="4">
                  <c:v>2</c:v>
                </c:pt>
                <c:pt idx="5">
                  <c:v>2</c:v>
                </c:pt>
                <c:pt idx="6">
                  <c:v>2</c:v>
                </c:pt>
                <c:pt idx="7">
                  <c:v>2</c:v>
                </c:pt>
                <c:pt idx="8">
                  <c:v>2.2999999999999998</c:v>
                </c:pt>
                <c:pt idx="9">
                  <c:v>2.2000000000000002</c:v>
                </c:pt>
                <c:pt idx="10">
                  <c:v>2.2000000000000002</c:v>
                </c:pt>
                <c:pt idx="11" formatCode="General">
                  <c:v>#N/A</c:v>
                </c:pt>
                <c:pt idx="12">
                  <c:v>2.1</c:v>
                </c:pt>
                <c:pt idx="13">
                  <c:v>2.1</c:v>
                </c:pt>
                <c:pt idx="14">
                  <c:v>2.2000000000000002</c:v>
                </c:pt>
                <c:pt idx="15">
                  <c:v>2.2000000000000002</c:v>
                </c:pt>
                <c:pt idx="16" formatCode="General">
                  <c:v>#N/A</c:v>
                </c:pt>
                <c:pt idx="17">
                  <c:v>2.2000000000000002</c:v>
                </c:pt>
                <c:pt idx="18">
                  <c:v>2</c:v>
                </c:pt>
                <c:pt idx="19">
                  <c:v>2</c:v>
                </c:pt>
                <c:pt idx="20" formatCode="General">
                  <c:v>#N/A</c:v>
                </c:pt>
                <c:pt idx="21">
                  <c:v>2.2000000000000002</c:v>
                </c:pt>
                <c:pt idx="22" formatCode="General">
                  <c:v>2.2000000000000002</c:v>
                </c:pt>
                <c:pt idx="23" formatCode="0.00">
                  <c:v>2.1659999999999999</c:v>
                </c:pt>
                <c:pt idx="24" formatCode="0.00">
                  <c:v>2.0880000000000001</c:v>
                </c:pt>
                <c:pt idx="25" formatCode="0.00">
                  <c:v>#N/A</c:v>
                </c:pt>
                <c:pt idx="26" formatCode="0.00">
                  <c:v>2.3279999999999998</c:v>
                </c:pt>
                <c:pt idx="27" formatCode="0.00">
                  <c:v>2.1739999999999999</c:v>
                </c:pt>
                <c:pt idx="28" formatCode="0.00">
                  <c:v>2.2480000000000002</c:v>
                </c:pt>
                <c:pt idx="29" formatCode="General">
                  <c:v>1.9</c:v>
                </c:pt>
                <c:pt idx="30" formatCode="General">
                  <c:v>#N/A</c:v>
                </c:pt>
                <c:pt idx="31" formatCode="General">
                  <c:v>#N/A</c:v>
                </c:pt>
                <c:pt idx="32">
                  <c:v>2</c:v>
                </c:pt>
                <c:pt idx="33" formatCode="General">
                  <c:v>#N/A</c:v>
                </c:pt>
                <c:pt idx="34">
                  <c:v>2.1</c:v>
                </c:pt>
                <c:pt idx="35" formatCode="General">
                  <c:v>#N/A</c:v>
                </c:pt>
                <c:pt idx="36" formatCode="General">
                  <c:v>2.2999999999999998</c:v>
                </c:pt>
                <c:pt idx="37" formatCode="General">
                  <c:v>#N/A</c:v>
                </c:pt>
                <c:pt idx="38" formatCode="General">
                  <c:v>#N/A</c:v>
                </c:pt>
                <c:pt idx="39">
                  <c:v>2</c:v>
                </c:pt>
                <c:pt idx="40" formatCode="General">
                  <c:v>#N/A</c:v>
                </c:pt>
                <c:pt idx="41" formatCode="General">
                  <c:v>1.9</c:v>
                </c:pt>
                <c:pt idx="42" formatCode="General">
                  <c:v>#N/A</c:v>
                </c:pt>
                <c:pt idx="43" formatCode="General">
                  <c:v>#N/A</c:v>
                </c:pt>
                <c:pt idx="44">
                  <c:v>2</c:v>
                </c:pt>
                <c:pt idx="45" formatCode="General">
                  <c:v>#N/A</c:v>
                </c:pt>
                <c:pt idx="46">
                  <c:v>1.6</c:v>
                </c:pt>
                <c:pt idx="47" formatCode="General">
                  <c:v>#N/A</c:v>
                </c:pt>
                <c:pt idx="48" formatCode="General">
                  <c:v>#N/A</c:v>
                </c:pt>
                <c:pt idx="49">
                  <c:v>1.6</c:v>
                </c:pt>
                <c:pt idx="50" formatCode="General">
                  <c:v>#N/A</c:v>
                </c:pt>
                <c:pt idx="51">
                  <c:v>1.9</c:v>
                </c:pt>
                <c:pt idx="52" formatCode="General">
                  <c:v>#N/A</c:v>
                </c:pt>
                <c:pt idx="53" formatCode="General">
                  <c:v>#N/A</c:v>
                </c:pt>
                <c:pt idx="54">
                  <c:v>2</c:v>
                </c:pt>
                <c:pt idx="55" formatCode="General">
                  <c:v>2.2799999999999998</c:v>
                </c:pt>
                <c:pt idx="56" formatCode="General">
                  <c:v>#N/A</c:v>
                </c:pt>
                <c:pt idx="57" formatCode="General">
                  <c:v>1.9</c:v>
                </c:pt>
                <c:pt idx="58" formatCode="General">
                  <c:v>#N/A</c:v>
                </c:pt>
                <c:pt idx="59">
                  <c:v>2</c:v>
                </c:pt>
                <c:pt idx="60" formatCode="General">
                  <c:v>#N/A</c:v>
                </c:pt>
                <c:pt idx="61" formatCode="General">
                  <c:v>#N/A</c:v>
                </c:pt>
                <c:pt idx="62" formatCode="General">
                  <c:v>1.7</c:v>
                </c:pt>
                <c:pt idx="63" formatCode="General">
                  <c:v>#N/A</c:v>
                </c:pt>
                <c:pt idx="64" formatCode="General">
                  <c:v>1.8</c:v>
                </c:pt>
                <c:pt idx="65" formatCode="General">
                  <c:v>#N/A</c:v>
                </c:pt>
                <c:pt idx="66" formatCode="General">
                  <c:v>#N/A</c:v>
                </c:pt>
                <c:pt idx="67" formatCode="General">
                  <c:v>1.8</c:v>
                </c:pt>
                <c:pt idx="68" formatCode="General">
                  <c:v>#N/A</c:v>
                </c:pt>
                <c:pt idx="69" formatCode="General">
                  <c:v>1.9</c:v>
                </c:pt>
                <c:pt idx="70" formatCode="0.00">
                  <c:v>1.9339999999999999</c:v>
                </c:pt>
                <c:pt idx="71" formatCode="General">
                  <c:v>1.8</c:v>
                </c:pt>
                <c:pt idx="72" formatCode="General">
                  <c:v>#N/A</c:v>
                </c:pt>
                <c:pt idx="73" formatCode="General">
                  <c:v>1.8</c:v>
                </c:pt>
                <c:pt idx="74" formatCode="General">
                  <c:v>#N/A</c:v>
                </c:pt>
                <c:pt idx="75" formatCode="0.00">
                  <c:v>1.9370000000000001</c:v>
                </c:pt>
                <c:pt idx="76" formatCode="General">
                  <c:v>1.8</c:v>
                </c:pt>
                <c:pt idx="77" formatCode="General">
                  <c:v>#N/A</c:v>
                </c:pt>
                <c:pt idx="78" formatCode="General">
                  <c:v>1.8</c:v>
                </c:pt>
                <c:pt idx="79" formatCode="General">
                  <c:v>#N/A</c:v>
                </c:pt>
                <c:pt idx="80" formatCode="0.00">
                  <c:v>2.0619999999999998</c:v>
                </c:pt>
                <c:pt idx="81" formatCode="General">
                  <c:v>1.9</c:v>
                </c:pt>
                <c:pt idx="82" formatCode="General">
                  <c:v>#N/A</c:v>
                </c:pt>
                <c:pt idx="83" formatCode="General">
                  <c:v>1.9</c:v>
                </c:pt>
                <c:pt idx="84" formatCode="General">
                  <c:v>1.9</c:v>
                </c:pt>
                <c:pt idx="85" formatCode="0.00">
                  <c:v>2.0859999999999999</c:v>
                </c:pt>
                <c:pt idx="86" formatCode="General">
                  <c:v>#N/A</c:v>
                </c:pt>
                <c:pt idx="87" formatCode="General">
                  <c:v>#N/A</c:v>
                </c:pt>
                <c:pt idx="88" formatCode="0.00">
                  <c:v>2.1960000000000002</c:v>
                </c:pt>
                <c:pt idx="89" formatCode="0.00">
                  <c:v>2.1269999999999998</c:v>
                </c:pt>
                <c:pt idx="90" formatCode="General">
                  <c:v>#N/A</c:v>
                </c:pt>
                <c:pt idx="91" formatCode="0.00">
                  <c:v>2.0209999999999999</c:v>
                </c:pt>
                <c:pt idx="92" formatCode="General">
                  <c:v>#N/A</c:v>
                </c:pt>
                <c:pt idx="93" formatCode="General">
                  <c:v>1.8</c:v>
                </c:pt>
                <c:pt idx="94" formatCode="General">
                  <c:v>#N/A</c:v>
                </c:pt>
                <c:pt idx="95" formatCode="General">
                  <c:v>1.7</c:v>
                </c:pt>
                <c:pt idx="96" formatCode="General">
                  <c:v>#N/A</c:v>
                </c:pt>
                <c:pt idx="97" formatCode="0.00">
                  <c:v>1.861</c:v>
                </c:pt>
                <c:pt idx="98" formatCode="General">
                  <c:v>1.8</c:v>
                </c:pt>
                <c:pt idx="99" formatCode="General">
                  <c:v>#N/A</c:v>
                </c:pt>
                <c:pt idx="100" formatCode="0.00">
                  <c:v>1.75299</c:v>
                </c:pt>
                <c:pt idx="101" formatCode="General">
                  <c:v>#N/A</c:v>
                </c:pt>
                <c:pt idx="102" formatCode="0.00">
                  <c:v>1.796</c:v>
                </c:pt>
                <c:pt idx="103" formatCode="0.00">
                  <c:v>2.0129999999999999</c:v>
                </c:pt>
                <c:pt idx="104" formatCode="0.00">
                  <c:v>1.78105</c:v>
                </c:pt>
                <c:pt idx="105" formatCode="0.00">
                  <c:v>1.8169</c:v>
                </c:pt>
                <c:pt idx="106" formatCode="General">
                  <c:v>#N/A</c:v>
                </c:pt>
                <c:pt idx="107" formatCode="0.00">
                  <c:v>1.79925</c:v>
                </c:pt>
                <c:pt idx="108" formatCode="General">
                  <c:v>#N/A</c:v>
                </c:pt>
                <c:pt idx="109" formatCode="General">
                  <c:v>#N/A</c:v>
                </c:pt>
                <c:pt idx="110" formatCode="General">
                  <c:v>#N/A</c:v>
                </c:pt>
                <c:pt idx="111" formatCode="0.00">
                  <c:v>1.8939999999999999</c:v>
                </c:pt>
                <c:pt idx="112" formatCode="0.00">
                  <c:v>1.6584000000000001</c:v>
                </c:pt>
                <c:pt idx="113" formatCode="General">
                  <c:v>#N/A</c:v>
                </c:pt>
                <c:pt idx="114" formatCode="0.00">
                  <c:v>1.5829500000000001</c:v>
                </c:pt>
                <c:pt idx="115" formatCode="General">
                  <c:v>#N/A</c:v>
                </c:pt>
                <c:pt idx="116" formatCode="0.00">
                  <c:v>1.6853899999999999</c:v>
                </c:pt>
                <c:pt idx="117" formatCode="General">
                  <c:v>#N/A</c:v>
                </c:pt>
              </c:numCache>
            </c:numRef>
          </c:yVal>
          <c:smooth val="0"/>
          <c:extLst xmlns:c15="http://schemas.microsoft.com/office/drawing/2012/chart">
            <c:ext xmlns:c16="http://schemas.microsoft.com/office/drawing/2014/chart" uri="{C3380CC4-5D6E-409C-BE32-E72D297353CC}">
              <c16:uniqueId val="{00000000-09CD-4FD0-AE65-B0000725027F}"/>
            </c:ext>
          </c:extLst>
        </c:ser>
        <c:ser>
          <c:idx val="5"/>
          <c:order val="1"/>
          <c:tx>
            <c:v>石1ろ過</c:v>
          </c:tx>
          <c:spPr>
            <a:ln w="25400" cap="rnd">
              <a:noFill/>
              <a:round/>
            </a:ln>
            <a:effectLst/>
          </c:spPr>
          <c:marker>
            <c:symbol val="diamond"/>
            <c:size val="8"/>
            <c:spPr>
              <a:solidFill>
                <a:schemeClr val="bg1"/>
              </a:solidFill>
              <a:ln w="15875">
                <a:solidFill>
                  <a:schemeClr val="tx1">
                    <a:lumMod val="50000"/>
                    <a:lumOff val="50000"/>
                  </a:schemeClr>
                </a:solidFill>
              </a:ln>
              <a:effectLst/>
            </c:spPr>
          </c:marker>
          <c:xVal>
            <c:numRef>
              <c:f>データ!$AP$5:$AP$150</c:f>
              <c:numCache>
                <c:formatCode>0.00</c:formatCode>
                <c:ptCount val="146"/>
                <c:pt idx="0" formatCode="General">
                  <c:v>#N/A</c:v>
                </c:pt>
                <c:pt idx="1">
                  <c:v>5.92</c:v>
                </c:pt>
                <c:pt idx="2">
                  <c:v>6.45</c:v>
                </c:pt>
                <c:pt idx="3">
                  <c:v>6.33</c:v>
                </c:pt>
                <c:pt idx="4">
                  <c:v>6.84</c:v>
                </c:pt>
                <c:pt idx="5">
                  <c:v>6.15</c:v>
                </c:pt>
                <c:pt idx="6">
                  <c:v>6.53</c:v>
                </c:pt>
                <c:pt idx="7">
                  <c:v>6.31</c:v>
                </c:pt>
                <c:pt idx="8">
                  <c:v>6.87</c:v>
                </c:pt>
                <c:pt idx="9">
                  <c:v>6.45</c:v>
                </c:pt>
                <c:pt idx="10">
                  <c:v>6.33</c:v>
                </c:pt>
                <c:pt idx="11">
                  <c:v>6.04</c:v>
                </c:pt>
                <c:pt idx="12">
                  <c:v>6.5</c:v>
                </c:pt>
                <c:pt idx="13">
                  <c:v>6.43</c:v>
                </c:pt>
                <c:pt idx="14">
                  <c:v>6.4</c:v>
                </c:pt>
                <c:pt idx="15">
                  <c:v>6.39</c:v>
                </c:pt>
                <c:pt idx="16">
                  <c:v>#N/A</c:v>
                </c:pt>
                <c:pt idx="17">
                  <c:v>6.51</c:v>
                </c:pt>
                <c:pt idx="18">
                  <c:v>6.33</c:v>
                </c:pt>
                <c:pt idx="19">
                  <c:v>5.74</c:v>
                </c:pt>
                <c:pt idx="20">
                  <c:v>#N/A</c:v>
                </c:pt>
                <c:pt idx="21">
                  <c:v>4.82</c:v>
                </c:pt>
                <c:pt idx="22">
                  <c:v>5.42</c:v>
                </c:pt>
                <c:pt idx="23">
                  <c:v>5.57</c:v>
                </c:pt>
                <c:pt idx="24">
                  <c:v>5.26</c:v>
                </c:pt>
                <c:pt idx="25">
                  <c:v>#N/A</c:v>
                </c:pt>
                <c:pt idx="26">
                  <c:v>5.99</c:v>
                </c:pt>
                <c:pt idx="27">
                  <c:v>5.7</c:v>
                </c:pt>
                <c:pt idx="28">
                  <c:v>4.87</c:v>
                </c:pt>
                <c:pt idx="29">
                  <c:v>5.58</c:v>
                </c:pt>
                <c:pt idx="30">
                  <c:v>#N/A</c:v>
                </c:pt>
                <c:pt idx="31">
                  <c:v>7.44</c:v>
                </c:pt>
                <c:pt idx="32">
                  <c:v>6.79</c:v>
                </c:pt>
                <c:pt idx="33">
                  <c:v>5.66</c:v>
                </c:pt>
                <c:pt idx="34">
                  <c:v>6.95</c:v>
                </c:pt>
                <c:pt idx="35">
                  <c:v>6.8</c:v>
                </c:pt>
                <c:pt idx="36">
                  <c:v>6.86</c:v>
                </c:pt>
                <c:pt idx="37">
                  <c:v>5.96</c:v>
                </c:pt>
                <c:pt idx="38">
                  <c:v>#N/A</c:v>
                </c:pt>
                <c:pt idx="39">
                  <c:v>6.36</c:v>
                </c:pt>
                <c:pt idx="40">
                  <c:v>5.64</c:v>
                </c:pt>
                <c:pt idx="41">
                  <c:v>5.58</c:v>
                </c:pt>
                <c:pt idx="42">
                  <c:v>5.5</c:v>
                </c:pt>
                <c:pt idx="43">
                  <c:v>#N/A</c:v>
                </c:pt>
                <c:pt idx="44">
                  <c:v>6.27</c:v>
                </c:pt>
                <c:pt idx="45">
                  <c:v>6.22</c:v>
                </c:pt>
                <c:pt idx="46">
                  <c:v>6.29</c:v>
                </c:pt>
                <c:pt idx="47">
                  <c:v>6.39</c:v>
                </c:pt>
                <c:pt idx="48" formatCode="General">
                  <c:v>6.06</c:v>
                </c:pt>
                <c:pt idx="49">
                  <c:v>5.75</c:v>
                </c:pt>
                <c:pt idx="50">
                  <c:v>6.18</c:v>
                </c:pt>
                <c:pt idx="51">
                  <c:v>5.44</c:v>
                </c:pt>
                <c:pt idx="52">
                  <c:v>#N/A</c:v>
                </c:pt>
                <c:pt idx="53">
                  <c:v>6.34</c:v>
                </c:pt>
                <c:pt idx="54">
                  <c:v>6.33</c:v>
                </c:pt>
                <c:pt idx="55">
                  <c:v>5.98</c:v>
                </c:pt>
                <c:pt idx="56">
                  <c:v>#N/A</c:v>
                </c:pt>
                <c:pt idx="57">
                  <c:v>5.64</c:v>
                </c:pt>
                <c:pt idx="58">
                  <c:v>6.85</c:v>
                </c:pt>
                <c:pt idx="59">
                  <c:v>6.73</c:v>
                </c:pt>
                <c:pt idx="60">
                  <c:v>5.38</c:v>
                </c:pt>
                <c:pt idx="61">
                  <c:v>#N/A</c:v>
                </c:pt>
                <c:pt idx="62">
                  <c:v>6.74</c:v>
                </c:pt>
                <c:pt idx="63">
                  <c:v>5.46</c:v>
                </c:pt>
                <c:pt idx="64">
                  <c:v>5.6</c:v>
                </c:pt>
                <c:pt idx="65">
                  <c:v>5.63</c:v>
                </c:pt>
                <c:pt idx="66">
                  <c:v>#N/A</c:v>
                </c:pt>
                <c:pt idx="67">
                  <c:v>6.83</c:v>
                </c:pt>
                <c:pt idx="68">
                  <c:v>5.59</c:v>
                </c:pt>
                <c:pt idx="69">
                  <c:v>7.46</c:v>
                </c:pt>
                <c:pt idx="70">
                  <c:v>5.45</c:v>
                </c:pt>
                <c:pt idx="71">
                  <c:v>5.83</c:v>
                </c:pt>
                <c:pt idx="72">
                  <c:v>5.64</c:v>
                </c:pt>
                <c:pt idx="73">
                  <c:v>5.64</c:v>
                </c:pt>
                <c:pt idx="74">
                  <c:v>6.96</c:v>
                </c:pt>
                <c:pt idx="75">
                  <c:v>6.72</c:v>
                </c:pt>
                <c:pt idx="76">
                  <c:v>7.03</c:v>
                </c:pt>
                <c:pt idx="77">
                  <c:v>5.45</c:v>
                </c:pt>
                <c:pt idx="78">
                  <c:v>5.57</c:v>
                </c:pt>
                <c:pt idx="79">
                  <c:v>5.59</c:v>
                </c:pt>
                <c:pt idx="80" formatCode="General">
                  <c:v>7.24</c:v>
                </c:pt>
                <c:pt idx="81">
                  <c:v>5.66</c:v>
                </c:pt>
                <c:pt idx="82">
                  <c:v>7.42</c:v>
                </c:pt>
                <c:pt idx="83">
                  <c:v>5.54</c:v>
                </c:pt>
                <c:pt idx="84">
                  <c:v>5.6</c:v>
                </c:pt>
                <c:pt idx="85">
                  <c:v>6.05</c:v>
                </c:pt>
                <c:pt idx="86">
                  <c:v>#N/A</c:v>
                </c:pt>
                <c:pt idx="87">
                  <c:v>5.86</c:v>
                </c:pt>
                <c:pt idx="88">
                  <c:v>5.85</c:v>
                </c:pt>
                <c:pt idx="89">
                  <c:v>6.2</c:v>
                </c:pt>
                <c:pt idx="90">
                  <c:v>6.56</c:v>
                </c:pt>
                <c:pt idx="91">
                  <c:v>6.32</c:v>
                </c:pt>
                <c:pt idx="92">
                  <c:v>5.94</c:v>
                </c:pt>
                <c:pt idx="93">
                  <c:v>6.61</c:v>
                </c:pt>
                <c:pt idx="94">
                  <c:v>6.89</c:v>
                </c:pt>
                <c:pt idx="95">
                  <c:v>7.47</c:v>
                </c:pt>
                <c:pt idx="96">
                  <c:v>6.59</c:v>
                </c:pt>
                <c:pt idx="97">
                  <c:v>7.31</c:v>
                </c:pt>
                <c:pt idx="98">
                  <c:v>6.46</c:v>
                </c:pt>
                <c:pt idx="99">
                  <c:v>6.48</c:v>
                </c:pt>
                <c:pt idx="100">
                  <c:v>6.66</c:v>
                </c:pt>
                <c:pt idx="101">
                  <c:v>7.06</c:v>
                </c:pt>
                <c:pt idx="102">
                  <c:v>6.8</c:v>
                </c:pt>
                <c:pt idx="103">
                  <c:v>6.1</c:v>
                </c:pt>
                <c:pt idx="104">
                  <c:v>6.91</c:v>
                </c:pt>
                <c:pt idx="105">
                  <c:v>6.94</c:v>
                </c:pt>
                <c:pt idx="106">
                  <c:v>6.39</c:v>
                </c:pt>
                <c:pt idx="107">
                  <c:v>6.36</c:v>
                </c:pt>
                <c:pt idx="108">
                  <c:v>6.78</c:v>
                </c:pt>
                <c:pt idx="109">
                  <c:v>6.23</c:v>
                </c:pt>
                <c:pt idx="110">
                  <c:v>6.73</c:v>
                </c:pt>
                <c:pt idx="111">
                  <c:v>6.36</c:v>
                </c:pt>
                <c:pt idx="112">
                  <c:v>6.6</c:v>
                </c:pt>
                <c:pt idx="113">
                  <c:v>6.4</c:v>
                </c:pt>
                <c:pt idx="114">
                  <c:v>6.6</c:v>
                </c:pt>
                <c:pt idx="115">
                  <c:v>6.3</c:v>
                </c:pt>
                <c:pt idx="116">
                  <c:v>6.66</c:v>
                </c:pt>
                <c:pt idx="117">
                  <c:v>6.51</c:v>
                </c:pt>
              </c:numCache>
            </c:numRef>
          </c:xVal>
          <c:yVal>
            <c:numRef>
              <c:f>データ!$GK$5:$GK$150</c:f>
              <c:numCache>
                <c:formatCode>General</c:formatCode>
                <c:ptCount val="146"/>
                <c:pt idx="0">
                  <c:v>#N/A</c:v>
                </c:pt>
                <c:pt idx="1">
                  <c:v>1.5</c:v>
                </c:pt>
                <c:pt idx="2">
                  <c:v>1.6</c:v>
                </c:pt>
                <c:pt idx="3">
                  <c:v>1.5</c:v>
                </c:pt>
                <c:pt idx="4">
                  <c:v>1.4</c:v>
                </c:pt>
                <c:pt idx="5">
                  <c:v>1.6</c:v>
                </c:pt>
                <c:pt idx="6">
                  <c:v>1.5</c:v>
                </c:pt>
                <c:pt idx="7">
                  <c:v>1.5</c:v>
                </c:pt>
                <c:pt idx="8">
                  <c:v>1.7</c:v>
                </c:pt>
                <c:pt idx="9">
                  <c:v>1.9</c:v>
                </c:pt>
                <c:pt idx="10">
                  <c:v>1.9</c:v>
                </c:pt>
                <c:pt idx="11">
                  <c:v>#N/A</c:v>
                </c:pt>
                <c:pt idx="12">
                  <c:v>1.9</c:v>
                </c:pt>
                <c:pt idx="13">
                  <c:v>1.9</c:v>
                </c:pt>
                <c:pt idx="14">
                  <c:v>1.9</c:v>
                </c:pt>
                <c:pt idx="15">
                  <c:v>1.9</c:v>
                </c:pt>
                <c:pt idx="16">
                  <c:v>#N/A</c:v>
                </c:pt>
                <c:pt idx="17">
                  <c:v>2.1</c:v>
                </c:pt>
                <c:pt idx="18">
                  <c:v>1.9</c:v>
                </c:pt>
                <c:pt idx="19">
                  <c:v>2.1</c:v>
                </c:pt>
                <c:pt idx="20">
                  <c:v>#N/A</c:v>
                </c:pt>
                <c:pt idx="21">
                  <c:v>2.2999999999999998</c:v>
                </c:pt>
                <c:pt idx="22">
                  <c:v>1.9</c:v>
                </c:pt>
                <c:pt idx="23" formatCode="0.00">
                  <c:v>1.8260000000000001</c:v>
                </c:pt>
                <c:pt idx="24" formatCode="0.00">
                  <c:v>1.825</c:v>
                </c:pt>
                <c:pt idx="25" formatCode="0.00">
                  <c:v>#N/A</c:v>
                </c:pt>
                <c:pt idx="26" formatCode="0.00">
                  <c:v>1.8540000000000001</c:v>
                </c:pt>
                <c:pt idx="27" formatCode="0.00">
                  <c:v>1.9430000000000001</c:v>
                </c:pt>
                <c:pt idx="28" formatCode="0.00">
                  <c:v>1.8640000000000001</c:v>
                </c:pt>
                <c:pt idx="29">
                  <c:v>1.6</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0.72</c:v>
                </c:pt>
                <c:pt idx="45">
                  <c:v>#N/A</c:v>
                </c:pt>
                <c:pt idx="46" formatCode="0.0">
                  <c:v>1</c:v>
                </c:pt>
                <c:pt idx="47">
                  <c:v>#N/A</c:v>
                </c:pt>
                <c:pt idx="48">
                  <c:v>#N/A</c:v>
                </c:pt>
                <c:pt idx="49">
                  <c:v>1.1000000000000001</c:v>
                </c:pt>
                <c:pt idx="50">
                  <c:v>#N/A</c:v>
                </c:pt>
                <c:pt idx="51">
                  <c:v>1.3</c:v>
                </c:pt>
                <c:pt idx="52">
                  <c:v>#N/A</c:v>
                </c:pt>
                <c:pt idx="53">
                  <c:v>#N/A</c:v>
                </c:pt>
                <c:pt idx="54">
                  <c:v>1.5</c:v>
                </c:pt>
                <c:pt idx="55" formatCode="0.00">
                  <c:v>1.8580000000000001</c:v>
                </c:pt>
                <c:pt idx="56">
                  <c:v>#N/A</c:v>
                </c:pt>
                <c:pt idx="57">
                  <c:v>1.1000000000000001</c:v>
                </c:pt>
                <c:pt idx="58">
                  <c:v>#N/A</c:v>
                </c:pt>
                <c:pt idx="59">
                  <c:v>1.5</c:v>
                </c:pt>
                <c:pt idx="60">
                  <c:v>#N/A</c:v>
                </c:pt>
                <c:pt idx="61">
                  <c:v>#N/A</c:v>
                </c:pt>
                <c:pt idx="62">
                  <c:v>1.3</c:v>
                </c:pt>
                <c:pt idx="63">
                  <c:v>#N/A</c:v>
                </c:pt>
                <c:pt idx="64">
                  <c:v>1.5</c:v>
                </c:pt>
                <c:pt idx="65">
                  <c:v>#N/A</c:v>
                </c:pt>
                <c:pt idx="66">
                  <c:v>#N/A</c:v>
                </c:pt>
                <c:pt idx="67">
                  <c:v>1.4</c:v>
                </c:pt>
                <c:pt idx="68">
                  <c:v>#N/A</c:v>
                </c:pt>
                <c:pt idx="69">
                  <c:v>1.4</c:v>
                </c:pt>
                <c:pt idx="70" formatCode="0.00">
                  <c:v>1.234</c:v>
                </c:pt>
                <c:pt idx="71" formatCode="0.0">
                  <c:v>1</c:v>
                </c:pt>
                <c:pt idx="72">
                  <c:v>#N/A</c:v>
                </c:pt>
                <c:pt idx="73" formatCode="0.0">
                  <c:v>1.3</c:v>
                </c:pt>
                <c:pt idx="74">
                  <c:v>#N/A</c:v>
                </c:pt>
                <c:pt idx="75" formatCode="0.00">
                  <c:v>1.708</c:v>
                </c:pt>
                <c:pt idx="76" formatCode="0.0">
                  <c:v>1.5</c:v>
                </c:pt>
                <c:pt idx="77">
                  <c:v>#N/A</c:v>
                </c:pt>
                <c:pt idx="78" formatCode="0.0">
                  <c:v>1.5</c:v>
                </c:pt>
                <c:pt idx="79">
                  <c:v>#N/A</c:v>
                </c:pt>
                <c:pt idx="80" formatCode="0.00">
                  <c:v>1.744</c:v>
                </c:pt>
                <c:pt idx="81" formatCode="0.0">
                  <c:v>1.6</c:v>
                </c:pt>
                <c:pt idx="82">
                  <c:v>#N/A</c:v>
                </c:pt>
                <c:pt idx="83" formatCode="0.0">
                  <c:v>1.6</c:v>
                </c:pt>
                <c:pt idx="84" formatCode="0.0">
                  <c:v>1.5</c:v>
                </c:pt>
                <c:pt idx="85" formatCode="0.00">
                  <c:v>1.7789999999999999</c:v>
                </c:pt>
                <c:pt idx="86">
                  <c:v>#N/A</c:v>
                </c:pt>
                <c:pt idx="87">
                  <c:v>#N/A</c:v>
                </c:pt>
                <c:pt idx="88" formatCode="0.00">
                  <c:v>1.137</c:v>
                </c:pt>
                <c:pt idx="89" formatCode="0.00">
                  <c:v>1.4650000000000001</c:v>
                </c:pt>
                <c:pt idx="90">
                  <c:v>#N/A</c:v>
                </c:pt>
                <c:pt idx="91" formatCode="0.00">
                  <c:v>1.375</c:v>
                </c:pt>
                <c:pt idx="92">
                  <c:v>#N/A</c:v>
                </c:pt>
                <c:pt idx="93">
                  <c:v>1.2</c:v>
                </c:pt>
                <c:pt idx="94">
                  <c:v>#N/A</c:v>
                </c:pt>
                <c:pt idx="95">
                  <c:v>1.1000000000000001</c:v>
                </c:pt>
                <c:pt idx="96">
                  <c:v>#N/A</c:v>
                </c:pt>
                <c:pt idx="97" formatCode="0.00">
                  <c:v>1.224</c:v>
                </c:pt>
                <c:pt idx="98">
                  <c:v>1.3</c:v>
                </c:pt>
                <c:pt idx="99">
                  <c:v>#N/A</c:v>
                </c:pt>
                <c:pt idx="100" formatCode="0.00">
                  <c:v>1.32009</c:v>
                </c:pt>
                <c:pt idx="101">
                  <c:v>#N/A</c:v>
                </c:pt>
                <c:pt idx="102" formatCode="0.00">
                  <c:v>1.28213</c:v>
                </c:pt>
                <c:pt idx="103" formatCode="0.00">
                  <c:v>1.468</c:v>
                </c:pt>
                <c:pt idx="104" formatCode="0.00">
                  <c:v>1.4561599999999999</c:v>
                </c:pt>
                <c:pt idx="105" formatCode="0.00">
                  <c:v>1.53952</c:v>
                </c:pt>
                <c:pt idx="106">
                  <c:v>#N/A</c:v>
                </c:pt>
                <c:pt idx="107" formatCode="0.00">
                  <c:v>1.25793</c:v>
                </c:pt>
                <c:pt idx="108">
                  <c:v>#N/A</c:v>
                </c:pt>
                <c:pt idx="109">
                  <c:v>#N/A</c:v>
                </c:pt>
                <c:pt idx="110">
                  <c:v>#N/A</c:v>
                </c:pt>
                <c:pt idx="111" formatCode="0.00">
                  <c:v>1.337</c:v>
                </c:pt>
                <c:pt idx="112" formatCode="0.00">
                  <c:v>1.18828</c:v>
                </c:pt>
                <c:pt idx="113">
                  <c:v>#N/A</c:v>
                </c:pt>
                <c:pt idx="114" formatCode="0.000">
                  <c:v>0.88914000000000004</c:v>
                </c:pt>
                <c:pt idx="115">
                  <c:v>#N/A</c:v>
                </c:pt>
                <c:pt idx="116" formatCode="0.000">
                  <c:v>0.83267999999999998</c:v>
                </c:pt>
                <c:pt idx="117">
                  <c:v>#N/A</c:v>
                </c:pt>
              </c:numCache>
            </c:numRef>
          </c:yVal>
          <c:smooth val="0"/>
          <c:extLst xmlns:c15="http://schemas.microsoft.com/office/drawing/2012/chart">
            <c:ext xmlns:c16="http://schemas.microsoft.com/office/drawing/2014/chart" uri="{C3380CC4-5D6E-409C-BE32-E72D297353CC}">
              <c16:uniqueId val="{00000001-09CD-4FD0-AE65-B0000725027F}"/>
            </c:ext>
          </c:extLst>
        </c:ser>
        <c:ser>
          <c:idx val="16"/>
          <c:order val="2"/>
          <c:tx>
            <c:v>PA9ろ過</c:v>
          </c:tx>
          <c:spPr>
            <a:ln w="25400" cap="rnd">
              <a:noFill/>
              <a:round/>
            </a:ln>
            <a:effectLst/>
          </c:spPr>
          <c:marker>
            <c:symbol val="circle"/>
            <c:size val="8"/>
            <c:spPr>
              <a:solidFill>
                <a:schemeClr val="bg1"/>
              </a:solidFill>
              <a:ln w="15875">
                <a:solidFill>
                  <a:srgbClr val="FFC000"/>
                </a:solidFill>
              </a:ln>
              <a:effectLst/>
            </c:spPr>
          </c:marker>
          <c:xVal>
            <c:numRef>
              <c:f>データ!$AQ$5:$AQ$150</c:f>
              <c:numCache>
                <c:formatCode>0.00</c:formatCode>
                <c:ptCount val="146"/>
                <c:pt idx="0" formatCode="General">
                  <c:v>#N/A</c:v>
                </c:pt>
                <c:pt idx="1">
                  <c:v>12.05</c:v>
                </c:pt>
                <c:pt idx="2">
                  <c:v>11.88</c:v>
                </c:pt>
                <c:pt idx="3">
                  <c:v>11.92</c:v>
                </c:pt>
                <c:pt idx="4">
                  <c:v>11.85</c:v>
                </c:pt>
                <c:pt idx="5">
                  <c:v>11.59</c:v>
                </c:pt>
                <c:pt idx="6">
                  <c:v>11.7</c:v>
                </c:pt>
                <c:pt idx="7">
                  <c:v>11.93</c:v>
                </c:pt>
                <c:pt idx="8">
                  <c:v>11.27</c:v>
                </c:pt>
                <c:pt idx="9">
                  <c:v>12.33</c:v>
                </c:pt>
                <c:pt idx="10">
                  <c:v>12.33</c:v>
                </c:pt>
                <c:pt idx="11">
                  <c:v>12.04</c:v>
                </c:pt>
                <c:pt idx="12">
                  <c:v>12.08</c:v>
                </c:pt>
                <c:pt idx="13">
                  <c:v>12.01</c:v>
                </c:pt>
                <c:pt idx="14">
                  <c:v>12.19</c:v>
                </c:pt>
                <c:pt idx="15">
                  <c:v>12.16</c:v>
                </c:pt>
                <c:pt idx="16">
                  <c:v>#N/A</c:v>
                </c:pt>
                <c:pt idx="17">
                  <c:v>12.13</c:v>
                </c:pt>
                <c:pt idx="18">
                  <c:v>12.13</c:v>
                </c:pt>
                <c:pt idx="19">
                  <c:v>11.91</c:v>
                </c:pt>
                <c:pt idx="20">
                  <c:v>#N/A</c:v>
                </c:pt>
                <c:pt idx="21">
                  <c:v>12.07</c:v>
                </c:pt>
                <c:pt idx="22">
                  <c:v>12.03</c:v>
                </c:pt>
                <c:pt idx="23">
                  <c:v>12.09</c:v>
                </c:pt>
                <c:pt idx="24">
                  <c:v>12.15</c:v>
                </c:pt>
                <c:pt idx="25">
                  <c:v>#N/A</c:v>
                </c:pt>
                <c:pt idx="26">
                  <c:v>12.18</c:v>
                </c:pt>
                <c:pt idx="27">
                  <c:v>12.14</c:v>
                </c:pt>
                <c:pt idx="28">
                  <c:v>11.87</c:v>
                </c:pt>
                <c:pt idx="29">
                  <c:v>12.16</c:v>
                </c:pt>
                <c:pt idx="30">
                  <c:v>#N/A</c:v>
                </c:pt>
                <c:pt idx="31">
                  <c:v>12.19</c:v>
                </c:pt>
                <c:pt idx="32">
                  <c:v>12.21</c:v>
                </c:pt>
                <c:pt idx="33">
                  <c:v>11.99</c:v>
                </c:pt>
                <c:pt idx="34">
                  <c:v>12.07</c:v>
                </c:pt>
                <c:pt idx="35">
                  <c:v>12.02</c:v>
                </c:pt>
                <c:pt idx="36">
                  <c:v>11.96</c:v>
                </c:pt>
                <c:pt idx="37">
                  <c:v>11.86</c:v>
                </c:pt>
                <c:pt idx="38">
                  <c:v>11.3</c:v>
                </c:pt>
                <c:pt idx="39">
                  <c:v>11.71</c:v>
                </c:pt>
                <c:pt idx="40">
                  <c:v>11.65</c:v>
                </c:pt>
                <c:pt idx="41">
                  <c:v>11.63</c:v>
                </c:pt>
                <c:pt idx="42">
                  <c:v>12.45</c:v>
                </c:pt>
                <c:pt idx="43">
                  <c:v>#N/A</c:v>
                </c:pt>
                <c:pt idx="44">
                  <c:v>11.36</c:v>
                </c:pt>
                <c:pt idx="45">
                  <c:v>11.52</c:v>
                </c:pt>
                <c:pt idx="46">
                  <c:v>11.36</c:v>
                </c:pt>
                <c:pt idx="47">
                  <c:v>11.28</c:v>
                </c:pt>
                <c:pt idx="48">
                  <c:v>11.37</c:v>
                </c:pt>
                <c:pt idx="49">
                  <c:v>11.18</c:v>
                </c:pt>
                <c:pt idx="50">
                  <c:v>11.33</c:v>
                </c:pt>
                <c:pt idx="51">
                  <c:v>10.99</c:v>
                </c:pt>
                <c:pt idx="52">
                  <c:v>#N/A</c:v>
                </c:pt>
                <c:pt idx="53">
                  <c:v>11.3</c:v>
                </c:pt>
                <c:pt idx="54">
                  <c:v>11.29</c:v>
                </c:pt>
                <c:pt idx="55">
                  <c:v>11.26</c:v>
                </c:pt>
                <c:pt idx="56">
                  <c:v>#N/A</c:v>
                </c:pt>
                <c:pt idx="57">
                  <c:v>11.16</c:v>
                </c:pt>
                <c:pt idx="58">
                  <c:v>11.09</c:v>
                </c:pt>
                <c:pt idx="59">
                  <c:v>11.19</c:v>
                </c:pt>
                <c:pt idx="60">
                  <c:v>10.34</c:v>
                </c:pt>
                <c:pt idx="61">
                  <c:v>#N/A</c:v>
                </c:pt>
                <c:pt idx="62">
                  <c:v>11.25</c:v>
                </c:pt>
                <c:pt idx="63">
                  <c:v>10.62</c:v>
                </c:pt>
                <c:pt idx="64">
                  <c:v>10.85</c:v>
                </c:pt>
                <c:pt idx="65">
                  <c:v>10.54</c:v>
                </c:pt>
                <c:pt idx="66">
                  <c:v>#N/A</c:v>
                </c:pt>
                <c:pt idx="67">
                  <c:v>11.16</c:v>
                </c:pt>
                <c:pt idx="68">
                  <c:v>11.14</c:v>
                </c:pt>
                <c:pt idx="69">
                  <c:v>11.06</c:v>
                </c:pt>
                <c:pt idx="70">
                  <c:v>10.55</c:v>
                </c:pt>
                <c:pt idx="71">
                  <c:v>10.83</c:v>
                </c:pt>
                <c:pt idx="72">
                  <c:v>10.84</c:v>
                </c:pt>
                <c:pt idx="73">
                  <c:v>10.8</c:v>
                </c:pt>
                <c:pt idx="74">
                  <c:v>11.04</c:v>
                </c:pt>
                <c:pt idx="75">
                  <c:v>11.04</c:v>
                </c:pt>
                <c:pt idx="76">
                  <c:v>11.1</c:v>
                </c:pt>
                <c:pt idx="77">
                  <c:v>10</c:v>
                </c:pt>
                <c:pt idx="78">
                  <c:v>10.76</c:v>
                </c:pt>
                <c:pt idx="79">
                  <c:v>10.94</c:v>
                </c:pt>
                <c:pt idx="80" formatCode="General">
                  <c:v>11.18</c:v>
                </c:pt>
                <c:pt idx="81">
                  <c:v>10.43</c:v>
                </c:pt>
                <c:pt idx="82">
                  <c:v>11</c:v>
                </c:pt>
                <c:pt idx="83">
                  <c:v>10.3</c:v>
                </c:pt>
                <c:pt idx="84">
                  <c:v>10.57</c:v>
                </c:pt>
                <c:pt idx="85">
                  <c:v>11.19</c:v>
                </c:pt>
                <c:pt idx="86">
                  <c:v>#N/A</c:v>
                </c:pt>
                <c:pt idx="87">
                  <c:v>10.26</c:v>
                </c:pt>
                <c:pt idx="88">
                  <c:v>10.86</c:v>
                </c:pt>
                <c:pt idx="89">
                  <c:v>11.2</c:v>
                </c:pt>
                <c:pt idx="90">
                  <c:v>10.7</c:v>
                </c:pt>
                <c:pt idx="91">
                  <c:v>10.59</c:v>
                </c:pt>
                <c:pt idx="92">
                  <c:v>10.130000000000001</c:v>
                </c:pt>
                <c:pt idx="93">
                  <c:v>10.58</c:v>
                </c:pt>
                <c:pt idx="94">
                  <c:v>10.74</c:v>
                </c:pt>
                <c:pt idx="95">
                  <c:v>10.55</c:v>
                </c:pt>
                <c:pt idx="96">
                  <c:v>10.57</c:v>
                </c:pt>
                <c:pt idx="97">
                  <c:v>10.43</c:v>
                </c:pt>
                <c:pt idx="98">
                  <c:v>8.8800000000000008</c:v>
                </c:pt>
                <c:pt idx="99">
                  <c:v>9.73</c:v>
                </c:pt>
                <c:pt idx="100">
                  <c:v>10.17</c:v>
                </c:pt>
                <c:pt idx="101">
                  <c:v>10.56</c:v>
                </c:pt>
                <c:pt idx="102">
                  <c:v>10.56</c:v>
                </c:pt>
                <c:pt idx="103">
                  <c:v>10.59</c:v>
                </c:pt>
                <c:pt idx="104">
                  <c:v>11.76</c:v>
                </c:pt>
                <c:pt idx="105">
                  <c:v>10.56</c:v>
                </c:pt>
                <c:pt idx="106">
                  <c:v>10.5</c:v>
                </c:pt>
                <c:pt idx="107">
                  <c:v>10.42</c:v>
                </c:pt>
                <c:pt idx="108">
                  <c:v>10.68</c:v>
                </c:pt>
                <c:pt idx="109">
                  <c:v>10.63</c:v>
                </c:pt>
                <c:pt idx="110">
                  <c:v>10.88</c:v>
                </c:pt>
                <c:pt idx="111">
                  <c:v>10.47</c:v>
                </c:pt>
                <c:pt idx="112">
                  <c:v>10.67</c:v>
                </c:pt>
                <c:pt idx="113">
                  <c:v>10.55</c:v>
                </c:pt>
                <c:pt idx="114">
                  <c:v>10.57</c:v>
                </c:pt>
                <c:pt idx="115">
                  <c:v>10.5</c:v>
                </c:pt>
                <c:pt idx="116">
                  <c:v>10.37</c:v>
                </c:pt>
                <c:pt idx="117">
                  <c:v>10.7</c:v>
                </c:pt>
              </c:numCache>
            </c:numRef>
          </c:xVal>
          <c:yVal>
            <c:numRef>
              <c:f>データ!$GL$5:$GL$150</c:f>
              <c:numCache>
                <c:formatCode>0.000</c:formatCode>
                <c:ptCount val="146"/>
                <c:pt idx="0" formatCode="General">
                  <c:v>#N/A</c:v>
                </c:pt>
                <c:pt idx="1">
                  <c:v>0.01</c:v>
                </c:pt>
                <c:pt idx="2" formatCode="General">
                  <c:v>4.0000000000000001E-3</c:v>
                </c:pt>
                <c:pt idx="3" formatCode="General">
                  <c:v>4.0000000000000001E-3</c:v>
                </c:pt>
                <c:pt idx="4" formatCode="General">
                  <c:v>3.0000000000000001E-3</c:v>
                </c:pt>
                <c:pt idx="5" formatCode="General">
                  <c:v>4.0000000000000001E-3</c:v>
                </c:pt>
                <c:pt idx="6" formatCode="General">
                  <c:v>4.0000000000000001E-3</c:v>
                </c:pt>
                <c:pt idx="7" formatCode="General">
                  <c:v>5.0000000000000001E-3</c:v>
                </c:pt>
                <c:pt idx="8" formatCode="General">
                  <c:v>5.0000000000000001E-3</c:v>
                </c:pt>
                <c:pt idx="9" formatCode="General">
                  <c:v>4.0000000000000001E-3</c:v>
                </c:pt>
                <c:pt idx="10">
                  <c:v>5.0000000000000001E-3</c:v>
                </c:pt>
                <c:pt idx="11" formatCode="General">
                  <c:v>#N/A</c:v>
                </c:pt>
                <c:pt idx="12" formatCode="General">
                  <c:v>6.0000000000000001E-3</c:v>
                </c:pt>
                <c:pt idx="13" formatCode="General">
                  <c:v>6.0000000000000001E-3</c:v>
                </c:pt>
                <c:pt idx="14" formatCode="General">
                  <c:v>5.0000000000000001E-3</c:v>
                </c:pt>
                <c:pt idx="15" formatCode="General">
                  <c:v>4.0000000000000001E-3</c:v>
                </c:pt>
                <c:pt idx="16" formatCode="General">
                  <c:v>#N/A</c:v>
                </c:pt>
                <c:pt idx="17" formatCode="General">
                  <c:v>4.0000000000000001E-3</c:v>
                </c:pt>
                <c:pt idx="18" formatCode="General">
                  <c:v>5.0000000000000001E-3</c:v>
                </c:pt>
                <c:pt idx="19" formatCode="General">
                  <c:v>4.0000000000000001E-3</c:v>
                </c:pt>
                <c:pt idx="20" formatCode="General">
                  <c:v>#N/A</c:v>
                </c:pt>
                <c:pt idx="21" formatCode="General">
                  <c:v>6.0000000000000001E-3</c:v>
                </c:pt>
                <c:pt idx="22" formatCode="General">
                  <c:v>4.0000000000000001E-3</c:v>
                </c:pt>
                <c:pt idx="23" formatCode="General">
                  <c:v>5.0000000000000001E-3</c:v>
                </c:pt>
                <c:pt idx="24" formatCode="General">
                  <c:v>2E-3</c:v>
                </c:pt>
                <c:pt idx="25" formatCode="General">
                  <c:v>#N/A</c:v>
                </c:pt>
                <c:pt idx="26" formatCode="General">
                  <c:v>4.0000000000000001E-3</c:v>
                </c:pt>
                <c:pt idx="27" formatCode="General">
                  <c:v>5.0000000000000001E-3</c:v>
                </c:pt>
                <c:pt idx="28" formatCode="General">
                  <c:v>4.0000000000000001E-3</c:v>
                </c:pt>
                <c:pt idx="29" formatCode="General">
                  <c:v>0</c:v>
                </c:pt>
                <c:pt idx="30" formatCode="General">
                  <c:v>#N/A</c:v>
                </c:pt>
                <c:pt idx="31" formatCode="General">
                  <c:v>#N/A</c:v>
                </c:pt>
                <c:pt idx="32" formatCode="General">
                  <c:v>#N/A</c:v>
                </c:pt>
                <c:pt idx="33" formatCode="General">
                  <c:v>#N/A</c:v>
                </c:pt>
                <c:pt idx="34" formatCode="General">
                  <c:v>#N/A</c:v>
                </c:pt>
                <c:pt idx="35" formatCode="General">
                  <c:v>#N/A</c:v>
                </c:pt>
                <c:pt idx="36" formatCode="General">
                  <c:v>#N/A</c:v>
                </c:pt>
                <c:pt idx="37" formatCode="General">
                  <c:v>#N/A</c:v>
                </c:pt>
                <c:pt idx="38" formatCode="General">
                  <c:v>#N/A</c:v>
                </c:pt>
                <c:pt idx="39" formatCode="General">
                  <c:v>#N/A</c:v>
                </c:pt>
                <c:pt idx="40" formatCode="General">
                  <c:v>#N/A</c:v>
                </c:pt>
                <c:pt idx="41" formatCode="General">
                  <c:v>#N/A</c:v>
                </c:pt>
                <c:pt idx="42" formatCode="General">
                  <c:v>#N/A</c:v>
                </c:pt>
                <c:pt idx="43" formatCode="General">
                  <c:v>#N/A</c:v>
                </c:pt>
                <c:pt idx="44" formatCode="General">
                  <c:v>4.0000000000000001E-3</c:v>
                </c:pt>
                <c:pt idx="45" formatCode="General">
                  <c:v>#N/A</c:v>
                </c:pt>
                <c:pt idx="46" formatCode="General">
                  <c:v>5.0000000000000001E-3</c:v>
                </c:pt>
                <c:pt idx="47" formatCode="General">
                  <c:v>#N/A</c:v>
                </c:pt>
                <c:pt idx="48" formatCode="General">
                  <c:v>#N/A</c:v>
                </c:pt>
                <c:pt idx="49" formatCode="General">
                  <c:v>4.0000000000000001E-3</c:v>
                </c:pt>
                <c:pt idx="50" formatCode="General">
                  <c:v>#N/A</c:v>
                </c:pt>
                <c:pt idx="51" formatCode="General">
                  <c:v>3.0000000000000001E-3</c:v>
                </c:pt>
                <c:pt idx="52" formatCode="General">
                  <c:v>#N/A</c:v>
                </c:pt>
                <c:pt idx="53" formatCode="General">
                  <c:v>#N/A</c:v>
                </c:pt>
                <c:pt idx="54" formatCode="General">
                  <c:v>5.0000000000000001E-3</c:v>
                </c:pt>
                <c:pt idx="55" formatCode="General">
                  <c:v>1.4E-2</c:v>
                </c:pt>
                <c:pt idx="56" formatCode="General">
                  <c:v>#N/A</c:v>
                </c:pt>
                <c:pt idx="57" formatCode="General">
                  <c:v>3.0000000000000001E-3</c:v>
                </c:pt>
                <c:pt idx="58" formatCode="General">
                  <c:v>#N/A</c:v>
                </c:pt>
                <c:pt idx="59" formatCode="General">
                  <c:v>2E-3</c:v>
                </c:pt>
                <c:pt idx="60" formatCode="General">
                  <c:v>#N/A</c:v>
                </c:pt>
                <c:pt idx="61" formatCode="General">
                  <c:v>#N/A</c:v>
                </c:pt>
                <c:pt idx="62" formatCode="General">
                  <c:v>3.0000000000000001E-3</c:v>
                </c:pt>
                <c:pt idx="63" formatCode="General">
                  <c:v>#N/A</c:v>
                </c:pt>
                <c:pt idx="64" formatCode="General">
                  <c:v>2E-3</c:v>
                </c:pt>
                <c:pt idx="65" formatCode="General">
                  <c:v>#N/A</c:v>
                </c:pt>
                <c:pt idx="66" formatCode="General">
                  <c:v>#N/A</c:v>
                </c:pt>
                <c:pt idx="67" formatCode="General">
                  <c:v>2E-3</c:v>
                </c:pt>
                <c:pt idx="68" formatCode="General">
                  <c:v>#N/A</c:v>
                </c:pt>
                <c:pt idx="69" formatCode="General">
                  <c:v>1E-3</c:v>
                </c:pt>
                <c:pt idx="70" formatCode="General">
                  <c:v>0</c:v>
                </c:pt>
                <c:pt idx="71" formatCode="General">
                  <c:v>2E-3</c:v>
                </c:pt>
                <c:pt idx="72" formatCode="General">
                  <c:v>#N/A</c:v>
                </c:pt>
                <c:pt idx="73" formatCode="General">
                  <c:v>1E-3</c:v>
                </c:pt>
                <c:pt idx="74" formatCode="General">
                  <c:v>#N/A</c:v>
                </c:pt>
                <c:pt idx="75" formatCode="General">
                  <c:v>0</c:v>
                </c:pt>
                <c:pt idx="76" formatCode="General">
                  <c:v>2E-3</c:v>
                </c:pt>
                <c:pt idx="77" formatCode="General">
                  <c:v>#N/A</c:v>
                </c:pt>
                <c:pt idx="78" formatCode="General">
                  <c:v>0</c:v>
                </c:pt>
                <c:pt idx="79" formatCode="General">
                  <c:v>#N/A</c:v>
                </c:pt>
                <c:pt idx="80" formatCode="General">
                  <c:v>0</c:v>
                </c:pt>
                <c:pt idx="81" formatCode="General">
                  <c:v>0</c:v>
                </c:pt>
                <c:pt idx="82" formatCode="General">
                  <c:v>#N/A</c:v>
                </c:pt>
                <c:pt idx="83" formatCode="General">
                  <c:v>0</c:v>
                </c:pt>
                <c:pt idx="84" formatCode="General">
                  <c:v>1E-3</c:v>
                </c:pt>
                <c:pt idx="85" formatCode="General">
                  <c:v>0</c:v>
                </c:pt>
                <c:pt idx="86" formatCode="General">
                  <c:v>#N/A</c:v>
                </c:pt>
                <c:pt idx="87" formatCode="General">
                  <c:v>#N/A</c:v>
                </c:pt>
                <c:pt idx="88" formatCode="General">
                  <c:v>0</c:v>
                </c:pt>
                <c:pt idx="89" formatCode="General">
                  <c:v>0</c:v>
                </c:pt>
                <c:pt idx="90" formatCode="General">
                  <c:v>#N/A</c:v>
                </c:pt>
                <c:pt idx="91" formatCode="General">
                  <c:v>0</c:v>
                </c:pt>
                <c:pt idx="92" formatCode="General">
                  <c:v>#N/A</c:v>
                </c:pt>
                <c:pt idx="93" formatCode="General">
                  <c:v>0</c:v>
                </c:pt>
                <c:pt idx="94" formatCode="General">
                  <c:v>#N/A</c:v>
                </c:pt>
                <c:pt idx="95" formatCode="General">
                  <c:v>1E-3</c:v>
                </c:pt>
                <c:pt idx="96" formatCode="General">
                  <c:v>#N/A</c:v>
                </c:pt>
                <c:pt idx="97" formatCode="General">
                  <c:v>4.0000000000000001E-3</c:v>
                </c:pt>
                <c:pt idx="98" formatCode="General">
                  <c:v>3.0000000000000001E-3</c:v>
                </c:pt>
                <c:pt idx="99" formatCode="General">
                  <c:v>#N/A</c:v>
                </c:pt>
                <c:pt idx="100">
                  <c:v>4.9040000000000004E-3</c:v>
                </c:pt>
                <c:pt idx="101" formatCode="General">
                  <c:v>#N/A</c:v>
                </c:pt>
                <c:pt idx="102">
                  <c:v>1.1004999999999999E-2</c:v>
                </c:pt>
                <c:pt idx="103" formatCode="General">
                  <c:v>0</c:v>
                </c:pt>
                <c:pt idx="104">
                  <c:v>5.0639999999999999E-3</c:v>
                </c:pt>
                <c:pt idx="105">
                  <c:v>5.3330000000000001E-3</c:v>
                </c:pt>
                <c:pt idx="106" formatCode="General">
                  <c:v>#N/A</c:v>
                </c:pt>
                <c:pt idx="107">
                  <c:v>5.7499999999999999E-3</c:v>
                </c:pt>
                <c:pt idx="108" formatCode="General">
                  <c:v>#N/A</c:v>
                </c:pt>
                <c:pt idx="109" formatCode="General">
                  <c:v>#N/A</c:v>
                </c:pt>
                <c:pt idx="110" formatCode="General">
                  <c:v>#N/A</c:v>
                </c:pt>
                <c:pt idx="111" formatCode="General">
                  <c:v>5.0000000000000001E-3</c:v>
                </c:pt>
                <c:pt idx="112">
                  <c:v>6.5649999999999997E-3</c:v>
                </c:pt>
                <c:pt idx="113" formatCode="General">
                  <c:v>#N/A</c:v>
                </c:pt>
                <c:pt idx="114">
                  <c:v>6.509E-3</c:v>
                </c:pt>
                <c:pt idx="115" formatCode="General">
                  <c:v>#N/A</c:v>
                </c:pt>
                <c:pt idx="116">
                  <c:v>5.2129999999999998E-3</c:v>
                </c:pt>
                <c:pt idx="117" formatCode="General">
                  <c:v>#N/A</c:v>
                </c:pt>
              </c:numCache>
            </c:numRef>
          </c:yVal>
          <c:smooth val="0"/>
          <c:extLst xmlns:c15="http://schemas.microsoft.com/office/drawing/2012/chart">
            <c:ext xmlns:c16="http://schemas.microsoft.com/office/drawing/2014/chart" uri="{C3380CC4-5D6E-409C-BE32-E72D297353CC}">
              <c16:uniqueId val="{00000002-09CD-4FD0-AE65-B0000725027F}"/>
            </c:ext>
          </c:extLst>
        </c:ser>
        <c:ser>
          <c:idx val="0"/>
          <c:order val="3"/>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データ!$AR$5:$AR$150</c:f>
              <c:numCache>
                <c:formatCode>0.00</c:formatCode>
                <c:ptCount val="146"/>
                <c:pt idx="16">
                  <c:v>#N/A</c:v>
                </c:pt>
                <c:pt idx="17">
                  <c:v>12.29</c:v>
                </c:pt>
                <c:pt idx="18">
                  <c:v>12.1</c:v>
                </c:pt>
                <c:pt idx="19">
                  <c:v>12.33</c:v>
                </c:pt>
                <c:pt idx="20">
                  <c:v>#N/A</c:v>
                </c:pt>
                <c:pt idx="21">
                  <c:v>11.94</c:v>
                </c:pt>
                <c:pt idx="22">
                  <c:v>12.09</c:v>
                </c:pt>
                <c:pt idx="23">
                  <c:v>11.94</c:v>
                </c:pt>
                <c:pt idx="24">
                  <c:v>11.91</c:v>
                </c:pt>
                <c:pt idx="25">
                  <c:v>#N/A</c:v>
                </c:pt>
                <c:pt idx="26">
                  <c:v>11.96</c:v>
                </c:pt>
                <c:pt idx="27">
                  <c:v>11.86</c:v>
                </c:pt>
                <c:pt idx="28">
                  <c:v>11.79</c:v>
                </c:pt>
                <c:pt idx="29">
                  <c:v>11.86</c:v>
                </c:pt>
                <c:pt idx="30">
                  <c:v>#N/A</c:v>
                </c:pt>
                <c:pt idx="31">
                  <c:v>11.86</c:v>
                </c:pt>
                <c:pt idx="32">
                  <c:v>11.87</c:v>
                </c:pt>
                <c:pt idx="33">
                  <c:v>11.81</c:v>
                </c:pt>
                <c:pt idx="34">
                  <c:v>11.81</c:v>
                </c:pt>
                <c:pt idx="35">
                  <c:v>11.62</c:v>
                </c:pt>
                <c:pt idx="36">
                  <c:v>11.6</c:v>
                </c:pt>
                <c:pt idx="37">
                  <c:v>11.23</c:v>
                </c:pt>
                <c:pt idx="38">
                  <c:v>11.1</c:v>
                </c:pt>
                <c:pt idx="39">
                  <c:v>11.15</c:v>
                </c:pt>
                <c:pt idx="40">
                  <c:v>11.26</c:v>
                </c:pt>
                <c:pt idx="41">
                  <c:v>11.19</c:v>
                </c:pt>
                <c:pt idx="42">
                  <c:v>11.85</c:v>
                </c:pt>
                <c:pt idx="43">
                  <c:v>#N/A</c:v>
                </c:pt>
                <c:pt idx="44">
                  <c:v>10.83</c:v>
                </c:pt>
                <c:pt idx="45">
                  <c:v>11.16</c:v>
                </c:pt>
                <c:pt idx="46">
                  <c:v>10.86</c:v>
                </c:pt>
                <c:pt idx="47">
                  <c:v>10.9</c:v>
                </c:pt>
                <c:pt idx="48" formatCode="General">
                  <c:v>10.93</c:v>
                </c:pt>
                <c:pt idx="49">
                  <c:v>10.99</c:v>
                </c:pt>
                <c:pt idx="50">
                  <c:v>10.87</c:v>
                </c:pt>
                <c:pt idx="51">
                  <c:v>10.5</c:v>
                </c:pt>
                <c:pt idx="52">
                  <c:v>#N/A</c:v>
                </c:pt>
                <c:pt idx="53">
                  <c:v>10.53</c:v>
                </c:pt>
                <c:pt idx="54">
                  <c:v>10.56</c:v>
                </c:pt>
                <c:pt idx="55">
                  <c:v>10.52</c:v>
                </c:pt>
                <c:pt idx="56">
                  <c:v>#N/A</c:v>
                </c:pt>
                <c:pt idx="57">
                  <c:v>10.72</c:v>
                </c:pt>
                <c:pt idx="58">
                  <c:v>10.83</c:v>
                </c:pt>
                <c:pt idx="59">
                  <c:v>10.74</c:v>
                </c:pt>
                <c:pt idx="60">
                  <c:v>10.62</c:v>
                </c:pt>
                <c:pt idx="61">
                  <c:v>#N/A</c:v>
                </c:pt>
                <c:pt idx="62">
                  <c:v>10.51</c:v>
                </c:pt>
                <c:pt idx="63">
                  <c:v>10.57</c:v>
                </c:pt>
                <c:pt idx="64">
                  <c:v>10.5</c:v>
                </c:pt>
                <c:pt idx="65">
                  <c:v>10.41</c:v>
                </c:pt>
                <c:pt idx="66">
                  <c:v>#N/A</c:v>
                </c:pt>
                <c:pt idx="67">
                  <c:v>10.57</c:v>
                </c:pt>
                <c:pt idx="68">
                  <c:v>10.16</c:v>
                </c:pt>
                <c:pt idx="69">
                  <c:v>10.44</c:v>
                </c:pt>
                <c:pt idx="70">
                  <c:v>10.06</c:v>
                </c:pt>
                <c:pt idx="71">
                  <c:v>9.83</c:v>
                </c:pt>
                <c:pt idx="72">
                  <c:v>9.9700000000000006</c:v>
                </c:pt>
                <c:pt idx="73">
                  <c:v>9.91</c:v>
                </c:pt>
                <c:pt idx="74">
                  <c:v>9.58</c:v>
                </c:pt>
                <c:pt idx="75">
                  <c:v>9.74</c:v>
                </c:pt>
                <c:pt idx="76">
                  <c:v>9.77</c:v>
                </c:pt>
                <c:pt idx="77">
                  <c:v>9.3000000000000007</c:v>
                </c:pt>
                <c:pt idx="78">
                  <c:v>9.52</c:v>
                </c:pt>
                <c:pt idx="79">
                  <c:v>9.41</c:v>
                </c:pt>
                <c:pt idx="80">
                  <c:v>9.1</c:v>
                </c:pt>
                <c:pt idx="81">
                  <c:v>9.2100000000000009</c:v>
                </c:pt>
                <c:pt idx="82">
                  <c:v>9.5500000000000007</c:v>
                </c:pt>
                <c:pt idx="83">
                  <c:v>8.66</c:v>
                </c:pt>
                <c:pt idx="84">
                  <c:v>9.06</c:v>
                </c:pt>
                <c:pt idx="85">
                  <c:v>8.24</c:v>
                </c:pt>
                <c:pt idx="86">
                  <c:v>7.82</c:v>
                </c:pt>
                <c:pt idx="87">
                  <c:v>9.4499999999999993</c:v>
                </c:pt>
                <c:pt idx="88">
                  <c:v>9.84</c:v>
                </c:pt>
                <c:pt idx="89">
                  <c:v>9.7899999999999991</c:v>
                </c:pt>
                <c:pt idx="90">
                  <c:v>9.6999999999999993</c:v>
                </c:pt>
                <c:pt idx="91">
                  <c:v>10.1</c:v>
                </c:pt>
                <c:pt idx="92">
                  <c:v>9.4</c:v>
                </c:pt>
                <c:pt idx="93">
                  <c:v>8.5500000000000007</c:v>
                </c:pt>
                <c:pt idx="94">
                  <c:v>8.41</c:v>
                </c:pt>
                <c:pt idx="95">
                  <c:v>8.4600000000000009</c:v>
                </c:pt>
                <c:pt idx="96">
                  <c:v>8.36</c:v>
                </c:pt>
                <c:pt idx="97">
                  <c:v>8.09</c:v>
                </c:pt>
                <c:pt idx="98">
                  <c:v>7.39</c:v>
                </c:pt>
                <c:pt idx="99">
                  <c:v>8.14</c:v>
                </c:pt>
                <c:pt idx="100">
                  <c:v>8.0399999999999991</c:v>
                </c:pt>
                <c:pt idx="101">
                  <c:v>7.97</c:v>
                </c:pt>
                <c:pt idx="102">
                  <c:v>8.08</c:v>
                </c:pt>
                <c:pt idx="103">
                  <c:v>7.89</c:v>
                </c:pt>
                <c:pt idx="104">
                  <c:v>8.2799999999999994</c:v>
                </c:pt>
                <c:pt idx="105">
                  <c:v>8.23</c:v>
                </c:pt>
                <c:pt idx="106">
                  <c:v>8.2100000000000009</c:v>
                </c:pt>
                <c:pt idx="107">
                  <c:v>8.2200000000000006</c:v>
                </c:pt>
                <c:pt idx="108">
                  <c:v>8.33</c:v>
                </c:pt>
                <c:pt idx="109">
                  <c:v>8.16</c:v>
                </c:pt>
                <c:pt idx="110">
                  <c:v>8.32</c:v>
                </c:pt>
                <c:pt idx="111">
                  <c:v>7.79</c:v>
                </c:pt>
                <c:pt idx="112">
                  <c:v>7.88</c:v>
                </c:pt>
                <c:pt idx="113">
                  <c:v>7.92</c:v>
                </c:pt>
                <c:pt idx="114">
                  <c:v>8.1199999999999992</c:v>
                </c:pt>
                <c:pt idx="115">
                  <c:v>7.93</c:v>
                </c:pt>
                <c:pt idx="116">
                  <c:v>8.1999999999999993</c:v>
                </c:pt>
                <c:pt idx="117">
                  <c:v>8.2200000000000006</c:v>
                </c:pt>
              </c:numCache>
            </c:numRef>
          </c:xVal>
          <c:yVal>
            <c:numRef>
              <c:f>データ!$GM$5:$GM$150</c:f>
              <c:numCache>
                <c:formatCode>General</c:formatCode>
                <c:ptCount val="146"/>
                <c:pt idx="16">
                  <c:v>#N/A</c:v>
                </c:pt>
                <c:pt idx="17">
                  <c:v>6.0000000000000001E-3</c:v>
                </c:pt>
                <c:pt idx="18">
                  <c:v>6.0000000000000001E-3</c:v>
                </c:pt>
                <c:pt idx="19">
                  <c:v>4.0000000000000001E-3</c:v>
                </c:pt>
                <c:pt idx="20">
                  <c:v>#N/A</c:v>
                </c:pt>
                <c:pt idx="21">
                  <c:v>4.0000000000000001E-3</c:v>
                </c:pt>
                <c:pt idx="22">
                  <c:v>2E-3</c:v>
                </c:pt>
                <c:pt idx="23">
                  <c:v>1E-3</c:v>
                </c:pt>
                <c:pt idx="24">
                  <c:v>1E-3</c:v>
                </c:pt>
                <c:pt idx="25">
                  <c:v>#N/A</c:v>
                </c:pt>
                <c:pt idx="26">
                  <c:v>2E-3</c:v>
                </c:pt>
                <c:pt idx="27">
                  <c:v>0</c:v>
                </c:pt>
                <c:pt idx="28">
                  <c:v>2E-3</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1E-3</c:v>
                </c:pt>
                <c:pt idx="45">
                  <c:v>#N/A</c:v>
                </c:pt>
                <c:pt idx="46">
                  <c:v>2E-3</c:v>
                </c:pt>
                <c:pt idx="47">
                  <c:v>#N/A</c:v>
                </c:pt>
                <c:pt idx="48">
                  <c:v>#N/A</c:v>
                </c:pt>
                <c:pt idx="49">
                  <c:v>3.0000000000000001E-3</c:v>
                </c:pt>
                <c:pt idx="50">
                  <c:v>#N/A</c:v>
                </c:pt>
                <c:pt idx="51">
                  <c:v>1E-3</c:v>
                </c:pt>
                <c:pt idx="52">
                  <c:v>#N/A</c:v>
                </c:pt>
                <c:pt idx="53">
                  <c:v>#N/A</c:v>
                </c:pt>
                <c:pt idx="54">
                  <c:v>2E-3</c:v>
                </c:pt>
                <c:pt idx="55">
                  <c:v>0</c:v>
                </c:pt>
                <c:pt idx="56">
                  <c:v>#N/A</c:v>
                </c:pt>
                <c:pt idx="57">
                  <c:v>2E-3</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1E-3</c:v>
                </c:pt>
                <c:pt idx="77">
                  <c:v>#N/A</c:v>
                </c:pt>
                <c:pt idx="78">
                  <c:v>3.0000000000000001E-3</c:v>
                </c:pt>
                <c:pt idx="79">
                  <c:v>#N/A</c:v>
                </c:pt>
                <c:pt idx="80">
                  <c:v>0</c:v>
                </c:pt>
                <c:pt idx="81">
                  <c:v>1.2E-2</c:v>
                </c:pt>
                <c:pt idx="82">
                  <c:v>#N/A</c:v>
                </c:pt>
                <c:pt idx="83">
                  <c:v>2.7E-2</c:v>
                </c:pt>
                <c:pt idx="84" formatCode="0.000">
                  <c:v>0.04</c:v>
                </c:pt>
                <c:pt idx="85" formatCode="0.000">
                  <c:v>0.03</c:v>
                </c:pt>
                <c:pt idx="86" formatCode="0.000">
                  <c:v>0.19</c:v>
                </c:pt>
                <c:pt idx="87">
                  <c:v>#N/A</c:v>
                </c:pt>
                <c:pt idx="88">
                  <c:v>2.3E-2</c:v>
                </c:pt>
                <c:pt idx="89">
                  <c:v>2E-3</c:v>
                </c:pt>
                <c:pt idx="90">
                  <c:v>#N/A</c:v>
                </c:pt>
                <c:pt idx="91">
                  <c:v>2E-3</c:v>
                </c:pt>
                <c:pt idx="92">
                  <c:v>#N/A</c:v>
                </c:pt>
                <c:pt idx="93">
                  <c:v>1.9E-2</c:v>
                </c:pt>
                <c:pt idx="94">
                  <c:v>#N/A</c:v>
                </c:pt>
                <c:pt idx="95">
                  <c:v>2.9000000000000001E-2</c:v>
                </c:pt>
                <c:pt idx="96">
                  <c:v>#N/A</c:v>
                </c:pt>
                <c:pt idx="97">
                  <c:v>5.7000000000000002E-2</c:v>
                </c:pt>
                <c:pt idx="98">
                  <c:v>7.0000000000000007E-2</c:v>
                </c:pt>
                <c:pt idx="99">
                  <c:v>#N/A</c:v>
                </c:pt>
                <c:pt idx="100" formatCode="0.000">
                  <c:v>6.6353999999999996E-2</c:v>
                </c:pt>
                <c:pt idx="101">
                  <c:v>#N/A</c:v>
                </c:pt>
                <c:pt idx="102" formatCode="0.000">
                  <c:v>7.7135999999999996E-2</c:v>
                </c:pt>
                <c:pt idx="103">
                  <c:v>7.2999999999999995E-2</c:v>
                </c:pt>
                <c:pt idx="104" formatCode="0.000">
                  <c:v>3.7372000000000002E-2</c:v>
                </c:pt>
                <c:pt idx="105" formatCode="0.000">
                  <c:v>4.3979999999999998E-2</c:v>
                </c:pt>
                <c:pt idx="106">
                  <c:v>#N/A</c:v>
                </c:pt>
                <c:pt idx="107" formatCode="0.000">
                  <c:v>6.1020999999999999E-2</c:v>
                </c:pt>
                <c:pt idx="108">
                  <c:v>#N/A</c:v>
                </c:pt>
                <c:pt idx="109">
                  <c:v>#N/A</c:v>
                </c:pt>
                <c:pt idx="110">
                  <c:v>#N/A</c:v>
                </c:pt>
                <c:pt idx="111">
                  <c:v>8.7999999999999995E-2</c:v>
                </c:pt>
                <c:pt idx="112" formatCode="0.000">
                  <c:v>7.5550000000000006E-2</c:v>
                </c:pt>
                <c:pt idx="113">
                  <c:v>#N/A</c:v>
                </c:pt>
                <c:pt idx="114" formatCode="0.000">
                  <c:v>5.8701999999999997E-2</c:v>
                </c:pt>
                <c:pt idx="115">
                  <c:v>#N/A</c:v>
                </c:pt>
                <c:pt idx="116" formatCode="0.000">
                  <c:v>5.7296E-2</c:v>
                </c:pt>
                <c:pt idx="117">
                  <c:v>#N/A</c:v>
                </c:pt>
              </c:numCache>
            </c:numRef>
          </c:yVal>
          <c:smooth val="0"/>
          <c:extLst xmlns:c15="http://schemas.microsoft.com/office/drawing/2012/chart">
            <c:ext xmlns:c16="http://schemas.microsoft.com/office/drawing/2014/chart" uri="{C3380CC4-5D6E-409C-BE32-E72D297353CC}">
              <c16:uniqueId val="{00000003-09CD-4FD0-AE65-B0000725027F}"/>
            </c:ext>
          </c:extLst>
        </c:ser>
        <c:ser>
          <c:idx val="3"/>
          <c:order val="4"/>
          <c:tx>
            <c:v>PA13ろ過</c:v>
          </c:tx>
          <c:spPr>
            <a:ln w="25400" cap="rnd">
              <a:noFill/>
              <a:round/>
            </a:ln>
            <a:effectLst/>
          </c:spPr>
          <c:marker>
            <c:symbol val="triangle"/>
            <c:size val="8"/>
            <c:spPr>
              <a:solidFill>
                <a:schemeClr val="bg1"/>
              </a:solidFill>
              <a:ln w="15875">
                <a:solidFill>
                  <a:srgbClr val="00B050"/>
                </a:solidFill>
              </a:ln>
              <a:effectLst/>
            </c:spPr>
          </c:marker>
          <c:xVal>
            <c:numRef>
              <c:f>データ!$AT$5:$AT$150</c:f>
              <c:numCache>
                <c:formatCode>0.00</c:formatCode>
                <c:ptCount val="146"/>
                <c:pt idx="25" formatCode="General">
                  <c:v>#N/A</c:v>
                </c:pt>
                <c:pt idx="26" formatCode="General">
                  <c:v>13.28</c:v>
                </c:pt>
                <c:pt idx="27" formatCode="General">
                  <c:v>12.96</c:v>
                </c:pt>
                <c:pt idx="28" formatCode="General">
                  <c:v>12.78</c:v>
                </c:pt>
                <c:pt idx="29">
                  <c:v>12.71</c:v>
                </c:pt>
                <c:pt idx="30">
                  <c:v>#N/A</c:v>
                </c:pt>
                <c:pt idx="31">
                  <c:v>12.66</c:v>
                </c:pt>
                <c:pt idx="32">
                  <c:v>12.54</c:v>
                </c:pt>
                <c:pt idx="33">
                  <c:v>12.42</c:v>
                </c:pt>
                <c:pt idx="34">
                  <c:v>12.37</c:v>
                </c:pt>
                <c:pt idx="35">
                  <c:v>12.3</c:v>
                </c:pt>
                <c:pt idx="36">
                  <c:v>12.23</c:v>
                </c:pt>
                <c:pt idx="37">
                  <c:v>11.91</c:v>
                </c:pt>
                <c:pt idx="38">
                  <c:v>11.61</c:v>
                </c:pt>
                <c:pt idx="39">
                  <c:v>11.88</c:v>
                </c:pt>
                <c:pt idx="40">
                  <c:v>11.83</c:v>
                </c:pt>
                <c:pt idx="41">
                  <c:v>11.77</c:v>
                </c:pt>
                <c:pt idx="42">
                  <c:v>12.48</c:v>
                </c:pt>
                <c:pt idx="43">
                  <c:v>#N/A</c:v>
                </c:pt>
                <c:pt idx="44">
                  <c:v>11.41</c:v>
                </c:pt>
                <c:pt idx="45">
                  <c:v>11.58</c:v>
                </c:pt>
                <c:pt idx="46">
                  <c:v>11.37</c:v>
                </c:pt>
                <c:pt idx="47">
                  <c:v>11.48</c:v>
                </c:pt>
                <c:pt idx="48">
                  <c:v>11.6</c:v>
                </c:pt>
                <c:pt idx="49">
                  <c:v>11.56</c:v>
                </c:pt>
                <c:pt idx="50">
                  <c:v>11.53</c:v>
                </c:pt>
                <c:pt idx="51">
                  <c:v>11.4</c:v>
                </c:pt>
                <c:pt idx="52">
                  <c:v>#N/A</c:v>
                </c:pt>
                <c:pt idx="53">
                  <c:v>11.43</c:v>
                </c:pt>
                <c:pt idx="54">
                  <c:v>11.46</c:v>
                </c:pt>
                <c:pt idx="55">
                  <c:v>11.45</c:v>
                </c:pt>
                <c:pt idx="56">
                  <c:v>#N/A</c:v>
                </c:pt>
                <c:pt idx="57">
                  <c:v>11.4</c:v>
                </c:pt>
                <c:pt idx="58">
                  <c:v>11.39</c:v>
                </c:pt>
                <c:pt idx="59">
                  <c:v>11.39</c:v>
                </c:pt>
                <c:pt idx="60">
                  <c:v>11.31</c:v>
                </c:pt>
                <c:pt idx="61">
                  <c:v>#N/A</c:v>
                </c:pt>
                <c:pt idx="62">
                  <c:v>11.36</c:v>
                </c:pt>
                <c:pt idx="63">
                  <c:v>11.29</c:v>
                </c:pt>
                <c:pt idx="64">
                  <c:v>11.31</c:v>
                </c:pt>
                <c:pt idx="65">
                  <c:v>11.28</c:v>
                </c:pt>
                <c:pt idx="66">
                  <c:v>#N/A</c:v>
                </c:pt>
                <c:pt idx="67">
                  <c:v>11.33</c:v>
                </c:pt>
                <c:pt idx="68">
                  <c:v>11.17</c:v>
                </c:pt>
                <c:pt idx="69">
                  <c:v>11.15</c:v>
                </c:pt>
                <c:pt idx="70">
                  <c:v>11.05</c:v>
                </c:pt>
                <c:pt idx="71">
                  <c:v>11.33</c:v>
                </c:pt>
                <c:pt idx="72">
                  <c:v>11.26</c:v>
                </c:pt>
                <c:pt idx="73">
                  <c:v>11.2</c:v>
                </c:pt>
                <c:pt idx="74">
                  <c:v>11.18</c:v>
                </c:pt>
                <c:pt idx="75">
                  <c:v>11.58</c:v>
                </c:pt>
                <c:pt idx="76">
                  <c:v>11.34</c:v>
                </c:pt>
                <c:pt idx="77">
                  <c:v>11.03</c:v>
                </c:pt>
                <c:pt idx="78">
                  <c:v>11.24</c:v>
                </c:pt>
                <c:pt idx="79">
                  <c:v>11.21</c:v>
                </c:pt>
                <c:pt idx="80" formatCode="General">
                  <c:v>11.46</c:v>
                </c:pt>
                <c:pt idx="81">
                  <c:v>11.11</c:v>
                </c:pt>
                <c:pt idx="82">
                  <c:v>11.22</c:v>
                </c:pt>
                <c:pt idx="83">
                  <c:v>10.93</c:v>
                </c:pt>
                <c:pt idx="84">
                  <c:v>11.05</c:v>
                </c:pt>
                <c:pt idx="85">
                  <c:v>11.27</c:v>
                </c:pt>
                <c:pt idx="86">
                  <c:v>#N/A</c:v>
                </c:pt>
                <c:pt idx="87">
                  <c:v>10.95</c:v>
                </c:pt>
                <c:pt idx="88">
                  <c:v>10.09</c:v>
                </c:pt>
                <c:pt idx="89">
                  <c:v>11.11</c:v>
                </c:pt>
                <c:pt idx="90">
                  <c:v>10.81</c:v>
                </c:pt>
                <c:pt idx="91">
                  <c:v>10.99</c:v>
                </c:pt>
                <c:pt idx="92">
                  <c:v>10.85</c:v>
                </c:pt>
                <c:pt idx="93">
                  <c:v>10.96</c:v>
                </c:pt>
                <c:pt idx="94">
                  <c:v>10.75</c:v>
                </c:pt>
                <c:pt idx="95">
                  <c:v>10.76</c:v>
                </c:pt>
                <c:pt idx="96">
                  <c:v>10.52</c:v>
                </c:pt>
                <c:pt idx="97">
                  <c:v>10.41</c:v>
                </c:pt>
                <c:pt idx="98">
                  <c:v>10.5</c:v>
                </c:pt>
                <c:pt idx="99">
                  <c:v>10.3</c:v>
                </c:pt>
                <c:pt idx="100">
                  <c:v>10.32</c:v>
                </c:pt>
                <c:pt idx="101">
                  <c:v>10.42</c:v>
                </c:pt>
                <c:pt idx="102">
                  <c:v>10.17</c:v>
                </c:pt>
                <c:pt idx="103">
                  <c:v>10.130000000000001</c:v>
                </c:pt>
                <c:pt idx="104">
                  <c:v>9.9</c:v>
                </c:pt>
                <c:pt idx="105">
                  <c:v>10.32</c:v>
                </c:pt>
                <c:pt idx="106">
                  <c:v>10.02</c:v>
                </c:pt>
                <c:pt idx="107">
                  <c:v>9.9499999999999993</c:v>
                </c:pt>
                <c:pt idx="108">
                  <c:v>10.119999999999999</c:v>
                </c:pt>
                <c:pt idx="109">
                  <c:v>10.050000000000001</c:v>
                </c:pt>
                <c:pt idx="110">
                  <c:v>10.039999999999999</c:v>
                </c:pt>
                <c:pt idx="111">
                  <c:v>9.82</c:v>
                </c:pt>
                <c:pt idx="112">
                  <c:v>9.98</c:v>
                </c:pt>
                <c:pt idx="113">
                  <c:v>9.8000000000000007</c:v>
                </c:pt>
                <c:pt idx="114">
                  <c:v>9.76</c:v>
                </c:pt>
                <c:pt idx="115">
                  <c:v>9.6999999999999993</c:v>
                </c:pt>
                <c:pt idx="116">
                  <c:v>9.75</c:v>
                </c:pt>
                <c:pt idx="117">
                  <c:v>9.82</c:v>
                </c:pt>
              </c:numCache>
            </c:numRef>
          </c:xVal>
          <c:yVal>
            <c:numRef>
              <c:f>データ!$GO$5:$GO$150</c:f>
              <c:numCache>
                <c:formatCode>General</c:formatCode>
                <c:ptCount val="146"/>
                <c:pt idx="25">
                  <c:v>#N/A</c:v>
                </c:pt>
                <c:pt idx="26">
                  <c:v>8.8999999999999996E-2</c:v>
                </c:pt>
                <c:pt idx="27">
                  <c:v>1.7999999999999999E-2</c:v>
                </c:pt>
                <c:pt idx="28">
                  <c:v>8.0000000000000002E-3</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2E-3</c:v>
                </c:pt>
                <c:pt idx="45">
                  <c:v>#N/A</c:v>
                </c:pt>
                <c:pt idx="46">
                  <c:v>2E-3</c:v>
                </c:pt>
                <c:pt idx="47">
                  <c:v>#N/A</c:v>
                </c:pt>
                <c:pt idx="48">
                  <c:v>#N/A</c:v>
                </c:pt>
                <c:pt idx="49">
                  <c:v>2E-3</c:v>
                </c:pt>
                <c:pt idx="50">
                  <c:v>#N/A</c:v>
                </c:pt>
                <c:pt idx="51">
                  <c:v>2E-3</c:v>
                </c:pt>
                <c:pt idx="52">
                  <c:v>#N/A</c:v>
                </c:pt>
                <c:pt idx="53">
                  <c:v>#N/A</c:v>
                </c:pt>
                <c:pt idx="54">
                  <c:v>2E-3</c:v>
                </c:pt>
                <c:pt idx="55">
                  <c:v>0</c:v>
                </c:pt>
                <c:pt idx="56">
                  <c:v>#N/A</c:v>
                </c:pt>
                <c:pt idx="57">
                  <c:v>2E-3</c:v>
                </c:pt>
                <c:pt idx="58">
                  <c:v>#N/A</c:v>
                </c:pt>
                <c:pt idx="59">
                  <c:v>1E-3</c:v>
                </c:pt>
                <c:pt idx="60">
                  <c:v>#N/A</c:v>
                </c:pt>
                <c:pt idx="61">
                  <c:v>#N/A</c:v>
                </c:pt>
                <c:pt idx="62">
                  <c:v>2E-3</c:v>
                </c:pt>
                <c:pt idx="63">
                  <c:v>#N/A</c:v>
                </c:pt>
                <c:pt idx="64">
                  <c:v>0</c:v>
                </c:pt>
                <c:pt idx="65">
                  <c:v>#N/A</c:v>
                </c:pt>
                <c:pt idx="66">
                  <c:v>#N/A</c:v>
                </c:pt>
                <c:pt idx="67">
                  <c:v>0</c:v>
                </c:pt>
                <c:pt idx="68">
                  <c:v>#N/A</c:v>
                </c:pt>
                <c:pt idx="69">
                  <c:v>0</c:v>
                </c:pt>
                <c:pt idx="70">
                  <c:v>5.0000000000000001E-3</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formatCode="0.000">
                  <c:v>#N/A</c:v>
                </c:pt>
                <c:pt idx="87">
                  <c:v>#N/A</c:v>
                </c:pt>
                <c:pt idx="88">
                  <c:v>0</c:v>
                </c:pt>
                <c:pt idx="89">
                  <c:v>0</c:v>
                </c:pt>
                <c:pt idx="90">
                  <c:v>#N/A</c:v>
                </c:pt>
                <c:pt idx="91">
                  <c:v>0</c:v>
                </c:pt>
                <c:pt idx="92">
                  <c:v>#N/A</c:v>
                </c:pt>
                <c:pt idx="93">
                  <c:v>0</c:v>
                </c:pt>
                <c:pt idx="94">
                  <c:v>#N/A</c:v>
                </c:pt>
                <c:pt idx="95">
                  <c:v>1E-3</c:v>
                </c:pt>
                <c:pt idx="96">
                  <c:v>#N/A</c:v>
                </c:pt>
                <c:pt idx="97">
                  <c:v>0</c:v>
                </c:pt>
                <c:pt idx="98">
                  <c:v>0</c:v>
                </c:pt>
                <c:pt idx="99">
                  <c:v>#N/A</c:v>
                </c:pt>
                <c:pt idx="100" formatCode="0">
                  <c:v>4.64E-4</c:v>
                </c:pt>
                <c:pt idx="101">
                  <c:v>#N/A</c:v>
                </c:pt>
                <c:pt idx="102" formatCode="0.000">
                  <c:v>2.0690000000000001E-3</c:v>
                </c:pt>
                <c:pt idx="103">
                  <c:v>0</c:v>
                </c:pt>
                <c:pt idx="104" formatCode="0">
                  <c:v>4.06E-4</c:v>
                </c:pt>
                <c:pt idx="105" formatCode="0.000">
                  <c:v>1.072E-3</c:v>
                </c:pt>
                <c:pt idx="106">
                  <c:v>#N/A</c:v>
                </c:pt>
                <c:pt idx="107" formatCode="0">
                  <c:v>4.95E-4</c:v>
                </c:pt>
                <c:pt idx="108">
                  <c:v>#N/A</c:v>
                </c:pt>
                <c:pt idx="109">
                  <c:v>#N/A</c:v>
                </c:pt>
                <c:pt idx="110">
                  <c:v>#N/A</c:v>
                </c:pt>
                <c:pt idx="111">
                  <c:v>1E-3</c:v>
                </c:pt>
                <c:pt idx="112" formatCode="0">
                  <c:v>7.7200000000000001E-4</c:v>
                </c:pt>
                <c:pt idx="113">
                  <c:v>#N/A</c:v>
                </c:pt>
                <c:pt idx="114" formatCode="0.000">
                  <c:v>6.2500000000000001E-4</c:v>
                </c:pt>
                <c:pt idx="115">
                  <c:v>#N/A</c:v>
                </c:pt>
                <c:pt idx="116" formatCode="0.0000">
                  <c:v>6.1499999999999999E-4</c:v>
                </c:pt>
                <c:pt idx="117">
                  <c:v>#N/A</c:v>
                </c:pt>
              </c:numCache>
            </c:numRef>
          </c:yVal>
          <c:smooth val="0"/>
          <c:extLst>
            <c:ext xmlns:c16="http://schemas.microsoft.com/office/drawing/2014/chart" uri="{C3380CC4-5D6E-409C-BE32-E72D297353CC}">
              <c16:uniqueId val="{00000004-09CD-4FD0-AE65-B0000725027F}"/>
            </c:ext>
          </c:extLst>
        </c:ser>
        <c:ser>
          <c:idx val="6"/>
          <c:order val="5"/>
          <c:tx>
            <c:v>PA15ろ過</c:v>
          </c:tx>
          <c:spPr>
            <a:ln w="25400" cap="rnd">
              <a:noFill/>
              <a:round/>
            </a:ln>
            <a:effectLst/>
          </c:spPr>
          <c:marker>
            <c:symbol val="triangle"/>
            <c:size val="8"/>
            <c:spPr>
              <a:solidFill>
                <a:schemeClr val="bg1"/>
              </a:solidFill>
              <a:ln w="15875">
                <a:solidFill>
                  <a:srgbClr val="0000FF"/>
                </a:solidFill>
              </a:ln>
              <a:effectLst/>
            </c:spPr>
          </c:marker>
          <c:xVal>
            <c:numRef>
              <c:f>データ!$AV$5:$AV$150</c:f>
              <c:numCache>
                <c:formatCode>0.00</c:formatCode>
                <c:ptCount val="146"/>
                <c:pt idx="30">
                  <c:v>#N/A</c:v>
                </c:pt>
                <c:pt idx="31">
                  <c:v>13.37</c:v>
                </c:pt>
                <c:pt idx="32">
                  <c:v>13.34</c:v>
                </c:pt>
                <c:pt idx="33">
                  <c:v>13.16</c:v>
                </c:pt>
                <c:pt idx="34">
                  <c:v>13.15</c:v>
                </c:pt>
                <c:pt idx="35">
                  <c:v>13.05</c:v>
                </c:pt>
                <c:pt idx="36">
                  <c:v>12.96</c:v>
                </c:pt>
                <c:pt idx="37">
                  <c:v>12.72</c:v>
                </c:pt>
                <c:pt idx="38">
                  <c:v>12.14</c:v>
                </c:pt>
                <c:pt idx="39">
                  <c:v>12.51</c:v>
                </c:pt>
                <c:pt idx="40">
                  <c:v>12.44</c:v>
                </c:pt>
                <c:pt idx="41">
                  <c:v>12.36</c:v>
                </c:pt>
                <c:pt idx="42">
                  <c:v>13.2</c:v>
                </c:pt>
                <c:pt idx="43">
                  <c:v>#N/A</c:v>
                </c:pt>
                <c:pt idx="44">
                  <c:v>11.92</c:v>
                </c:pt>
                <c:pt idx="45">
                  <c:v>12.17</c:v>
                </c:pt>
                <c:pt idx="46">
                  <c:v>12.06</c:v>
                </c:pt>
                <c:pt idx="47">
                  <c:v>12.1</c:v>
                </c:pt>
                <c:pt idx="48" formatCode="General">
                  <c:v>12.18</c:v>
                </c:pt>
                <c:pt idx="49">
                  <c:v>12.15</c:v>
                </c:pt>
                <c:pt idx="50">
                  <c:v>12.11</c:v>
                </c:pt>
                <c:pt idx="51">
                  <c:v>11.99</c:v>
                </c:pt>
                <c:pt idx="52">
                  <c:v>#N/A</c:v>
                </c:pt>
                <c:pt idx="53">
                  <c:v>12.06</c:v>
                </c:pt>
                <c:pt idx="54">
                  <c:v>12.05</c:v>
                </c:pt>
                <c:pt idx="55">
                  <c:v>11.96</c:v>
                </c:pt>
                <c:pt idx="56">
                  <c:v>#N/A</c:v>
                </c:pt>
                <c:pt idx="57">
                  <c:v>11.9</c:v>
                </c:pt>
                <c:pt idx="58">
                  <c:v>11.94</c:v>
                </c:pt>
                <c:pt idx="59">
                  <c:v>11.97</c:v>
                </c:pt>
                <c:pt idx="60">
                  <c:v>11.94</c:v>
                </c:pt>
                <c:pt idx="61">
                  <c:v>#N/A</c:v>
                </c:pt>
                <c:pt idx="62">
                  <c:v>11.96</c:v>
                </c:pt>
                <c:pt idx="63">
                  <c:v>11.89</c:v>
                </c:pt>
                <c:pt idx="64">
                  <c:v>11.94</c:v>
                </c:pt>
                <c:pt idx="65">
                  <c:v>11.92</c:v>
                </c:pt>
                <c:pt idx="66">
                  <c:v>#N/A</c:v>
                </c:pt>
                <c:pt idx="67">
                  <c:v>11.94</c:v>
                </c:pt>
                <c:pt idx="68">
                  <c:v>11.93</c:v>
                </c:pt>
                <c:pt idx="69">
                  <c:v>11.94</c:v>
                </c:pt>
                <c:pt idx="70">
                  <c:v>11.83</c:v>
                </c:pt>
                <c:pt idx="71">
                  <c:v>12.02</c:v>
                </c:pt>
                <c:pt idx="72">
                  <c:v>12.03</c:v>
                </c:pt>
                <c:pt idx="73">
                  <c:v>12.02</c:v>
                </c:pt>
                <c:pt idx="74">
                  <c:v>12.08</c:v>
                </c:pt>
                <c:pt idx="75">
                  <c:v>12.45</c:v>
                </c:pt>
                <c:pt idx="76">
                  <c:v>12.35</c:v>
                </c:pt>
                <c:pt idx="77">
                  <c:v>12.25</c:v>
                </c:pt>
                <c:pt idx="78">
                  <c:v>12.29</c:v>
                </c:pt>
                <c:pt idx="79">
                  <c:v>12.25</c:v>
                </c:pt>
                <c:pt idx="80" formatCode="General">
                  <c:v>12.41</c:v>
                </c:pt>
                <c:pt idx="81">
                  <c:v>12.28</c:v>
                </c:pt>
                <c:pt idx="82">
                  <c:v>12.28</c:v>
                </c:pt>
                <c:pt idx="83">
                  <c:v>12.24</c:v>
                </c:pt>
                <c:pt idx="84">
                  <c:v>12.22</c:v>
                </c:pt>
                <c:pt idx="85">
                  <c:v>12.4</c:v>
                </c:pt>
                <c:pt idx="86">
                  <c:v>#N/A</c:v>
                </c:pt>
                <c:pt idx="87">
                  <c:v>12.07</c:v>
                </c:pt>
                <c:pt idx="88">
                  <c:v>12.09</c:v>
                </c:pt>
                <c:pt idx="89">
                  <c:v>12.11</c:v>
                </c:pt>
                <c:pt idx="90">
                  <c:v>12.09</c:v>
                </c:pt>
                <c:pt idx="91">
                  <c:v>12.1</c:v>
                </c:pt>
                <c:pt idx="92">
                  <c:v>12</c:v>
                </c:pt>
                <c:pt idx="93">
                  <c:v>11.97</c:v>
                </c:pt>
                <c:pt idx="94">
                  <c:v>11.99</c:v>
                </c:pt>
                <c:pt idx="95">
                  <c:v>11.99</c:v>
                </c:pt>
                <c:pt idx="96">
                  <c:v>11.89</c:v>
                </c:pt>
                <c:pt idx="97">
                  <c:v>11.71</c:v>
                </c:pt>
                <c:pt idx="98">
                  <c:v>11.61</c:v>
                </c:pt>
                <c:pt idx="99">
                  <c:v>11.75</c:v>
                </c:pt>
                <c:pt idx="100">
                  <c:v>11.75</c:v>
                </c:pt>
                <c:pt idx="101">
                  <c:v>11.77</c:v>
                </c:pt>
                <c:pt idx="102">
                  <c:v>11.69</c:v>
                </c:pt>
                <c:pt idx="103">
                  <c:v>11.71</c:v>
                </c:pt>
                <c:pt idx="104">
                  <c:v>11.75</c:v>
                </c:pt>
                <c:pt idx="105">
                  <c:v>11.72</c:v>
                </c:pt>
                <c:pt idx="106">
                  <c:v>11.67</c:v>
                </c:pt>
                <c:pt idx="107">
                  <c:v>11.55</c:v>
                </c:pt>
                <c:pt idx="108">
                  <c:v>11.36</c:v>
                </c:pt>
                <c:pt idx="109">
                  <c:v>11.53</c:v>
                </c:pt>
                <c:pt idx="110">
                  <c:v>11.48</c:v>
                </c:pt>
                <c:pt idx="111">
                  <c:v>11.29</c:v>
                </c:pt>
                <c:pt idx="112">
                  <c:v>11.49</c:v>
                </c:pt>
                <c:pt idx="113">
                  <c:v>11.45</c:v>
                </c:pt>
                <c:pt idx="114">
                  <c:v>11.38</c:v>
                </c:pt>
                <c:pt idx="115">
                  <c:v>11.47</c:v>
                </c:pt>
                <c:pt idx="116">
                  <c:v>11.51</c:v>
                </c:pt>
                <c:pt idx="117">
                  <c:v>11.43</c:v>
                </c:pt>
              </c:numCache>
            </c:numRef>
          </c:xVal>
          <c:yVal>
            <c:numRef>
              <c:f>データ!$GQ$5:$GQ$150</c:f>
              <c:numCache>
                <c:formatCode>General</c:formatCode>
                <c:ptCount val="146"/>
                <c:pt idx="30">
                  <c:v>#N/A</c:v>
                </c:pt>
                <c:pt idx="31">
                  <c:v>#N/A</c:v>
                </c:pt>
                <c:pt idx="32" formatCode="0.000">
                  <c:v>0.01</c:v>
                </c:pt>
                <c:pt idx="33">
                  <c:v>#N/A</c:v>
                </c:pt>
                <c:pt idx="34">
                  <c:v>#N/A</c:v>
                </c:pt>
                <c:pt idx="35">
                  <c:v>#N/A</c:v>
                </c:pt>
                <c:pt idx="36">
                  <c:v>2E-3</c:v>
                </c:pt>
                <c:pt idx="37">
                  <c:v>#N/A</c:v>
                </c:pt>
                <c:pt idx="38">
                  <c:v>#N/A</c:v>
                </c:pt>
                <c:pt idx="39">
                  <c:v>1E-3</c:v>
                </c:pt>
                <c:pt idx="40">
                  <c:v>#N/A</c:v>
                </c:pt>
                <c:pt idx="41">
                  <c:v>0</c:v>
                </c:pt>
                <c:pt idx="42">
                  <c:v>#N/A</c:v>
                </c:pt>
                <c:pt idx="43">
                  <c:v>#N/A</c:v>
                </c:pt>
                <c:pt idx="44">
                  <c:v>3.0000000000000001E-3</c:v>
                </c:pt>
                <c:pt idx="45">
                  <c:v>#N/A</c:v>
                </c:pt>
                <c:pt idx="46">
                  <c:v>0</c:v>
                </c:pt>
                <c:pt idx="47">
                  <c:v>#N/A</c:v>
                </c:pt>
                <c:pt idx="48">
                  <c:v>#N/A</c:v>
                </c:pt>
                <c:pt idx="49">
                  <c:v>0</c:v>
                </c:pt>
                <c:pt idx="50">
                  <c:v>#N/A</c:v>
                </c:pt>
                <c:pt idx="51">
                  <c:v>0</c:v>
                </c:pt>
                <c:pt idx="52">
                  <c:v>#N/A</c:v>
                </c:pt>
                <c:pt idx="53">
                  <c:v>#N/A</c:v>
                </c:pt>
                <c:pt idx="54">
                  <c:v>0</c:v>
                </c:pt>
                <c:pt idx="55">
                  <c:v>0</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4.0000000000000001E-3</c:v>
                </c:pt>
                <c:pt idx="70">
                  <c:v>0</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formatCode="0.000">
                  <c:v>#N/A</c:v>
                </c:pt>
                <c:pt idx="87">
                  <c:v>#N/A</c:v>
                </c:pt>
                <c:pt idx="88">
                  <c:v>0</c:v>
                </c:pt>
                <c:pt idx="89">
                  <c:v>0</c:v>
                </c:pt>
                <c:pt idx="90">
                  <c:v>#N/A</c:v>
                </c:pt>
                <c:pt idx="91">
                  <c:v>0</c:v>
                </c:pt>
                <c:pt idx="92">
                  <c:v>#N/A</c:v>
                </c:pt>
                <c:pt idx="93">
                  <c:v>0</c:v>
                </c:pt>
                <c:pt idx="94">
                  <c:v>#N/A</c:v>
                </c:pt>
                <c:pt idx="95">
                  <c:v>1E-3</c:v>
                </c:pt>
                <c:pt idx="96">
                  <c:v>#N/A</c:v>
                </c:pt>
                <c:pt idx="97">
                  <c:v>0</c:v>
                </c:pt>
                <c:pt idx="98">
                  <c:v>1E-3</c:v>
                </c:pt>
                <c:pt idx="99">
                  <c:v>#N/A</c:v>
                </c:pt>
                <c:pt idx="100" formatCode="0">
                  <c:v>4.9399999999999997E-4</c:v>
                </c:pt>
                <c:pt idx="101">
                  <c:v>#N/A</c:v>
                </c:pt>
                <c:pt idx="102" formatCode="0.000">
                  <c:v>2.6310000000000001E-3</c:v>
                </c:pt>
                <c:pt idx="103">
                  <c:v>0</c:v>
                </c:pt>
                <c:pt idx="104" formatCode="0.000">
                  <c:v>1.206E-3</c:v>
                </c:pt>
                <c:pt idx="105" formatCode="0.000">
                  <c:v>4.666E-3</c:v>
                </c:pt>
                <c:pt idx="106">
                  <c:v>#N/A</c:v>
                </c:pt>
                <c:pt idx="107" formatCode="0">
                  <c:v>4.2099999999999999E-4</c:v>
                </c:pt>
                <c:pt idx="108">
                  <c:v>#N/A</c:v>
                </c:pt>
                <c:pt idx="109">
                  <c:v>#N/A</c:v>
                </c:pt>
                <c:pt idx="110">
                  <c:v>#N/A</c:v>
                </c:pt>
                <c:pt idx="111">
                  <c:v>6.0000000000000001E-3</c:v>
                </c:pt>
                <c:pt idx="112" formatCode="0">
                  <c:v>5.6639999999999998E-3</c:v>
                </c:pt>
                <c:pt idx="113">
                  <c:v>#N/A</c:v>
                </c:pt>
                <c:pt idx="114" formatCode="0.0000">
                  <c:v>4.6500000000000003E-4</c:v>
                </c:pt>
                <c:pt idx="115">
                  <c:v>#N/A</c:v>
                </c:pt>
                <c:pt idx="116" formatCode="0.0000">
                  <c:v>4.2400000000000001E-4</c:v>
                </c:pt>
                <c:pt idx="117">
                  <c:v>#N/A</c:v>
                </c:pt>
              </c:numCache>
            </c:numRef>
          </c:yVal>
          <c:smooth val="0"/>
          <c:extLst>
            <c:ext xmlns:c16="http://schemas.microsoft.com/office/drawing/2014/chart" uri="{C3380CC4-5D6E-409C-BE32-E72D297353CC}">
              <c16:uniqueId val="{00000005-09CD-4FD0-AE65-B0000725027F}"/>
            </c:ext>
          </c:extLst>
        </c:ser>
        <c:ser>
          <c:idx val="9"/>
          <c:order val="6"/>
          <c:tx>
            <c:v>Pb基準値</c:v>
          </c:tx>
          <c:spPr>
            <a:ln w="12700" cap="rnd">
              <a:solidFill>
                <a:srgbClr val="FF0000"/>
              </a:solidFill>
              <a:prstDash val="sysDash"/>
              <a:round/>
            </a:ln>
            <a:effectLst/>
          </c:spPr>
          <c:marker>
            <c:symbol val="none"/>
          </c:marker>
          <c:xVal>
            <c:numRef>
              <c:f>参照2!$AA$17:$AA$18</c:f>
              <c:numCache>
                <c:formatCode>General</c:formatCode>
                <c:ptCount val="2"/>
                <c:pt idx="0">
                  <c:v>0</c:v>
                </c:pt>
                <c:pt idx="1">
                  <c:v>10000</c:v>
                </c:pt>
              </c:numCache>
            </c:numRef>
          </c:xVal>
          <c:yVal>
            <c:numRef>
              <c:f>参照2!$U$17:$U$18</c:f>
              <c:numCache>
                <c:formatCode>General</c:formatCode>
                <c:ptCount val="2"/>
                <c:pt idx="0">
                  <c:v>0.1</c:v>
                </c:pt>
                <c:pt idx="1">
                  <c:v>0.1</c:v>
                </c:pt>
              </c:numCache>
            </c:numRef>
          </c:yVal>
          <c:smooth val="0"/>
          <c:extLst>
            <c:ext xmlns:c16="http://schemas.microsoft.com/office/drawing/2014/chart" uri="{C3380CC4-5D6E-409C-BE32-E72D297353CC}">
              <c16:uniqueId val="{00000006-09CD-4FD0-AE65-B0000725027F}"/>
            </c:ext>
          </c:extLst>
        </c:ser>
        <c:ser>
          <c:idx val="10"/>
          <c:order val="7"/>
          <c:tx>
            <c:v>pH下限</c:v>
          </c:tx>
          <c:spPr>
            <a:ln w="12700" cap="rnd">
              <a:solidFill>
                <a:srgbClr val="FF000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7-09CD-4FD0-AE65-B0000725027F}"/>
            </c:ext>
          </c:extLst>
        </c:ser>
        <c:ser>
          <c:idx val="11"/>
          <c:order val="8"/>
          <c:tx>
            <c:v>pH上限</c:v>
          </c:tx>
          <c:spPr>
            <a:ln w="12700" cap="rnd">
              <a:solidFill>
                <a:srgbClr val="FF000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8-09CD-4FD0-AE65-B0000725027F}"/>
            </c:ext>
          </c:extLst>
        </c:ser>
        <c:ser>
          <c:idx val="12"/>
          <c:order val="9"/>
          <c:tx>
            <c:v>析出</c:v>
          </c:tx>
          <c:spPr>
            <a:ln w="12700" cap="rnd">
              <a:solidFill>
                <a:srgbClr val="6666FF"/>
              </a:solidFill>
              <a:prstDash val="sysDash"/>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参照2!$E$21:$E$1321</c:f>
              <c:numCache>
                <c:formatCode>0.E+00</c:formatCode>
                <c:ptCount val="1301"/>
                <c:pt idx="0">
                  <c:v>4.9728E+17</c:v>
                </c:pt>
                <c:pt idx="1">
                  <c:v>4.7489871317673958E+17</c:v>
                </c:pt>
                <c:pt idx="2">
                  <c:v>4.5352475019490624E+17</c:v>
                </c:pt>
                <c:pt idx="3">
                  <c:v>4.3311277401335949E+17</c:v>
                </c:pt>
                <c:pt idx="4">
                  <c:v>4.1361948809393594E+17</c:v>
                </c:pt>
                <c:pt idx="5">
                  <c:v>3.9500354456369056E+17</c:v>
                </c:pt>
                <c:pt idx="6">
                  <c:v>3.7722545651051206E+17</c:v>
                </c:pt>
                <c:pt idx="7">
                  <c:v>3.6024751422609069E+17</c:v>
                </c:pt>
                <c:pt idx="8">
                  <c:v>3.4403370521856845E+17</c:v>
                </c:pt>
                <c:pt idx="9">
                  <c:v>3.2854963782521715E+17</c:v>
                </c:pt>
                <c:pt idx="10">
                  <c:v>3.1376246826311008E+17</c:v>
                </c:pt>
                <c:pt idx="11">
                  <c:v>2.9964083096305632E+17</c:v>
                </c:pt>
                <c:pt idx="12">
                  <c:v>2.8615477203902112E+17</c:v>
                </c:pt>
                <c:pt idx="13">
                  <c:v>2.7327568575191933E+17</c:v>
                </c:pt>
                <c:pt idx="14">
                  <c:v>2.6097625383300656E+17</c:v>
                </c:pt>
                <c:pt idx="15">
                  <c:v>2.4923038753816966E+17</c:v>
                </c:pt>
                <c:pt idx="16">
                  <c:v>2.3801317231020134E+17</c:v>
                </c:pt>
                <c:pt idx="17">
                  <c:v>2.2730081493168467E+17</c:v>
                </c:pt>
                <c:pt idx="18">
                  <c:v>2.1707059305638938E+17</c:v>
                </c:pt>
                <c:pt idx="19">
                  <c:v>2.073008070121281E+17</c:v>
                </c:pt>
                <c:pt idx="20">
                  <c:v>1.9797073377284291E+17</c:v>
                </c:pt>
                <c:pt idx="21">
                  <c:v>1.8906058300228832E+17</c:v>
                </c:pt>
                <c:pt idx="22">
                  <c:v>1.8055145507607571E+17</c:v>
                </c:pt>
                <c:pt idx="23">
                  <c:v>1.7242530099303466E+17</c:v>
                </c:pt>
                <c:pt idx="24">
                  <c:v>1.6466488409086269E+17</c:v>
                </c:pt>
                <c:pt idx="25">
                  <c:v>1.5725374348485286E+17</c:v>
                </c:pt>
                <c:pt idx="26">
                  <c:v>1.501761591521512E+17</c:v>
                </c:pt>
                <c:pt idx="27">
                  <c:v>1.4341711858747963E+17</c:v>
                </c:pt>
                <c:pt idx="28">
                  <c:v>1.3696228495960018E+17</c:v>
                </c:pt>
                <c:pt idx="29">
                  <c:v>1.3079796670097328E+17</c:v>
                </c:pt>
                <c:pt idx="30">
                  <c:v>1.2491108846610819E+17</c:v>
                </c:pt>
                <c:pt idx="31">
                  <c:v>1.1928916339700104E+17</c:v>
                </c:pt>
                <c:pt idx="32">
                  <c:v>1.1392026663683555E+17</c:v>
                </c:pt>
                <c:pt idx="33">
                  <c:v>1.087930100357631E+17</c:v>
                </c:pt>
                <c:pt idx="34">
                  <c:v>1.0389651799510949E+17</c:v>
                </c:pt>
                <c:pt idx="35">
                  <c:v>9.9220404398772288E+16</c:v>
                </c:pt>
                <c:pt idx="36">
                  <c:v>9.4754750582876144E+16</c:v>
                </c:pt>
                <c:pt idx="37">
                  <c:v>9.0490084296957056E+16</c:v>
                </c:pt>
                <c:pt idx="38">
                  <c:v>8.6417359612048768E+16</c:v>
                </c:pt>
                <c:pt idx="39">
                  <c:v>8.2527937733054864E+16</c:v>
                </c:pt>
                <c:pt idx="40">
                  <c:v>7.8813568674706048E+16</c:v>
                </c:pt>
                <c:pt idx="41">
                  <c:v>7.5266373762235584E+16</c:v>
                </c:pt>
                <c:pt idx="42">
                  <c:v>7.1878828919653328E+16</c:v>
                </c:pt>
                <c:pt idx="43">
                  <c:v>6.864374871017212E+16</c:v>
                </c:pt>
                <c:pt idx="44">
                  <c:v>6.5554271094932832E+16</c:v>
                </c:pt>
                <c:pt idx="45">
                  <c:v>6.2603842877700184E+16</c:v>
                </c:pt>
                <c:pt idx="46">
                  <c:v>5.9786205804654576E+16</c:v>
                </c:pt>
                <c:pt idx="47">
                  <c:v>5.7095383289796816E+16</c:v>
                </c:pt>
                <c:pt idx="48">
                  <c:v>5.4525667737808152E+16</c:v>
                </c:pt>
                <c:pt idx="49">
                  <c:v>5.2071608437474992E+16</c:v>
                </c:pt>
                <c:pt idx="50">
                  <c:v>4.972799999999988E+16</c:v>
                </c:pt>
                <c:pt idx="51">
                  <c:v>4.7489871317673824E+16</c:v>
                </c:pt>
                <c:pt idx="52">
                  <c:v>4.5352475019490544E+16</c:v>
                </c:pt>
                <c:pt idx="53">
                  <c:v>4.3311277401335848E+16</c:v>
                </c:pt>
                <c:pt idx="54">
                  <c:v>4.1361948809393512E+16</c:v>
                </c:pt>
                <c:pt idx="55">
                  <c:v>3.9500354456368936E+16</c:v>
                </c:pt>
                <c:pt idx="56">
                  <c:v>3.7722545651051136E+16</c:v>
                </c:pt>
                <c:pt idx="57">
                  <c:v>3.6024751422609E+16</c:v>
                </c:pt>
                <c:pt idx="58">
                  <c:v>3.440337052185678E+16</c:v>
                </c:pt>
                <c:pt idx="59">
                  <c:v>3.285496378252162E+16</c:v>
                </c:pt>
                <c:pt idx="60">
                  <c:v>3.1376246826310948E+16</c:v>
                </c:pt>
                <c:pt idx="61">
                  <c:v>2.9964083096305572E+16</c:v>
                </c:pt>
                <c:pt idx="62">
                  <c:v>2.8615477203902064E+16</c:v>
                </c:pt>
                <c:pt idx="63">
                  <c:v>2.7327568575191856E+16</c:v>
                </c:pt>
                <c:pt idx="64">
                  <c:v>2.6097625383300604E+16</c:v>
                </c:pt>
                <c:pt idx="65">
                  <c:v>2.4923038753816916E+16</c:v>
                </c:pt>
                <c:pt idx="66">
                  <c:v>2.3801317231020068E+16</c:v>
                </c:pt>
                <c:pt idx="67">
                  <c:v>2.2730081493168416E+16</c:v>
                </c:pt>
                <c:pt idx="68">
                  <c:v>2.17070593056389E+16</c:v>
                </c:pt>
                <c:pt idx="69">
                  <c:v>2.0730080701212768E+16</c:v>
                </c:pt>
                <c:pt idx="70">
                  <c:v>1.9797073377284236E+16</c:v>
                </c:pt>
                <c:pt idx="71">
                  <c:v>1.8906058300228796E+16</c:v>
                </c:pt>
                <c:pt idx="72">
                  <c:v>1.8055145507607532E+16</c:v>
                </c:pt>
                <c:pt idx="73">
                  <c:v>1.7242530099303438E+16</c:v>
                </c:pt>
                <c:pt idx="74">
                  <c:v>1.6466488409086224E+16</c:v>
                </c:pt>
                <c:pt idx="75">
                  <c:v>1.5725374348485254E+16</c:v>
                </c:pt>
                <c:pt idx="76">
                  <c:v>1.501761591521509E+16</c:v>
                </c:pt>
                <c:pt idx="77">
                  <c:v>1.4341711858747938E+16</c:v>
                </c:pt>
                <c:pt idx="78">
                  <c:v>1.369622849595999E+16</c:v>
                </c:pt>
                <c:pt idx="79">
                  <c:v>1.307979667009729E+16</c:v>
                </c:pt>
                <c:pt idx="80">
                  <c:v>1.2491108846610784E+16</c:v>
                </c:pt>
                <c:pt idx="81">
                  <c:v>1.1928916339700066E+16</c:v>
                </c:pt>
                <c:pt idx="82">
                  <c:v>1.1392026663683532E+16</c:v>
                </c:pt>
                <c:pt idx="83">
                  <c:v>1.087930100357629E+16</c:v>
                </c:pt>
                <c:pt idx="84">
                  <c:v>1.0389651799510928E+16</c:v>
                </c:pt>
                <c:pt idx="85">
                  <c:v>9922040439877208</c:v>
                </c:pt>
                <c:pt idx="86">
                  <c:v>9475475058287602</c:v>
                </c:pt>
                <c:pt idx="87">
                  <c:v>9049008429695678</c:v>
                </c:pt>
                <c:pt idx="88">
                  <c:v>8641735961204851</c:v>
                </c:pt>
                <c:pt idx="89">
                  <c:v>8252793773305464</c:v>
                </c:pt>
                <c:pt idx="90">
                  <c:v>7881356867470589</c:v>
                </c:pt>
                <c:pt idx="91">
                  <c:v>7526637376223542</c:v>
                </c:pt>
                <c:pt idx="92">
                  <c:v>7187882891965317</c:v>
                </c:pt>
                <c:pt idx="93">
                  <c:v>6864374871017199</c:v>
                </c:pt>
                <c:pt idx="94">
                  <c:v>6555427109493264</c:v>
                </c:pt>
                <c:pt idx="95">
                  <c:v>6260384287770000</c:v>
                </c:pt>
                <c:pt idx="96">
                  <c:v>5978620580465440</c:v>
                </c:pt>
                <c:pt idx="97">
                  <c:v>5709538328979669</c:v>
                </c:pt>
                <c:pt idx="98">
                  <c:v>5452566773780804</c:v>
                </c:pt>
                <c:pt idx="99">
                  <c:v>5207160843747489</c:v>
                </c:pt>
                <c:pt idx="100">
                  <c:v>4972799999999978</c:v>
                </c:pt>
                <c:pt idx="101">
                  <c:v>4748987131767377</c:v>
                </c:pt>
                <c:pt idx="102">
                  <c:v>4535247501949058</c:v>
                </c:pt>
                <c:pt idx="103">
                  <c:v>4331127740133589</c:v>
                </c:pt>
                <c:pt idx="104">
                  <c:v>4136194880939354</c:v>
                </c:pt>
                <c:pt idx="105">
                  <c:v>3950035445636906.5</c:v>
                </c:pt>
                <c:pt idx="106">
                  <c:v>3772254565105126</c:v>
                </c:pt>
                <c:pt idx="107">
                  <c:v>3602475142260918.5</c:v>
                </c:pt>
                <c:pt idx="108">
                  <c:v>3440337052185695.5</c:v>
                </c:pt>
                <c:pt idx="109">
                  <c:v>3285496378252187.5</c:v>
                </c:pt>
                <c:pt idx="110">
                  <c:v>3137624682631119</c:v>
                </c:pt>
                <c:pt idx="111">
                  <c:v>2996408309630586.5</c:v>
                </c:pt>
                <c:pt idx="112">
                  <c:v>2861547720390233.5</c:v>
                </c:pt>
                <c:pt idx="113">
                  <c:v>2732756857519214</c:v>
                </c:pt>
                <c:pt idx="114">
                  <c:v>2609762538330092.5</c:v>
                </c:pt>
                <c:pt idx="115">
                  <c:v>2492303875381722</c:v>
                </c:pt>
                <c:pt idx="116">
                  <c:v>2380131723102042</c:v>
                </c:pt>
                <c:pt idx="117">
                  <c:v>2273008149316876</c:v>
                </c:pt>
                <c:pt idx="118">
                  <c:v>2170705930563926</c:v>
                </c:pt>
                <c:pt idx="119">
                  <c:v>2073008070121311.5</c:v>
                </c:pt>
                <c:pt idx="120">
                  <c:v>1979707337728461.5</c:v>
                </c:pt>
                <c:pt idx="121">
                  <c:v>1890605830022916</c:v>
                </c:pt>
                <c:pt idx="122">
                  <c:v>1805514550760788</c:v>
                </c:pt>
                <c:pt idx="123">
                  <c:v>1724253009930379.8</c:v>
                </c:pt>
                <c:pt idx="124">
                  <c:v>1646648840908658.8</c:v>
                </c:pt>
                <c:pt idx="125">
                  <c:v>1572537434848563.3</c:v>
                </c:pt>
                <c:pt idx="126">
                  <c:v>1501761591521544.8</c:v>
                </c:pt>
                <c:pt idx="127">
                  <c:v>1434171185874830</c:v>
                </c:pt>
                <c:pt idx="128">
                  <c:v>1369622849596033.8</c:v>
                </c:pt>
                <c:pt idx="129">
                  <c:v>1307979667009767</c:v>
                </c:pt>
                <c:pt idx="130">
                  <c:v>1249110884661114.5</c:v>
                </c:pt>
                <c:pt idx="131">
                  <c:v>1192891633970041.5</c:v>
                </c:pt>
                <c:pt idx="132">
                  <c:v>1139202666368388.8</c:v>
                </c:pt>
                <c:pt idx="133">
                  <c:v>1087930100357662.6</c:v>
                </c:pt>
                <c:pt idx="134">
                  <c:v>1038965179951126.6</c:v>
                </c:pt>
                <c:pt idx="135">
                  <c:v>992204043987753</c:v>
                </c:pt>
                <c:pt idx="136">
                  <c:v>947547505828792.88</c:v>
                </c:pt>
                <c:pt idx="137">
                  <c:v>904900842969600.63</c:v>
                </c:pt>
                <c:pt idx="138">
                  <c:v>864173596120518</c:v>
                </c:pt>
                <c:pt idx="139">
                  <c:v>825279377330577.5</c:v>
                </c:pt>
                <c:pt idx="140">
                  <c:v>788135686747088.63</c:v>
                </c:pt>
                <c:pt idx="141">
                  <c:v>752663737622384.25</c:v>
                </c:pt>
                <c:pt idx="142">
                  <c:v>718788289196560.25</c:v>
                </c:pt>
                <c:pt idx="143">
                  <c:v>686437487101748.13</c:v>
                </c:pt>
                <c:pt idx="144">
                  <c:v>655542710949354.88</c:v>
                </c:pt>
                <c:pt idx="145">
                  <c:v>626038428777028.38</c:v>
                </c:pt>
                <c:pt idx="146">
                  <c:v>597862058046570.75</c:v>
                </c:pt>
                <c:pt idx="147">
                  <c:v>570953832897993.75</c:v>
                </c:pt>
                <c:pt idx="148">
                  <c:v>545256677378105.88</c:v>
                </c:pt>
                <c:pt idx="149">
                  <c:v>520716084374773.31</c:v>
                </c:pt>
                <c:pt idx="150">
                  <c:v>497280000000022.06</c:v>
                </c:pt>
                <c:pt idx="151">
                  <c:v>474898713176760.75</c:v>
                </c:pt>
                <c:pt idx="152">
                  <c:v>453524750194927.88</c:v>
                </c:pt>
                <c:pt idx="153">
                  <c:v>433112774013379.94</c:v>
                </c:pt>
                <c:pt idx="154">
                  <c:v>413619488093956.31</c:v>
                </c:pt>
                <c:pt idx="155">
                  <c:v>395003544563709.88</c:v>
                </c:pt>
                <c:pt idx="156">
                  <c:v>377225456510531</c:v>
                </c:pt>
                <c:pt idx="157">
                  <c:v>360247514226109.44</c:v>
                </c:pt>
                <c:pt idx="158">
                  <c:v>344033705218586.31</c:v>
                </c:pt>
                <c:pt idx="159">
                  <c:v>328549637825234.81</c:v>
                </c:pt>
                <c:pt idx="160">
                  <c:v>313762468263127.19</c:v>
                </c:pt>
                <c:pt idx="161">
                  <c:v>299640830963073.13</c:v>
                </c:pt>
                <c:pt idx="162">
                  <c:v>286154772039037.19</c:v>
                </c:pt>
                <c:pt idx="163">
                  <c:v>273275685751935.19</c:v>
                </c:pt>
                <c:pt idx="164">
                  <c:v>260976253833021.91</c:v>
                </c:pt>
                <c:pt idx="165">
                  <c:v>249230387538184.28</c:v>
                </c:pt>
                <c:pt idx="166">
                  <c:v>238013172310215.78</c:v>
                </c:pt>
                <c:pt idx="167">
                  <c:v>227300814931698.59</c:v>
                </c:pt>
                <c:pt idx="168">
                  <c:v>217070593056403.16</c:v>
                </c:pt>
                <c:pt idx="169">
                  <c:v>207300807012141.25</c:v>
                </c:pt>
                <c:pt idx="170">
                  <c:v>197970733772855.78</c:v>
                </c:pt>
                <c:pt idx="171">
                  <c:v>189060583002300.81</c:v>
                </c:pt>
                <c:pt idx="172">
                  <c:v>180551455076087.94</c:v>
                </c:pt>
                <c:pt idx="173">
                  <c:v>172425300993046.34</c:v>
                </c:pt>
                <c:pt idx="174">
                  <c:v>164664884090873.84</c:v>
                </c:pt>
                <c:pt idx="175">
                  <c:v>157253743484863.94</c:v>
                </c:pt>
                <c:pt idx="176">
                  <c:v>150176159152161.75</c:v>
                </c:pt>
                <c:pt idx="177">
                  <c:v>143417118587490</c:v>
                </c:pt>
                <c:pt idx="178">
                  <c:v>136962284959610.02</c:v>
                </c:pt>
                <c:pt idx="179">
                  <c:v>130797966700983.06</c:v>
                </c:pt>
                <c:pt idx="180">
                  <c:v>124911088466117.52</c:v>
                </c:pt>
                <c:pt idx="181">
                  <c:v>119289163397010.16</c:v>
                </c:pt>
                <c:pt idx="182">
                  <c:v>113920266636844.38</c:v>
                </c:pt>
                <c:pt idx="183">
                  <c:v>108793010035771.56</c:v>
                </c:pt>
                <c:pt idx="184">
                  <c:v>103896517995117.7</c:v>
                </c:pt>
                <c:pt idx="185">
                  <c:v>99220404398780.141</c:v>
                </c:pt>
                <c:pt idx="186">
                  <c:v>94754750582883.875</c:v>
                </c:pt>
                <c:pt idx="187">
                  <c:v>90490084296964.484</c:v>
                </c:pt>
                <c:pt idx="188">
                  <c:v>86417359612056</c:v>
                </c:pt>
                <c:pt idx="189">
                  <c:v>82527937733061.766</c:v>
                </c:pt>
                <c:pt idx="190">
                  <c:v>78813568674712.844</c:v>
                </c:pt>
                <c:pt idx="191">
                  <c:v>75266373762242.078</c:v>
                </c:pt>
                <c:pt idx="192">
                  <c:v>71878828919659.516</c:v>
                </c:pt>
                <c:pt idx="193">
                  <c:v>68643748710178.172</c:v>
                </c:pt>
                <c:pt idx="194">
                  <c:v>65554271094938.68</c:v>
                </c:pt>
                <c:pt idx="195">
                  <c:v>62603842877705.867</c:v>
                </c:pt>
                <c:pt idx="196">
                  <c:v>59786205804660</c:v>
                </c:pt>
                <c:pt idx="197">
                  <c:v>57095383289802.148</c:v>
                </c:pt>
                <c:pt idx="198">
                  <c:v>54525667737813.25</c:v>
                </c:pt>
                <c:pt idx="199">
                  <c:v>52071608437479.961</c:v>
                </c:pt>
                <c:pt idx="200">
                  <c:v>49728000000004.617</c:v>
                </c:pt>
                <c:pt idx="201">
                  <c:v>47489871317678.383</c:v>
                </c:pt>
                <c:pt idx="202">
                  <c:v>45352475019494.984</c:v>
                </c:pt>
                <c:pt idx="203">
                  <c:v>43311277401340.094</c:v>
                </c:pt>
                <c:pt idx="204">
                  <c:v>41361948809397.641</c:v>
                </c:pt>
                <c:pt idx="205">
                  <c:v>39500354456372.914</c:v>
                </c:pt>
                <c:pt idx="206">
                  <c:v>37722545651055</c:v>
                </c:pt>
                <c:pt idx="207">
                  <c:v>36024751422612.688</c:v>
                </c:pt>
                <c:pt idx="208">
                  <c:v>34403370521860.359</c:v>
                </c:pt>
                <c:pt idx="209">
                  <c:v>32854963782525.074</c:v>
                </c:pt>
                <c:pt idx="210">
                  <c:v>31376246826314.242</c:v>
                </c:pt>
                <c:pt idx="211">
                  <c:v>29964083096308.773</c:v>
                </c:pt>
                <c:pt idx="212">
                  <c:v>28615477203905.117</c:v>
                </c:pt>
                <c:pt idx="213">
                  <c:v>27327568575194.844</c:v>
                </c:pt>
                <c:pt idx="214">
                  <c:v>26097625383303.461</c:v>
                </c:pt>
                <c:pt idx="215">
                  <c:v>24923038753819.695</c:v>
                </c:pt>
                <c:pt idx="216">
                  <c:v>23801317231022.734</c:v>
                </c:pt>
                <c:pt idx="217">
                  <c:v>22730081493170.973</c:v>
                </c:pt>
                <c:pt idx="218">
                  <c:v>21707059305641.371</c:v>
                </c:pt>
                <c:pt idx="219">
                  <c:v>20730080701215.133</c:v>
                </c:pt>
                <c:pt idx="220">
                  <c:v>19797073377286.539</c:v>
                </c:pt>
                <c:pt idx="221">
                  <c:v>18906058300231</c:v>
                </c:pt>
                <c:pt idx="222">
                  <c:v>18055145507609.672</c:v>
                </c:pt>
                <c:pt idx="223">
                  <c:v>17242530099305.473</c:v>
                </c:pt>
                <c:pt idx="224">
                  <c:v>16466488409088.219</c:v>
                </c:pt>
                <c:pt idx="225">
                  <c:v>15725374348487.158</c:v>
                </c:pt>
                <c:pt idx="226">
                  <c:v>15017615915216.912</c:v>
                </c:pt>
                <c:pt idx="227">
                  <c:v>14341711858749.699</c:v>
                </c:pt>
                <c:pt idx="228">
                  <c:v>13696228495961.67</c:v>
                </c:pt>
                <c:pt idx="229">
                  <c:v>13079796670098.943</c:v>
                </c:pt>
                <c:pt idx="230">
                  <c:v>12491108846612.357</c:v>
                </c:pt>
                <c:pt idx="231">
                  <c:v>11928916339701.596</c:v>
                </c:pt>
                <c:pt idx="232">
                  <c:v>11392026663684.992</c:v>
                </c:pt>
                <c:pt idx="233">
                  <c:v>10879301003577.703</c:v>
                </c:pt>
                <c:pt idx="234">
                  <c:v>10389651799512.277</c:v>
                </c:pt>
                <c:pt idx="235">
                  <c:v>9922040439878.4941</c:v>
                </c:pt>
                <c:pt idx="236">
                  <c:v>9475475058288.8516</c:v>
                </c:pt>
                <c:pt idx="237">
                  <c:v>9049008429696.8887</c:v>
                </c:pt>
                <c:pt idx="238">
                  <c:v>8641735961206.0186</c:v>
                </c:pt>
                <c:pt idx="239">
                  <c:v>8252793773306.5781</c:v>
                </c:pt>
                <c:pt idx="240">
                  <c:v>7881356867471.668</c:v>
                </c:pt>
                <c:pt idx="241">
                  <c:v>7526637376224.5742</c:v>
                </c:pt>
                <c:pt idx="242">
                  <c:v>7187882891966.3154</c:v>
                </c:pt>
                <c:pt idx="243">
                  <c:v>6864374871018.1514</c:v>
                </c:pt>
                <c:pt idx="244">
                  <c:v>6555427109494.1865</c:v>
                </c:pt>
                <c:pt idx="245">
                  <c:v>6260384287770.8936</c:v>
                </c:pt>
                <c:pt idx="246">
                  <c:v>5978620580466.29</c:v>
                </c:pt>
                <c:pt idx="247">
                  <c:v>5709538328980.4922</c:v>
                </c:pt>
                <c:pt idx="248">
                  <c:v>5452566773781.5986</c:v>
                </c:pt>
                <c:pt idx="249">
                  <c:v>5207160843748.249</c:v>
                </c:pt>
                <c:pt idx="250">
                  <c:v>4972800000000.7041</c:v>
                </c:pt>
                <c:pt idx="251">
                  <c:v>4748987131768.0693</c:v>
                </c:pt>
                <c:pt idx="252">
                  <c:v>4535247501949.7119</c:v>
                </c:pt>
                <c:pt idx="253">
                  <c:v>4331127740134.2285</c:v>
                </c:pt>
                <c:pt idx="254">
                  <c:v>4136194880939.9658</c:v>
                </c:pt>
                <c:pt idx="255">
                  <c:v>3950035445637.4839</c:v>
                </c:pt>
                <c:pt idx="256">
                  <c:v>3772254565105.6763</c:v>
                </c:pt>
                <c:pt idx="257">
                  <c:v>3602475142261.4507</c:v>
                </c:pt>
                <c:pt idx="258">
                  <c:v>3440337052186.2041</c:v>
                </c:pt>
                <c:pt idx="259">
                  <c:v>3285496378252.667</c:v>
                </c:pt>
                <c:pt idx="260">
                  <c:v>3137624682631.5767</c:v>
                </c:pt>
                <c:pt idx="261">
                  <c:v>2996408309631.0181</c:v>
                </c:pt>
                <c:pt idx="262">
                  <c:v>2861547720390.6553</c:v>
                </c:pt>
                <c:pt idx="263">
                  <c:v>2732756857519.6182</c:v>
                </c:pt>
                <c:pt idx="264">
                  <c:v>2609762538330.4731</c:v>
                </c:pt>
                <c:pt idx="265">
                  <c:v>2492303875382.0859</c:v>
                </c:pt>
                <c:pt idx="266">
                  <c:v>2380131723102.3936</c:v>
                </c:pt>
                <c:pt idx="267">
                  <c:v>2273008149317.2119</c:v>
                </c:pt>
                <c:pt idx="268">
                  <c:v>2170705930564.2424</c:v>
                </c:pt>
                <c:pt idx="269">
                  <c:v>2073008070121.614</c:v>
                </c:pt>
                <c:pt idx="270">
                  <c:v>1979707337728.7463</c:v>
                </c:pt>
                <c:pt idx="271">
                  <c:v>1890605830023.1953</c:v>
                </c:pt>
                <c:pt idx="272">
                  <c:v>1805514550761.0549</c:v>
                </c:pt>
                <c:pt idx="273">
                  <c:v>1724253009930.6313</c:v>
                </c:pt>
                <c:pt idx="274">
                  <c:v>1646648840908.8989</c:v>
                </c:pt>
                <c:pt idx="275">
                  <c:v>1572537434848.7952</c:v>
                </c:pt>
                <c:pt idx="276">
                  <c:v>1501761591521.7664</c:v>
                </c:pt>
                <c:pt idx="277">
                  <c:v>1434171185875.0393</c:v>
                </c:pt>
                <c:pt idx="278">
                  <c:v>1369622849596.2336</c:v>
                </c:pt>
                <c:pt idx="279">
                  <c:v>1307979667009.9556</c:v>
                </c:pt>
                <c:pt idx="280">
                  <c:v>1249110884661.2988</c:v>
                </c:pt>
                <c:pt idx="281">
                  <c:v>1192891633970.218</c:v>
                </c:pt>
                <c:pt idx="282">
                  <c:v>1139202666368.5547</c:v>
                </c:pt>
                <c:pt idx="283">
                  <c:v>1087930100357.8212</c:v>
                </c:pt>
                <c:pt idx="284">
                  <c:v>1038965179951.2799</c:v>
                </c:pt>
                <c:pt idx="285">
                  <c:v>992204043987.89929</c:v>
                </c:pt>
                <c:pt idx="286">
                  <c:v>947547505828.93115</c:v>
                </c:pt>
                <c:pt idx="287">
                  <c:v>904900842969.73267</c:v>
                </c:pt>
                <c:pt idx="288">
                  <c:v>864173596120.64258</c:v>
                </c:pt>
                <c:pt idx="289">
                  <c:v>825279377330.69946</c:v>
                </c:pt>
                <c:pt idx="290">
                  <c:v>788135686747.2052</c:v>
                </c:pt>
                <c:pt idx="291">
                  <c:v>752663737622.49402</c:v>
                </c:pt>
                <c:pt idx="292">
                  <c:v>718788289196.66528</c:v>
                </c:pt>
                <c:pt idx="293">
                  <c:v>686437487101.84973</c:v>
                </c:pt>
                <c:pt idx="294">
                  <c:v>655542710949.45154</c:v>
                </c:pt>
                <c:pt idx="295">
                  <c:v>626038428777.11963</c:v>
                </c:pt>
                <c:pt idx="296">
                  <c:v>597862058046.65808</c:v>
                </c:pt>
                <c:pt idx="297">
                  <c:v>570953832898.07605</c:v>
                </c:pt>
                <c:pt idx="298">
                  <c:v>545256677378.18646</c:v>
                </c:pt>
                <c:pt idx="299">
                  <c:v>520716084374.85022</c:v>
                </c:pt>
                <c:pt idx="300">
                  <c:v>497280000000.09454</c:v>
                </c:pt>
                <c:pt idx="301">
                  <c:v>474898713176.82996</c:v>
                </c:pt>
                <c:pt idx="302">
                  <c:v>453524750194.99481</c:v>
                </c:pt>
                <c:pt idx="303">
                  <c:v>433112774013.44391</c:v>
                </c:pt>
                <c:pt idx="304">
                  <c:v>413619488094.0166</c:v>
                </c:pt>
                <c:pt idx="305">
                  <c:v>395003544563.76752</c:v>
                </c:pt>
                <c:pt idx="306">
                  <c:v>377225456510.58594</c:v>
                </c:pt>
                <c:pt idx="307">
                  <c:v>360247514226.16254</c:v>
                </c:pt>
                <c:pt idx="308">
                  <c:v>344033705218.63715</c:v>
                </c:pt>
                <c:pt idx="309">
                  <c:v>328549637825.28265</c:v>
                </c:pt>
                <c:pt idx="310">
                  <c:v>313762468263.17291</c:v>
                </c:pt>
                <c:pt idx="311">
                  <c:v>299640830963.11737</c:v>
                </c:pt>
                <c:pt idx="312">
                  <c:v>286154772039.07947</c:v>
                </c:pt>
                <c:pt idx="313">
                  <c:v>273275685751.97513</c:v>
                </c:pt>
                <c:pt idx="314">
                  <c:v>260976253833.05997</c:v>
                </c:pt>
                <c:pt idx="315">
                  <c:v>249230387538.22073</c:v>
                </c:pt>
                <c:pt idx="316">
                  <c:v>238013172310.25095</c:v>
                </c:pt>
                <c:pt idx="317">
                  <c:v>227300814931.73221</c:v>
                </c:pt>
                <c:pt idx="318">
                  <c:v>217070593056.43484</c:v>
                </c:pt>
                <c:pt idx="319">
                  <c:v>207300807012.17148</c:v>
                </c:pt>
                <c:pt idx="320">
                  <c:v>197970733772.88501</c:v>
                </c:pt>
                <c:pt idx="321">
                  <c:v>189060583002.32874</c:v>
                </c:pt>
                <c:pt idx="322">
                  <c:v>180551455076.11426</c:v>
                </c:pt>
                <c:pt idx="323">
                  <c:v>172425300993.07153</c:v>
                </c:pt>
                <c:pt idx="324">
                  <c:v>164664884090.89786</c:v>
                </c:pt>
                <c:pt idx="325">
                  <c:v>157253743484.88715</c:v>
                </c:pt>
                <c:pt idx="326">
                  <c:v>150176159152.18396</c:v>
                </c:pt>
                <c:pt idx="327">
                  <c:v>143417118587.51096</c:v>
                </c:pt>
                <c:pt idx="328">
                  <c:v>136962284959.63</c:v>
                </c:pt>
                <c:pt idx="329">
                  <c:v>130797966701.0024</c:v>
                </c:pt>
                <c:pt idx="330">
                  <c:v>124911088466.13599</c:v>
                </c:pt>
                <c:pt idx="331">
                  <c:v>119289163397.02757</c:v>
                </c:pt>
                <c:pt idx="332">
                  <c:v>113920266636.86099</c:v>
                </c:pt>
                <c:pt idx="333">
                  <c:v>108793010035.78741</c:v>
                </c:pt>
                <c:pt idx="334">
                  <c:v>103896517995.13304</c:v>
                </c:pt>
                <c:pt idx="335">
                  <c:v>99220404398.794785</c:v>
                </c:pt>
                <c:pt idx="336">
                  <c:v>94754750582.897705</c:v>
                </c:pt>
                <c:pt idx="337">
                  <c:v>90490084296.977676</c:v>
                </c:pt>
                <c:pt idx="338">
                  <c:v>86417359612.068771</c:v>
                </c:pt>
                <c:pt idx="339">
                  <c:v>82527937733.073959</c:v>
                </c:pt>
                <c:pt idx="340">
                  <c:v>78813568674.72435</c:v>
                </c:pt>
                <c:pt idx="341">
                  <c:v>75266373762.253067</c:v>
                </c:pt>
                <c:pt idx="342">
                  <c:v>71878828919.670013</c:v>
                </c:pt>
                <c:pt idx="343">
                  <c:v>68643748710.188316</c:v>
                </c:pt>
                <c:pt idx="344">
                  <c:v>65554271094.948334</c:v>
                </c:pt>
                <c:pt idx="345">
                  <c:v>62603842877.714996</c:v>
                </c:pt>
                <c:pt idx="346">
                  <c:v>59786205804.668716</c:v>
                </c:pt>
                <c:pt idx="347">
                  <c:v>57095383289.810585</c:v>
                </c:pt>
                <c:pt idx="348">
                  <c:v>54525667737.821297</c:v>
                </c:pt>
                <c:pt idx="349">
                  <c:v>52071608437.487549</c:v>
                </c:pt>
                <c:pt idx="350">
                  <c:v>49728000000.011864</c:v>
                </c:pt>
                <c:pt idx="351">
                  <c:v>47489871317.685303</c:v>
                </c:pt>
                <c:pt idx="352">
                  <c:v>45352475019.501694</c:v>
                </c:pt>
                <c:pt idx="353">
                  <c:v>43311277401.346489</c:v>
                </c:pt>
                <c:pt idx="354">
                  <c:v>41361948809.403671</c:v>
                </c:pt>
                <c:pt idx="355">
                  <c:v>39500354456.378677</c:v>
                </c:pt>
                <c:pt idx="356">
                  <c:v>37722545651.060562</c:v>
                </c:pt>
                <c:pt idx="357">
                  <c:v>36024751422.618011</c:v>
                </c:pt>
                <c:pt idx="358">
                  <c:v>34403370521.865379</c:v>
                </c:pt>
                <c:pt idx="359">
                  <c:v>32854963782.529873</c:v>
                </c:pt>
                <c:pt idx="360">
                  <c:v>31376246826.318821</c:v>
                </c:pt>
                <c:pt idx="361">
                  <c:v>29964083096.313194</c:v>
                </c:pt>
                <c:pt idx="362">
                  <c:v>28615477203.90934</c:v>
                </c:pt>
                <c:pt idx="363">
                  <c:v>27327568575.198833</c:v>
                </c:pt>
                <c:pt idx="364">
                  <c:v>26097625383.307266</c:v>
                </c:pt>
                <c:pt idx="365">
                  <c:v>24923038753.82328</c:v>
                </c:pt>
                <c:pt idx="366">
                  <c:v>23801317231.026249</c:v>
                </c:pt>
                <c:pt idx="367">
                  <c:v>22730081493.174324</c:v>
                </c:pt>
                <c:pt idx="368">
                  <c:v>21707059305.644539</c:v>
                </c:pt>
                <c:pt idx="369">
                  <c:v>20730080701.218151</c:v>
                </c:pt>
                <c:pt idx="370">
                  <c:v>19797073377.289463</c:v>
                </c:pt>
                <c:pt idx="371">
                  <c:v>18906058300.233788</c:v>
                </c:pt>
                <c:pt idx="372">
                  <c:v>18055145507.612305</c:v>
                </c:pt>
                <c:pt idx="373">
                  <c:v>17242530099.307991</c:v>
                </c:pt>
                <c:pt idx="374">
                  <c:v>16466488409.090588</c:v>
                </c:pt>
                <c:pt idx="375">
                  <c:v>15725374348.489477</c:v>
                </c:pt>
                <c:pt idx="376">
                  <c:v>15017615915.219122</c:v>
                </c:pt>
                <c:pt idx="377">
                  <c:v>14341711858.751789</c:v>
                </c:pt>
                <c:pt idx="378">
                  <c:v>13696228495.963667</c:v>
                </c:pt>
                <c:pt idx="379">
                  <c:v>13079796670.100874</c:v>
                </c:pt>
                <c:pt idx="380">
                  <c:v>12491108846.614204</c:v>
                </c:pt>
                <c:pt idx="381">
                  <c:v>11928916339.703337</c:v>
                </c:pt>
                <c:pt idx="382">
                  <c:v>11392026663.686653</c:v>
                </c:pt>
                <c:pt idx="383">
                  <c:v>10879301003.579271</c:v>
                </c:pt>
                <c:pt idx="384">
                  <c:v>10389651799.513811</c:v>
                </c:pt>
                <c:pt idx="385">
                  <c:v>9922040439.879961</c:v>
                </c:pt>
                <c:pt idx="386">
                  <c:v>9475475058.2902317</c:v>
                </c:pt>
                <c:pt idx="387">
                  <c:v>9049008429.6982059</c:v>
                </c:pt>
                <c:pt idx="388">
                  <c:v>8641735961.2072964</c:v>
                </c:pt>
                <c:pt idx="389">
                  <c:v>8252793773.3077965</c:v>
                </c:pt>
                <c:pt idx="390">
                  <c:v>7881356867.4728165</c:v>
                </c:pt>
                <c:pt idx="391">
                  <c:v>7526637376.2256708</c:v>
                </c:pt>
                <c:pt idx="392">
                  <c:v>7187882891.9673529</c:v>
                </c:pt>
                <c:pt idx="393">
                  <c:v>6864374871.019166</c:v>
                </c:pt>
                <c:pt idx="394">
                  <c:v>6555427109.4951544</c:v>
                </c:pt>
                <c:pt idx="395">
                  <c:v>6260384287.7718048</c:v>
                </c:pt>
                <c:pt idx="396">
                  <c:v>5978620580.4671621</c:v>
                </c:pt>
                <c:pt idx="397">
                  <c:v>5709538328.9813356</c:v>
                </c:pt>
                <c:pt idx="398">
                  <c:v>5452566773.7823944</c:v>
                </c:pt>
                <c:pt idx="399">
                  <c:v>5207160843.7490082</c:v>
                </c:pt>
                <c:pt idx="400">
                  <c:v>4972800000.0014286</c:v>
                </c:pt>
                <c:pt idx="401">
                  <c:v>4748987131.7687626</c:v>
                </c:pt>
                <c:pt idx="402">
                  <c:v>4535247501.9503889</c:v>
                </c:pt>
                <c:pt idx="403">
                  <c:v>4331127740.13486</c:v>
                </c:pt>
                <c:pt idx="404">
                  <c:v>4136194880.9405684</c:v>
                </c:pt>
                <c:pt idx="405">
                  <c:v>3950035445.6380601</c:v>
                </c:pt>
                <c:pt idx="406">
                  <c:v>3772254565.1062403</c:v>
                </c:pt>
                <c:pt idx="407">
                  <c:v>3602475142.2619753</c:v>
                </c:pt>
                <c:pt idx="408">
                  <c:v>3440337052.1867051</c:v>
                </c:pt>
                <c:pt idx="409">
                  <c:v>3285496378.2531466</c:v>
                </c:pt>
                <c:pt idx="410">
                  <c:v>3137624682.6320348</c:v>
                </c:pt>
                <c:pt idx="411">
                  <c:v>2996408309.6314654</c:v>
                </c:pt>
                <c:pt idx="412">
                  <c:v>2861547720.3910732</c:v>
                </c:pt>
                <c:pt idx="413">
                  <c:v>2732756857.5200167</c:v>
                </c:pt>
                <c:pt idx="414">
                  <c:v>2609762538.3308539</c:v>
                </c:pt>
                <c:pt idx="415">
                  <c:v>2492303875.3824582</c:v>
                </c:pt>
                <c:pt idx="416">
                  <c:v>2380131723.1027408</c:v>
                </c:pt>
                <c:pt idx="417">
                  <c:v>2273008149.3175435</c:v>
                </c:pt>
                <c:pt idx="418">
                  <c:v>2170705930.5645595</c:v>
                </c:pt>
                <c:pt idx="419">
                  <c:v>2073008070.1219161</c:v>
                </c:pt>
                <c:pt idx="420">
                  <c:v>1979707337.7290425</c:v>
                </c:pt>
                <c:pt idx="421">
                  <c:v>1890605830.0234711</c:v>
                </c:pt>
                <c:pt idx="422">
                  <c:v>1805514550.761318</c:v>
                </c:pt>
                <c:pt idx="423">
                  <c:v>1724253009.9308832</c:v>
                </c:pt>
                <c:pt idx="424">
                  <c:v>1646648840.9091449</c:v>
                </c:pt>
                <c:pt idx="425">
                  <c:v>1572537434.8490245</c:v>
                </c:pt>
                <c:pt idx="426">
                  <c:v>1501761591.5219855</c:v>
                </c:pt>
                <c:pt idx="427">
                  <c:v>1434171185.8752487</c:v>
                </c:pt>
                <c:pt idx="428">
                  <c:v>1369622849.5964334</c:v>
                </c:pt>
                <c:pt idx="429">
                  <c:v>1307979667.0101509</c:v>
                </c:pt>
                <c:pt idx="430">
                  <c:v>1249110884.6614809</c:v>
                </c:pt>
                <c:pt idx="431">
                  <c:v>1192891633.9703915</c:v>
                </c:pt>
                <c:pt idx="432">
                  <c:v>1139202666.3687208</c:v>
                </c:pt>
                <c:pt idx="433">
                  <c:v>1087930100.3579841</c:v>
                </c:pt>
                <c:pt idx="434">
                  <c:v>1038965179.9514316</c:v>
                </c:pt>
                <c:pt idx="435">
                  <c:v>992204043.98804426</c:v>
                </c:pt>
                <c:pt idx="436">
                  <c:v>947547505.82906902</c:v>
                </c:pt>
                <c:pt idx="437">
                  <c:v>904900842.96986473</c:v>
                </c:pt>
                <c:pt idx="438">
                  <c:v>864173596.12077165</c:v>
                </c:pt>
                <c:pt idx="439">
                  <c:v>825279377.33081985</c:v>
                </c:pt>
                <c:pt idx="440">
                  <c:v>788135686.74732006</c:v>
                </c:pt>
                <c:pt idx="441">
                  <c:v>752663737.62260365</c:v>
                </c:pt>
                <c:pt idx="442">
                  <c:v>718788289.19677258</c:v>
                </c:pt>
                <c:pt idx="443">
                  <c:v>686437487.10194969</c:v>
                </c:pt>
                <c:pt idx="444">
                  <c:v>655542710.94954729</c:v>
                </c:pt>
                <c:pt idx="445">
                  <c:v>626038428.77721095</c:v>
                </c:pt>
                <c:pt idx="446">
                  <c:v>597862058.0467453</c:v>
                </c:pt>
                <c:pt idx="447">
                  <c:v>570953832.89816153</c:v>
                </c:pt>
                <c:pt idx="448">
                  <c:v>545256677.37826598</c:v>
                </c:pt>
                <c:pt idx="449">
                  <c:v>520716084.37492615</c:v>
                </c:pt>
                <c:pt idx="450">
                  <c:v>497280000.00016707</c:v>
                </c:pt>
                <c:pt idx="451">
                  <c:v>474898713.17690098</c:v>
                </c:pt>
                <c:pt idx="452">
                  <c:v>453524750.19506079</c:v>
                </c:pt>
                <c:pt idx="453">
                  <c:v>433112774.01350707</c:v>
                </c:pt>
                <c:pt idx="454">
                  <c:v>413619488.09407699</c:v>
                </c:pt>
                <c:pt idx="455">
                  <c:v>395003544.56382513</c:v>
                </c:pt>
                <c:pt idx="456">
                  <c:v>377225456.51064229</c:v>
                </c:pt>
                <c:pt idx="457">
                  <c:v>360247514.22621512</c:v>
                </c:pt>
                <c:pt idx="458">
                  <c:v>344033705.2186873</c:v>
                </c:pt>
                <c:pt idx="459">
                  <c:v>328549637.82533062</c:v>
                </c:pt>
                <c:pt idx="460">
                  <c:v>313762468.26321989</c:v>
                </c:pt>
                <c:pt idx="461">
                  <c:v>299640830.96316111</c:v>
                </c:pt>
                <c:pt idx="462">
                  <c:v>286154772.03912127</c:v>
                </c:pt>
                <c:pt idx="463">
                  <c:v>273275685.75201494</c:v>
                </c:pt>
                <c:pt idx="464">
                  <c:v>260976253.83309808</c:v>
                </c:pt>
                <c:pt idx="465">
                  <c:v>249230387.53825799</c:v>
                </c:pt>
                <c:pt idx="466">
                  <c:v>238013172.31028569</c:v>
                </c:pt>
                <c:pt idx="467">
                  <c:v>227300814.93176535</c:v>
                </c:pt>
                <c:pt idx="468">
                  <c:v>217070593.05646646</c:v>
                </c:pt>
                <c:pt idx="469">
                  <c:v>207300807.01220244</c:v>
                </c:pt>
                <c:pt idx="470">
                  <c:v>197970733.7729139</c:v>
                </c:pt>
                <c:pt idx="471">
                  <c:v>189060583.00235629</c:v>
                </c:pt>
                <c:pt idx="472">
                  <c:v>180551455.07614061</c:v>
                </c:pt>
                <c:pt idx="473">
                  <c:v>172425300.99309668</c:v>
                </c:pt>
                <c:pt idx="474">
                  <c:v>164664884.09092245</c:v>
                </c:pt>
                <c:pt idx="475">
                  <c:v>157253743.48491007</c:v>
                </c:pt>
                <c:pt idx="476">
                  <c:v>150176159.15220585</c:v>
                </c:pt>
                <c:pt idx="477">
                  <c:v>143417118.58753183</c:v>
                </c:pt>
                <c:pt idx="478">
                  <c:v>136962284.95965049</c:v>
                </c:pt>
                <c:pt idx="479">
                  <c:v>130797966.70102148</c:v>
                </c:pt>
                <c:pt idx="480">
                  <c:v>124911088.46615417</c:v>
                </c:pt>
                <c:pt idx="481">
                  <c:v>119289163.39704494</c:v>
                </c:pt>
                <c:pt idx="482">
                  <c:v>113920266.63687761</c:v>
                </c:pt>
                <c:pt idx="483">
                  <c:v>108793010.03580366</c:v>
                </c:pt>
                <c:pt idx="484">
                  <c:v>103896517.99514821</c:v>
                </c:pt>
                <c:pt idx="485">
                  <c:v>99220404.398809239</c:v>
                </c:pt>
                <c:pt idx="486">
                  <c:v>94754750.582911521</c:v>
                </c:pt>
                <c:pt idx="487">
                  <c:v>90490084.296990871</c:v>
                </c:pt>
                <c:pt idx="488">
                  <c:v>86417359.612081349</c:v>
                </c:pt>
                <c:pt idx="489">
                  <c:v>82527937.733086005</c:v>
                </c:pt>
                <c:pt idx="490">
                  <c:v>78813568.674735859</c:v>
                </c:pt>
                <c:pt idx="491">
                  <c:v>75266373.762264043</c:v>
                </c:pt>
                <c:pt idx="492">
                  <c:v>71878828.919680744</c:v>
                </c:pt>
                <c:pt idx="493">
                  <c:v>68643748.710198313</c:v>
                </c:pt>
                <c:pt idx="494">
                  <c:v>65554271.094957918</c:v>
                </c:pt>
                <c:pt idx="495">
                  <c:v>62603842.877724141</c:v>
                </c:pt>
                <c:pt idx="496">
                  <c:v>59786205.804677457</c:v>
                </c:pt>
                <c:pt idx="497">
                  <c:v>57095383.289818905</c:v>
                </c:pt>
                <c:pt idx="498">
                  <c:v>54525667.737829261</c:v>
                </c:pt>
                <c:pt idx="499">
                  <c:v>52071608.43749515</c:v>
                </c:pt>
                <c:pt idx="500">
                  <c:v>49728000.000019118</c:v>
                </c:pt>
                <c:pt idx="501">
                  <c:v>47489871.317692406</c:v>
                </c:pt>
                <c:pt idx="502">
                  <c:v>45352475.019508302</c:v>
                </c:pt>
                <c:pt idx="503">
                  <c:v>43311277.401352823</c:v>
                </c:pt>
                <c:pt idx="504">
                  <c:v>41361948.8094097</c:v>
                </c:pt>
                <c:pt idx="505">
                  <c:v>39500354.45638445</c:v>
                </c:pt>
                <c:pt idx="506">
                  <c:v>37722545.651066072</c:v>
                </c:pt>
                <c:pt idx="507">
                  <c:v>36024751.422623269</c:v>
                </c:pt>
                <c:pt idx="508">
                  <c:v>34403370.521870397</c:v>
                </c:pt>
                <c:pt idx="509">
                  <c:v>32854963.782534659</c:v>
                </c:pt>
                <c:pt idx="510">
                  <c:v>31376246.826323505</c:v>
                </c:pt>
                <c:pt idx="511">
                  <c:v>29964083.096317567</c:v>
                </c:pt>
                <c:pt idx="512">
                  <c:v>28615477.20391351</c:v>
                </c:pt>
                <c:pt idx="513">
                  <c:v>27327568.575202826</c:v>
                </c:pt>
                <c:pt idx="514">
                  <c:v>26097625.383311078</c:v>
                </c:pt>
                <c:pt idx="515">
                  <c:v>24923038.753827009</c:v>
                </c:pt>
                <c:pt idx="516">
                  <c:v>23801317.231029727</c:v>
                </c:pt>
                <c:pt idx="517">
                  <c:v>22730081.493177645</c:v>
                </c:pt>
                <c:pt idx="518">
                  <c:v>21707059.305647701</c:v>
                </c:pt>
                <c:pt idx="519">
                  <c:v>20730080.70122125</c:v>
                </c:pt>
                <c:pt idx="520">
                  <c:v>19797073.377292354</c:v>
                </c:pt>
                <c:pt idx="521">
                  <c:v>18906058.300236549</c:v>
                </c:pt>
                <c:pt idx="522">
                  <c:v>18055145.50761494</c:v>
                </c:pt>
                <c:pt idx="523">
                  <c:v>17242530.09931051</c:v>
                </c:pt>
                <c:pt idx="524">
                  <c:v>16466488.409093047</c:v>
                </c:pt>
                <c:pt idx="525">
                  <c:v>15725374.348491777</c:v>
                </c:pt>
                <c:pt idx="526">
                  <c:v>15017615.915221317</c:v>
                </c:pt>
                <c:pt idx="527">
                  <c:v>14341711.85875388</c:v>
                </c:pt>
                <c:pt idx="528">
                  <c:v>13696228.495965714</c:v>
                </c:pt>
                <c:pt idx="529">
                  <c:v>13079796.670102784</c:v>
                </c:pt>
                <c:pt idx="530">
                  <c:v>12491108.846616026</c:v>
                </c:pt>
                <c:pt idx="531">
                  <c:v>11928916.339705076</c:v>
                </c:pt>
                <c:pt idx="532">
                  <c:v>11392026.663688313</c:v>
                </c:pt>
                <c:pt idx="533">
                  <c:v>10879301.003580898</c:v>
                </c:pt>
                <c:pt idx="534">
                  <c:v>10389651.799515326</c:v>
                </c:pt>
                <c:pt idx="535">
                  <c:v>9922040.4398814104</c:v>
                </c:pt>
                <c:pt idx="536">
                  <c:v>9475475.0582916141</c:v>
                </c:pt>
                <c:pt idx="537">
                  <c:v>9049008.4296995569</c:v>
                </c:pt>
                <c:pt idx="538">
                  <c:v>8641735.9612085558</c:v>
                </c:pt>
                <c:pt idx="539">
                  <c:v>8252793.7733090017</c:v>
                </c:pt>
                <c:pt idx="540">
                  <c:v>7881356.8674739683</c:v>
                </c:pt>
                <c:pt idx="541">
                  <c:v>7526637.3762267698</c:v>
                </c:pt>
                <c:pt idx="542">
                  <c:v>7187882.8919684254</c:v>
                </c:pt>
                <c:pt idx="543">
                  <c:v>6864374.8710201662</c:v>
                </c:pt>
                <c:pt idx="544">
                  <c:v>6555427.1094961101</c:v>
                </c:pt>
                <c:pt idx="545">
                  <c:v>6260384.2877727188</c:v>
                </c:pt>
                <c:pt idx="546">
                  <c:v>5978620.5804680567</c:v>
                </c:pt>
                <c:pt idx="547">
                  <c:v>5709538.3289821679</c:v>
                </c:pt>
                <c:pt idx="548">
                  <c:v>5452566.7737831911</c:v>
                </c:pt>
                <c:pt idx="549">
                  <c:v>5207160.8437497681</c:v>
                </c:pt>
                <c:pt idx="550">
                  <c:v>4972800.0000021551</c:v>
                </c:pt>
                <c:pt idx="551">
                  <c:v>4748987.1317694709</c:v>
                </c:pt>
                <c:pt idx="552">
                  <c:v>4535247.50195105</c:v>
                </c:pt>
                <c:pt idx="553">
                  <c:v>4331127.7401354918</c:v>
                </c:pt>
                <c:pt idx="554">
                  <c:v>4136194.8809411717</c:v>
                </c:pt>
                <c:pt idx="555">
                  <c:v>3950035.445638651</c:v>
                </c:pt>
                <c:pt idx="556">
                  <c:v>3772254.5651067905</c:v>
                </c:pt>
                <c:pt idx="557">
                  <c:v>3602475.1422625016</c:v>
                </c:pt>
                <c:pt idx="558">
                  <c:v>3440337.0521872081</c:v>
                </c:pt>
                <c:pt idx="559">
                  <c:v>3285496.3782536252</c:v>
                </c:pt>
                <c:pt idx="560">
                  <c:v>3137624.682632504</c:v>
                </c:pt>
                <c:pt idx="561">
                  <c:v>2996408.3096319027</c:v>
                </c:pt>
                <c:pt idx="562">
                  <c:v>2861547.72039149</c:v>
                </c:pt>
                <c:pt idx="563">
                  <c:v>2732756.8575204154</c:v>
                </c:pt>
                <c:pt idx="564">
                  <c:v>2609762.5383312437</c:v>
                </c:pt>
                <c:pt idx="565">
                  <c:v>2492303.8753828225</c:v>
                </c:pt>
                <c:pt idx="566">
                  <c:v>2380131.7231030879</c:v>
                </c:pt>
                <c:pt idx="567">
                  <c:v>2273008.149317875</c:v>
                </c:pt>
                <c:pt idx="568">
                  <c:v>2170705.9305648762</c:v>
                </c:pt>
                <c:pt idx="569">
                  <c:v>2073008.0701222264</c:v>
                </c:pt>
                <c:pt idx="570">
                  <c:v>1979707.3377293316</c:v>
                </c:pt>
                <c:pt idx="571">
                  <c:v>1890605.8300237469</c:v>
                </c:pt>
                <c:pt idx="572">
                  <c:v>1805514.5507615819</c:v>
                </c:pt>
                <c:pt idx="573">
                  <c:v>1724253.0099311406</c:v>
                </c:pt>
                <c:pt idx="574">
                  <c:v>1646648.8409093849</c:v>
                </c:pt>
                <c:pt idx="575">
                  <c:v>1572537.4348492541</c:v>
                </c:pt>
                <c:pt idx="576">
                  <c:v>1501761.5915222047</c:v>
                </c:pt>
                <c:pt idx="577">
                  <c:v>1434171.1858754579</c:v>
                </c:pt>
                <c:pt idx="578">
                  <c:v>1369622.8495966382</c:v>
                </c:pt>
                <c:pt idx="579">
                  <c:v>1307979.667010342</c:v>
                </c:pt>
                <c:pt idx="580">
                  <c:v>1249110.8846616636</c:v>
                </c:pt>
                <c:pt idx="581">
                  <c:v>1192891.6339705656</c:v>
                </c:pt>
                <c:pt idx="582">
                  <c:v>1139202.666368891</c:v>
                </c:pt>
                <c:pt idx="583">
                  <c:v>1087930.1003581428</c:v>
                </c:pt>
                <c:pt idx="584">
                  <c:v>1038965.1799515832</c:v>
                </c:pt>
                <c:pt idx="585">
                  <c:v>992204.04398818919</c:v>
                </c:pt>
                <c:pt idx="586">
                  <c:v>947547.50582920748</c:v>
                </c:pt>
                <c:pt idx="587">
                  <c:v>904900.84297000011</c:v>
                </c:pt>
                <c:pt idx="588">
                  <c:v>864173.59612089768</c:v>
                </c:pt>
                <c:pt idx="589">
                  <c:v>825279.37733094022</c:v>
                </c:pt>
                <c:pt idx="590">
                  <c:v>788135.68674743513</c:v>
                </c:pt>
                <c:pt idx="591">
                  <c:v>752663.73762271623</c:v>
                </c:pt>
                <c:pt idx="592">
                  <c:v>718788.28919687751</c:v>
                </c:pt>
                <c:pt idx="593">
                  <c:v>686437.48710204987</c:v>
                </c:pt>
                <c:pt idx="594">
                  <c:v>655542.71094964305</c:v>
                </c:pt>
                <c:pt idx="595">
                  <c:v>626038.42877730448</c:v>
                </c:pt>
                <c:pt idx="596">
                  <c:v>597862.05804683466</c:v>
                </c:pt>
                <c:pt idx="597">
                  <c:v>570953.83289824461</c:v>
                </c:pt>
                <c:pt idx="598">
                  <c:v>545256.67737834563</c:v>
                </c:pt>
                <c:pt idx="599">
                  <c:v>520716.08437500219</c:v>
                </c:pt>
                <c:pt idx="600">
                  <c:v>497280.00000023958</c:v>
                </c:pt>
                <c:pt idx="601">
                  <c:v>474898.71317696862</c:v>
                </c:pt>
                <c:pt idx="602">
                  <c:v>453524.75019512547</c:v>
                </c:pt>
                <c:pt idx="603">
                  <c:v>433112.77401357185</c:v>
                </c:pt>
                <c:pt idx="604">
                  <c:v>413619.48809413885</c:v>
                </c:pt>
                <c:pt idx="605">
                  <c:v>395003.54456388426</c:v>
                </c:pt>
                <c:pt idx="606">
                  <c:v>377225.45651069732</c:v>
                </c:pt>
                <c:pt idx="607">
                  <c:v>360247.5142262677</c:v>
                </c:pt>
                <c:pt idx="608">
                  <c:v>344033.70521873754</c:v>
                </c:pt>
                <c:pt idx="609">
                  <c:v>328549.63782537857</c:v>
                </c:pt>
                <c:pt idx="610">
                  <c:v>313762.46826326457</c:v>
                </c:pt>
                <c:pt idx="611">
                  <c:v>299640.83096320374</c:v>
                </c:pt>
                <c:pt idx="612">
                  <c:v>286154.77203916397</c:v>
                </c:pt>
                <c:pt idx="613">
                  <c:v>273275.68575205572</c:v>
                </c:pt>
                <c:pt idx="614">
                  <c:v>260976.2538331371</c:v>
                </c:pt>
                <c:pt idx="615">
                  <c:v>249230.38753829428</c:v>
                </c:pt>
                <c:pt idx="616">
                  <c:v>238013.17231032043</c:v>
                </c:pt>
                <c:pt idx="617">
                  <c:v>227300.81493179855</c:v>
                </c:pt>
                <c:pt idx="618">
                  <c:v>217070.59305649815</c:v>
                </c:pt>
                <c:pt idx="619">
                  <c:v>207300.80701223199</c:v>
                </c:pt>
                <c:pt idx="620">
                  <c:v>197970.73377294207</c:v>
                </c:pt>
                <c:pt idx="621">
                  <c:v>189060.58300238452</c:v>
                </c:pt>
                <c:pt idx="622">
                  <c:v>180551.45507616762</c:v>
                </c:pt>
                <c:pt idx="623">
                  <c:v>172425.30099312248</c:v>
                </c:pt>
                <c:pt idx="624">
                  <c:v>164664.88409094652</c:v>
                </c:pt>
                <c:pt idx="625">
                  <c:v>157253.74348493305</c:v>
                </c:pt>
                <c:pt idx="626">
                  <c:v>150176.15915222777</c:v>
                </c:pt>
                <c:pt idx="627">
                  <c:v>143417.11858755272</c:v>
                </c:pt>
                <c:pt idx="628">
                  <c:v>136962.28495967001</c:v>
                </c:pt>
                <c:pt idx="629">
                  <c:v>130797.96670104012</c:v>
                </c:pt>
                <c:pt idx="630">
                  <c:v>124911.08846617286</c:v>
                </c:pt>
                <c:pt idx="631">
                  <c:v>119289.16339706279</c:v>
                </c:pt>
                <c:pt idx="632">
                  <c:v>113920.26663689462</c:v>
                </c:pt>
                <c:pt idx="633">
                  <c:v>108793.01003581955</c:v>
                </c:pt>
                <c:pt idx="634">
                  <c:v>103896.51799516335</c:v>
                </c:pt>
                <c:pt idx="635">
                  <c:v>99220.404398823739</c:v>
                </c:pt>
                <c:pt idx="636">
                  <c:v>94754.75058292535</c:v>
                </c:pt>
                <c:pt idx="637">
                  <c:v>90490.084297004069</c:v>
                </c:pt>
                <c:pt idx="638">
                  <c:v>86417.359612093642</c:v>
                </c:pt>
                <c:pt idx="639">
                  <c:v>82527.937733098312</c:v>
                </c:pt>
                <c:pt idx="640">
                  <c:v>78813.568674747614</c:v>
                </c:pt>
                <c:pt idx="641">
                  <c:v>75266.373762275296</c:v>
                </c:pt>
                <c:pt idx="642">
                  <c:v>71878.828919691237</c:v>
                </c:pt>
                <c:pt idx="643">
                  <c:v>68643.748710208325</c:v>
                </c:pt>
                <c:pt idx="644">
                  <c:v>65554.27109496748</c:v>
                </c:pt>
                <c:pt idx="645">
                  <c:v>62603.842877733281</c:v>
                </c:pt>
                <c:pt idx="646">
                  <c:v>59786.205804686171</c:v>
                </c:pt>
                <c:pt idx="647">
                  <c:v>57095.383289827041</c:v>
                </c:pt>
                <c:pt idx="648">
                  <c:v>54525.667737837401</c:v>
                </c:pt>
                <c:pt idx="649">
                  <c:v>52071.608437502931</c:v>
                </c:pt>
                <c:pt idx="650">
                  <c:v>49728.000000026565</c:v>
                </c:pt>
                <c:pt idx="651">
                  <c:v>47489.871317699333</c:v>
                </c:pt>
                <c:pt idx="652">
                  <c:v>45352.47501951491</c:v>
                </c:pt>
                <c:pt idx="653">
                  <c:v>43311.277401359126</c:v>
                </c:pt>
                <c:pt idx="654">
                  <c:v>41361.948809415742</c:v>
                </c:pt>
                <c:pt idx="655">
                  <c:v>39500.354456390203</c:v>
                </c:pt>
                <c:pt idx="656">
                  <c:v>37722.545651071436</c:v>
                </c:pt>
                <c:pt idx="657">
                  <c:v>36024.751422628644</c:v>
                </c:pt>
                <c:pt idx="658">
                  <c:v>34403.370521875535</c:v>
                </c:pt>
                <c:pt idx="659">
                  <c:v>32854.963782539569</c:v>
                </c:pt>
                <c:pt idx="660">
                  <c:v>31376.246826328083</c:v>
                </c:pt>
                <c:pt idx="661">
                  <c:v>29964.083096321934</c:v>
                </c:pt>
                <c:pt idx="662">
                  <c:v>28615.477203917693</c:v>
                </c:pt>
                <c:pt idx="663">
                  <c:v>27327.568575206813</c:v>
                </c:pt>
                <c:pt idx="664">
                  <c:v>26097.625383314884</c:v>
                </c:pt>
                <c:pt idx="665">
                  <c:v>24923.038753830555</c:v>
                </c:pt>
                <c:pt idx="666">
                  <c:v>23801.317231033281</c:v>
                </c:pt>
                <c:pt idx="667">
                  <c:v>22730.081493181038</c:v>
                </c:pt>
                <c:pt idx="668">
                  <c:v>21707.05930565095</c:v>
                </c:pt>
                <c:pt idx="669">
                  <c:v>20730.080701224277</c:v>
                </c:pt>
                <c:pt idx="670">
                  <c:v>19797.073377295241</c:v>
                </c:pt>
                <c:pt idx="671">
                  <c:v>18906.05830023931</c:v>
                </c:pt>
                <c:pt idx="672">
                  <c:v>18055.145507617573</c:v>
                </c:pt>
                <c:pt idx="673">
                  <c:v>17242.530099313026</c:v>
                </c:pt>
                <c:pt idx="674">
                  <c:v>16466.488409095393</c:v>
                </c:pt>
                <c:pt idx="675">
                  <c:v>15725.374348494122</c:v>
                </c:pt>
                <c:pt idx="676">
                  <c:v>15017.615915223561</c:v>
                </c:pt>
                <c:pt idx="677">
                  <c:v>14341.711858756027</c:v>
                </c:pt>
                <c:pt idx="678">
                  <c:v>13696.228495967713</c:v>
                </c:pt>
                <c:pt idx="679">
                  <c:v>13079.796670104692</c:v>
                </c:pt>
                <c:pt idx="680">
                  <c:v>12491.108846617848</c:v>
                </c:pt>
                <c:pt idx="681">
                  <c:v>11928.916339706817</c:v>
                </c:pt>
                <c:pt idx="682">
                  <c:v>11392.026663689978</c:v>
                </c:pt>
                <c:pt idx="683">
                  <c:v>10879.301003582445</c:v>
                </c:pt>
                <c:pt idx="684">
                  <c:v>10389.651799516878</c:v>
                </c:pt>
                <c:pt idx="685">
                  <c:v>9922.0404398828941</c:v>
                </c:pt>
                <c:pt idx="686">
                  <c:v>9475.4750582930301</c:v>
                </c:pt>
                <c:pt idx="687">
                  <c:v>9049.0084297008798</c:v>
                </c:pt>
                <c:pt idx="688">
                  <c:v>8641.7359612098171</c:v>
                </c:pt>
                <c:pt idx="689">
                  <c:v>8252.7937733102044</c:v>
                </c:pt>
                <c:pt idx="690">
                  <c:v>7881.3568674751177</c:v>
                </c:pt>
                <c:pt idx="691">
                  <c:v>7526.6373762278672</c:v>
                </c:pt>
                <c:pt idx="692">
                  <c:v>7187.8828919694488</c:v>
                </c:pt>
                <c:pt idx="693">
                  <c:v>6864.3748710211921</c:v>
                </c:pt>
                <c:pt idx="694">
                  <c:v>6555.4271094970882</c:v>
                </c:pt>
                <c:pt idx="695">
                  <c:v>6260.3842877736543</c:v>
                </c:pt>
                <c:pt idx="696">
                  <c:v>5978.6205804689289</c:v>
                </c:pt>
                <c:pt idx="697">
                  <c:v>5709.5383289830015</c:v>
                </c:pt>
                <c:pt idx="698">
                  <c:v>5452.5667737839858</c:v>
                </c:pt>
                <c:pt idx="699">
                  <c:v>5207.1608437505283</c:v>
                </c:pt>
                <c:pt idx="700">
                  <c:v>4972.8000000028806</c:v>
                </c:pt>
                <c:pt idx="701">
                  <c:v>4748.9871317701482</c:v>
                </c:pt>
                <c:pt idx="702">
                  <c:v>4535.247501951696</c:v>
                </c:pt>
                <c:pt idx="703">
                  <c:v>4331.1277401361085</c:v>
                </c:pt>
                <c:pt idx="704">
                  <c:v>4136.1948809417609</c:v>
                </c:pt>
                <c:pt idx="705">
                  <c:v>3950.0354456391988</c:v>
                </c:pt>
                <c:pt idx="706">
                  <c:v>3772.2545651073142</c:v>
                </c:pt>
                <c:pt idx="707">
                  <c:v>3602.475142263027</c:v>
                </c:pt>
                <c:pt idx="708">
                  <c:v>3440.3370521877096</c:v>
                </c:pt>
                <c:pt idx="709">
                  <c:v>3285.4963782541054</c:v>
                </c:pt>
                <c:pt idx="710">
                  <c:v>3137.6246826329502</c:v>
                </c:pt>
                <c:pt idx="711">
                  <c:v>2996.4083096323293</c:v>
                </c:pt>
                <c:pt idx="712">
                  <c:v>2861.5477203918986</c:v>
                </c:pt>
                <c:pt idx="713">
                  <c:v>2732.7568575208043</c:v>
                </c:pt>
                <c:pt idx="714">
                  <c:v>2609.7625383316063</c:v>
                </c:pt>
                <c:pt idx="715">
                  <c:v>2492.3038753831679</c:v>
                </c:pt>
                <c:pt idx="716">
                  <c:v>2380.1317231034354</c:v>
                </c:pt>
                <c:pt idx="717">
                  <c:v>2273.0081493182065</c:v>
                </c:pt>
                <c:pt idx="718">
                  <c:v>2170.7059305651928</c:v>
                </c:pt>
                <c:pt idx="719">
                  <c:v>2073.0080701225215</c:v>
                </c:pt>
                <c:pt idx="720">
                  <c:v>1979.7073377296135</c:v>
                </c:pt>
                <c:pt idx="721">
                  <c:v>1890.6058300240159</c:v>
                </c:pt>
                <c:pt idx="722">
                  <c:v>1805.5145507618388</c:v>
                </c:pt>
                <c:pt idx="723">
                  <c:v>1724.2530099313801</c:v>
                </c:pt>
                <c:pt idx="724">
                  <c:v>1646.6488409096137</c:v>
                </c:pt>
                <c:pt idx="725">
                  <c:v>1572.5374348494831</c:v>
                </c:pt>
                <c:pt idx="726">
                  <c:v>1501.7615915224239</c:v>
                </c:pt>
                <c:pt idx="727">
                  <c:v>1434.1711858756669</c:v>
                </c:pt>
                <c:pt idx="728">
                  <c:v>1369.6228495968332</c:v>
                </c:pt>
                <c:pt idx="729">
                  <c:v>1307.9796670105279</c:v>
                </c:pt>
                <c:pt idx="730">
                  <c:v>1249.1108846618411</c:v>
                </c:pt>
                <c:pt idx="731">
                  <c:v>1192.8916339707355</c:v>
                </c:pt>
                <c:pt idx="732">
                  <c:v>1139.2026663690492</c:v>
                </c:pt>
                <c:pt idx="733">
                  <c:v>1087.9301003582937</c:v>
                </c:pt>
                <c:pt idx="734">
                  <c:v>1038.9651799517349</c:v>
                </c:pt>
                <c:pt idx="735">
                  <c:v>992.20404398833386</c:v>
                </c:pt>
                <c:pt idx="736">
                  <c:v>947.54750582934594</c:v>
                </c:pt>
                <c:pt idx="737">
                  <c:v>904.90084297012879</c:v>
                </c:pt>
                <c:pt idx="738">
                  <c:v>864.17359612102098</c:v>
                </c:pt>
                <c:pt idx="739">
                  <c:v>825.27937733105773</c:v>
                </c:pt>
                <c:pt idx="740">
                  <c:v>788.13568674754731</c:v>
                </c:pt>
                <c:pt idx="741">
                  <c:v>752.66373762282092</c:v>
                </c:pt>
                <c:pt idx="742">
                  <c:v>718.7882891969773</c:v>
                </c:pt>
                <c:pt idx="743">
                  <c:v>686.43748710214527</c:v>
                </c:pt>
                <c:pt idx="744">
                  <c:v>655.54271094973865</c:v>
                </c:pt>
                <c:pt idx="745">
                  <c:v>626.03842877739362</c:v>
                </c:pt>
                <c:pt idx="746">
                  <c:v>597.86205804691986</c:v>
                </c:pt>
                <c:pt idx="747">
                  <c:v>570.95383289832591</c:v>
                </c:pt>
                <c:pt idx="748">
                  <c:v>545.25667737842321</c:v>
                </c:pt>
                <c:pt idx="749">
                  <c:v>520.71608437507621</c:v>
                </c:pt>
                <c:pt idx="750">
                  <c:v>497.28000000031039</c:v>
                </c:pt>
                <c:pt idx="751">
                  <c:v>474.89871317703631</c:v>
                </c:pt>
                <c:pt idx="752">
                  <c:v>453.52475019519005</c:v>
                </c:pt>
                <c:pt idx="753">
                  <c:v>433.11277401363344</c:v>
                </c:pt>
                <c:pt idx="754">
                  <c:v>413.61948809419766</c:v>
                </c:pt>
                <c:pt idx="755">
                  <c:v>395.00354456394041</c:v>
                </c:pt>
                <c:pt idx="756">
                  <c:v>377.22545651075109</c:v>
                </c:pt>
                <c:pt idx="757">
                  <c:v>360.24751422631903</c:v>
                </c:pt>
                <c:pt idx="758">
                  <c:v>344.03370521878645</c:v>
                </c:pt>
                <c:pt idx="759">
                  <c:v>328.54963782542529</c:v>
                </c:pt>
                <c:pt idx="760">
                  <c:v>313.76246826330919</c:v>
                </c:pt>
                <c:pt idx="761">
                  <c:v>299.6408309632464</c:v>
                </c:pt>
                <c:pt idx="762">
                  <c:v>286.15477203920477</c:v>
                </c:pt>
                <c:pt idx="763">
                  <c:v>273.27568575209472</c:v>
                </c:pt>
                <c:pt idx="764">
                  <c:v>260.97625383317421</c:v>
                </c:pt>
                <c:pt idx="765">
                  <c:v>249.23038753832978</c:v>
                </c:pt>
                <c:pt idx="766">
                  <c:v>238.01317231035426</c:v>
                </c:pt>
                <c:pt idx="767">
                  <c:v>227.3008149318309</c:v>
                </c:pt>
                <c:pt idx="768">
                  <c:v>217.07059305652908</c:v>
                </c:pt>
                <c:pt idx="769">
                  <c:v>207.30080701226149</c:v>
                </c:pt>
                <c:pt idx="770">
                  <c:v>197.97073377297028</c:v>
                </c:pt>
                <c:pt idx="771">
                  <c:v>189.06058300241148</c:v>
                </c:pt>
                <c:pt idx="772">
                  <c:v>180.55145507619326</c:v>
                </c:pt>
                <c:pt idx="773">
                  <c:v>172.42530099314698</c:v>
                </c:pt>
                <c:pt idx="774">
                  <c:v>164.66488409096996</c:v>
                </c:pt>
                <c:pt idx="775">
                  <c:v>157.25374348495544</c:v>
                </c:pt>
                <c:pt idx="776">
                  <c:v>150.17615915224917</c:v>
                </c:pt>
                <c:pt idx="777">
                  <c:v>143.41711858757316</c:v>
                </c:pt>
                <c:pt idx="778">
                  <c:v>136.9622849596895</c:v>
                </c:pt>
                <c:pt idx="779">
                  <c:v>130.79796670105867</c:v>
                </c:pt>
                <c:pt idx="780">
                  <c:v>124.91108846619062</c:v>
                </c:pt>
                <c:pt idx="781">
                  <c:v>119.28916339707979</c:v>
                </c:pt>
                <c:pt idx="782">
                  <c:v>113.92026663691087</c:v>
                </c:pt>
                <c:pt idx="783">
                  <c:v>108.79301003583502</c:v>
                </c:pt>
                <c:pt idx="784">
                  <c:v>103.89651799517814</c:v>
                </c:pt>
                <c:pt idx="785" formatCode="0.0">
                  <c:v>99.220404398837843</c:v>
                </c:pt>
                <c:pt idx="786" formatCode="0.0">
                  <c:v>94.754750582938854</c:v>
                </c:pt>
                <c:pt idx="787" formatCode="0.0">
                  <c:v>90.490084297016935</c:v>
                </c:pt>
                <c:pt idx="788" formatCode="0.0">
                  <c:v>86.417359612105983</c:v>
                </c:pt>
                <c:pt idx="789" formatCode="0.0">
                  <c:v>82.527937733110065</c:v>
                </c:pt>
                <c:pt idx="790" formatCode="0.0">
                  <c:v>78.813568674758841</c:v>
                </c:pt>
                <c:pt idx="791" formatCode="0.0">
                  <c:v>75.266373762285994</c:v>
                </c:pt>
                <c:pt idx="792" formatCode="0.0">
                  <c:v>71.87882891970149</c:v>
                </c:pt>
                <c:pt idx="793" formatCode="0.0">
                  <c:v>68.643748710218091</c:v>
                </c:pt>
                <c:pt idx="794" formatCode="0.0">
                  <c:v>65.554271094976812</c:v>
                </c:pt>
                <c:pt idx="795" formatCode="0.0">
                  <c:v>62.603842877742174</c:v>
                </c:pt>
                <c:pt idx="796" formatCode="0.0">
                  <c:v>59.786205804694667</c:v>
                </c:pt>
                <c:pt idx="797" formatCode="0.0">
                  <c:v>57.095383289835169</c:v>
                </c:pt>
                <c:pt idx="798" formatCode="0.0">
                  <c:v>54.525667737845168</c:v>
                </c:pt>
                <c:pt idx="799" formatCode="0.0">
                  <c:v>52.071608437510349</c:v>
                </c:pt>
                <c:pt idx="800" formatCode="0.0">
                  <c:v>49.728000000033632</c:v>
                </c:pt>
                <c:pt idx="801" formatCode="0.0">
                  <c:v>47.489871317706097</c:v>
                </c:pt>
                <c:pt idx="802" formatCode="0.0">
                  <c:v>45.352475019521371</c:v>
                </c:pt>
                <c:pt idx="803" formatCode="0.0">
                  <c:v>43.311277401365288</c:v>
                </c:pt>
                <c:pt idx="804" formatCode="0.0">
                  <c:v>41.361948809421627</c:v>
                </c:pt>
                <c:pt idx="805" formatCode="0.0">
                  <c:v>39.500354456395826</c:v>
                </c:pt>
                <c:pt idx="806" formatCode="0.0">
                  <c:v>37.722545651076814</c:v>
                </c:pt>
                <c:pt idx="807" formatCode="0.0">
                  <c:v>36.024751422633777</c:v>
                </c:pt>
                <c:pt idx="808" formatCode="0.0">
                  <c:v>34.40337052188044</c:v>
                </c:pt>
                <c:pt idx="809" formatCode="0.0">
                  <c:v>32.854963782544253</c:v>
                </c:pt>
                <c:pt idx="810" formatCode="0.0">
                  <c:v>31.376246826332562</c:v>
                </c:pt>
                <c:pt idx="811" formatCode="0.0">
                  <c:v>29.964083096326206</c:v>
                </c:pt>
                <c:pt idx="812" formatCode="0.0">
                  <c:v>28.61547720392177</c:v>
                </c:pt>
                <c:pt idx="813" formatCode="0.0">
                  <c:v>27.327568575210698</c:v>
                </c:pt>
                <c:pt idx="814" formatCode="0.0">
                  <c:v>26.097625383318601</c:v>
                </c:pt>
                <c:pt idx="815" formatCode="0.0">
                  <c:v>24.923038753834099</c:v>
                </c:pt>
                <c:pt idx="816" formatCode="0.0">
                  <c:v>23.801317231036666</c:v>
                </c:pt>
                <c:pt idx="817" formatCode="0.0">
                  <c:v>22.730081493184272</c:v>
                </c:pt>
                <c:pt idx="818" formatCode="0.0">
                  <c:v>21.707059305654042</c:v>
                </c:pt>
                <c:pt idx="819" formatCode="0.0">
                  <c:v>20.730080701227234</c:v>
                </c:pt>
                <c:pt idx="820" formatCode="0.0">
                  <c:v>19.797073377298059</c:v>
                </c:pt>
                <c:pt idx="821" formatCode="0.0">
                  <c:v>18.906058300241998</c:v>
                </c:pt>
                <c:pt idx="822" formatCode="0.0">
                  <c:v>18.055145507620146</c:v>
                </c:pt>
                <c:pt idx="823" formatCode="0.0">
                  <c:v>17.242530099315477</c:v>
                </c:pt>
                <c:pt idx="824" formatCode="0.0">
                  <c:v>16.466488409097735</c:v>
                </c:pt>
                <c:pt idx="825" formatCode="0.0">
                  <c:v>15.725374348496361</c:v>
                </c:pt>
                <c:pt idx="826" formatCode="0.0">
                  <c:v>15.017615915225701</c:v>
                </c:pt>
                <c:pt idx="827" formatCode="0.0">
                  <c:v>14.341711858758067</c:v>
                </c:pt>
                <c:pt idx="828" formatCode="0.0">
                  <c:v>13.696228495969663</c:v>
                </c:pt>
                <c:pt idx="829" formatCode="0.0">
                  <c:v>13.079796670106552</c:v>
                </c:pt>
                <c:pt idx="830" formatCode="0.0">
                  <c:v>12.491108846619628</c:v>
                </c:pt>
                <c:pt idx="831" formatCode="0.0">
                  <c:v>11.928916339708517</c:v>
                </c:pt>
                <c:pt idx="832" formatCode="0.0">
                  <c:v>11.392026663691599</c:v>
                </c:pt>
                <c:pt idx="833" formatCode="0.0">
                  <c:v>10.879301003583993</c:v>
                </c:pt>
                <c:pt idx="834" formatCode="0.0">
                  <c:v>10.389651799518358</c:v>
                </c:pt>
                <c:pt idx="835" formatCode="0.00">
                  <c:v>9.9220404398843058</c:v>
                </c:pt>
                <c:pt idx="836" formatCode="0.00">
                  <c:v>9.4754750582943803</c:v>
                </c:pt>
                <c:pt idx="837" formatCode="0.00">
                  <c:v>9.0490084297021678</c:v>
                </c:pt>
                <c:pt idx="838" formatCode="0.00">
                  <c:v>8.6417359612110474</c:v>
                </c:pt>
                <c:pt idx="839" formatCode="0.00">
                  <c:v>8.2527937733113799</c:v>
                </c:pt>
                <c:pt idx="840" formatCode="0.00">
                  <c:v>7.8813568674762395</c:v>
                </c:pt>
                <c:pt idx="841" formatCode="0.00">
                  <c:v>7.5266373762289405</c:v>
                </c:pt>
                <c:pt idx="842" formatCode="0.00">
                  <c:v>7.1878828919704727</c:v>
                </c:pt>
                <c:pt idx="843" formatCode="0.00">
                  <c:v>6.8643748710221688</c:v>
                </c:pt>
                <c:pt idx="844" formatCode="0.00">
                  <c:v>6.555427109498023</c:v>
                </c:pt>
                <c:pt idx="845" formatCode="0.00">
                  <c:v>6.2603842877745457</c:v>
                </c:pt>
                <c:pt idx="846" formatCode="0.00">
                  <c:v>5.9786205804697792</c:v>
                </c:pt>
                <c:pt idx="847" formatCode="0.00">
                  <c:v>5.7095383289838146</c:v>
                </c:pt>
                <c:pt idx="848" formatCode="0.00">
                  <c:v>5.4525667737847625</c:v>
                </c:pt>
                <c:pt idx="849" formatCode="0.00">
                  <c:v>5.2071608437512689</c:v>
                </c:pt>
                <c:pt idx="850" formatCode="0.00">
                  <c:v>4.9728000000035877</c:v>
                </c:pt>
                <c:pt idx="851" formatCode="0.00">
                  <c:v>4.7489871317708232</c:v>
                </c:pt>
                <c:pt idx="852" formatCode="0.00">
                  <c:v>4.535247501952373</c:v>
                </c:pt>
                <c:pt idx="853" formatCode="0.00">
                  <c:v>4.3311277401367558</c:v>
                </c:pt>
                <c:pt idx="854" formatCode="0.00">
                  <c:v>4.1361948809423792</c:v>
                </c:pt>
                <c:pt idx="855" formatCode="0.00">
                  <c:v>3.9500354456397893</c:v>
                </c:pt>
                <c:pt idx="856" formatCode="0.00">
                  <c:v>3.7722545651078776</c:v>
                </c:pt>
                <c:pt idx="857" formatCode="0.00">
                  <c:v>3.6024751422635397</c:v>
                </c:pt>
                <c:pt idx="858" formatCode="0.00">
                  <c:v>3.4403370521881991</c:v>
                </c:pt>
                <c:pt idx="859" formatCode="0.00">
                  <c:v>3.2854963782545727</c:v>
                </c:pt>
                <c:pt idx="860" formatCode="0.00">
                  <c:v>3.1376246826333971</c:v>
                </c:pt>
                <c:pt idx="861" formatCode="0.00">
                  <c:v>2.9964083096327774</c:v>
                </c:pt>
                <c:pt idx="862" formatCode="0.00">
                  <c:v>2.8615477203923256</c:v>
                </c:pt>
                <c:pt idx="863" formatCode="0.00">
                  <c:v>2.7327568575212129</c:v>
                </c:pt>
                <c:pt idx="864" formatCode="0.00">
                  <c:v>2.6097625383319962</c:v>
                </c:pt>
                <c:pt idx="865" formatCode="0.00">
                  <c:v>2.4923038753835405</c:v>
                </c:pt>
                <c:pt idx="866" formatCode="0.00">
                  <c:v>2.3801317231037746</c:v>
                </c:pt>
                <c:pt idx="867" formatCode="0.00">
                  <c:v>2.2730081493185308</c:v>
                </c:pt>
                <c:pt idx="868" formatCode="0.00">
                  <c:v>2.170705930565501</c:v>
                </c:pt>
                <c:pt idx="869" formatCode="0.00">
                  <c:v>2.0730080701228162</c:v>
                </c:pt>
                <c:pt idx="870" formatCode="0.00">
                  <c:v>1.9797073377299095</c:v>
                </c:pt>
                <c:pt idx="871" formatCode="0.00">
                  <c:v>1.8906058300242989</c:v>
                </c:pt>
                <c:pt idx="872" formatCode="0.00">
                  <c:v>1.8055145507621084</c:v>
                </c:pt>
                <c:pt idx="873" formatCode="0.00">
                  <c:v>1.7242530099316378</c:v>
                </c:pt>
                <c:pt idx="874" formatCode="0.00">
                  <c:v>1.6466488409098596</c:v>
                </c:pt>
                <c:pt idx="875" formatCode="0.00">
                  <c:v>1.5725374348497074</c:v>
                </c:pt>
                <c:pt idx="876" formatCode="0.00">
                  <c:v>1.5017615915226374</c:v>
                </c:pt>
                <c:pt idx="877" formatCode="0.00">
                  <c:v>1.4341711858758712</c:v>
                </c:pt>
                <c:pt idx="878" formatCode="0.00">
                  <c:v>1.369622849597028</c:v>
                </c:pt>
                <c:pt idx="879" formatCode="0.00">
                  <c:v>1.307979667010724</c:v>
                </c:pt>
                <c:pt idx="880" formatCode="0.00">
                  <c:v>1.2491108846620278</c:v>
                </c:pt>
                <c:pt idx="881" formatCode="0.00">
                  <c:v>1.1928916339709139</c:v>
                </c:pt>
                <c:pt idx="882" formatCode="0.00">
                  <c:v>1.1392026663692192</c:v>
                </c:pt>
                <c:pt idx="883" formatCode="0.00">
                  <c:v>1.0879301003584561</c:v>
                </c:pt>
                <c:pt idx="884" formatCode="0.00">
                  <c:v>1.0389651799518826</c:v>
                </c:pt>
                <c:pt idx="885" formatCode="0.000">
                  <c:v>0.99220404398847517</c:v>
                </c:pt>
                <c:pt idx="886" formatCode="0.000">
                  <c:v>0.94754750582948055</c:v>
                </c:pt>
                <c:pt idx="887" formatCode="0.000">
                  <c:v>0.90490084297025752</c:v>
                </c:pt>
                <c:pt idx="888" formatCode="0.000">
                  <c:v>0.86417359612114986</c:v>
                </c:pt>
                <c:pt idx="889" formatCode="0.000">
                  <c:v>0.82527937733118084</c:v>
                </c:pt>
                <c:pt idx="890" formatCode="0.000">
                  <c:v>0.78813568674766521</c:v>
                </c:pt>
                <c:pt idx="891" formatCode="0.000">
                  <c:v>0.75266373762293315</c:v>
                </c:pt>
                <c:pt idx="892" formatCode="0.000">
                  <c:v>0.7187882891970846</c:v>
                </c:pt>
                <c:pt idx="893" formatCode="0.000">
                  <c:v>0.68643748710224783</c:v>
                </c:pt>
                <c:pt idx="894" formatCode="0.000">
                  <c:v>0.65554271094983185</c:v>
                </c:pt>
                <c:pt idx="895" formatCode="0.000">
                  <c:v>0.62603842877748272</c:v>
                </c:pt>
                <c:pt idx="896" formatCode="0.000">
                  <c:v>0.59786205804700487</c:v>
                </c:pt>
                <c:pt idx="897" formatCode="0.000">
                  <c:v>0.57095383289841117</c:v>
                </c:pt>
                <c:pt idx="898" formatCode="0.000">
                  <c:v>0.54525667737850469</c:v>
                </c:pt>
                <c:pt idx="899" formatCode="0.000">
                  <c:v>0.52071608437515404</c:v>
                </c:pt>
                <c:pt idx="900" formatCode="0.000">
                  <c:v>0.49728000000038469</c:v>
                </c:pt>
                <c:pt idx="901" formatCode="0.000">
                  <c:v>0.47489871317710708</c:v>
                </c:pt>
                <c:pt idx="902" formatCode="0.000">
                  <c:v>0.45352475019525784</c:v>
                </c:pt>
                <c:pt idx="903" formatCode="0.000">
                  <c:v>0.43311277401369508</c:v>
                </c:pt>
                <c:pt idx="904" formatCode="0.000">
                  <c:v>0.41361948809425647</c:v>
                </c:pt>
                <c:pt idx="905" formatCode="0.000">
                  <c:v>0.39500354456399672</c:v>
                </c:pt>
                <c:pt idx="906" formatCode="0.000">
                  <c:v>0.37722545651080747</c:v>
                </c:pt>
                <c:pt idx="907" formatCode="0.000">
                  <c:v>0.3602475142263728</c:v>
                </c:pt>
                <c:pt idx="908" formatCode="0.000">
                  <c:v>0.34403370521883786</c:v>
                </c:pt>
                <c:pt idx="909" formatCode="0.000">
                  <c:v>0.32854963782547442</c:v>
                </c:pt>
                <c:pt idx="910" formatCode="0.000">
                  <c:v>0.31376246826335602</c:v>
                </c:pt>
                <c:pt idx="911" formatCode="0.000">
                  <c:v>0.29964083096329125</c:v>
                </c:pt>
                <c:pt idx="912" formatCode="0.000">
                  <c:v>0.2861547720392455</c:v>
                </c:pt>
                <c:pt idx="913" formatCode="0.000">
                  <c:v>0.27327568575213357</c:v>
                </c:pt>
                <c:pt idx="914" formatCode="0.000">
                  <c:v>0.26097625383321132</c:v>
                </c:pt>
                <c:pt idx="915" formatCode="0.000">
                  <c:v>0.24923038753836704</c:v>
                </c:pt>
                <c:pt idx="916" formatCode="0.000">
                  <c:v>0.23801317231038979</c:v>
                </c:pt>
                <c:pt idx="917" formatCode="0.000">
                  <c:v>0.22730081493186485</c:v>
                </c:pt>
                <c:pt idx="918" formatCode="0.000">
                  <c:v>0.21707059305656148</c:v>
                </c:pt>
                <c:pt idx="919" formatCode="0.000">
                  <c:v>0.2073008070122925</c:v>
                </c:pt>
                <c:pt idx="920" formatCode="0.000">
                  <c:v>0.19797073377299987</c:v>
                </c:pt>
                <c:pt idx="921" formatCode="0.000">
                  <c:v>0.18906058300243836</c:v>
                </c:pt>
                <c:pt idx="922" formatCode="0.000">
                  <c:v>0.180551455076219</c:v>
                </c:pt>
                <c:pt idx="923" formatCode="0.000">
                  <c:v>0.17242530099317152</c:v>
                </c:pt>
                <c:pt idx="924" formatCode="0.000">
                  <c:v>0.16466488409099456</c:v>
                </c:pt>
                <c:pt idx="925" formatCode="0.000">
                  <c:v>0.15725374348497892</c:v>
                </c:pt>
                <c:pt idx="926" formatCode="0.000">
                  <c:v>0.15017615915227159</c:v>
                </c:pt>
                <c:pt idx="927" formatCode="0.000">
                  <c:v>0.14341711858759462</c:v>
                </c:pt>
                <c:pt idx="928" formatCode="0.000">
                  <c:v>0.13696228495970997</c:v>
                </c:pt>
                <c:pt idx="929" formatCode="0.000">
                  <c:v>0.13079796670107824</c:v>
                </c:pt>
                <c:pt idx="930" formatCode="0.000">
                  <c:v>0.12491108846620841</c:v>
                </c:pt>
                <c:pt idx="931" formatCode="0.000">
                  <c:v>0.11928916339709676</c:v>
                </c:pt>
                <c:pt idx="932" formatCode="0.000">
                  <c:v>0.11392026663692706</c:v>
                </c:pt>
                <c:pt idx="933" formatCode="0.000">
                  <c:v>0.10879301003585132</c:v>
                </c:pt>
                <c:pt idx="934" formatCode="0.000">
                  <c:v>0.10389651799519366</c:v>
                </c:pt>
                <c:pt idx="935" formatCode="0.000">
                  <c:v>9.9220404398852699E-2</c:v>
                </c:pt>
                <c:pt idx="936" formatCode="0.000">
                  <c:v>9.4754750582953018E-2</c:v>
                </c:pt>
                <c:pt idx="937" formatCode="0.000">
                  <c:v>9.0490084297030468E-2</c:v>
                </c:pt>
                <c:pt idx="938" formatCode="0.000">
                  <c:v>8.6417359612118869E-2</c:v>
                </c:pt>
                <c:pt idx="939" formatCode="0.000">
                  <c:v>8.2527937733121837E-2</c:v>
                </c:pt>
                <c:pt idx="940" formatCode="0.000">
                  <c:v>7.881356867477006E-2</c:v>
                </c:pt>
                <c:pt idx="941" formatCode="0.000">
                  <c:v>7.5266373762296709E-2</c:v>
                </c:pt>
                <c:pt idx="942" formatCode="0.000">
                  <c:v>7.1878828919712229E-2</c:v>
                </c:pt>
                <c:pt idx="943" formatCode="0.000">
                  <c:v>6.8643748710228353E-2</c:v>
                </c:pt>
                <c:pt idx="944" formatCode="0.000">
                  <c:v>6.5554271094986599E-2</c:v>
                </c:pt>
                <c:pt idx="945" formatCode="0.000">
                  <c:v>6.2603842877751545E-2</c:v>
                </c:pt>
                <c:pt idx="946" formatCode="0.000">
                  <c:v>5.9786205804703611E-2</c:v>
                </c:pt>
                <c:pt idx="947" formatCode="0.000">
                  <c:v>5.7095383289843697E-2</c:v>
                </c:pt>
                <c:pt idx="948" formatCode="0.000">
                  <c:v>5.4525667737852924E-2</c:v>
                </c:pt>
                <c:pt idx="949" formatCode="0.000">
                  <c:v>5.2071608437517757E-2</c:v>
                </c:pt>
                <c:pt idx="950" formatCode="0.000">
                  <c:v>4.9728000000040719E-2</c:v>
                </c:pt>
                <c:pt idx="951" formatCode="0.000">
                  <c:v>4.7489871317713199E-2</c:v>
                </c:pt>
                <c:pt idx="952" formatCode="0.000">
                  <c:v>4.5352475019528146E-2</c:v>
                </c:pt>
                <c:pt idx="953" formatCode="0.000">
                  <c:v>4.3311277401371771E-2</c:v>
                </c:pt>
                <c:pt idx="954" formatCode="0.000">
                  <c:v>4.1361948809427812E-2</c:v>
                </c:pt>
                <c:pt idx="955" formatCode="0.000">
                  <c:v>3.950035445640173E-2</c:v>
                </c:pt>
                <c:pt idx="956" formatCode="0.000">
                  <c:v>3.7722545651082448E-2</c:v>
                </c:pt>
                <c:pt idx="957" formatCode="0.000">
                  <c:v>3.6024751422638904E-2</c:v>
                </c:pt>
                <c:pt idx="958" formatCode="0.000">
                  <c:v>3.4403370521885336E-2</c:v>
                </c:pt>
                <c:pt idx="959" formatCode="0.000">
                  <c:v>3.2854963782548929E-2</c:v>
                </c:pt>
                <c:pt idx="960" formatCode="0.000">
                  <c:v>3.1376246826337245E-2</c:v>
                </c:pt>
                <c:pt idx="961" formatCode="0.000">
                  <c:v>2.9964083096330682E-2</c:v>
                </c:pt>
                <c:pt idx="962" formatCode="0.000">
                  <c:v>2.8615477203926043E-2</c:v>
                </c:pt>
                <c:pt idx="963" formatCode="0.000">
                  <c:v>2.7327568575214782E-2</c:v>
                </c:pt>
                <c:pt idx="964" formatCode="0.000">
                  <c:v>2.6097625383322498E-2</c:v>
                </c:pt>
                <c:pt idx="965" formatCode="0.000">
                  <c:v>2.4923038753837824E-2</c:v>
                </c:pt>
                <c:pt idx="966" formatCode="0.000">
                  <c:v>2.3801317231040061E-2</c:v>
                </c:pt>
                <c:pt idx="967" formatCode="0.000">
                  <c:v>2.2730081493187511E-2</c:v>
                </c:pt>
                <c:pt idx="968" formatCode="0.000">
                  <c:v>2.1707059305657129E-2</c:v>
                </c:pt>
                <c:pt idx="969" formatCode="0.000">
                  <c:v>2.0730080701230329E-2</c:v>
                </c:pt>
                <c:pt idx="970" formatCode="0.000">
                  <c:v>1.9797073377301015E-2</c:v>
                </c:pt>
                <c:pt idx="971" formatCode="0.000">
                  <c:v>1.8906058300244825E-2</c:v>
                </c:pt>
                <c:pt idx="972" formatCode="0.000">
                  <c:v>1.8055145507622845E-2</c:v>
                </c:pt>
                <c:pt idx="973" formatCode="0.000">
                  <c:v>1.7242530099318053E-2</c:v>
                </c:pt>
                <c:pt idx="974" formatCode="0.000">
                  <c:v>1.64664884091002E-2</c:v>
                </c:pt>
                <c:pt idx="975" formatCode="0.000">
                  <c:v>1.5725374348498598E-2</c:v>
                </c:pt>
                <c:pt idx="976" formatCode="0.000">
                  <c:v>1.5017615915227838E-2</c:v>
                </c:pt>
                <c:pt idx="977" formatCode="0.000">
                  <c:v>1.4341711858760106E-2</c:v>
                </c:pt>
                <c:pt idx="978" formatCode="0.000">
                  <c:v>1.3696228495971711E-2</c:v>
                </c:pt>
                <c:pt idx="979" formatCode="0.000">
                  <c:v>1.307979667010851E-2</c:v>
                </c:pt>
                <c:pt idx="980" formatCode="0.000">
                  <c:v>1.2491108846621491E-2</c:v>
                </c:pt>
                <c:pt idx="981" formatCode="0.000">
                  <c:v>1.1928916339710299E-2</c:v>
                </c:pt>
                <c:pt idx="982" formatCode="0.000">
                  <c:v>1.1392026663693303E-2</c:v>
                </c:pt>
                <c:pt idx="983" formatCode="0.000">
                  <c:v>1.0879301003585619E-2</c:v>
                </c:pt>
                <c:pt idx="984" formatCode="0.000">
                  <c:v>1.0389651799519836E-2</c:v>
                </c:pt>
                <c:pt idx="985" formatCode="0.0000">
                  <c:v>9.9220404398857164E-3</c:v>
                </c:pt>
                <c:pt idx="986" formatCode="0.0000">
                  <c:v>9.4754750582957282E-3</c:v>
                </c:pt>
                <c:pt idx="987" formatCode="0.0000">
                  <c:v>9.0490084297035218E-3</c:v>
                </c:pt>
                <c:pt idx="988" formatCode="0.0000">
                  <c:v>8.64173596121234E-3</c:v>
                </c:pt>
                <c:pt idx="989" formatCode="0.0000">
                  <c:v>8.2527937733126115E-3</c:v>
                </c:pt>
                <c:pt idx="990" formatCode="0.0000">
                  <c:v>7.8813568674774171E-3</c:v>
                </c:pt>
                <c:pt idx="991" formatCode="0.0000">
                  <c:v>7.5266373762300637E-3</c:v>
                </c:pt>
                <c:pt idx="992" formatCode="0.0000">
                  <c:v>7.1878828919715457E-3</c:v>
                </c:pt>
                <c:pt idx="993" formatCode="0.0000">
                  <c:v>6.8643748710231446E-3</c:v>
                </c:pt>
                <c:pt idx="994" formatCode="0.0000">
                  <c:v>6.5554271094989567E-3</c:v>
                </c:pt>
                <c:pt idx="995" formatCode="0.0000">
                  <c:v>6.2603842877754362E-3</c:v>
                </c:pt>
                <c:pt idx="996" formatCode="0.0000">
                  <c:v>5.9786205804706312E-3</c:v>
                </c:pt>
                <c:pt idx="997" formatCode="0.0000">
                  <c:v>5.7095383289846677E-3</c:v>
                </c:pt>
                <c:pt idx="998" formatCode="0.0000">
                  <c:v>5.4525667737855771E-3</c:v>
                </c:pt>
                <c:pt idx="999" formatCode="0.0000">
                  <c:v>5.2071608437520471E-3</c:v>
                </c:pt>
                <c:pt idx="1000" formatCode="0.0000">
                  <c:v>4.9728000000043302E-3</c:v>
                </c:pt>
                <c:pt idx="1001" formatCode="0.0000">
                  <c:v>4.7489871317715334E-3</c:v>
                </c:pt>
                <c:pt idx="1002" formatCode="0.0000">
                  <c:v>4.5352475019530191E-3</c:v>
                </c:pt>
                <c:pt idx="1003" formatCode="0.0000">
                  <c:v>4.331127740137373E-3</c:v>
                </c:pt>
                <c:pt idx="1004" formatCode="0.0000">
                  <c:v>4.1361948809429672E-3</c:v>
                </c:pt>
                <c:pt idx="1005" formatCode="0.0000">
                  <c:v>3.9500354456403512E-3</c:v>
                </c:pt>
                <c:pt idx="1006" formatCode="0.0000">
                  <c:v>3.7722545651084414E-3</c:v>
                </c:pt>
                <c:pt idx="1007" formatCode="0.0000">
                  <c:v>3.6024751422640776E-3</c:v>
                </c:pt>
                <c:pt idx="1008" formatCode="0.0000">
                  <c:v>3.4403370521887133E-3</c:v>
                </c:pt>
                <c:pt idx="1009" formatCode="0.0000">
                  <c:v>3.2854963782550637E-3</c:v>
                </c:pt>
                <c:pt idx="1010" formatCode="0.0000">
                  <c:v>3.1376246826338655E-3</c:v>
                </c:pt>
                <c:pt idx="1011" formatCode="0.0000">
                  <c:v>2.9964083096332031E-3</c:v>
                </c:pt>
                <c:pt idx="1012" formatCode="0.0000">
                  <c:v>2.8615477203927328E-3</c:v>
                </c:pt>
                <c:pt idx="1013" formatCode="0.0000">
                  <c:v>2.7327568575216017E-3</c:v>
                </c:pt>
                <c:pt idx="1014" formatCode="0.0000">
                  <c:v>2.6097625383323677E-3</c:v>
                </c:pt>
                <c:pt idx="1015" formatCode="0.0000">
                  <c:v>2.492303875383912E-3</c:v>
                </c:pt>
                <c:pt idx="1016" formatCode="0.0000">
                  <c:v>2.3801317231041301E-3</c:v>
                </c:pt>
                <c:pt idx="1017" formatCode="0.0000">
                  <c:v>2.2730081493188702E-3</c:v>
                </c:pt>
                <c:pt idx="1018" formatCode="0.0000">
                  <c:v>2.170705930565826E-3</c:v>
                </c:pt>
                <c:pt idx="1019" formatCode="0.0000">
                  <c:v>2.0730080701231264E-3</c:v>
                </c:pt>
                <c:pt idx="1020" formatCode="0.0000">
                  <c:v>1.9797073377301913E-3</c:v>
                </c:pt>
                <c:pt idx="1021" formatCode="0.0000">
                  <c:v>1.8906058300245674E-3</c:v>
                </c:pt>
                <c:pt idx="1022" formatCode="0.0000">
                  <c:v>1.8055145507623659E-3</c:v>
                </c:pt>
                <c:pt idx="1023" formatCode="0.0000">
                  <c:v>1.7242530099318833E-3</c:v>
                </c:pt>
                <c:pt idx="1024" formatCode="0.0000">
                  <c:v>1.6466488409101058E-3</c:v>
                </c:pt>
                <c:pt idx="1025" formatCode="0.0000">
                  <c:v>1.5725374348499418E-3</c:v>
                </c:pt>
                <c:pt idx="1026" formatCode="0.0000">
                  <c:v>1.5017615915228618E-3</c:v>
                </c:pt>
                <c:pt idx="1027" formatCode="0.0000">
                  <c:v>1.4341711858760857E-3</c:v>
                </c:pt>
                <c:pt idx="1028" formatCode="0.0000">
                  <c:v>1.3696228495972327E-3</c:v>
                </c:pt>
                <c:pt idx="1029" formatCode="0.0000">
                  <c:v>1.3079796670109095E-3</c:v>
                </c:pt>
                <c:pt idx="1030" formatCode="0.0000">
                  <c:v>1.2491108846622056E-3</c:v>
                </c:pt>
                <c:pt idx="1031" formatCode="0.0000">
                  <c:v>1.1928916339710837E-3</c:v>
                </c:pt>
                <c:pt idx="1032" formatCode="0.0000">
                  <c:v>1.1392026663693817E-3</c:v>
                </c:pt>
                <c:pt idx="1033" formatCode="0.0000">
                  <c:v>1.0879301003586187E-3</c:v>
                </c:pt>
                <c:pt idx="1034" formatCode="0.0000">
                  <c:v>1.0389651799520378E-3</c:v>
                </c:pt>
                <c:pt idx="1035" formatCode="0.0000">
                  <c:v>9.9220404398862329E-4</c:v>
                </c:pt>
                <c:pt idx="1036">
                  <c:v>9.4754750582962241E-4</c:v>
                </c:pt>
                <c:pt idx="1037">
                  <c:v>9.0490084297039275E-4</c:v>
                </c:pt>
                <c:pt idx="1038">
                  <c:v>8.6417359612127299E-4</c:v>
                </c:pt>
                <c:pt idx="1039">
                  <c:v>8.2527937733129864E-4</c:v>
                </c:pt>
                <c:pt idx="1040">
                  <c:v>7.8813568674777738E-4</c:v>
                </c:pt>
                <c:pt idx="1041">
                  <c:v>7.5266373762304033E-4</c:v>
                </c:pt>
                <c:pt idx="1042">
                  <c:v>7.1878828919719206E-4</c:v>
                </c:pt>
                <c:pt idx="1043">
                  <c:v>6.8643748710235045E-4</c:v>
                </c:pt>
                <c:pt idx="1044">
                  <c:v>6.5554271094992985E-4</c:v>
                </c:pt>
                <c:pt idx="1045">
                  <c:v>6.2603842877757636E-4</c:v>
                </c:pt>
                <c:pt idx="1046">
                  <c:v>5.9786205804709426E-4</c:v>
                </c:pt>
                <c:pt idx="1047">
                  <c:v>5.7095383289849249E-4</c:v>
                </c:pt>
                <c:pt idx="1048">
                  <c:v>5.452566773785823E-4</c:v>
                </c:pt>
                <c:pt idx="1049">
                  <c:v>5.2071608437522822E-4</c:v>
                </c:pt>
                <c:pt idx="1050">
                  <c:v>4.9728000000045559E-4</c:v>
                </c:pt>
                <c:pt idx="1051">
                  <c:v>4.7489871317717814E-4</c:v>
                </c:pt>
                <c:pt idx="1052">
                  <c:v>4.5352475019532564E-4</c:v>
                </c:pt>
                <c:pt idx="1053">
                  <c:v>4.3311277401375986E-4</c:v>
                </c:pt>
                <c:pt idx="1054">
                  <c:v>4.1361948809431832E-4</c:v>
                </c:pt>
                <c:pt idx="1055">
                  <c:v>3.9500354456405569E-4</c:v>
                </c:pt>
                <c:pt idx="1056">
                  <c:v>3.7722545651086114E-4</c:v>
                </c:pt>
                <c:pt idx="1057">
                  <c:v>3.6024751422642409E-4</c:v>
                </c:pt>
                <c:pt idx="1058">
                  <c:v>3.4403370521888686E-4</c:v>
                </c:pt>
                <c:pt idx="1059">
                  <c:v>3.2854963782552127E-4</c:v>
                </c:pt>
                <c:pt idx="1060">
                  <c:v>3.1376246826340292E-4</c:v>
                </c:pt>
                <c:pt idx="1061">
                  <c:v>2.9964083096333595E-4</c:v>
                </c:pt>
                <c:pt idx="1062">
                  <c:v>2.8615477203928824E-4</c:v>
                </c:pt>
                <c:pt idx="1063">
                  <c:v>2.7327568575217441E-4</c:v>
                </c:pt>
                <c:pt idx="1064">
                  <c:v>2.6097625383325037E-4</c:v>
                </c:pt>
                <c:pt idx="1065">
                  <c:v>2.4923038753840249E-4</c:v>
                </c:pt>
                <c:pt idx="1066">
                  <c:v>2.3801317231042369E-4</c:v>
                </c:pt>
                <c:pt idx="1067">
                  <c:v>2.2730081493189724E-4</c:v>
                </c:pt>
                <c:pt idx="1068">
                  <c:v>2.1707059305659237E-4</c:v>
                </c:pt>
                <c:pt idx="1069">
                  <c:v>2.0730080701232347E-4</c:v>
                </c:pt>
                <c:pt idx="1070">
                  <c:v>1.9797073377302943E-4</c:v>
                </c:pt>
                <c:pt idx="1071">
                  <c:v>1.890605830024666E-4</c:v>
                </c:pt>
                <c:pt idx="1072">
                  <c:v>1.8055145507624599E-4</c:v>
                </c:pt>
                <c:pt idx="1073">
                  <c:v>1.724253009931973E-4</c:v>
                </c:pt>
                <c:pt idx="1074">
                  <c:v>1.6466488409101797E-4</c:v>
                </c:pt>
                <c:pt idx="1075">
                  <c:v>1.5725374348500131E-4</c:v>
                </c:pt>
                <c:pt idx="1076">
                  <c:v>1.5017615915229295E-4</c:v>
                </c:pt>
                <c:pt idx="1077">
                  <c:v>1.4341711858761503E-4</c:v>
                </c:pt>
                <c:pt idx="1078">
                  <c:v>1.3696228495973042E-4</c:v>
                </c:pt>
                <c:pt idx="1079">
                  <c:v>1.3079796670109782E-4</c:v>
                </c:pt>
                <c:pt idx="1080">
                  <c:v>1.2491108846622708E-4</c:v>
                </c:pt>
                <c:pt idx="1081">
                  <c:v>1.1928916339711458E-4</c:v>
                </c:pt>
                <c:pt idx="1082">
                  <c:v>1.139202666369441E-4</c:v>
                </c:pt>
                <c:pt idx="1083">
                  <c:v>1.0879301003586678E-4</c:v>
                </c:pt>
                <c:pt idx="1084">
                  <c:v>1.0389651799520848E-4</c:v>
                </c:pt>
                <c:pt idx="1085">
                  <c:v>9.9220404398866813E-5</c:v>
                </c:pt>
                <c:pt idx="1086">
                  <c:v>9.4754750582966488E-5</c:v>
                </c:pt>
                <c:pt idx="1087">
                  <c:v>9.0490084297043991E-5</c:v>
                </c:pt>
                <c:pt idx="1088">
                  <c:v>8.6417359612131803E-5</c:v>
                </c:pt>
                <c:pt idx="1089">
                  <c:v>8.2527937733134163E-5</c:v>
                </c:pt>
                <c:pt idx="1090">
                  <c:v>7.8813568674781845E-5</c:v>
                </c:pt>
                <c:pt idx="1091">
                  <c:v>7.5266373762307976E-5</c:v>
                </c:pt>
                <c:pt idx="1092">
                  <c:v>7.1878828919722459E-5</c:v>
                </c:pt>
                <c:pt idx="1093">
                  <c:v>6.8643748710238122E-5</c:v>
                </c:pt>
                <c:pt idx="1094">
                  <c:v>6.5554271094995928E-5</c:v>
                </c:pt>
                <c:pt idx="1095">
                  <c:v>6.260384287776045E-5</c:v>
                </c:pt>
                <c:pt idx="1096">
                  <c:v>5.9786205804712539E-5</c:v>
                </c:pt>
                <c:pt idx="1097">
                  <c:v>5.7095383289852238E-5</c:v>
                </c:pt>
                <c:pt idx="1098">
                  <c:v>5.4525667737861082E-5</c:v>
                </c:pt>
                <c:pt idx="1099">
                  <c:v>5.2071608437525531E-5</c:v>
                </c:pt>
                <c:pt idx="1100">
                  <c:v>4.9728000000048134E-5</c:v>
                </c:pt>
                <c:pt idx="1101">
                  <c:v>4.7489871317719959E-5</c:v>
                </c:pt>
                <c:pt idx="1102">
                  <c:v>4.5352475019534601E-5</c:v>
                </c:pt>
                <c:pt idx="1103">
                  <c:v>4.3311277401377936E-5</c:v>
                </c:pt>
                <c:pt idx="1104">
                  <c:v>4.1361948809433696E-5</c:v>
                </c:pt>
                <c:pt idx="1105">
                  <c:v>3.9500354456407623E-5</c:v>
                </c:pt>
                <c:pt idx="1106">
                  <c:v>3.7722545651088084E-5</c:v>
                </c:pt>
                <c:pt idx="1107">
                  <c:v>3.6024751422644294E-5</c:v>
                </c:pt>
                <c:pt idx="1108">
                  <c:v>3.4403370521890475E-5</c:v>
                </c:pt>
                <c:pt idx="1109">
                  <c:v>3.285496378255384E-5</c:v>
                </c:pt>
                <c:pt idx="1110">
                  <c:v>3.1376246826341706E-5</c:v>
                </c:pt>
                <c:pt idx="1111">
                  <c:v>2.9964083096334948E-5</c:v>
                </c:pt>
                <c:pt idx="1112">
                  <c:v>2.8615477203930112E-5</c:v>
                </c:pt>
                <c:pt idx="1113">
                  <c:v>2.7327568575218673E-5</c:v>
                </c:pt>
                <c:pt idx="1114">
                  <c:v>2.6097625383326404E-5</c:v>
                </c:pt>
                <c:pt idx="1115">
                  <c:v>2.4923038753841551E-5</c:v>
                </c:pt>
                <c:pt idx="1116">
                  <c:v>2.3801317231043617E-5</c:v>
                </c:pt>
                <c:pt idx="1117">
                  <c:v>2.2730081493190909E-5</c:v>
                </c:pt>
                <c:pt idx="1118">
                  <c:v>2.1707059305660369E-5</c:v>
                </c:pt>
                <c:pt idx="1119">
                  <c:v>2.073008070123328E-5</c:v>
                </c:pt>
                <c:pt idx="1120">
                  <c:v>1.9797073377303837E-5</c:v>
                </c:pt>
                <c:pt idx="1121">
                  <c:v>1.8906058300247518E-5</c:v>
                </c:pt>
                <c:pt idx="1122">
                  <c:v>1.8055145507625411E-5</c:v>
                </c:pt>
                <c:pt idx="1123">
                  <c:v>1.7242530099320629E-5</c:v>
                </c:pt>
                <c:pt idx="1124">
                  <c:v>1.6466488409102656E-5</c:v>
                </c:pt>
                <c:pt idx="1125">
                  <c:v>1.5725374348500951E-5</c:v>
                </c:pt>
                <c:pt idx="1126">
                  <c:v>1.501761591523008E-5</c:v>
                </c:pt>
                <c:pt idx="1127">
                  <c:v>1.434171185876225E-5</c:v>
                </c:pt>
                <c:pt idx="1128">
                  <c:v>1.3696228495973658E-5</c:v>
                </c:pt>
                <c:pt idx="1129">
                  <c:v>1.3079796670110369E-5</c:v>
                </c:pt>
                <c:pt idx="1130">
                  <c:v>1.2491108846623273E-5</c:v>
                </c:pt>
                <c:pt idx="1131">
                  <c:v>1.1928916339711997E-5</c:v>
                </c:pt>
                <c:pt idx="1132">
                  <c:v>1.1392026663695005E-5</c:v>
                </c:pt>
                <c:pt idx="1133">
                  <c:v>1.0879301003587244E-5</c:v>
                </c:pt>
                <c:pt idx="1134">
                  <c:v>1.0389651799521391E-5</c:v>
                </c:pt>
                <c:pt idx="1135">
                  <c:v>9.9220404398871983E-6</c:v>
                </c:pt>
                <c:pt idx="1136">
                  <c:v>9.4754750582971452E-6</c:v>
                </c:pt>
                <c:pt idx="1137">
                  <c:v>9.0490084297048077E-6</c:v>
                </c:pt>
                <c:pt idx="1138">
                  <c:v>8.6417359612135693E-6</c:v>
                </c:pt>
                <c:pt idx="1139">
                  <c:v>8.2527937733137869E-6</c:v>
                </c:pt>
                <c:pt idx="1140">
                  <c:v>7.8813568674785405E-6</c:v>
                </c:pt>
                <c:pt idx="1141">
                  <c:v>7.5266373762311885E-6</c:v>
                </c:pt>
                <c:pt idx="1142">
                  <c:v>7.1878828919726193E-6</c:v>
                </c:pt>
                <c:pt idx="1143">
                  <c:v>6.8643748710241725E-6</c:v>
                </c:pt>
                <c:pt idx="1144">
                  <c:v>6.5554271094999366E-6</c:v>
                </c:pt>
                <c:pt idx="1145">
                  <c:v>6.2603842877763714E-6</c:v>
                </c:pt>
                <c:pt idx="1146">
                  <c:v>5.978620580471525E-6</c:v>
                </c:pt>
                <c:pt idx="1147">
                  <c:v>5.7095383289854799E-6</c:v>
                </c:pt>
                <c:pt idx="1148">
                  <c:v>5.4525667737863538E-6</c:v>
                </c:pt>
                <c:pt idx="1149">
                  <c:v>5.2071608437527881E-6</c:v>
                </c:pt>
                <c:pt idx="1150">
                  <c:v>4.9728000000050738E-6</c:v>
                </c:pt>
                <c:pt idx="1151">
                  <c:v>4.7489871317722431E-6</c:v>
                </c:pt>
                <c:pt idx="1152">
                  <c:v>4.5352475019536977E-6</c:v>
                </c:pt>
                <c:pt idx="1153">
                  <c:v>4.3311277401380191E-6</c:v>
                </c:pt>
                <c:pt idx="1154">
                  <c:v>4.1361948809435866E-6</c:v>
                </c:pt>
                <c:pt idx="1155">
                  <c:v>3.9500354456409414E-6</c:v>
                </c:pt>
                <c:pt idx="1156">
                  <c:v>3.7722545651089781E-6</c:v>
                </c:pt>
                <c:pt idx="1157">
                  <c:v>3.6024751422645911E-6</c:v>
                </c:pt>
                <c:pt idx="1158">
                  <c:v>3.4403370521892027E-6</c:v>
                </c:pt>
                <c:pt idx="1159">
                  <c:v>3.2854963782555544E-6</c:v>
                </c:pt>
                <c:pt idx="1160">
                  <c:v>3.1376246826343343E-6</c:v>
                </c:pt>
                <c:pt idx="1161">
                  <c:v>2.9964083096336511E-6</c:v>
                </c:pt>
                <c:pt idx="1162">
                  <c:v>2.8615477203931604E-6</c:v>
                </c:pt>
                <c:pt idx="1163">
                  <c:v>2.7327568575220103E-6</c:v>
                </c:pt>
                <c:pt idx="1164">
                  <c:v>2.609762538332758E-6</c:v>
                </c:pt>
                <c:pt idx="1165">
                  <c:v>2.492303875384268E-6</c:v>
                </c:pt>
                <c:pt idx="1166">
                  <c:v>2.3801317231044682E-6</c:v>
                </c:pt>
                <c:pt idx="1167">
                  <c:v>2.2730081493191933E-6</c:v>
                </c:pt>
                <c:pt idx="1168">
                  <c:v>2.1707059305661508E-6</c:v>
                </c:pt>
                <c:pt idx="1169">
                  <c:v>2.0730080701234361E-6</c:v>
                </c:pt>
                <c:pt idx="1170">
                  <c:v>1.9797073377304868E-6</c:v>
                </c:pt>
                <c:pt idx="1171">
                  <c:v>1.8906058300248504E-6</c:v>
                </c:pt>
                <c:pt idx="1172">
                  <c:v>1.8055145507626352E-6</c:v>
                </c:pt>
                <c:pt idx="1173">
                  <c:v>1.7242530099321408E-6</c:v>
                </c:pt>
                <c:pt idx="1174">
                  <c:v>1.6466488409103402E-6</c:v>
                </c:pt>
                <c:pt idx="1175">
                  <c:v>1.5725374348501662E-6</c:v>
                </c:pt>
                <c:pt idx="1176">
                  <c:v>1.5017615915230757E-6</c:v>
                </c:pt>
                <c:pt idx="1177">
                  <c:v>1.4341711858762996E-6</c:v>
                </c:pt>
                <c:pt idx="1178">
                  <c:v>1.3696228495974375E-6</c:v>
                </c:pt>
                <c:pt idx="1179">
                  <c:v>1.3079796670111053E-6</c:v>
                </c:pt>
                <c:pt idx="1180">
                  <c:v>1.2491108846623924E-6</c:v>
                </c:pt>
                <c:pt idx="1181">
                  <c:v>1.1928916339712621E-6</c:v>
                </c:pt>
                <c:pt idx="1182">
                  <c:v>1.1392026663695518E-6</c:v>
                </c:pt>
                <c:pt idx="1183">
                  <c:v>1.0879301003587736E-6</c:v>
                </c:pt>
                <c:pt idx="1184">
                  <c:v>1.0389651799521857E-6</c:v>
                </c:pt>
                <c:pt idx="1185">
                  <c:v>9.9220404398876481E-7</c:v>
                </c:pt>
                <c:pt idx="1186">
                  <c:v>9.4754750582976352E-7</c:v>
                </c:pt>
                <c:pt idx="1187">
                  <c:v>9.0490084297052802E-7</c:v>
                </c:pt>
                <c:pt idx="1188">
                  <c:v>8.6417359612140212E-7</c:v>
                </c:pt>
                <c:pt idx="1189">
                  <c:v>8.2527937733142197E-7</c:v>
                </c:pt>
                <c:pt idx="1190">
                  <c:v>7.8813568674789514E-7</c:v>
                </c:pt>
                <c:pt idx="1191">
                  <c:v>7.526637376231529E-7</c:v>
                </c:pt>
                <c:pt idx="1192">
                  <c:v>7.1878828919729449E-7</c:v>
                </c:pt>
                <c:pt idx="1193">
                  <c:v>6.8643748710244804E-7</c:v>
                </c:pt>
                <c:pt idx="1194">
                  <c:v>6.555427109500232E-7</c:v>
                </c:pt>
                <c:pt idx="1195">
                  <c:v>6.2603842877766992E-7</c:v>
                </c:pt>
                <c:pt idx="1196">
                  <c:v>5.9786205804718358E-7</c:v>
                </c:pt>
                <c:pt idx="1197">
                  <c:v>5.7095383289857781E-7</c:v>
                </c:pt>
                <c:pt idx="1198">
                  <c:v>5.4525667737866371E-7</c:v>
                </c:pt>
                <c:pt idx="1199">
                  <c:v>5.2071608437530606E-7</c:v>
                </c:pt>
                <c:pt idx="1200">
                  <c:v>4.9728000000052989E-7</c:v>
                </c:pt>
                <c:pt idx="1201">
                  <c:v>4.7489871317724576E-7</c:v>
                </c:pt>
                <c:pt idx="1202">
                  <c:v>4.5352475019539009E-7</c:v>
                </c:pt>
                <c:pt idx="1203">
                  <c:v>4.3311277401382146E-7</c:v>
                </c:pt>
                <c:pt idx="1204">
                  <c:v>4.1361948809438019E-7</c:v>
                </c:pt>
                <c:pt idx="1205">
                  <c:v>3.950035445641147E-7</c:v>
                </c:pt>
                <c:pt idx="1206">
                  <c:v>3.7722545651091755E-7</c:v>
                </c:pt>
                <c:pt idx="1207">
                  <c:v>3.6024751422647792E-7</c:v>
                </c:pt>
                <c:pt idx="1208">
                  <c:v>3.4403370521893825E-7</c:v>
                </c:pt>
                <c:pt idx="1209">
                  <c:v>3.2854963782557026E-7</c:v>
                </c:pt>
                <c:pt idx="1210">
                  <c:v>3.1376246826344761E-7</c:v>
                </c:pt>
                <c:pt idx="1211">
                  <c:v>2.9964083096337858E-7</c:v>
                </c:pt>
                <c:pt idx="1212">
                  <c:v>2.8615477203932896E-7</c:v>
                </c:pt>
                <c:pt idx="1213">
                  <c:v>2.7327568575221527E-7</c:v>
                </c:pt>
                <c:pt idx="1214">
                  <c:v>2.6097625383328937E-7</c:v>
                </c:pt>
                <c:pt idx="1215">
                  <c:v>2.4923038753843978E-7</c:v>
                </c:pt>
                <c:pt idx="1216">
                  <c:v>2.3801317231045927E-7</c:v>
                </c:pt>
                <c:pt idx="1217">
                  <c:v>2.2730081493193121E-7</c:v>
                </c:pt>
                <c:pt idx="1218">
                  <c:v>2.1707059305662487E-7</c:v>
                </c:pt>
                <c:pt idx="1219">
                  <c:v>2.0730080701235292E-7</c:v>
                </c:pt>
                <c:pt idx="1220">
                  <c:v>1.9797073377305767E-7</c:v>
                </c:pt>
                <c:pt idx="1221">
                  <c:v>1.8906058300249356E-7</c:v>
                </c:pt>
                <c:pt idx="1222">
                  <c:v>1.8055145507627296E-7</c:v>
                </c:pt>
                <c:pt idx="1223">
                  <c:v>1.7242530099322307E-7</c:v>
                </c:pt>
                <c:pt idx="1224">
                  <c:v>1.646648840910426E-7</c:v>
                </c:pt>
                <c:pt idx="1225">
                  <c:v>1.5725374348502481E-7</c:v>
                </c:pt>
                <c:pt idx="1226">
                  <c:v>1.5017615915231545E-7</c:v>
                </c:pt>
                <c:pt idx="1227">
                  <c:v>1.4341711858763646E-7</c:v>
                </c:pt>
                <c:pt idx="1228">
                  <c:v>1.3696228495974993E-7</c:v>
                </c:pt>
                <c:pt idx="1229">
                  <c:v>1.3079796670111642E-7</c:v>
                </c:pt>
                <c:pt idx="1230">
                  <c:v>1.2491108846624487E-7</c:v>
                </c:pt>
                <c:pt idx="1231">
                  <c:v>1.1928916339713154E-7</c:v>
                </c:pt>
                <c:pt idx="1232">
                  <c:v>1.139202666369611E-7</c:v>
                </c:pt>
                <c:pt idx="1233">
                  <c:v>1.0879301003588303E-7</c:v>
                </c:pt>
                <c:pt idx="1234">
                  <c:v>1.03896517995224E-7</c:v>
                </c:pt>
                <c:pt idx="1235">
                  <c:v>9.9220404398881653E-8</c:v>
                </c:pt>
                <c:pt idx="1236">
                  <c:v>9.4754750582980667E-8</c:v>
                </c:pt>
                <c:pt idx="1237">
                  <c:v>9.0490084297056875E-8</c:v>
                </c:pt>
                <c:pt idx="1238">
                  <c:v>8.6417359612144098E-8</c:v>
                </c:pt>
                <c:pt idx="1239">
                  <c:v>8.2527937733145906E-8</c:v>
                </c:pt>
                <c:pt idx="1240">
                  <c:v>7.8813568674793074E-8</c:v>
                </c:pt>
                <c:pt idx="1241">
                  <c:v>7.526637376231922E-8</c:v>
                </c:pt>
                <c:pt idx="1242">
                  <c:v>7.1878828919733192E-8</c:v>
                </c:pt>
                <c:pt idx="1243">
                  <c:v>6.8643748710248391E-8</c:v>
                </c:pt>
                <c:pt idx="1244">
                  <c:v>6.5554271095005753E-8</c:v>
                </c:pt>
                <c:pt idx="1245">
                  <c:v>6.2603842877769806E-8</c:v>
                </c:pt>
                <c:pt idx="1246">
                  <c:v>5.978620580472105E-8</c:v>
                </c:pt>
                <c:pt idx="1247">
                  <c:v>5.7095383289860361E-8</c:v>
                </c:pt>
                <c:pt idx="1248">
                  <c:v>5.4525667737868834E-8</c:v>
                </c:pt>
                <c:pt idx="1249">
                  <c:v>5.2071608437532942E-8</c:v>
                </c:pt>
                <c:pt idx="1250">
                  <c:v>4.9728000000055587E-8</c:v>
                </c:pt>
                <c:pt idx="1251">
                  <c:v>4.7489871317727047E-8</c:v>
                </c:pt>
                <c:pt idx="1252">
                  <c:v>4.5352475019541385E-8</c:v>
                </c:pt>
                <c:pt idx="1253">
                  <c:v>4.3311277401384405E-8</c:v>
                </c:pt>
                <c:pt idx="1254">
                  <c:v>4.1361948809439885E-8</c:v>
                </c:pt>
                <c:pt idx="1255">
                  <c:v>3.9500354456413251E-8</c:v>
                </c:pt>
                <c:pt idx="1256">
                  <c:v>3.7722545651093465E-8</c:v>
                </c:pt>
                <c:pt idx="1257">
                  <c:v>3.6024751422649413E-8</c:v>
                </c:pt>
                <c:pt idx="1258">
                  <c:v>3.4403370521895379E-8</c:v>
                </c:pt>
                <c:pt idx="1259">
                  <c:v>3.2854963782558748E-8</c:v>
                </c:pt>
                <c:pt idx="1260">
                  <c:v>3.1376246826346399E-8</c:v>
                </c:pt>
                <c:pt idx="1261">
                  <c:v>2.9964083096339423E-8</c:v>
                </c:pt>
                <c:pt idx="1262">
                  <c:v>2.861547720393439E-8</c:v>
                </c:pt>
                <c:pt idx="1263">
                  <c:v>2.7327568575222754E-8</c:v>
                </c:pt>
                <c:pt idx="1264">
                  <c:v>2.6097625383330117E-8</c:v>
                </c:pt>
                <c:pt idx="1265">
                  <c:v>2.4923038753845102E-8</c:v>
                </c:pt>
                <c:pt idx="1266">
                  <c:v>2.3801317231047004E-8</c:v>
                </c:pt>
                <c:pt idx="1267">
                  <c:v>2.2730081493194143E-8</c:v>
                </c:pt>
                <c:pt idx="1268">
                  <c:v>2.1707059305663617E-8</c:v>
                </c:pt>
                <c:pt idx="1269">
                  <c:v>2.0730080701236376E-8</c:v>
                </c:pt>
                <c:pt idx="1270">
                  <c:v>1.9797073377306795E-8</c:v>
                </c:pt>
                <c:pt idx="1271">
                  <c:v>1.8906058300250342E-8</c:v>
                </c:pt>
                <c:pt idx="1272">
                  <c:v>1.8055145507628114E-8</c:v>
                </c:pt>
                <c:pt idx="1273">
                  <c:v>1.7242530099323087E-8</c:v>
                </c:pt>
                <c:pt idx="1274">
                  <c:v>1.6466488409105005E-8</c:v>
                </c:pt>
                <c:pt idx="1275">
                  <c:v>1.572537434850319E-8</c:v>
                </c:pt>
                <c:pt idx="1276">
                  <c:v>1.5017615915232218E-8</c:v>
                </c:pt>
                <c:pt idx="1277">
                  <c:v>1.4341711858764394E-8</c:v>
                </c:pt>
                <c:pt idx="1278">
                  <c:v>1.3696228495975709E-8</c:v>
                </c:pt>
                <c:pt idx="1279">
                  <c:v>1.3079796670112325E-8</c:v>
                </c:pt>
                <c:pt idx="1280">
                  <c:v>1.2491108846625134E-8</c:v>
                </c:pt>
                <c:pt idx="1281">
                  <c:v>1.192891633971378E-8</c:v>
                </c:pt>
                <c:pt idx="1282">
                  <c:v>1.1392026663696628E-8</c:v>
                </c:pt>
                <c:pt idx="1283">
                  <c:v>1.0879301003588794E-8</c:v>
                </c:pt>
                <c:pt idx="1284">
                  <c:v>1.0389651799522868E-8</c:v>
                </c:pt>
                <c:pt idx="1285">
                  <c:v>9.9220404398886103E-9</c:v>
                </c:pt>
                <c:pt idx="1286">
                  <c:v>9.4754750582985593E-9</c:v>
                </c:pt>
                <c:pt idx="1287">
                  <c:v>9.04900842970616E-9</c:v>
                </c:pt>
                <c:pt idx="1288">
                  <c:v>8.6417359612148617E-9</c:v>
                </c:pt>
                <c:pt idx="1289">
                  <c:v>8.2527937733150227E-9</c:v>
                </c:pt>
                <c:pt idx="1290">
                  <c:v>7.8813568674797756E-9</c:v>
                </c:pt>
                <c:pt idx="1291">
                  <c:v>7.5266373762323154E-9</c:v>
                </c:pt>
                <c:pt idx="1292">
                  <c:v>7.1878828919736948E-9</c:v>
                </c:pt>
                <c:pt idx="1293">
                  <c:v>6.8643748710251964E-9</c:v>
                </c:pt>
                <c:pt idx="1294">
                  <c:v>6.5554271095009149E-9</c:v>
                </c:pt>
                <c:pt idx="1295">
                  <c:v>6.2603842877773083E-9</c:v>
                </c:pt>
                <c:pt idx="1296">
                  <c:v>5.9786205804724164E-9</c:v>
                </c:pt>
                <c:pt idx="1297">
                  <c:v>5.7095383289863331E-9</c:v>
                </c:pt>
                <c:pt idx="1298">
                  <c:v>5.4525667737871677E-9</c:v>
                </c:pt>
                <c:pt idx="1299">
                  <c:v>5.2071608437535662E-9</c:v>
                </c:pt>
                <c:pt idx="1300">
                  <c:v>4.9728000000057812E-9</c:v>
                </c:pt>
              </c:numCache>
            </c:numRef>
          </c:yVal>
          <c:smooth val="0"/>
          <c:extLst>
            <c:ext xmlns:c16="http://schemas.microsoft.com/office/drawing/2014/chart" uri="{C3380CC4-5D6E-409C-BE32-E72D297353CC}">
              <c16:uniqueId val="{00000009-09CD-4FD0-AE65-B0000725027F}"/>
            </c:ext>
          </c:extLst>
        </c:ser>
        <c:ser>
          <c:idx val="13"/>
          <c:order val="10"/>
          <c:tx>
            <c:v>再溶解</c:v>
          </c:tx>
          <c:spPr>
            <a:ln w="12700" cap="rnd">
              <a:solidFill>
                <a:srgbClr val="00B050"/>
              </a:solidFill>
              <a:prstDash val="sysDash"/>
              <a:round/>
            </a:ln>
            <a:effectLst/>
          </c:spPr>
          <c:marker>
            <c:symbol val="none"/>
          </c:marker>
          <c:xVal>
            <c:numRef>
              <c:f>参照2!$K$21:$K$1321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参照2!$N$21:$N$1321</c:f>
              <c:numCache>
                <c:formatCode>0.E+00</c:formatCode>
                <c:ptCount val="1301"/>
                <c:pt idx="0">
                  <c:v>9.5625342366949812E-10</c:v>
                </c:pt>
                <c:pt idx="1">
                  <c:v>9.7852742728547681E-10</c:v>
                </c:pt>
                <c:pt idx="2">
                  <c:v>1.0013202590957439E-9</c:v>
                </c:pt>
                <c:pt idx="3">
                  <c:v>1.0246440041614238E-9</c:v>
                </c:pt>
                <c:pt idx="4">
                  <c:v>1.0485110290408768E-9</c:v>
                </c:pt>
                <c:pt idx="5">
                  <c:v>1.0729339883466113E-9</c:v>
                </c:pt>
                <c:pt idx="6">
                  <c:v>1.0979258314549282E-9</c:v>
                </c:pt>
                <c:pt idx="7">
                  <c:v>1.123499809371848E-9</c:v>
                </c:pt>
                <c:pt idx="8">
                  <c:v>1.1496694817589752E-9</c:v>
                </c:pt>
                <c:pt idx="9">
                  <c:v>1.1764487241230056E-9</c:v>
                </c:pt>
                <c:pt idx="10">
                  <c:v>1.2038517351727061E-9</c:v>
                </c:pt>
                <c:pt idx="11">
                  <c:v>1.2318930443472565E-9</c:v>
                </c:pt>
                <c:pt idx="12">
                  <c:v>1.2605875195199513E-9</c:v>
                </c:pt>
                <c:pt idx="13">
                  <c:v>1.2899503748813447E-9</c:v>
                </c:pt>
                <c:pt idx="14">
                  <c:v>1.319997179006012E-9</c:v>
                </c:pt>
                <c:pt idx="15">
                  <c:v>1.3507438631072164E-9</c:v>
                </c:pt>
                <c:pt idx="16">
                  <c:v>1.3822067294838486E-9</c:v>
                </c:pt>
                <c:pt idx="17">
                  <c:v>1.4144024601641226E-9</c:v>
                </c:pt>
                <c:pt idx="18">
                  <c:v>1.447348125750605E-9</c:v>
                </c:pt>
                <c:pt idx="19">
                  <c:v>1.481061194471278E-9</c:v>
                </c:pt>
                <c:pt idx="20">
                  <c:v>1.5155595414414217E-9</c:v>
                </c:pt>
                <c:pt idx="21">
                  <c:v>1.5508614581412406E-9</c:v>
                </c:pt>
                <c:pt idx="22">
                  <c:v>1.5869856621142435E-9</c:v>
                </c:pt>
                <c:pt idx="23">
                  <c:v>1.6239513068915378E-9</c:v>
                </c:pt>
                <c:pt idx="24">
                  <c:v>1.6617779921472827E-9</c:v>
                </c:pt>
                <c:pt idx="25">
                  <c:v>1.7004857740906972E-9</c:v>
                </c:pt>
                <c:pt idx="26">
                  <c:v>1.7400951761001239E-9</c:v>
                </c:pt>
                <c:pt idx="27">
                  <c:v>1.7806271996048015E-9</c:v>
                </c:pt>
                <c:pt idx="28">
                  <c:v>1.8221033352200969E-9</c:v>
                </c:pt>
                <c:pt idx="29">
                  <c:v>1.8645455741421157E-9</c:v>
                </c:pt>
                <c:pt idx="30">
                  <c:v>1.9079764198077219E-9</c:v>
                </c:pt>
                <c:pt idx="31">
                  <c:v>1.9524188998261637E-9</c:v>
                </c:pt>
                <c:pt idx="32">
                  <c:v>1.9978965781886134E-9</c:v>
                </c:pt>
                <c:pt idx="33">
                  <c:v>2.0444335677621064E-9</c:v>
                </c:pt>
                <c:pt idx="34">
                  <c:v>2.0920545430745029E-9</c:v>
                </c:pt>
                <c:pt idx="35">
                  <c:v>2.1407847533972539E-9</c:v>
                </c:pt>
                <c:pt idx="36">
                  <c:v>2.1906500361328933E-9</c:v>
                </c:pt>
                <c:pt idx="37">
                  <c:v>2.2416768305143701E-9</c:v>
                </c:pt>
                <c:pt idx="38">
                  <c:v>2.2938921916234866E-9</c:v>
                </c:pt>
                <c:pt idx="39">
                  <c:v>2.3473238047358539E-9</c:v>
                </c:pt>
                <c:pt idx="40">
                  <c:v>2.4019999999999981E-9</c:v>
                </c:pt>
                <c:pt idx="41">
                  <c:v>2.4579497674583691E-9</c:v>
                </c:pt>
                <c:pt idx="42">
                  <c:v>2.5152027724182579E-9</c:v>
                </c:pt>
                <c:pt idx="43">
                  <c:v>2.5737893711807271E-9</c:v>
                </c:pt>
                <c:pt idx="44">
                  <c:v>2.6337406271359287E-9</c:v>
                </c:pt>
                <c:pt idx="45">
                  <c:v>2.6950883272333135E-9</c:v>
                </c:pt>
                <c:pt idx="46">
                  <c:v>2.7578649988355098E-9</c:v>
                </c:pt>
                <c:pt idx="47">
                  <c:v>2.8221039269647484E-9</c:v>
                </c:pt>
                <c:pt idx="48">
                  <c:v>2.8878391719510234E-9</c:v>
                </c:pt>
                <c:pt idx="49">
                  <c:v>2.955105587491338E-9</c:v>
                </c:pt>
                <c:pt idx="50">
                  <c:v>3.0239388391295864E-9</c:v>
                </c:pt>
                <c:pt idx="51">
                  <c:v>3.0943754231669053E-9</c:v>
                </c:pt>
                <c:pt idx="52">
                  <c:v>3.1664526860124875E-9</c:v>
                </c:pt>
                <c:pt idx="53">
                  <c:v>3.2402088439851499E-9</c:v>
                </c:pt>
                <c:pt idx="54">
                  <c:v>3.3156830035761268E-9</c:v>
                </c:pt>
                <c:pt idx="55">
                  <c:v>3.3929151821838539E-9</c:v>
                </c:pt>
                <c:pt idx="56">
                  <c:v>3.471946329331716E-9</c:v>
                </c:pt>
                <c:pt idx="57">
                  <c:v>3.5528183483800317E-9</c:v>
                </c:pt>
                <c:pt idx="58">
                  <c:v>3.6355741187437681E-9</c:v>
                </c:pt>
                <c:pt idx="59">
                  <c:v>3.7202575186277779E-9</c:v>
                </c:pt>
                <c:pt idx="60">
                  <c:v>3.8069134482915928E-9</c:v>
                </c:pt>
                <c:pt idx="61">
                  <c:v>3.8955878538561472E-9</c:v>
                </c:pt>
                <c:pt idx="62">
                  <c:v>3.9863277516650173E-9</c:v>
                </c:pt>
                <c:pt idx="63">
                  <c:v>4.0791812532131082E-9</c:v>
                </c:pt>
                <c:pt idx="64">
                  <c:v>4.1741975906559974E-9</c:v>
                </c:pt>
                <c:pt idx="65">
                  <c:v>4.2714271429134894E-9</c:v>
                </c:pt>
                <c:pt idx="66">
                  <c:v>4.3709214623811787E-9</c:v>
                </c:pt>
                <c:pt idx="67">
                  <c:v>4.472733302264205E-9</c:v>
                </c:pt>
                <c:pt idx="68">
                  <c:v>4.5769166445477177E-9</c:v>
                </c:pt>
                <c:pt idx="69">
                  <c:v>4.6835267286188226E-9</c:v>
                </c:pt>
                <c:pt idx="70">
                  <c:v>4.7926200805552478E-9</c:v>
                </c:pt>
                <c:pt idx="71">
                  <c:v>4.904254543096208E-9</c:v>
                </c:pt>
                <c:pt idx="72">
                  <c:v>5.0184893063114016E-9</c:v>
                </c:pt>
                <c:pt idx="73">
                  <c:v>5.1353849389843593E-9</c:v>
                </c:pt>
                <c:pt idx="74">
                  <c:v>5.2550034207268243E-9</c:v>
                </c:pt>
                <c:pt idx="75">
                  <c:v>5.3774081748411497E-9</c:v>
                </c:pt>
                <c:pt idx="76">
                  <c:v>5.5026641019481892E-9</c:v>
                </c:pt>
                <c:pt idx="77">
                  <c:v>5.6308376143984496E-9</c:v>
                </c:pt>
                <c:pt idx="78">
                  <c:v>5.7619966714848124E-9</c:v>
                </c:pt>
                <c:pt idx="79">
                  <c:v>5.8962108154754447E-9</c:v>
                </c:pt>
                <c:pt idx="80">
                  <c:v>6.0335512084860117E-9</c:v>
                </c:pt>
                <c:pt idx="81">
                  <c:v>6.174090670210812E-9</c:v>
                </c:pt>
                <c:pt idx="82">
                  <c:v>6.3179037165327065E-9</c:v>
                </c:pt>
                <c:pt idx="83">
                  <c:v>6.465066599032451E-9</c:v>
                </c:pt>
                <c:pt idx="84">
                  <c:v>6.6156573454182742E-9</c:v>
                </c:pt>
                <c:pt idx="85">
                  <c:v>6.7697558008972158E-9</c:v>
                </c:pt>
                <c:pt idx="86">
                  <c:v>6.9274436705101051E-9</c:v>
                </c:pt>
                <c:pt idx="87">
                  <c:v>7.0888045624526619E-9</c:v>
                </c:pt>
                <c:pt idx="88">
                  <c:v>7.253924032405644E-9</c:v>
                </c:pt>
                <c:pt idx="89">
                  <c:v>7.4228896288976466E-9</c:v>
                </c:pt>
                <c:pt idx="90">
                  <c:v>7.5957909397244475E-9</c:v>
                </c:pt>
                <c:pt idx="91">
                  <c:v>7.7727196394496706E-9</c:v>
                </c:pt>
                <c:pt idx="92">
                  <c:v>7.9537695380118366E-9</c:v>
                </c:pt>
                <c:pt idx="93">
                  <c:v>8.1390366304636436E-9</c:v>
                </c:pt>
                <c:pt idx="94">
                  <c:v>8.3286191478698162E-9</c:v>
                </c:pt>
                <c:pt idx="95">
                  <c:v>8.5226176093904853E-9</c:v>
                </c:pt>
                <c:pt idx="96">
                  <c:v>8.7211348755778373E-9</c:v>
                </c:pt>
                <c:pt idx="97">
                  <c:v>8.9242762029140859E-9</c:v>
                </c:pt>
                <c:pt idx="98">
                  <c:v>9.1321492996198823E-9</c:v>
                </c:pt>
                <c:pt idx="99">
                  <c:v>9.3448643827626215E-9</c:v>
                </c:pt>
                <c:pt idx="100">
                  <c:v>9.5625342366950039E-9</c:v>
                </c:pt>
                <c:pt idx="101">
                  <c:v>9.7852742728547871E-9</c:v>
                </c:pt>
                <c:pt idx="102">
                  <c:v>1.0013202590957445E-8</c:v>
                </c:pt>
                <c:pt idx="103">
                  <c:v>1.0246440041614243E-8</c:v>
                </c:pt>
                <c:pt idx="104">
                  <c:v>1.0485110290408774E-8</c:v>
                </c:pt>
                <c:pt idx="105">
                  <c:v>1.0729339883466111E-8</c:v>
                </c:pt>
                <c:pt idx="106">
                  <c:v>1.0979258314549273E-8</c:v>
                </c:pt>
                <c:pt idx="107">
                  <c:v>1.1234998093718464E-8</c:v>
                </c:pt>
                <c:pt idx="108">
                  <c:v>1.1496694817589733E-8</c:v>
                </c:pt>
                <c:pt idx="109">
                  <c:v>1.1764487241230027E-8</c:v>
                </c:pt>
                <c:pt idx="110">
                  <c:v>1.2038517351727028E-8</c:v>
                </c:pt>
                <c:pt idx="111">
                  <c:v>1.2318930443472519E-8</c:v>
                </c:pt>
                <c:pt idx="112">
                  <c:v>1.2605875195199469E-8</c:v>
                </c:pt>
                <c:pt idx="113">
                  <c:v>1.2899503748813397E-8</c:v>
                </c:pt>
                <c:pt idx="114">
                  <c:v>1.3199971790060053E-8</c:v>
                </c:pt>
                <c:pt idx="115">
                  <c:v>1.3507438631072096E-8</c:v>
                </c:pt>
                <c:pt idx="116">
                  <c:v>1.3822067294838404E-8</c:v>
                </c:pt>
                <c:pt idx="117">
                  <c:v>1.4144024601641137E-8</c:v>
                </c:pt>
                <c:pt idx="118">
                  <c:v>1.4473481257505946E-8</c:v>
                </c:pt>
                <c:pt idx="119">
                  <c:v>1.4810611944712669E-8</c:v>
                </c:pt>
                <c:pt idx="120">
                  <c:v>1.5155595414414092E-8</c:v>
                </c:pt>
                <c:pt idx="121">
                  <c:v>1.5508614581412272E-8</c:v>
                </c:pt>
                <c:pt idx="122">
                  <c:v>1.5869856621142293E-8</c:v>
                </c:pt>
                <c:pt idx="123">
                  <c:v>1.6239513068915221E-8</c:v>
                </c:pt>
                <c:pt idx="124">
                  <c:v>1.661777992147267E-8</c:v>
                </c:pt>
                <c:pt idx="125">
                  <c:v>1.7004857740906786E-8</c:v>
                </c:pt>
                <c:pt idx="126">
                  <c:v>1.7400951761001047E-8</c:v>
                </c:pt>
                <c:pt idx="127">
                  <c:v>1.7806271996047802E-8</c:v>
                </c:pt>
                <c:pt idx="128">
                  <c:v>1.8221033352200748E-8</c:v>
                </c:pt>
                <c:pt idx="129">
                  <c:v>1.8645455741420911E-8</c:v>
                </c:pt>
                <c:pt idx="130">
                  <c:v>1.9079764198076968E-8</c:v>
                </c:pt>
                <c:pt idx="131">
                  <c:v>1.9524188998261386E-8</c:v>
                </c:pt>
                <c:pt idx="132">
                  <c:v>1.9978965781885848E-8</c:v>
                </c:pt>
                <c:pt idx="133">
                  <c:v>2.0444335677620765E-8</c:v>
                </c:pt>
                <c:pt idx="134">
                  <c:v>2.0920545430744708E-8</c:v>
                </c:pt>
                <c:pt idx="135">
                  <c:v>2.1407847533972213E-8</c:v>
                </c:pt>
                <c:pt idx="136">
                  <c:v>2.1906500361328567E-8</c:v>
                </c:pt>
                <c:pt idx="137">
                  <c:v>2.2416768305143328E-8</c:v>
                </c:pt>
                <c:pt idx="138">
                  <c:v>2.2938921916234463E-8</c:v>
                </c:pt>
                <c:pt idx="139">
                  <c:v>2.3473238047358132E-8</c:v>
                </c:pt>
                <c:pt idx="140">
                  <c:v>2.4019999999999553E-8</c:v>
                </c:pt>
                <c:pt idx="141">
                  <c:v>2.4579497674583231E-8</c:v>
                </c:pt>
                <c:pt idx="142">
                  <c:v>2.5152027724182105E-8</c:v>
                </c:pt>
                <c:pt idx="143">
                  <c:v>2.5737893711806769E-8</c:v>
                </c:pt>
                <c:pt idx="144">
                  <c:v>2.6337406271358747E-8</c:v>
                </c:pt>
                <c:pt idx="145">
                  <c:v>2.6950883272332571E-8</c:v>
                </c:pt>
                <c:pt idx="146">
                  <c:v>2.7578649988354507E-8</c:v>
                </c:pt>
                <c:pt idx="147">
                  <c:v>2.8221039269646848E-8</c:v>
                </c:pt>
                <c:pt idx="148">
                  <c:v>2.8878391719509587E-8</c:v>
                </c:pt>
                <c:pt idx="149">
                  <c:v>2.9551055874912721E-8</c:v>
                </c:pt>
                <c:pt idx="150">
                  <c:v>3.023938839129517E-8</c:v>
                </c:pt>
                <c:pt idx="151">
                  <c:v>3.0943754231668325E-8</c:v>
                </c:pt>
                <c:pt idx="152">
                  <c:v>3.1664526860124093E-8</c:v>
                </c:pt>
                <c:pt idx="153">
                  <c:v>3.2402088439850693E-8</c:v>
                </c:pt>
                <c:pt idx="154">
                  <c:v>3.3156830035760417E-8</c:v>
                </c:pt>
                <c:pt idx="155">
                  <c:v>3.3929151821837652E-8</c:v>
                </c:pt>
                <c:pt idx="156">
                  <c:v>3.471946329331626E-8</c:v>
                </c:pt>
                <c:pt idx="157">
                  <c:v>3.5528183483799359E-8</c:v>
                </c:pt>
                <c:pt idx="158">
                  <c:v>3.635574118743671E-8</c:v>
                </c:pt>
                <c:pt idx="159">
                  <c:v>3.7202575186276739E-8</c:v>
                </c:pt>
                <c:pt idx="160">
                  <c:v>3.8069134482914849E-8</c:v>
                </c:pt>
                <c:pt idx="161">
                  <c:v>3.8955878538560332E-8</c:v>
                </c:pt>
                <c:pt idx="162">
                  <c:v>3.9863277516649007E-8</c:v>
                </c:pt>
                <c:pt idx="163">
                  <c:v>4.0791812532129839E-8</c:v>
                </c:pt>
                <c:pt idx="164">
                  <c:v>4.174197590655871E-8</c:v>
                </c:pt>
                <c:pt idx="165">
                  <c:v>4.2714271429133604E-8</c:v>
                </c:pt>
                <c:pt idx="166">
                  <c:v>4.3709214623810404E-8</c:v>
                </c:pt>
                <c:pt idx="167">
                  <c:v>4.4727333022640639E-8</c:v>
                </c:pt>
                <c:pt idx="168">
                  <c:v>4.5769166445475681E-8</c:v>
                </c:pt>
                <c:pt idx="169">
                  <c:v>4.6835267286186696E-8</c:v>
                </c:pt>
                <c:pt idx="170">
                  <c:v>4.7926200805550845E-8</c:v>
                </c:pt>
                <c:pt idx="171">
                  <c:v>4.9042545430960413E-8</c:v>
                </c:pt>
                <c:pt idx="172">
                  <c:v>5.0184893063112258E-8</c:v>
                </c:pt>
                <c:pt idx="173">
                  <c:v>5.1353849389841805E-8</c:v>
                </c:pt>
                <c:pt idx="174">
                  <c:v>5.255003420726639E-8</c:v>
                </c:pt>
                <c:pt idx="175">
                  <c:v>5.3774081748409564E-8</c:v>
                </c:pt>
                <c:pt idx="176">
                  <c:v>5.5026641019479893E-8</c:v>
                </c:pt>
                <c:pt idx="177">
                  <c:v>5.630837614398241E-8</c:v>
                </c:pt>
                <c:pt idx="178">
                  <c:v>5.761996671484599E-8</c:v>
                </c:pt>
                <c:pt idx="179">
                  <c:v>5.8962108154752155E-8</c:v>
                </c:pt>
                <c:pt idx="180">
                  <c:v>6.0335512084857781E-8</c:v>
                </c:pt>
                <c:pt idx="181">
                  <c:v>6.1740906702105663E-8</c:v>
                </c:pt>
                <c:pt idx="182">
                  <c:v>6.3179037165324554E-8</c:v>
                </c:pt>
                <c:pt idx="183">
                  <c:v>6.4650665990321941E-8</c:v>
                </c:pt>
                <c:pt idx="184">
                  <c:v>6.615657345418006E-8</c:v>
                </c:pt>
                <c:pt idx="185">
                  <c:v>6.7697558008969417E-8</c:v>
                </c:pt>
                <c:pt idx="186">
                  <c:v>6.9274436705098173E-8</c:v>
                </c:pt>
                <c:pt idx="187">
                  <c:v>7.0888045624523596E-8</c:v>
                </c:pt>
                <c:pt idx="188">
                  <c:v>7.2539240324053295E-8</c:v>
                </c:pt>
                <c:pt idx="189">
                  <c:v>7.4228896288973247E-8</c:v>
                </c:pt>
                <c:pt idx="190">
                  <c:v>7.5957909397241126E-8</c:v>
                </c:pt>
                <c:pt idx="191">
                  <c:v>7.7727196394493275E-8</c:v>
                </c:pt>
                <c:pt idx="192">
                  <c:v>7.9537695380114849E-8</c:v>
                </c:pt>
                <c:pt idx="193">
                  <c:v>8.139036630463276E-8</c:v>
                </c:pt>
                <c:pt idx="194">
                  <c:v>8.3286191478694331E-8</c:v>
                </c:pt>
                <c:pt idx="195">
                  <c:v>8.522617609390087E-8</c:v>
                </c:pt>
                <c:pt idx="196">
                  <c:v>8.7211348755774297E-8</c:v>
                </c:pt>
                <c:pt idx="197">
                  <c:v>8.9242762029136594E-8</c:v>
                </c:pt>
                <c:pt idx="198">
                  <c:v>9.1321492996194456E-8</c:v>
                </c:pt>
                <c:pt idx="199">
                  <c:v>9.3448643827621672E-8</c:v>
                </c:pt>
                <c:pt idx="200">
                  <c:v>9.56253423669454E-8</c:v>
                </c:pt>
                <c:pt idx="201">
                  <c:v>9.7852742728543136E-8</c:v>
                </c:pt>
                <c:pt idx="202">
                  <c:v>1.0013202590956957E-7</c:v>
                </c:pt>
                <c:pt idx="203">
                  <c:v>1.0246440041613746E-7</c:v>
                </c:pt>
                <c:pt idx="204">
                  <c:v>1.0485110290408254E-7</c:v>
                </c:pt>
                <c:pt idx="205">
                  <c:v>1.0729339883465588E-7</c:v>
                </c:pt>
                <c:pt idx="206">
                  <c:v>1.0979258314548731E-7</c:v>
                </c:pt>
                <c:pt idx="207">
                  <c:v>1.1234998093717917E-7</c:v>
                </c:pt>
                <c:pt idx="208">
                  <c:v>1.1496694817589166E-7</c:v>
                </c:pt>
                <c:pt idx="209">
                  <c:v>1.1764487241229455E-7</c:v>
                </c:pt>
                <c:pt idx="210">
                  <c:v>1.2038517351726441E-7</c:v>
                </c:pt>
                <c:pt idx="211">
                  <c:v>1.2318930443471917E-7</c:v>
                </c:pt>
                <c:pt idx="212">
                  <c:v>1.2605875195198856E-7</c:v>
                </c:pt>
                <c:pt idx="213">
                  <c:v>1.2899503748812759E-7</c:v>
                </c:pt>
                <c:pt idx="214">
                  <c:v>1.3199971790059412E-7</c:v>
                </c:pt>
                <c:pt idx="215">
                  <c:v>1.3507438631071424E-7</c:v>
                </c:pt>
                <c:pt idx="216">
                  <c:v>1.3822067294837732E-7</c:v>
                </c:pt>
                <c:pt idx="217">
                  <c:v>1.4144024601640453E-7</c:v>
                </c:pt>
                <c:pt idx="218">
                  <c:v>1.4473481257505243E-7</c:v>
                </c:pt>
                <c:pt idx="219">
                  <c:v>1.4810611944711952E-7</c:v>
                </c:pt>
                <c:pt idx="220">
                  <c:v>1.5155595414413356E-7</c:v>
                </c:pt>
                <c:pt idx="221">
                  <c:v>1.5508614581411517E-7</c:v>
                </c:pt>
                <c:pt idx="222">
                  <c:v>1.5869856621141513E-7</c:v>
                </c:pt>
                <c:pt idx="223">
                  <c:v>1.6239513068914433E-7</c:v>
                </c:pt>
                <c:pt idx="224">
                  <c:v>1.6617779921471846E-7</c:v>
                </c:pt>
                <c:pt idx="225">
                  <c:v>1.7004857740905962E-7</c:v>
                </c:pt>
                <c:pt idx="226">
                  <c:v>1.7400951761000203E-7</c:v>
                </c:pt>
                <c:pt idx="227">
                  <c:v>1.7806271996046936E-7</c:v>
                </c:pt>
                <c:pt idx="228">
                  <c:v>1.8221033352199864E-7</c:v>
                </c:pt>
                <c:pt idx="229">
                  <c:v>1.8645455741420003E-7</c:v>
                </c:pt>
                <c:pt idx="230">
                  <c:v>1.907976419807604E-7</c:v>
                </c:pt>
                <c:pt idx="231">
                  <c:v>1.9524188998260413E-7</c:v>
                </c:pt>
                <c:pt idx="232">
                  <c:v>1.9978965781884876E-7</c:v>
                </c:pt>
                <c:pt idx="233">
                  <c:v>2.0444335677619751E-7</c:v>
                </c:pt>
                <c:pt idx="234">
                  <c:v>2.0920545430743691E-7</c:v>
                </c:pt>
                <c:pt idx="235">
                  <c:v>2.1407847533971172E-7</c:v>
                </c:pt>
                <c:pt idx="236">
                  <c:v>2.1906500361327501E-7</c:v>
                </c:pt>
                <c:pt idx="237">
                  <c:v>2.241676830514224E-7</c:v>
                </c:pt>
                <c:pt idx="238">
                  <c:v>2.2938921916233346E-7</c:v>
                </c:pt>
                <c:pt idx="239">
                  <c:v>2.3473238047356986E-7</c:v>
                </c:pt>
                <c:pt idx="240">
                  <c:v>2.4019999999998358E-7</c:v>
                </c:pt>
                <c:pt idx="241">
                  <c:v>2.4579497674582032E-7</c:v>
                </c:pt>
                <c:pt idx="242">
                  <c:v>2.5152027724180855E-7</c:v>
                </c:pt>
                <c:pt idx="243">
                  <c:v>2.5737893711805517E-7</c:v>
                </c:pt>
                <c:pt idx="244">
                  <c:v>2.6337406271357467E-7</c:v>
                </c:pt>
                <c:pt idx="245">
                  <c:v>2.695088327233126E-7</c:v>
                </c:pt>
                <c:pt idx="246">
                  <c:v>2.7578649988353167E-7</c:v>
                </c:pt>
                <c:pt idx="247">
                  <c:v>2.8221039269645471E-7</c:v>
                </c:pt>
                <c:pt idx="248">
                  <c:v>2.8878391719508158E-7</c:v>
                </c:pt>
                <c:pt idx="249">
                  <c:v>2.9551055874911259E-7</c:v>
                </c:pt>
                <c:pt idx="250">
                  <c:v>3.0239388391293693E-7</c:v>
                </c:pt>
                <c:pt idx="251">
                  <c:v>3.0943754231666822E-7</c:v>
                </c:pt>
                <c:pt idx="252">
                  <c:v>3.1664526860122579E-7</c:v>
                </c:pt>
                <c:pt idx="253">
                  <c:v>3.2402088439849093E-7</c:v>
                </c:pt>
                <c:pt idx="254">
                  <c:v>3.3156830035758806E-7</c:v>
                </c:pt>
                <c:pt idx="255">
                  <c:v>3.3929151821836008E-7</c:v>
                </c:pt>
                <c:pt idx="256">
                  <c:v>3.4719463293314565E-7</c:v>
                </c:pt>
                <c:pt idx="257">
                  <c:v>3.5528183483797602E-7</c:v>
                </c:pt>
                <c:pt idx="258">
                  <c:v>3.6355741187434916E-7</c:v>
                </c:pt>
                <c:pt idx="259">
                  <c:v>3.7202575186274919E-7</c:v>
                </c:pt>
                <c:pt idx="260">
                  <c:v>3.8069134482913001E-7</c:v>
                </c:pt>
                <c:pt idx="261">
                  <c:v>3.8955878538558479E-7</c:v>
                </c:pt>
                <c:pt idx="262">
                  <c:v>3.9863277516647043E-7</c:v>
                </c:pt>
                <c:pt idx="263">
                  <c:v>4.0791812532127853E-7</c:v>
                </c:pt>
                <c:pt idx="264">
                  <c:v>4.1741975906556682E-7</c:v>
                </c:pt>
                <c:pt idx="265">
                  <c:v>4.2714271429131527E-7</c:v>
                </c:pt>
                <c:pt idx="266">
                  <c:v>4.3709214623808233E-7</c:v>
                </c:pt>
                <c:pt idx="267">
                  <c:v>4.4727333022638429E-7</c:v>
                </c:pt>
                <c:pt idx="268">
                  <c:v>4.5769166445473458E-7</c:v>
                </c:pt>
                <c:pt idx="269">
                  <c:v>4.6835267286184415E-7</c:v>
                </c:pt>
                <c:pt idx="270">
                  <c:v>4.7926200805548568E-7</c:v>
                </c:pt>
                <c:pt idx="271">
                  <c:v>4.9042545430957975E-7</c:v>
                </c:pt>
                <c:pt idx="272">
                  <c:v>5.0184893063109825E-7</c:v>
                </c:pt>
                <c:pt idx="273">
                  <c:v>5.1353849389839302E-7</c:v>
                </c:pt>
                <c:pt idx="274">
                  <c:v>5.2550034207263843E-7</c:v>
                </c:pt>
                <c:pt idx="275">
                  <c:v>5.3774081748406895E-7</c:v>
                </c:pt>
                <c:pt idx="276">
                  <c:v>5.502664101947717E-7</c:v>
                </c:pt>
                <c:pt idx="277">
                  <c:v>5.6308376143979679E-7</c:v>
                </c:pt>
                <c:pt idx="278">
                  <c:v>5.7619966714843209E-7</c:v>
                </c:pt>
                <c:pt idx="279">
                  <c:v>5.8962108154749336E-7</c:v>
                </c:pt>
                <c:pt idx="280">
                  <c:v>6.0335512084854803E-7</c:v>
                </c:pt>
                <c:pt idx="281">
                  <c:v>6.1740906702102661E-7</c:v>
                </c:pt>
                <c:pt idx="282">
                  <c:v>6.3179037165321491E-7</c:v>
                </c:pt>
                <c:pt idx="283">
                  <c:v>6.4650665990318804E-7</c:v>
                </c:pt>
                <c:pt idx="284">
                  <c:v>6.6156573454176783E-7</c:v>
                </c:pt>
                <c:pt idx="285">
                  <c:v>6.7697558008966053E-7</c:v>
                </c:pt>
                <c:pt idx="286">
                  <c:v>6.9274436705094793E-7</c:v>
                </c:pt>
                <c:pt idx="287">
                  <c:v>7.0888045624520147E-7</c:v>
                </c:pt>
                <c:pt idx="288">
                  <c:v>7.2539240324049843E-7</c:v>
                </c:pt>
                <c:pt idx="289">
                  <c:v>7.4228896288969573E-7</c:v>
                </c:pt>
                <c:pt idx="290">
                  <c:v>7.5957909397237431E-7</c:v>
                </c:pt>
                <c:pt idx="291">
                  <c:v>7.77271963944895E-7</c:v>
                </c:pt>
                <c:pt idx="292">
                  <c:v>7.9537695380110987E-7</c:v>
                </c:pt>
                <c:pt idx="293">
                  <c:v>8.1390366304628739E-7</c:v>
                </c:pt>
                <c:pt idx="294">
                  <c:v>8.3286191478690209E-7</c:v>
                </c:pt>
                <c:pt idx="295">
                  <c:v>8.5226176093896722E-7</c:v>
                </c:pt>
                <c:pt idx="296">
                  <c:v>8.7211348755770046E-7</c:v>
                </c:pt>
                <c:pt idx="297">
                  <c:v>8.9242762029132348E-7</c:v>
                </c:pt>
                <c:pt idx="298">
                  <c:v>9.1321492996189935E-7</c:v>
                </c:pt>
                <c:pt idx="299">
                  <c:v>9.3448643827617112E-7</c:v>
                </c:pt>
                <c:pt idx="300">
                  <c:v>9.5625342366940736E-7</c:v>
                </c:pt>
                <c:pt idx="301">
                  <c:v>9.785274272853835E-7</c:v>
                </c:pt>
                <c:pt idx="302">
                  <c:v>1.0013202590956463E-6</c:v>
                </c:pt>
                <c:pt idx="303">
                  <c:v>1.0246440041613236E-6</c:v>
                </c:pt>
                <c:pt idx="304">
                  <c:v>1.0485110290407744E-6</c:v>
                </c:pt>
                <c:pt idx="305">
                  <c:v>1.0729339883465065E-6</c:v>
                </c:pt>
                <c:pt idx="306">
                  <c:v>1.0979258314548206E-6</c:v>
                </c:pt>
                <c:pt idx="307">
                  <c:v>1.1234998093717358E-6</c:v>
                </c:pt>
                <c:pt idx="308">
                  <c:v>1.1496694817588603E-6</c:v>
                </c:pt>
                <c:pt idx="309">
                  <c:v>1.1764487241228884E-6</c:v>
                </c:pt>
                <c:pt idx="310">
                  <c:v>1.2038517351725855E-6</c:v>
                </c:pt>
                <c:pt idx="311">
                  <c:v>1.2318930443471308E-6</c:v>
                </c:pt>
                <c:pt idx="312">
                  <c:v>1.260587519519823E-6</c:v>
                </c:pt>
                <c:pt idx="313">
                  <c:v>1.2899503748812132E-6</c:v>
                </c:pt>
                <c:pt idx="314">
                  <c:v>1.319997179005877E-6</c:v>
                </c:pt>
                <c:pt idx="315">
                  <c:v>1.3507438631070779E-6</c:v>
                </c:pt>
                <c:pt idx="316">
                  <c:v>1.3822067294837046E-6</c:v>
                </c:pt>
                <c:pt idx="317">
                  <c:v>1.4144024601639748E-6</c:v>
                </c:pt>
                <c:pt idx="318">
                  <c:v>1.4473481257504539E-6</c:v>
                </c:pt>
                <c:pt idx="319">
                  <c:v>1.4810611944711228E-6</c:v>
                </c:pt>
                <c:pt idx="320">
                  <c:v>1.5155595414412604E-6</c:v>
                </c:pt>
                <c:pt idx="321">
                  <c:v>1.5508614581410752E-6</c:v>
                </c:pt>
                <c:pt idx="322">
                  <c:v>1.5869856621140738E-6</c:v>
                </c:pt>
                <c:pt idx="323">
                  <c:v>1.6239513068913643E-6</c:v>
                </c:pt>
                <c:pt idx="324">
                  <c:v>1.6617779921471054E-6</c:v>
                </c:pt>
                <c:pt idx="325">
                  <c:v>1.700485774090512E-6</c:v>
                </c:pt>
                <c:pt idx="326">
                  <c:v>1.7400951760999339E-6</c:v>
                </c:pt>
                <c:pt idx="327">
                  <c:v>1.7806271996046075E-6</c:v>
                </c:pt>
                <c:pt idx="328">
                  <c:v>1.8221033352198976E-6</c:v>
                </c:pt>
                <c:pt idx="329">
                  <c:v>1.8645455741419081E-6</c:v>
                </c:pt>
                <c:pt idx="330">
                  <c:v>1.9079764198075094E-6</c:v>
                </c:pt>
                <c:pt idx="331">
                  <c:v>1.9524188998259467E-6</c:v>
                </c:pt>
                <c:pt idx="332">
                  <c:v>1.9978965781883899E-6</c:v>
                </c:pt>
                <c:pt idx="333">
                  <c:v>2.0444335677618771E-6</c:v>
                </c:pt>
                <c:pt idx="334">
                  <c:v>2.0920545430742655E-6</c:v>
                </c:pt>
                <c:pt idx="335">
                  <c:v>2.1407847533970111E-6</c:v>
                </c:pt>
                <c:pt idx="336">
                  <c:v>2.1906500361326437E-6</c:v>
                </c:pt>
                <c:pt idx="337">
                  <c:v>2.2416768305141148E-6</c:v>
                </c:pt>
                <c:pt idx="338">
                  <c:v>2.2938921916232213E-6</c:v>
                </c:pt>
                <c:pt idx="339">
                  <c:v>2.3473238047355828E-6</c:v>
                </c:pt>
                <c:pt idx="340">
                  <c:v>2.4019999999997193E-6</c:v>
                </c:pt>
                <c:pt idx="341">
                  <c:v>2.4579497674580835E-6</c:v>
                </c:pt>
                <c:pt idx="342">
                  <c:v>2.5152027724179658E-6</c:v>
                </c:pt>
                <c:pt idx="343">
                  <c:v>2.5737893711804239E-6</c:v>
                </c:pt>
                <c:pt idx="344">
                  <c:v>2.6337406271356163E-6</c:v>
                </c:pt>
                <c:pt idx="345">
                  <c:v>2.6950883272329946E-6</c:v>
                </c:pt>
                <c:pt idx="346">
                  <c:v>2.7578649988351836E-6</c:v>
                </c:pt>
                <c:pt idx="347">
                  <c:v>2.8221039269644081E-6</c:v>
                </c:pt>
                <c:pt idx="348">
                  <c:v>2.8878391719506755E-6</c:v>
                </c:pt>
                <c:pt idx="349">
                  <c:v>2.9551055874909813E-6</c:v>
                </c:pt>
                <c:pt idx="350">
                  <c:v>3.023938839129222E-6</c:v>
                </c:pt>
                <c:pt idx="351">
                  <c:v>3.0943754231665316E-6</c:v>
                </c:pt>
                <c:pt idx="352">
                  <c:v>3.1664526860120984E-6</c:v>
                </c:pt>
                <c:pt idx="353">
                  <c:v>3.2402088439847515E-6</c:v>
                </c:pt>
                <c:pt idx="354">
                  <c:v>3.3156830035757195E-6</c:v>
                </c:pt>
                <c:pt idx="355">
                  <c:v>3.392915182183436E-6</c:v>
                </c:pt>
                <c:pt idx="356">
                  <c:v>3.4719463293312813E-6</c:v>
                </c:pt>
                <c:pt idx="357">
                  <c:v>3.5528183483795882E-6</c:v>
                </c:pt>
                <c:pt idx="358">
                  <c:v>3.6355741187433149E-6</c:v>
                </c:pt>
                <c:pt idx="359">
                  <c:v>3.7202575186273118E-6</c:v>
                </c:pt>
                <c:pt idx="360">
                  <c:v>3.8069134482911155E-6</c:v>
                </c:pt>
                <c:pt idx="361">
                  <c:v>3.895587853855651E-6</c:v>
                </c:pt>
                <c:pt idx="362">
                  <c:v>3.9863277516645099E-6</c:v>
                </c:pt>
                <c:pt idx="363">
                  <c:v>4.0791812532125878E-6</c:v>
                </c:pt>
                <c:pt idx="364">
                  <c:v>4.1741975906554652E-6</c:v>
                </c:pt>
                <c:pt idx="365">
                  <c:v>4.2714271429129447E-6</c:v>
                </c:pt>
                <c:pt idx="366">
                  <c:v>4.3709214623806109E-6</c:v>
                </c:pt>
                <c:pt idx="367">
                  <c:v>4.4727333022636249E-6</c:v>
                </c:pt>
                <c:pt idx="368">
                  <c:v>4.5769166445471231E-6</c:v>
                </c:pt>
                <c:pt idx="369">
                  <c:v>4.6835267286182135E-6</c:v>
                </c:pt>
                <c:pt idx="370">
                  <c:v>4.7926200805546139E-6</c:v>
                </c:pt>
                <c:pt idx="371">
                  <c:v>4.9042545430955595E-6</c:v>
                </c:pt>
                <c:pt idx="372">
                  <c:v>5.0184893063107377E-6</c:v>
                </c:pt>
                <c:pt idx="373">
                  <c:v>5.1353849389836799E-6</c:v>
                </c:pt>
                <c:pt idx="374">
                  <c:v>5.2550034207261281E-6</c:v>
                </c:pt>
                <c:pt idx="375">
                  <c:v>5.3774081748404275E-6</c:v>
                </c:pt>
                <c:pt idx="376">
                  <c:v>5.5026641019474495E-6</c:v>
                </c:pt>
                <c:pt idx="377">
                  <c:v>5.6308376143976945E-6</c:v>
                </c:pt>
                <c:pt idx="378">
                  <c:v>5.7619966714840382E-6</c:v>
                </c:pt>
                <c:pt idx="379">
                  <c:v>5.896210815474637E-6</c:v>
                </c:pt>
                <c:pt idx="380">
                  <c:v>6.0335512084851857E-6</c:v>
                </c:pt>
                <c:pt idx="381">
                  <c:v>6.1740906702099652E-6</c:v>
                </c:pt>
                <c:pt idx="382">
                  <c:v>6.3179037165318423E-6</c:v>
                </c:pt>
                <c:pt idx="383">
                  <c:v>6.4650665990315653E-6</c:v>
                </c:pt>
                <c:pt idx="384">
                  <c:v>6.6156573454173549E-6</c:v>
                </c:pt>
                <c:pt idx="385">
                  <c:v>6.7697558008962766E-6</c:v>
                </c:pt>
                <c:pt idx="386">
                  <c:v>6.9274436705091424E-6</c:v>
                </c:pt>
                <c:pt idx="387">
                  <c:v>7.088804562451671E-6</c:v>
                </c:pt>
                <c:pt idx="388">
                  <c:v>7.2539240324046192E-6</c:v>
                </c:pt>
                <c:pt idx="389">
                  <c:v>7.4228896288965951E-6</c:v>
                </c:pt>
                <c:pt idx="390">
                  <c:v>7.5957909397233725E-6</c:v>
                </c:pt>
                <c:pt idx="391">
                  <c:v>7.7727196394485716E-6</c:v>
                </c:pt>
                <c:pt idx="392">
                  <c:v>7.9537695380107118E-6</c:v>
                </c:pt>
                <c:pt idx="393">
                  <c:v>8.1390366304624787E-6</c:v>
                </c:pt>
                <c:pt idx="394">
                  <c:v>8.3286191478686156E-6</c:v>
                </c:pt>
                <c:pt idx="395">
                  <c:v>8.5226176093892601E-6</c:v>
                </c:pt>
                <c:pt idx="396">
                  <c:v>8.7211348755765819E-6</c:v>
                </c:pt>
                <c:pt idx="397">
                  <c:v>8.9242762029127865E-6</c:v>
                </c:pt>
                <c:pt idx="398">
                  <c:v>9.1321492996185496E-6</c:v>
                </c:pt>
                <c:pt idx="399">
                  <c:v>9.3448643827612589E-6</c:v>
                </c:pt>
                <c:pt idx="400">
                  <c:v>9.5625342366936112E-6</c:v>
                </c:pt>
                <c:pt idx="401">
                  <c:v>9.7852742728533594E-6</c:v>
                </c:pt>
                <c:pt idx="402">
                  <c:v>1.0013202590955976E-5</c:v>
                </c:pt>
                <c:pt idx="403">
                  <c:v>1.024644004161274E-5</c:v>
                </c:pt>
                <c:pt idx="404">
                  <c:v>1.0485110290407234E-5</c:v>
                </c:pt>
                <c:pt idx="405">
                  <c:v>1.0729339883464545E-5</c:v>
                </c:pt>
                <c:pt idx="406">
                  <c:v>1.0979258314547654E-5</c:v>
                </c:pt>
                <c:pt idx="407">
                  <c:v>1.1234998093716814E-5</c:v>
                </c:pt>
                <c:pt idx="408">
                  <c:v>1.1496694817588046E-5</c:v>
                </c:pt>
                <c:pt idx="409">
                  <c:v>1.176448724122831E-5</c:v>
                </c:pt>
                <c:pt idx="410">
                  <c:v>1.2038517351725269E-5</c:v>
                </c:pt>
                <c:pt idx="411">
                  <c:v>1.2318930443470707E-5</c:v>
                </c:pt>
                <c:pt idx="412">
                  <c:v>1.2605875195197617E-5</c:v>
                </c:pt>
                <c:pt idx="413">
                  <c:v>1.2899503748811505E-5</c:v>
                </c:pt>
                <c:pt idx="414">
                  <c:v>1.319997179005813E-5</c:v>
                </c:pt>
                <c:pt idx="415">
                  <c:v>1.3507438631070098E-5</c:v>
                </c:pt>
                <c:pt idx="416">
                  <c:v>1.3822067294836373E-5</c:v>
                </c:pt>
                <c:pt idx="417">
                  <c:v>1.4144024601639062E-5</c:v>
                </c:pt>
                <c:pt idx="418">
                  <c:v>1.4473481257503833E-5</c:v>
                </c:pt>
                <c:pt idx="419">
                  <c:v>1.481061194471051E-5</c:v>
                </c:pt>
                <c:pt idx="420">
                  <c:v>1.515559541441187E-5</c:v>
                </c:pt>
                <c:pt idx="421">
                  <c:v>1.5508614581409996E-5</c:v>
                </c:pt>
                <c:pt idx="422">
                  <c:v>1.5869856621139968E-5</c:v>
                </c:pt>
                <c:pt idx="423">
                  <c:v>1.6239513068912854E-5</c:v>
                </c:pt>
                <c:pt idx="424">
                  <c:v>1.6617779921470214E-5</c:v>
                </c:pt>
                <c:pt idx="425">
                  <c:v>1.7004857740904292E-5</c:v>
                </c:pt>
                <c:pt idx="426">
                  <c:v>1.7400951760998494E-5</c:v>
                </c:pt>
                <c:pt idx="427">
                  <c:v>1.7806271996045209E-5</c:v>
                </c:pt>
                <c:pt idx="428">
                  <c:v>1.8221033352198096E-5</c:v>
                </c:pt>
                <c:pt idx="429">
                  <c:v>1.8645455741418174E-5</c:v>
                </c:pt>
                <c:pt idx="430">
                  <c:v>1.9079764198074163E-5</c:v>
                </c:pt>
                <c:pt idx="431">
                  <c:v>1.9524188998258516E-5</c:v>
                </c:pt>
                <c:pt idx="432">
                  <c:v>1.9978965781882934E-5</c:v>
                </c:pt>
                <c:pt idx="433">
                  <c:v>2.0444335677617748E-5</c:v>
                </c:pt>
                <c:pt idx="434">
                  <c:v>2.0920545430741641E-5</c:v>
                </c:pt>
                <c:pt idx="435">
                  <c:v>2.1407847533969069E-5</c:v>
                </c:pt>
                <c:pt idx="436">
                  <c:v>2.1906500361325371E-5</c:v>
                </c:pt>
                <c:pt idx="437">
                  <c:v>2.2416768305140059E-5</c:v>
                </c:pt>
                <c:pt idx="438">
                  <c:v>2.2938921916231096E-5</c:v>
                </c:pt>
                <c:pt idx="439">
                  <c:v>2.3473238047354686E-5</c:v>
                </c:pt>
                <c:pt idx="440">
                  <c:v>2.4019999999996016E-5</c:v>
                </c:pt>
                <c:pt idx="441">
                  <c:v>2.4579497674579634E-5</c:v>
                </c:pt>
                <c:pt idx="442">
                  <c:v>2.5152027724178394E-5</c:v>
                </c:pt>
                <c:pt idx="443">
                  <c:v>2.5737893711802993E-5</c:v>
                </c:pt>
                <c:pt idx="444">
                  <c:v>2.6337406271354885E-5</c:v>
                </c:pt>
                <c:pt idx="445">
                  <c:v>2.6950883272328634E-5</c:v>
                </c:pt>
                <c:pt idx="446">
                  <c:v>2.7578649988350485E-5</c:v>
                </c:pt>
                <c:pt idx="447">
                  <c:v>2.8221039269642706E-5</c:v>
                </c:pt>
                <c:pt idx="448">
                  <c:v>2.8878391719505351E-5</c:v>
                </c:pt>
                <c:pt idx="449">
                  <c:v>2.9551055874908377E-5</c:v>
                </c:pt>
                <c:pt idx="450">
                  <c:v>3.0239388391290757E-5</c:v>
                </c:pt>
                <c:pt idx="451">
                  <c:v>3.0943754231663756E-5</c:v>
                </c:pt>
                <c:pt idx="452">
                  <c:v>3.166452686011945E-5</c:v>
                </c:pt>
                <c:pt idx="453">
                  <c:v>3.2402088439845941E-5</c:v>
                </c:pt>
                <c:pt idx="454">
                  <c:v>3.3156830035755581E-5</c:v>
                </c:pt>
                <c:pt idx="455">
                  <c:v>3.3929151821832714E-5</c:v>
                </c:pt>
                <c:pt idx="456">
                  <c:v>3.4719463293311129E-5</c:v>
                </c:pt>
                <c:pt idx="457">
                  <c:v>3.5528183483794147E-5</c:v>
                </c:pt>
                <c:pt idx="458">
                  <c:v>3.6355741187431376E-5</c:v>
                </c:pt>
                <c:pt idx="459">
                  <c:v>3.7202575186271314E-5</c:v>
                </c:pt>
                <c:pt idx="460">
                  <c:v>3.8069134482909229E-5</c:v>
                </c:pt>
                <c:pt idx="461">
                  <c:v>3.8955878538554624E-5</c:v>
                </c:pt>
                <c:pt idx="462">
                  <c:v>3.9863277516643171E-5</c:v>
                </c:pt>
                <c:pt idx="463">
                  <c:v>4.0791812532123889E-5</c:v>
                </c:pt>
                <c:pt idx="464">
                  <c:v>4.1741975906552617E-5</c:v>
                </c:pt>
                <c:pt idx="465">
                  <c:v>4.27142714291273E-5</c:v>
                </c:pt>
                <c:pt idx="466">
                  <c:v>4.3709214623803983E-5</c:v>
                </c:pt>
                <c:pt idx="467">
                  <c:v>4.4727333022634074E-5</c:v>
                </c:pt>
                <c:pt idx="468">
                  <c:v>4.5769166445468995E-5</c:v>
                </c:pt>
                <c:pt idx="469">
                  <c:v>4.683526728617977E-5</c:v>
                </c:pt>
                <c:pt idx="470">
                  <c:v>4.7926200805543812E-5</c:v>
                </c:pt>
                <c:pt idx="471">
                  <c:v>4.904254543095322E-5</c:v>
                </c:pt>
                <c:pt idx="472">
                  <c:v>5.0184893063104939E-5</c:v>
                </c:pt>
                <c:pt idx="473">
                  <c:v>5.1353849389834307E-5</c:v>
                </c:pt>
                <c:pt idx="474">
                  <c:v>5.2550034207258618E-5</c:v>
                </c:pt>
                <c:pt idx="475">
                  <c:v>5.3774081748401665E-5</c:v>
                </c:pt>
                <c:pt idx="476">
                  <c:v>5.5026641019471822E-5</c:v>
                </c:pt>
                <c:pt idx="477">
                  <c:v>5.6308376143974214E-5</c:v>
                </c:pt>
                <c:pt idx="478">
                  <c:v>5.7619966714837485E-5</c:v>
                </c:pt>
                <c:pt idx="479">
                  <c:v>5.8962108154743498E-5</c:v>
                </c:pt>
                <c:pt idx="480">
                  <c:v>6.0335512084848928E-5</c:v>
                </c:pt>
                <c:pt idx="481">
                  <c:v>6.1740906702096652E-5</c:v>
                </c:pt>
                <c:pt idx="482">
                  <c:v>6.317903716531534E-5</c:v>
                </c:pt>
                <c:pt idx="483">
                  <c:v>6.4650665990312391E-5</c:v>
                </c:pt>
                <c:pt idx="484">
                  <c:v>6.6156573454170348E-5</c:v>
                </c:pt>
                <c:pt idx="485">
                  <c:v>6.7697558008959459E-5</c:v>
                </c:pt>
                <c:pt idx="486">
                  <c:v>6.9274436705088081E-5</c:v>
                </c:pt>
                <c:pt idx="487">
                  <c:v>7.0888045624513271E-5</c:v>
                </c:pt>
                <c:pt idx="488">
                  <c:v>7.2539240324042667E-5</c:v>
                </c:pt>
                <c:pt idx="489">
                  <c:v>7.4228896288962355E-5</c:v>
                </c:pt>
                <c:pt idx="490">
                  <c:v>7.5957909397230051E-5</c:v>
                </c:pt>
                <c:pt idx="491">
                  <c:v>7.7727196394481932E-5</c:v>
                </c:pt>
                <c:pt idx="492">
                  <c:v>7.9537695380103117E-5</c:v>
                </c:pt>
                <c:pt idx="493">
                  <c:v>8.1390366304620823E-5</c:v>
                </c:pt>
                <c:pt idx="494">
                  <c:v>8.3286191478682087E-5</c:v>
                </c:pt>
                <c:pt idx="495">
                  <c:v>8.522617609388844E-5</c:v>
                </c:pt>
                <c:pt idx="496">
                  <c:v>8.7211348755761577E-5</c:v>
                </c:pt>
                <c:pt idx="497">
                  <c:v>8.9242762029123515E-5</c:v>
                </c:pt>
                <c:pt idx="498">
                  <c:v>9.1321492996181058E-5</c:v>
                </c:pt>
                <c:pt idx="499">
                  <c:v>9.3448643827608025E-5</c:v>
                </c:pt>
                <c:pt idx="500">
                  <c:v>9.5625342366931456E-5</c:v>
                </c:pt>
                <c:pt idx="501">
                  <c:v>9.7852742728528661E-5</c:v>
                </c:pt>
                <c:pt idx="502">
                  <c:v>1.0013202590955489E-4</c:v>
                </c:pt>
                <c:pt idx="503">
                  <c:v>1.0246440041612241E-4</c:v>
                </c:pt>
                <c:pt idx="504">
                  <c:v>1.0485110290406726E-4</c:v>
                </c:pt>
                <c:pt idx="505">
                  <c:v>1.0729339883464024E-4</c:v>
                </c:pt>
                <c:pt idx="506">
                  <c:v>1.0979258314547117E-4</c:v>
                </c:pt>
                <c:pt idx="507">
                  <c:v>1.1234998093716268E-4</c:v>
                </c:pt>
                <c:pt idx="508">
                  <c:v>1.1496694817587486E-4</c:v>
                </c:pt>
                <c:pt idx="509">
                  <c:v>1.1764487241227739E-4</c:v>
                </c:pt>
                <c:pt idx="510">
                  <c:v>1.2038517351724664E-4</c:v>
                </c:pt>
                <c:pt idx="511">
                  <c:v>1.2318930443470108E-4</c:v>
                </c:pt>
                <c:pt idx="512">
                  <c:v>1.2605875195197003E-4</c:v>
                </c:pt>
                <c:pt idx="513">
                  <c:v>1.289950374881088E-4</c:v>
                </c:pt>
                <c:pt idx="514">
                  <c:v>1.3199971790057484E-4</c:v>
                </c:pt>
                <c:pt idx="515">
                  <c:v>1.3507438631069443E-4</c:v>
                </c:pt>
                <c:pt idx="516">
                  <c:v>1.3822067294835705E-4</c:v>
                </c:pt>
                <c:pt idx="517">
                  <c:v>1.414402460163837E-4</c:v>
                </c:pt>
                <c:pt idx="518">
                  <c:v>1.4473481257503131E-4</c:v>
                </c:pt>
                <c:pt idx="519">
                  <c:v>1.4810611944709762E-4</c:v>
                </c:pt>
                <c:pt idx="520">
                  <c:v>1.5155595414411129E-4</c:v>
                </c:pt>
                <c:pt idx="521">
                  <c:v>1.5508614581409241E-4</c:v>
                </c:pt>
                <c:pt idx="522">
                  <c:v>1.5869856621139199E-4</c:v>
                </c:pt>
                <c:pt idx="523">
                  <c:v>1.6239513068912062E-4</c:v>
                </c:pt>
                <c:pt idx="524">
                  <c:v>1.6617779921469406E-4</c:v>
                </c:pt>
                <c:pt idx="525">
                  <c:v>1.7004857740903463E-4</c:v>
                </c:pt>
                <c:pt idx="526">
                  <c:v>1.7400951760997648E-4</c:v>
                </c:pt>
                <c:pt idx="527">
                  <c:v>1.7806271996044336E-4</c:v>
                </c:pt>
                <c:pt idx="528">
                  <c:v>1.8221033352197174E-4</c:v>
                </c:pt>
                <c:pt idx="529">
                  <c:v>1.8645455741417264E-4</c:v>
                </c:pt>
                <c:pt idx="530">
                  <c:v>1.9079764198073239E-4</c:v>
                </c:pt>
                <c:pt idx="531">
                  <c:v>1.9524188998257564E-4</c:v>
                </c:pt>
                <c:pt idx="532">
                  <c:v>1.9978965781881962E-4</c:v>
                </c:pt>
                <c:pt idx="533">
                  <c:v>2.0444335677616748E-4</c:v>
                </c:pt>
                <c:pt idx="534">
                  <c:v>2.0920545430740627E-4</c:v>
                </c:pt>
                <c:pt idx="535">
                  <c:v>2.1407847533968025E-4</c:v>
                </c:pt>
                <c:pt idx="536">
                  <c:v>2.1906500361324309E-4</c:v>
                </c:pt>
                <c:pt idx="537">
                  <c:v>2.2416768305138924E-4</c:v>
                </c:pt>
                <c:pt idx="538">
                  <c:v>2.2938921916229978E-4</c:v>
                </c:pt>
                <c:pt idx="539">
                  <c:v>2.3473238047353549E-4</c:v>
                </c:pt>
                <c:pt idx="540">
                  <c:v>2.4019999999994854E-4</c:v>
                </c:pt>
                <c:pt idx="541">
                  <c:v>2.4579497674578449E-4</c:v>
                </c:pt>
                <c:pt idx="542">
                  <c:v>2.5152027724177173E-4</c:v>
                </c:pt>
                <c:pt idx="543">
                  <c:v>2.5737893711801741E-4</c:v>
                </c:pt>
                <c:pt idx="544">
                  <c:v>2.6337406271353605E-4</c:v>
                </c:pt>
                <c:pt idx="545">
                  <c:v>2.6950883272327327E-4</c:v>
                </c:pt>
                <c:pt idx="546">
                  <c:v>2.7578649988349102E-4</c:v>
                </c:pt>
                <c:pt idx="547">
                  <c:v>2.8221039269641333E-4</c:v>
                </c:pt>
                <c:pt idx="548">
                  <c:v>2.887839171950394E-4</c:v>
                </c:pt>
                <c:pt idx="549">
                  <c:v>2.9551055874906933E-4</c:v>
                </c:pt>
                <c:pt idx="550">
                  <c:v>3.0239388391289278E-4</c:v>
                </c:pt>
                <c:pt idx="551">
                  <c:v>3.0943754231662246E-4</c:v>
                </c:pt>
                <c:pt idx="552">
                  <c:v>3.1664526860117906E-4</c:v>
                </c:pt>
                <c:pt idx="553">
                  <c:v>3.2402088439844359E-4</c:v>
                </c:pt>
                <c:pt idx="554">
                  <c:v>3.3156830035753975E-4</c:v>
                </c:pt>
                <c:pt idx="555">
                  <c:v>3.3929151821830993E-4</c:v>
                </c:pt>
                <c:pt idx="556">
                  <c:v>3.4719463293309433E-4</c:v>
                </c:pt>
                <c:pt idx="557">
                  <c:v>3.5528183483792415E-4</c:v>
                </c:pt>
                <c:pt idx="558">
                  <c:v>3.6355741187429609E-4</c:v>
                </c:pt>
                <c:pt idx="559">
                  <c:v>3.7202575186269499E-4</c:v>
                </c:pt>
                <c:pt idx="560">
                  <c:v>3.8069134482907383E-4</c:v>
                </c:pt>
                <c:pt idx="561">
                  <c:v>3.8955878538552726E-4</c:v>
                </c:pt>
                <c:pt idx="562">
                  <c:v>3.9863277516641229E-4</c:v>
                </c:pt>
                <c:pt idx="563">
                  <c:v>4.0791812532121907E-4</c:v>
                </c:pt>
                <c:pt idx="564">
                  <c:v>4.174197590655051E-4</c:v>
                </c:pt>
                <c:pt idx="565">
                  <c:v>4.2714271429125211E-4</c:v>
                </c:pt>
                <c:pt idx="566">
                  <c:v>4.3709214623801858E-4</c:v>
                </c:pt>
                <c:pt idx="567">
                  <c:v>4.4727333022631904E-4</c:v>
                </c:pt>
                <c:pt idx="568">
                  <c:v>4.5769166445466775E-4</c:v>
                </c:pt>
                <c:pt idx="569">
                  <c:v>4.6835267286177498E-4</c:v>
                </c:pt>
                <c:pt idx="570">
                  <c:v>4.7926200805541484E-4</c:v>
                </c:pt>
                <c:pt idx="571">
                  <c:v>4.9042545430950837E-4</c:v>
                </c:pt>
                <c:pt idx="572">
                  <c:v>5.0184893063102498E-4</c:v>
                </c:pt>
                <c:pt idx="573">
                  <c:v>5.1353849389831722E-4</c:v>
                </c:pt>
                <c:pt idx="574">
                  <c:v>5.2550034207256074E-4</c:v>
                </c:pt>
                <c:pt idx="575">
                  <c:v>5.3774081748399053E-4</c:v>
                </c:pt>
                <c:pt idx="576">
                  <c:v>5.5026641019469147E-4</c:v>
                </c:pt>
                <c:pt idx="577">
                  <c:v>5.6308376143971459E-4</c:v>
                </c:pt>
                <c:pt idx="578">
                  <c:v>5.7619966714834677E-4</c:v>
                </c:pt>
                <c:pt idx="579">
                  <c:v>5.8962108154740622E-4</c:v>
                </c:pt>
                <c:pt idx="580">
                  <c:v>6.033551208484599E-4</c:v>
                </c:pt>
                <c:pt idx="581">
                  <c:v>6.1740906702093651E-4</c:v>
                </c:pt>
                <c:pt idx="582">
                  <c:v>6.317903716531216E-4</c:v>
                </c:pt>
                <c:pt idx="583">
                  <c:v>6.4650665990309249E-4</c:v>
                </c:pt>
                <c:pt idx="584">
                  <c:v>6.6156573454167122E-4</c:v>
                </c:pt>
                <c:pt idx="585">
                  <c:v>6.7697558008956169E-4</c:v>
                </c:pt>
                <c:pt idx="586">
                  <c:v>6.9274436705084699E-4</c:v>
                </c:pt>
                <c:pt idx="587">
                  <c:v>7.0888045624509688E-4</c:v>
                </c:pt>
                <c:pt idx="588">
                  <c:v>7.2539240324039143E-4</c:v>
                </c:pt>
                <c:pt idx="589">
                  <c:v>7.4228896288958742E-4</c:v>
                </c:pt>
                <c:pt idx="590">
                  <c:v>7.5957909397226359E-4</c:v>
                </c:pt>
                <c:pt idx="591">
                  <c:v>7.7727196394478018E-4</c:v>
                </c:pt>
                <c:pt idx="592">
                  <c:v>7.9537695380099238E-4</c:v>
                </c:pt>
                <c:pt idx="593">
                  <c:v>8.1390366304616858E-4</c:v>
                </c:pt>
                <c:pt idx="594">
                  <c:v>8.3286191478678046E-4</c:v>
                </c:pt>
                <c:pt idx="595">
                  <c:v>8.5226176093884155E-4</c:v>
                </c:pt>
                <c:pt idx="596">
                  <c:v>8.7211348755757178E-4</c:v>
                </c:pt>
                <c:pt idx="597">
                  <c:v>8.9242762029119167E-4</c:v>
                </c:pt>
                <c:pt idx="598">
                  <c:v>9.132149299617661E-4</c:v>
                </c:pt>
                <c:pt idx="599">
                  <c:v>9.3448643827603482E-4</c:v>
                </c:pt>
                <c:pt idx="600">
                  <c:v>9.5625342366926786E-4</c:v>
                </c:pt>
                <c:pt idx="601">
                  <c:v>9.785274272852407E-4</c:v>
                </c:pt>
                <c:pt idx="602">
                  <c:v>1.001320259095502E-3</c:v>
                </c:pt>
                <c:pt idx="603">
                  <c:v>1.0246440041611726E-3</c:v>
                </c:pt>
                <c:pt idx="604">
                  <c:v>1.0485110290406198E-3</c:v>
                </c:pt>
                <c:pt idx="605">
                  <c:v>1.0729339883463484E-3</c:v>
                </c:pt>
                <c:pt idx="606">
                  <c:v>1.0979258314546584E-3</c:v>
                </c:pt>
                <c:pt idx="607">
                  <c:v>1.1234998093715722E-3</c:v>
                </c:pt>
                <c:pt idx="608">
                  <c:v>1.1496694817586929E-3</c:v>
                </c:pt>
                <c:pt idx="609">
                  <c:v>1.1764487241227167E-3</c:v>
                </c:pt>
                <c:pt idx="610">
                  <c:v>1.2038517351724099E-3</c:v>
                </c:pt>
                <c:pt idx="611">
                  <c:v>1.2318930443469532E-3</c:v>
                </c:pt>
                <c:pt idx="612">
                  <c:v>1.2605875195196368E-3</c:v>
                </c:pt>
                <c:pt idx="613">
                  <c:v>1.2899503748810225E-3</c:v>
                </c:pt>
                <c:pt idx="614">
                  <c:v>1.3199971790056821E-3</c:v>
                </c:pt>
                <c:pt idx="615">
                  <c:v>1.3507438631068787E-3</c:v>
                </c:pt>
                <c:pt idx="616">
                  <c:v>1.3822067294835027E-3</c:v>
                </c:pt>
                <c:pt idx="617">
                  <c:v>1.4144024601637686E-3</c:v>
                </c:pt>
                <c:pt idx="618">
                  <c:v>1.4473481257502427E-3</c:v>
                </c:pt>
                <c:pt idx="619">
                  <c:v>1.4810611944709067E-3</c:v>
                </c:pt>
                <c:pt idx="620">
                  <c:v>1.515559541441042E-3</c:v>
                </c:pt>
                <c:pt idx="621">
                  <c:v>1.5508614581408462E-3</c:v>
                </c:pt>
                <c:pt idx="622">
                  <c:v>1.5869856621138394E-3</c:v>
                </c:pt>
                <c:pt idx="623">
                  <c:v>1.6239513068911247E-3</c:v>
                </c:pt>
                <c:pt idx="624">
                  <c:v>1.6617779921468598E-3</c:v>
                </c:pt>
                <c:pt idx="625">
                  <c:v>1.700485774090264E-3</c:v>
                </c:pt>
                <c:pt idx="626">
                  <c:v>1.7400951760996801E-3</c:v>
                </c:pt>
                <c:pt idx="627">
                  <c:v>1.7806271996043473E-3</c:v>
                </c:pt>
                <c:pt idx="628">
                  <c:v>1.8221033352196318E-3</c:v>
                </c:pt>
                <c:pt idx="629">
                  <c:v>1.864545574141639E-3</c:v>
                </c:pt>
                <c:pt idx="630">
                  <c:v>1.9079764198072279E-3</c:v>
                </c:pt>
                <c:pt idx="631">
                  <c:v>1.9524188998256582E-3</c:v>
                </c:pt>
                <c:pt idx="632">
                  <c:v>1.9978965781880954E-3</c:v>
                </c:pt>
                <c:pt idx="633">
                  <c:v>2.0444335677615756E-3</c:v>
                </c:pt>
                <c:pt idx="634">
                  <c:v>2.0920545430739607E-3</c:v>
                </c:pt>
                <c:pt idx="635">
                  <c:v>2.1407847533966985E-3</c:v>
                </c:pt>
                <c:pt idx="636">
                  <c:v>2.1906500361323243E-3</c:v>
                </c:pt>
                <c:pt idx="637">
                  <c:v>2.2416768305137877E-3</c:v>
                </c:pt>
                <c:pt idx="638">
                  <c:v>2.2938921916228904E-3</c:v>
                </c:pt>
                <c:pt idx="639">
                  <c:v>2.347323804735236E-3</c:v>
                </c:pt>
                <c:pt idx="640">
                  <c:v>2.4019999999993643E-3</c:v>
                </c:pt>
                <c:pt idx="641">
                  <c:v>2.4579497674577207E-3</c:v>
                </c:pt>
                <c:pt idx="642">
                  <c:v>2.5152027724175945E-3</c:v>
                </c:pt>
                <c:pt idx="643">
                  <c:v>2.573789371180048E-3</c:v>
                </c:pt>
                <c:pt idx="644">
                  <c:v>2.6337406271352316E-3</c:v>
                </c:pt>
                <c:pt idx="645">
                  <c:v>2.6950883272326017E-3</c:v>
                </c:pt>
                <c:pt idx="646">
                  <c:v>2.7578649988347806E-3</c:v>
                </c:pt>
                <c:pt idx="647">
                  <c:v>2.8221039269640011E-3</c:v>
                </c:pt>
                <c:pt idx="648">
                  <c:v>2.8878391719502489E-3</c:v>
                </c:pt>
                <c:pt idx="649">
                  <c:v>2.9551055874905453E-3</c:v>
                </c:pt>
                <c:pt idx="650">
                  <c:v>3.0239388391287755E-3</c:v>
                </c:pt>
                <c:pt idx="651">
                  <c:v>3.0943754231660746E-3</c:v>
                </c:pt>
                <c:pt idx="652">
                  <c:v>3.1664526860116365E-3</c:v>
                </c:pt>
                <c:pt idx="653">
                  <c:v>3.2402088439842788E-3</c:v>
                </c:pt>
                <c:pt idx="654">
                  <c:v>3.3156830035752354E-3</c:v>
                </c:pt>
                <c:pt idx="655">
                  <c:v>3.3929151821829409E-3</c:v>
                </c:pt>
                <c:pt idx="656">
                  <c:v>3.4719463293307806E-3</c:v>
                </c:pt>
                <c:pt idx="657">
                  <c:v>3.5528183483790627E-3</c:v>
                </c:pt>
                <c:pt idx="658">
                  <c:v>3.6355741187427781E-3</c:v>
                </c:pt>
                <c:pt idx="659">
                  <c:v>3.720257518626762E-3</c:v>
                </c:pt>
                <c:pt idx="660">
                  <c:v>3.8069134482905521E-3</c:v>
                </c:pt>
                <c:pt idx="661">
                  <c:v>3.8955878538550833E-3</c:v>
                </c:pt>
                <c:pt idx="662">
                  <c:v>3.9863277516639286E-3</c:v>
                </c:pt>
                <c:pt idx="663">
                  <c:v>4.0791812532119933E-3</c:v>
                </c:pt>
                <c:pt idx="664">
                  <c:v>4.174197590654855E-3</c:v>
                </c:pt>
                <c:pt idx="665">
                  <c:v>4.2714271429123221E-3</c:v>
                </c:pt>
                <c:pt idx="666">
                  <c:v>4.3709214623799657E-3</c:v>
                </c:pt>
                <c:pt idx="667">
                  <c:v>4.4727333022629642E-3</c:v>
                </c:pt>
                <c:pt idx="668">
                  <c:v>4.5769166445464469E-3</c:v>
                </c:pt>
                <c:pt idx="669">
                  <c:v>4.6835267286175226E-3</c:v>
                </c:pt>
                <c:pt idx="670">
                  <c:v>4.7926200805539151E-3</c:v>
                </c:pt>
                <c:pt idx="671">
                  <c:v>4.9042545430948445E-3</c:v>
                </c:pt>
                <c:pt idx="672">
                  <c:v>5.0184893063100052E-3</c:v>
                </c:pt>
                <c:pt idx="673">
                  <c:v>5.1353849389829311E-3</c:v>
                </c:pt>
                <c:pt idx="674">
                  <c:v>5.2550034207253619E-3</c:v>
                </c:pt>
                <c:pt idx="675">
                  <c:v>5.3774081748396343E-3</c:v>
                </c:pt>
                <c:pt idx="676">
                  <c:v>5.5026641019466369E-3</c:v>
                </c:pt>
                <c:pt idx="677">
                  <c:v>5.6308376143968629E-3</c:v>
                </c:pt>
                <c:pt idx="678">
                  <c:v>5.7619966714831878E-3</c:v>
                </c:pt>
                <c:pt idx="679">
                  <c:v>5.8962108154737769E-3</c:v>
                </c:pt>
                <c:pt idx="680">
                  <c:v>6.0335512084843069E-3</c:v>
                </c:pt>
                <c:pt idx="681">
                  <c:v>6.1740906702090637E-3</c:v>
                </c:pt>
                <c:pt idx="682">
                  <c:v>6.3179037165309202E-3</c:v>
                </c:pt>
                <c:pt idx="683">
                  <c:v>6.4650665990306213E-3</c:v>
                </c:pt>
                <c:pt idx="684">
                  <c:v>6.6156573454163791E-3</c:v>
                </c:pt>
                <c:pt idx="685">
                  <c:v>6.769755800895276E-3</c:v>
                </c:pt>
                <c:pt idx="686">
                  <c:v>6.9274436705081205E-3</c:v>
                </c:pt>
                <c:pt idx="687">
                  <c:v>7.0888045624506249E-3</c:v>
                </c:pt>
                <c:pt idx="688">
                  <c:v>7.25392403240356E-3</c:v>
                </c:pt>
                <c:pt idx="689">
                  <c:v>7.422889628895514E-3</c:v>
                </c:pt>
                <c:pt idx="690">
                  <c:v>7.5957909397222651E-3</c:v>
                </c:pt>
                <c:pt idx="691">
                  <c:v>7.7727196394474368E-3</c:v>
                </c:pt>
                <c:pt idx="692">
                  <c:v>7.953769538009553E-3</c:v>
                </c:pt>
                <c:pt idx="693">
                  <c:v>8.1390366304612757E-3</c:v>
                </c:pt>
                <c:pt idx="694">
                  <c:v>8.3286191478673856E-3</c:v>
                </c:pt>
                <c:pt idx="695">
                  <c:v>8.5226176093880016E-3</c:v>
                </c:pt>
                <c:pt idx="696">
                  <c:v>8.721134875575293E-3</c:v>
                </c:pt>
                <c:pt idx="697">
                  <c:v>8.9242762029114846E-3</c:v>
                </c:pt>
                <c:pt idx="698">
                  <c:v>9.1321492996172173E-3</c:v>
                </c:pt>
                <c:pt idx="699">
                  <c:v>9.3448643827598946E-3</c:v>
                </c:pt>
                <c:pt idx="700">
                  <c:v>9.5625342366922154E-3</c:v>
                </c:pt>
                <c:pt idx="701">
                  <c:v>9.7852742728519338E-3</c:v>
                </c:pt>
                <c:pt idx="702">
                  <c:v>1.0013202590954532E-2</c:v>
                </c:pt>
                <c:pt idx="703">
                  <c:v>1.0246440041611262E-2</c:v>
                </c:pt>
                <c:pt idx="704">
                  <c:v>1.0485110290405723E-2</c:v>
                </c:pt>
                <c:pt idx="705">
                  <c:v>1.0729339883463E-2</c:v>
                </c:pt>
                <c:pt idx="706">
                  <c:v>1.0979258314546086E-2</c:v>
                </c:pt>
                <c:pt idx="707">
                  <c:v>1.1234998093715176E-2</c:v>
                </c:pt>
                <c:pt idx="708">
                  <c:v>1.1496694817586368E-2</c:v>
                </c:pt>
                <c:pt idx="709">
                  <c:v>1.1764487241226595E-2</c:v>
                </c:pt>
                <c:pt idx="710">
                  <c:v>1.2038517351723513E-2</c:v>
                </c:pt>
                <c:pt idx="711">
                  <c:v>1.231893044346893E-2</c:v>
                </c:pt>
                <c:pt idx="712">
                  <c:v>1.2605875195195803E-2</c:v>
                </c:pt>
                <c:pt idx="713">
                  <c:v>1.2899503748809646E-2</c:v>
                </c:pt>
                <c:pt idx="714">
                  <c:v>1.3199971790056227E-2</c:v>
                </c:pt>
                <c:pt idx="715">
                  <c:v>1.3507438631068177E-2</c:v>
                </c:pt>
                <c:pt idx="716">
                  <c:v>1.3822067294834357E-2</c:v>
                </c:pt>
                <c:pt idx="717">
                  <c:v>1.4144024601636995E-2</c:v>
                </c:pt>
                <c:pt idx="718">
                  <c:v>1.4473481257501721E-2</c:v>
                </c:pt>
                <c:pt idx="719">
                  <c:v>1.4810611944708349E-2</c:v>
                </c:pt>
                <c:pt idx="720">
                  <c:v>1.5155595414409685E-2</c:v>
                </c:pt>
                <c:pt idx="721">
                  <c:v>1.5508614581407759E-2</c:v>
                </c:pt>
                <c:pt idx="722">
                  <c:v>1.5869856621137681E-2</c:v>
                </c:pt>
                <c:pt idx="723">
                  <c:v>1.6239513068910513E-2</c:v>
                </c:pt>
                <c:pt idx="724">
                  <c:v>1.6617779921467849E-2</c:v>
                </c:pt>
                <c:pt idx="725">
                  <c:v>1.700485774090181E-2</c:v>
                </c:pt>
                <c:pt idx="726">
                  <c:v>1.7400951760995955E-2</c:v>
                </c:pt>
                <c:pt idx="727">
                  <c:v>1.7806271996042608E-2</c:v>
                </c:pt>
                <c:pt idx="728">
                  <c:v>1.8221033352195437E-2</c:v>
                </c:pt>
                <c:pt idx="729">
                  <c:v>1.8645455741415483E-2</c:v>
                </c:pt>
                <c:pt idx="730">
                  <c:v>1.9079764198071419E-2</c:v>
                </c:pt>
                <c:pt idx="731">
                  <c:v>1.9524188998255702E-2</c:v>
                </c:pt>
                <c:pt idx="732">
                  <c:v>1.9978965781880055E-2</c:v>
                </c:pt>
                <c:pt idx="733">
                  <c:v>2.0444335677614833E-2</c:v>
                </c:pt>
                <c:pt idx="734">
                  <c:v>2.0920545430738589E-2</c:v>
                </c:pt>
                <c:pt idx="735">
                  <c:v>2.1407847533965945E-2</c:v>
                </c:pt>
                <c:pt idx="736">
                  <c:v>2.1906500361322176E-2</c:v>
                </c:pt>
                <c:pt idx="737">
                  <c:v>2.2416768305136791E-2</c:v>
                </c:pt>
                <c:pt idx="738">
                  <c:v>2.2938921916227789E-2</c:v>
                </c:pt>
                <c:pt idx="739">
                  <c:v>2.3473238047351304E-2</c:v>
                </c:pt>
                <c:pt idx="740">
                  <c:v>2.4019999999992561E-2</c:v>
                </c:pt>
                <c:pt idx="741">
                  <c:v>2.4579497674576092E-2</c:v>
                </c:pt>
                <c:pt idx="742">
                  <c:v>2.5152027724174811E-2</c:v>
                </c:pt>
                <c:pt idx="743">
                  <c:v>2.5737893711799326E-2</c:v>
                </c:pt>
                <c:pt idx="744">
                  <c:v>2.633740627135104E-2</c:v>
                </c:pt>
                <c:pt idx="745">
                  <c:v>2.6950883272324706E-2</c:v>
                </c:pt>
                <c:pt idx="746">
                  <c:v>2.7578649988346467E-2</c:v>
                </c:pt>
                <c:pt idx="747">
                  <c:v>2.8221039269638634E-2</c:v>
                </c:pt>
                <c:pt idx="748">
                  <c:v>2.8878391719501188E-2</c:v>
                </c:pt>
                <c:pt idx="749">
                  <c:v>2.9551055874904118E-2</c:v>
                </c:pt>
                <c:pt idx="750">
                  <c:v>3.0239388391286391E-2</c:v>
                </c:pt>
                <c:pt idx="751">
                  <c:v>3.0943754231659352E-2</c:v>
                </c:pt>
                <c:pt idx="752">
                  <c:v>3.1664526860114943E-2</c:v>
                </c:pt>
                <c:pt idx="753">
                  <c:v>3.2402088439841208E-2</c:v>
                </c:pt>
                <c:pt idx="754">
                  <c:v>3.3156830035750741E-2</c:v>
                </c:pt>
                <c:pt idx="755">
                  <c:v>3.3929151821827756E-2</c:v>
                </c:pt>
                <c:pt idx="756">
                  <c:v>3.4719463293306121E-2</c:v>
                </c:pt>
                <c:pt idx="757">
                  <c:v>3.5528183483789028E-2</c:v>
                </c:pt>
                <c:pt idx="758">
                  <c:v>3.6355741187426141E-2</c:v>
                </c:pt>
                <c:pt idx="759">
                  <c:v>3.7202575186265942E-2</c:v>
                </c:pt>
                <c:pt idx="760">
                  <c:v>3.8069134482903805E-2</c:v>
                </c:pt>
                <c:pt idx="761">
                  <c:v>3.8955878538549073E-2</c:v>
                </c:pt>
                <c:pt idx="762">
                  <c:v>3.9863277516637353E-2</c:v>
                </c:pt>
                <c:pt idx="763">
                  <c:v>4.0791812532117937E-2</c:v>
                </c:pt>
                <c:pt idx="764">
                  <c:v>4.1741975906546533E-2</c:v>
                </c:pt>
                <c:pt idx="765">
                  <c:v>4.2714271429121133E-2</c:v>
                </c:pt>
                <c:pt idx="766">
                  <c:v>4.370921462379769E-2</c:v>
                </c:pt>
                <c:pt idx="767">
                  <c:v>4.472733302262763E-2</c:v>
                </c:pt>
                <c:pt idx="768">
                  <c:v>4.576916644546241E-2</c:v>
                </c:pt>
                <c:pt idx="769">
                  <c:v>4.6835267286173113E-2</c:v>
                </c:pt>
                <c:pt idx="770">
                  <c:v>4.7926200805536986E-2</c:v>
                </c:pt>
                <c:pt idx="771">
                  <c:v>4.9042545430946063E-2</c:v>
                </c:pt>
                <c:pt idx="772">
                  <c:v>5.0184893063097612E-2</c:v>
                </c:pt>
                <c:pt idx="773">
                  <c:v>5.1353849389826817E-2</c:v>
                </c:pt>
                <c:pt idx="774">
                  <c:v>5.2550034207251059E-2</c:v>
                </c:pt>
                <c:pt idx="775">
                  <c:v>5.3774081748393911E-2</c:v>
                </c:pt>
                <c:pt idx="776">
                  <c:v>5.5026641019463897E-2</c:v>
                </c:pt>
                <c:pt idx="777">
                  <c:v>5.6308376143966082E-2</c:v>
                </c:pt>
                <c:pt idx="778">
                  <c:v>5.7619966714829288E-2</c:v>
                </c:pt>
                <c:pt idx="779">
                  <c:v>5.8962108154735106E-2</c:v>
                </c:pt>
                <c:pt idx="780">
                  <c:v>6.0335512084840129E-2</c:v>
                </c:pt>
                <c:pt idx="781">
                  <c:v>6.1740906702087636E-2</c:v>
                </c:pt>
                <c:pt idx="782">
                  <c:v>6.3179037165306123E-2</c:v>
                </c:pt>
                <c:pt idx="783">
                  <c:v>6.4650665990303086E-2</c:v>
                </c:pt>
                <c:pt idx="784">
                  <c:v>6.6156573454160816E-2</c:v>
                </c:pt>
                <c:pt idx="785">
                  <c:v>6.7697558008949721E-2</c:v>
                </c:pt>
                <c:pt idx="786">
                  <c:v>6.9274436705078088E-2</c:v>
                </c:pt>
                <c:pt idx="787">
                  <c:v>7.0888045624503057E-2</c:v>
                </c:pt>
                <c:pt idx="788">
                  <c:v>7.2539240324032334E-2</c:v>
                </c:pt>
                <c:pt idx="789">
                  <c:v>7.4228896288951518E-2</c:v>
                </c:pt>
                <c:pt idx="790">
                  <c:v>7.5957909397218956E-2</c:v>
                </c:pt>
                <c:pt idx="791">
                  <c:v>7.7727196394470593E-2</c:v>
                </c:pt>
                <c:pt idx="792">
                  <c:v>7.9537695380091658E-2</c:v>
                </c:pt>
                <c:pt idx="793">
                  <c:v>8.1390366304609094E-2</c:v>
                </c:pt>
                <c:pt idx="794">
                  <c:v>8.3286191478670099E-2</c:v>
                </c:pt>
                <c:pt idx="795">
                  <c:v>8.5226176093876158E-2</c:v>
                </c:pt>
                <c:pt idx="796">
                  <c:v>8.7211348755748999E-2</c:v>
                </c:pt>
                <c:pt idx="797">
                  <c:v>8.9242762029110814E-2</c:v>
                </c:pt>
                <c:pt idx="798">
                  <c:v>9.1321492996167736E-2</c:v>
                </c:pt>
                <c:pt idx="799">
                  <c:v>9.3448643827594394E-2</c:v>
                </c:pt>
                <c:pt idx="800">
                  <c:v>9.5625342366917498E-2</c:v>
                </c:pt>
                <c:pt idx="801">
                  <c:v>9.7852742728514561E-2</c:v>
                </c:pt>
                <c:pt idx="802">
                  <c:v>0.10013202590954047</c:v>
                </c:pt>
                <c:pt idx="803">
                  <c:v>0.10246440041610765</c:v>
                </c:pt>
                <c:pt idx="804">
                  <c:v>0.10485110290405211</c:v>
                </c:pt>
                <c:pt idx="805">
                  <c:v>0.1072933988346248</c:v>
                </c:pt>
                <c:pt idx="806">
                  <c:v>0.10979258314545556</c:v>
                </c:pt>
                <c:pt idx="807">
                  <c:v>0.11234998093714629</c:v>
                </c:pt>
                <c:pt idx="808">
                  <c:v>0.11496694817585809</c:v>
                </c:pt>
                <c:pt idx="809">
                  <c:v>0.11764487241226021</c:v>
                </c:pt>
                <c:pt idx="810">
                  <c:v>0.12038517351722929</c:v>
                </c:pt>
                <c:pt idx="811">
                  <c:v>0.12318930443468336</c:v>
                </c:pt>
                <c:pt idx="812">
                  <c:v>0.12605875195195188</c:v>
                </c:pt>
                <c:pt idx="813">
                  <c:v>0.12899503748809019</c:v>
                </c:pt>
                <c:pt idx="814">
                  <c:v>0.13199971790055584</c:v>
                </c:pt>
                <c:pt idx="815">
                  <c:v>0.1350743863106752</c:v>
                </c:pt>
                <c:pt idx="816">
                  <c:v>0.13822067294833684</c:v>
                </c:pt>
                <c:pt idx="817">
                  <c:v>0.1414402460163631</c:v>
                </c:pt>
                <c:pt idx="818">
                  <c:v>0.1447348125750102</c:v>
                </c:pt>
                <c:pt idx="819">
                  <c:v>0.1481061194470763</c:v>
                </c:pt>
                <c:pt idx="820">
                  <c:v>0.15155595414408948</c:v>
                </c:pt>
                <c:pt idx="821">
                  <c:v>0.15508614581407004</c:v>
                </c:pt>
                <c:pt idx="822">
                  <c:v>0.15869856621136905</c:v>
                </c:pt>
                <c:pt idx="823">
                  <c:v>0.16239513068909722</c:v>
                </c:pt>
                <c:pt idx="824">
                  <c:v>0.16617779921467041</c:v>
                </c:pt>
                <c:pt idx="825">
                  <c:v>0.17004857740900983</c:v>
                </c:pt>
                <c:pt idx="826">
                  <c:v>0.17400951760995109</c:v>
                </c:pt>
                <c:pt idx="827">
                  <c:v>0.17806271996041742</c:v>
                </c:pt>
                <c:pt idx="828">
                  <c:v>0.18221033352194552</c:v>
                </c:pt>
                <c:pt idx="829">
                  <c:v>0.18645455741414577</c:v>
                </c:pt>
                <c:pt idx="830">
                  <c:v>0.1907976419807049</c:v>
                </c:pt>
                <c:pt idx="831">
                  <c:v>0.19524188998254755</c:v>
                </c:pt>
                <c:pt idx="832">
                  <c:v>0.19978965781879079</c:v>
                </c:pt>
                <c:pt idx="833">
                  <c:v>0.20444335677613842</c:v>
                </c:pt>
                <c:pt idx="834">
                  <c:v>0.20920545430737569</c:v>
                </c:pt>
                <c:pt idx="835">
                  <c:v>0.21407847533964902</c:v>
                </c:pt>
                <c:pt idx="836">
                  <c:v>0.21906500361321107</c:v>
                </c:pt>
                <c:pt idx="837">
                  <c:v>0.22416768305135695</c:v>
                </c:pt>
                <c:pt idx="838">
                  <c:v>0.22938921916226673</c:v>
                </c:pt>
                <c:pt idx="839">
                  <c:v>0.23473238047350159</c:v>
                </c:pt>
                <c:pt idx="840">
                  <c:v>0.24019999999991387</c:v>
                </c:pt>
                <c:pt idx="841">
                  <c:v>0.24579497674574899</c:v>
                </c:pt>
                <c:pt idx="842">
                  <c:v>0.25152027724173587</c:v>
                </c:pt>
                <c:pt idx="843">
                  <c:v>0.25737893711797977</c:v>
                </c:pt>
                <c:pt idx="844">
                  <c:v>0.26337406271349761</c:v>
                </c:pt>
                <c:pt idx="845">
                  <c:v>0.26950883272323389</c:v>
                </c:pt>
                <c:pt idx="846">
                  <c:v>0.27578649988345122</c:v>
                </c:pt>
                <c:pt idx="847">
                  <c:v>0.28221039269637266</c:v>
                </c:pt>
                <c:pt idx="848">
                  <c:v>0.28878391719499785</c:v>
                </c:pt>
                <c:pt idx="849">
                  <c:v>0.29551055874902682</c:v>
                </c:pt>
                <c:pt idx="850">
                  <c:v>0.30239388391284927</c:v>
                </c:pt>
                <c:pt idx="851">
                  <c:v>0.30943754231657844</c:v>
                </c:pt>
                <c:pt idx="852">
                  <c:v>0.3166452686011329</c:v>
                </c:pt>
                <c:pt idx="853">
                  <c:v>0.32402088439839638</c:v>
                </c:pt>
                <c:pt idx="854">
                  <c:v>0.33156830035749124</c:v>
                </c:pt>
                <c:pt idx="855">
                  <c:v>0.33929151821826109</c:v>
                </c:pt>
                <c:pt idx="856">
                  <c:v>0.34719463293304431</c:v>
                </c:pt>
                <c:pt idx="857">
                  <c:v>0.35528183483787301</c:v>
                </c:pt>
                <c:pt idx="858">
                  <c:v>0.36355741187424373</c:v>
                </c:pt>
                <c:pt idx="859">
                  <c:v>0.37202575186264131</c:v>
                </c:pt>
                <c:pt idx="860">
                  <c:v>0.38069134482901962</c:v>
                </c:pt>
                <c:pt idx="861">
                  <c:v>0.38955878538547034</c:v>
                </c:pt>
                <c:pt idx="862">
                  <c:v>0.39863277516635409</c:v>
                </c:pt>
                <c:pt idx="863">
                  <c:v>0.40791812532115951</c:v>
                </c:pt>
                <c:pt idx="864">
                  <c:v>0.41741975906544498</c:v>
                </c:pt>
                <c:pt idx="865">
                  <c:v>0.42714271429119055</c:v>
                </c:pt>
                <c:pt idx="866">
                  <c:v>0.43709214623795573</c:v>
                </c:pt>
                <c:pt idx="867">
                  <c:v>0.44727333022625454</c:v>
                </c:pt>
                <c:pt idx="868">
                  <c:v>0.4576916644546018</c:v>
                </c:pt>
                <c:pt idx="869">
                  <c:v>0.46835267286170829</c:v>
                </c:pt>
                <c:pt idx="870">
                  <c:v>0.47926200805534491</c:v>
                </c:pt>
                <c:pt idx="871">
                  <c:v>0.49042545430943668</c:v>
                </c:pt>
                <c:pt idx="872">
                  <c:v>0.50184893063095171</c:v>
                </c:pt>
                <c:pt idx="873">
                  <c:v>0.51353849389824313</c:v>
                </c:pt>
                <c:pt idx="874">
                  <c:v>0.52550034207248508</c:v>
                </c:pt>
                <c:pt idx="875">
                  <c:v>0.537740817483913</c:v>
                </c:pt>
                <c:pt idx="876">
                  <c:v>0.55026641019461209</c:v>
                </c:pt>
                <c:pt idx="877">
                  <c:v>0.56308376143963346</c:v>
                </c:pt>
                <c:pt idx="878">
                  <c:v>0.57619966714826476</c:v>
                </c:pt>
                <c:pt idx="879">
                  <c:v>0.58962108154732029</c:v>
                </c:pt>
                <c:pt idx="880">
                  <c:v>0.60335512084837184</c:v>
                </c:pt>
                <c:pt idx="881">
                  <c:v>0.61740906702084652</c:v>
                </c:pt>
                <c:pt idx="882">
                  <c:v>0.63179037165303054</c:v>
                </c:pt>
                <c:pt idx="883">
                  <c:v>0.64650665990299927</c:v>
                </c:pt>
                <c:pt idx="884">
                  <c:v>0.66156573454157608</c:v>
                </c:pt>
                <c:pt idx="885">
                  <c:v>0.67697558008946435</c:v>
                </c:pt>
                <c:pt idx="886">
                  <c:v>0.69274436705074716</c:v>
                </c:pt>
                <c:pt idx="887">
                  <c:v>0.70888045624499607</c:v>
                </c:pt>
                <c:pt idx="888">
                  <c:v>0.72539240324028542</c:v>
                </c:pt>
                <c:pt idx="889">
                  <c:v>0.7422889628894791</c:v>
                </c:pt>
                <c:pt idx="890">
                  <c:v>0.75957909397215273</c:v>
                </c:pt>
                <c:pt idx="891">
                  <c:v>0.77727196394466824</c:v>
                </c:pt>
                <c:pt idx="892">
                  <c:v>0.79537695380087781</c:v>
                </c:pt>
                <c:pt idx="893">
                  <c:v>0.81390366304605122</c:v>
                </c:pt>
                <c:pt idx="894">
                  <c:v>0.83286191478666038</c:v>
                </c:pt>
                <c:pt idx="895">
                  <c:v>0.85226176093872008</c:v>
                </c:pt>
                <c:pt idx="896">
                  <c:v>0.87211348755744755</c:v>
                </c:pt>
                <c:pt idx="897">
                  <c:v>0.8924276202910616</c:v>
                </c:pt>
                <c:pt idx="898">
                  <c:v>0.913214929961633</c:v>
                </c:pt>
                <c:pt idx="899">
                  <c:v>0.9344864382758985</c:v>
                </c:pt>
                <c:pt idx="900">
                  <c:v>0.95625342366912847</c:v>
                </c:pt>
                <c:pt idx="901">
                  <c:v>0.97852742728509801</c:v>
                </c:pt>
                <c:pt idx="902">
                  <c:v>1.0013202590953558</c:v>
                </c:pt>
                <c:pt idx="903">
                  <c:v>1.0246440041610267</c:v>
                </c:pt>
                <c:pt idx="904">
                  <c:v>1.0485110290404707</c:v>
                </c:pt>
                <c:pt idx="905">
                  <c:v>1.0729339883461957</c:v>
                </c:pt>
                <c:pt idx="906">
                  <c:v>1.0979258314544982</c:v>
                </c:pt>
                <c:pt idx="907">
                  <c:v>1.1234998093714081</c:v>
                </c:pt>
                <c:pt idx="908">
                  <c:v>1.1496694817585251</c:v>
                </c:pt>
                <c:pt idx="909">
                  <c:v>1.1764487241225448</c:v>
                </c:pt>
                <c:pt idx="910">
                  <c:v>1.2038517351722342</c:v>
                </c:pt>
                <c:pt idx="911">
                  <c:v>1.2318930443467735</c:v>
                </c:pt>
                <c:pt idx="912">
                  <c:v>1.2605875195194576</c:v>
                </c:pt>
                <c:pt idx="913">
                  <c:v>1.289950374880839</c:v>
                </c:pt>
                <c:pt idx="914">
                  <c:v>1.3199971790054941</c:v>
                </c:pt>
                <c:pt idx="915">
                  <c:v>1.3507438631066813</c:v>
                </c:pt>
                <c:pt idx="916">
                  <c:v>1.3822067294833014</c:v>
                </c:pt>
                <c:pt idx="917">
                  <c:v>1.4144024601635621</c:v>
                </c:pt>
                <c:pt idx="918">
                  <c:v>1.4473481257500318</c:v>
                </c:pt>
                <c:pt idx="919">
                  <c:v>1.4810611944706906</c:v>
                </c:pt>
                <c:pt idx="920">
                  <c:v>1.5155595414408209</c:v>
                </c:pt>
                <c:pt idx="921">
                  <c:v>1.5508614581406253</c:v>
                </c:pt>
                <c:pt idx="922">
                  <c:v>1.5869856621136136</c:v>
                </c:pt>
                <c:pt idx="923">
                  <c:v>1.6239513068908933</c:v>
                </c:pt>
                <c:pt idx="924">
                  <c:v>1.6617779921466176</c:v>
                </c:pt>
                <c:pt idx="925">
                  <c:v>1.7004857740900159</c:v>
                </c:pt>
                <c:pt idx="926">
                  <c:v>1.7400951760994261</c:v>
                </c:pt>
                <c:pt idx="927">
                  <c:v>1.7806271996040874</c:v>
                </c:pt>
                <c:pt idx="928">
                  <c:v>1.8221033352193665</c:v>
                </c:pt>
                <c:pt idx="929">
                  <c:v>1.8645455741413672</c:v>
                </c:pt>
                <c:pt idx="930">
                  <c:v>1.9079764198069562</c:v>
                </c:pt>
                <c:pt idx="931">
                  <c:v>1.9524188998253802</c:v>
                </c:pt>
                <c:pt idx="932">
                  <c:v>1.9978965781878109</c:v>
                </c:pt>
                <c:pt idx="933">
                  <c:v>2.0444335677612777</c:v>
                </c:pt>
                <c:pt idx="934">
                  <c:v>2.0920545430736555</c:v>
                </c:pt>
                <c:pt idx="935">
                  <c:v>2.1407847533963862</c:v>
                </c:pt>
                <c:pt idx="936">
                  <c:v>2.1906500361320047</c:v>
                </c:pt>
                <c:pt idx="937">
                  <c:v>2.2416768305134607</c:v>
                </c:pt>
                <c:pt idx="938">
                  <c:v>2.2938921916225561</c:v>
                </c:pt>
                <c:pt idx="939">
                  <c:v>2.3473238047349021</c:v>
                </c:pt>
                <c:pt idx="940">
                  <c:v>2.4019999999990223</c:v>
                </c:pt>
                <c:pt idx="941">
                  <c:v>2.4579497674573707</c:v>
                </c:pt>
                <c:pt idx="942">
                  <c:v>2.5152027724172275</c:v>
                </c:pt>
                <c:pt idx="943">
                  <c:v>2.5737893711796729</c:v>
                </c:pt>
                <c:pt idx="944">
                  <c:v>2.633740627134848</c:v>
                </c:pt>
                <c:pt idx="945">
                  <c:v>2.6950883272322086</c:v>
                </c:pt>
                <c:pt idx="946">
                  <c:v>2.7578649988343784</c:v>
                </c:pt>
                <c:pt idx="947">
                  <c:v>2.8221039269635897</c:v>
                </c:pt>
                <c:pt idx="948">
                  <c:v>2.887839171949838</c:v>
                </c:pt>
                <c:pt idx="949">
                  <c:v>2.9551055874901246</c:v>
                </c:pt>
                <c:pt idx="950">
                  <c:v>3.0239388391283453</c:v>
                </c:pt>
                <c:pt idx="951">
                  <c:v>3.0943754231656233</c:v>
                </c:pt>
                <c:pt idx="952">
                  <c:v>3.166452686011175</c:v>
                </c:pt>
                <c:pt idx="953">
                  <c:v>3.2402088439838055</c:v>
                </c:pt>
                <c:pt idx="954">
                  <c:v>3.3156830035747515</c:v>
                </c:pt>
                <c:pt idx="955">
                  <c:v>3.3929151821824459</c:v>
                </c:pt>
                <c:pt idx="956">
                  <c:v>3.4719463293302746</c:v>
                </c:pt>
                <c:pt idx="957">
                  <c:v>3.5528183483785569</c:v>
                </c:pt>
                <c:pt idx="958">
                  <c:v>3.6355741187422601</c:v>
                </c:pt>
                <c:pt idx="959">
                  <c:v>3.7202575186262328</c:v>
                </c:pt>
                <c:pt idx="960">
                  <c:v>3.8069134482899973</c:v>
                </c:pt>
                <c:pt idx="961">
                  <c:v>3.895587853854515</c:v>
                </c:pt>
                <c:pt idx="962">
                  <c:v>3.9863277516633464</c:v>
                </c:pt>
                <c:pt idx="963">
                  <c:v>4.0791812532113978</c:v>
                </c:pt>
                <c:pt idx="964">
                  <c:v>4.1741975906542459</c:v>
                </c:pt>
                <c:pt idx="965">
                  <c:v>4.2714271429116986</c:v>
                </c:pt>
                <c:pt idx="966">
                  <c:v>4.3709214623793438</c:v>
                </c:pt>
                <c:pt idx="967">
                  <c:v>4.4727333022623279</c:v>
                </c:pt>
                <c:pt idx="968">
                  <c:v>4.5769166445457961</c:v>
                </c:pt>
                <c:pt idx="969">
                  <c:v>4.6835267286168403</c:v>
                </c:pt>
                <c:pt idx="970">
                  <c:v>4.792620080553216</c:v>
                </c:pt>
                <c:pt idx="971">
                  <c:v>4.9042545430941278</c:v>
                </c:pt>
                <c:pt idx="972">
                  <c:v>5.0184893063092737</c:v>
                </c:pt>
                <c:pt idx="973">
                  <c:v>5.135384938982182</c:v>
                </c:pt>
                <c:pt idx="974">
                  <c:v>5.2550034207245933</c:v>
                </c:pt>
                <c:pt idx="975">
                  <c:v>5.3774081748388687</c:v>
                </c:pt>
                <c:pt idx="976">
                  <c:v>5.5026641019458538</c:v>
                </c:pt>
                <c:pt idx="977">
                  <c:v>5.6308376143960608</c:v>
                </c:pt>
                <c:pt idx="978">
                  <c:v>5.761996671482347</c:v>
                </c:pt>
                <c:pt idx="979">
                  <c:v>5.8962108154729158</c:v>
                </c:pt>
                <c:pt idx="980">
                  <c:v>6.0335512084834253</c:v>
                </c:pt>
                <c:pt idx="981">
                  <c:v>6.1740906702081642</c:v>
                </c:pt>
                <c:pt idx="982">
                  <c:v>6.3179037165299992</c:v>
                </c:pt>
                <c:pt idx="983">
                  <c:v>6.4650665990296785</c:v>
                </c:pt>
                <c:pt idx="984">
                  <c:v>6.6156573454154382</c:v>
                </c:pt>
                <c:pt idx="985">
                  <c:v>6.7697558008943126</c:v>
                </c:pt>
                <c:pt idx="986">
                  <c:v>6.9274436705071336</c:v>
                </c:pt>
                <c:pt idx="987">
                  <c:v>7.0888045624495906</c:v>
                </c:pt>
                <c:pt idx="988">
                  <c:v>7.2539240324025016</c:v>
                </c:pt>
                <c:pt idx="989">
                  <c:v>7.4228896288944295</c:v>
                </c:pt>
                <c:pt idx="990">
                  <c:v>7.5957909397211578</c:v>
                </c:pt>
                <c:pt idx="991">
                  <c:v>7.7727196394463052</c:v>
                </c:pt>
                <c:pt idx="992">
                  <c:v>7.953769538008391</c:v>
                </c:pt>
                <c:pt idx="993">
                  <c:v>8.1390366304601187</c:v>
                </c:pt>
                <c:pt idx="994">
                  <c:v>8.3286191478661991</c:v>
                </c:pt>
                <c:pt idx="995">
                  <c:v>8.5226176093867867</c:v>
                </c:pt>
                <c:pt idx="996">
                  <c:v>8.7211348755740534</c:v>
                </c:pt>
                <c:pt idx="997">
                  <c:v>8.9242762029101819</c:v>
                </c:pt>
                <c:pt idx="998">
                  <c:v>9.1321492996158842</c:v>
                </c:pt>
                <c:pt idx="999">
                  <c:v>9.3448643827585318</c:v>
                </c:pt>
                <c:pt idx="1000">
                  <c:v>9.5625342366908175</c:v>
                </c:pt>
                <c:pt idx="1001">
                  <c:v>9.7852742728505042</c:v>
                </c:pt>
                <c:pt idx="1002">
                  <c:v>10.013202590953071</c:v>
                </c:pt>
                <c:pt idx="1003">
                  <c:v>10.246440041609768</c:v>
                </c:pt>
                <c:pt idx="1004">
                  <c:v>10.485110290404194</c:v>
                </c:pt>
                <c:pt idx="1005">
                  <c:v>10.729339883461433</c:v>
                </c:pt>
                <c:pt idx="1006">
                  <c:v>10.979258314544449</c:v>
                </c:pt>
                <c:pt idx="1007">
                  <c:v>11.234998093713534</c:v>
                </c:pt>
                <c:pt idx="1008">
                  <c:v>11.496694817584691</c:v>
                </c:pt>
                <c:pt idx="1009">
                  <c:v>11.764487241224877</c:v>
                </c:pt>
                <c:pt idx="1010">
                  <c:v>12.038517351721758</c:v>
                </c:pt>
                <c:pt idx="1011">
                  <c:v>12.318930443467135</c:v>
                </c:pt>
                <c:pt idx="1012">
                  <c:v>12.605875195193962</c:v>
                </c:pt>
                <c:pt idx="1013">
                  <c:v>12.899503748807762</c:v>
                </c:pt>
                <c:pt idx="1014">
                  <c:v>13.199971790054301</c:v>
                </c:pt>
                <c:pt idx="1015">
                  <c:v>13.507438631066158</c:v>
                </c:pt>
                <c:pt idx="1016">
                  <c:v>13.822067294832342</c:v>
                </c:pt>
                <c:pt idx="1017">
                  <c:v>14.144024601634934</c:v>
                </c:pt>
                <c:pt idx="1018">
                  <c:v>14.473481257499611</c:v>
                </c:pt>
                <c:pt idx="1019">
                  <c:v>14.810611944706189</c:v>
                </c:pt>
                <c:pt idx="1020">
                  <c:v>15.155595414407474</c:v>
                </c:pt>
                <c:pt idx="1021">
                  <c:v>15.508614581405496</c:v>
                </c:pt>
                <c:pt idx="1022">
                  <c:v>15.869856621135364</c:v>
                </c:pt>
                <c:pt idx="1023">
                  <c:v>16.239513068908142</c:v>
                </c:pt>
                <c:pt idx="1024">
                  <c:v>16.617779921465367</c:v>
                </c:pt>
                <c:pt idx="1025">
                  <c:v>17.004857740899329</c:v>
                </c:pt>
                <c:pt idx="1026">
                  <c:v>17.400951760993419</c:v>
                </c:pt>
                <c:pt idx="1027">
                  <c:v>17.80627199604001</c:v>
                </c:pt>
                <c:pt idx="1028">
                  <c:v>18.22103335219278</c:v>
                </c:pt>
                <c:pt idx="1029">
                  <c:v>18.645455741412764</c:v>
                </c:pt>
                <c:pt idx="1030">
                  <c:v>19.079764198068634</c:v>
                </c:pt>
                <c:pt idx="1031">
                  <c:v>19.524188998252853</c:v>
                </c:pt>
                <c:pt idx="1032">
                  <c:v>19.978965781877136</c:v>
                </c:pt>
                <c:pt idx="1033">
                  <c:v>20.444335677611782</c:v>
                </c:pt>
                <c:pt idx="1034">
                  <c:v>20.92054543073554</c:v>
                </c:pt>
                <c:pt idx="1035">
                  <c:v>21.407847533962823</c:v>
                </c:pt>
                <c:pt idx="1036">
                  <c:v>21.906500361318976</c:v>
                </c:pt>
                <c:pt idx="1037">
                  <c:v>22.416768305133516</c:v>
                </c:pt>
                <c:pt idx="1038">
                  <c:v>22.938921916224444</c:v>
                </c:pt>
                <c:pt idx="1039">
                  <c:v>23.473238047347881</c:v>
                </c:pt>
                <c:pt idx="1040">
                  <c:v>24.019999999989054</c:v>
                </c:pt>
                <c:pt idx="1041">
                  <c:v>24.579497674572508</c:v>
                </c:pt>
                <c:pt idx="1042">
                  <c:v>25.152027724171045</c:v>
                </c:pt>
                <c:pt idx="1043">
                  <c:v>25.737893711795479</c:v>
                </c:pt>
                <c:pt idx="1044">
                  <c:v>26.337406271347199</c:v>
                </c:pt>
                <c:pt idx="1045">
                  <c:v>26.950883272320773</c:v>
                </c:pt>
                <c:pt idx="1046">
                  <c:v>27.578649988342441</c:v>
                </c:pt>
                <c:pt idx="1047">
                  <c:v>28.22103926963452</c:v>
                </c:pt>
                <c:pt idx="1048">
                  <c:v>28.878391719496971</c:v>
                </c:pt>
                <c:pt idx="1049">
                  <c:v>29.551055874899806</c:v>
                </c:pt>
                <c:pt idx="1050">
                  <c:v>30.239388391281988</c:v>
                </c:pt>
                <c:pt idx="1051">
                  <c:v>30.943754231654726</c:v>
                </c:pt>
                <c:pt idx="1052">
                  <c:v>31.664526860110211</c:v>
                </c:pt>
                <c:pt idx="1053">
                  <c:v>32.402088439836476</c:v>
                </c:pt>
                <c:pt idx="1054">
                  <c:v>33.156830035745912</c:v>
                </c:pt>
                <c:pt idx="1055">
                  <c:v>33.929151821822806</c:v>
                </c:pt>
                <c:pt idx="1056">
                  <c:v>34.719463293301054</c:v>
                </c:pt>
                <c:pt idx="1057">
                  <c:v>35.528183483783835</c:v>
                </c:pt>
                <c:pt idx="1058">
                  <c:v>36.35574118742084</c:v>
                </c:pt>
                <c:pt idx="1059">
                  <c:v>37.202575186260525</c:v>
                </c:pt>
                <c:pt idx="1060">
                  <c:v>38.069134482898122</c:v>
                </c:pt>
                <c:pt idx="1061">
                  <c:v>38.955878538543253</c:v>
                </c:pt>
                <c:pt idx="1062">
                  <c:v>39.863277516631534</c:v>
                </c:pt>
                <c:pt idx="1063">
                  <c:v>40.79181253211199</c:v>
                </c:pt>
                <c:pt idx="1064">
                  <c:v>41.741975906540432</c:v>
                </c:pt>
                <c:pt idx="1065">
                  <c:v>42.714271429114909</c:v>
                </c:pt>
                <c:pt idx="1066">
                  <c:v>43.709214623791318</c:v>
                </c:pt>
                <c:pt idx="1067">
                  <c:v>44.727333022621103</c:v>
                </c:pt>
                <c:pt idx="1068">
                  <c:v>45.769166445455738</c:v>
                </c:pt>
                <c:pt idx="1069">
                  <c:v>46.835267286166115</c:v>
                </c:pt>
                <c:pt idx="1070">
                  <c:v>47.926200805529824</c:v>
                </c:pt>
                <c:pt idx="1071">
                  <c:v>49.042545430938901</c:v>
                </c:pt>
                <c:pt idx="1072">
                  <c:v>50.1848930630903</c:v>
                </c:pt>
                <c:pt idx="1073">
                  <c:v>51.353849389819331</c:v>
                </c:pt>
                <c:pt idx="1074">
                  <c:v>52.550034207243392</c:v>
                </c:pt>
                <c:pt idx="1075">
                  <c:v>53.774081748386067</c:v>
                </c:pt>
                <c:pt idx="1076">
                  <c:v>55.026641019455859</c:v>
                </c:pt>
                <c:pt idx="1077">
                  <c:v>56.308376143957872</c:v>
                </c:pt>
                <c:pt idx="1078">
                  <c:v>57.619966714820663</c:v>
                </c:pt>
                <c:pt idx="1079">
                  <c:v>58.962108154726295</c:v>
                </c:pt>
                <c:pt idx="1080">
                  <c:v>60.335512084831308</c:v>
                </c:pt>
                <c:pt idx="1081">
                  <c:v>61.74090670207864</c:v>
                </c:pt>
                <c:pt idx="1082">
                  <c:v>63.179037165296911</c:v>
                </c:pt>
                <c:pt idx="1083">
                  <c:v>64.650665990293646</c:v>
                </c:pt>
                <c:pt idx="1084">
                  <c:v>66.156573454151157</c:v>
                </c:pt>
                <c:pt idx="1085">
                  <c:v>67.697558008939851</c:v>
                </c:pt>
                <c:pt idx="1086">
                  <c:v>69.27443670506797</c:v>
                </c:pt>
                <c:pt idx="1087">
                  <c:v>70.888045624492449</c:v>
                </c:pt>
                <c:pt idx="1088">
                  <c:v>72.539240324021492</c:v>
                </c:pt>
                <c:pt idx="1089">
                  <c:v>74.228896288940689</c:v>
                </c:pt>
                <c:pt idx="1090">
                  <c:v>75.957909397207871</c:v>
                </c:pt>
                <c:pt idx="1091">
                  <c:v>77.727196394459256</c:v>
                </c:pt>
                <c:pt idx="1092">
                  <c:v>79.537695380080038</c:v>
                </c:pt>
                <c:pt idx="1093">
                  <c:v>81.390366304597208</c:v>
                </c:pt>
                <c:pt idx="1094">
                  <c:v>83.28619147865794</c:v>
                </c:pt>
                <c:pt idx="1095">
                  <c:v>85.226176093863728</c:v>
                </c:pt>
                <c:pt idx="1096">
                  <c:v>87.211348755735969</c:v>
                </c:pt>
                <c:pt idx="1097">
                  <c:v>89.242762029097477</c:v>
                </c:pt>
                <c:pt idx="1098">
                  <c:v>91.321492996154404</c:v>
                </c:pt>
                <c:pt idx="1099">
                  <c:v>93.448643827580767</c:v>
                </c:pt>
                <c:pt idx="1100">
                  <c:v>95.625342366903553</c:v>
                </c:pt>
                <c:pt idx="1101">
                  <c:v>97.852742728500303</c:v>
                </c:pt>
                <c:pt idx="1102">
                  <c:v>100.13202590952585</c:v>
                </c:pt>
                <c:pt idx="1103">
                  <c:v>102.46440041609272</c:v>
                </c:pt>
                <c:pt idx="1104">
                  <c:v>104.85110290403684</c:v>
                </c:pt>
                <c:pt idx="1105">
                  <c:v>107.29339883460874</c:v>
                </c:pt>
                <c:pt idx="1106">
                  <c:v>109.79258314543915</c:v>
                </c:pt>
                <c:pt idx="1107">
                  <c:v>112.34998093712989</c:v>
                </c:pt>
                <c:pt idx="1108">
                  <c:v>114.96694817584132</c:v>
                </c:pt>
                <c:pt idx="1109">
                  <c:v>117.64487241224306</c:v>
                </c:pt>
                <c:pt idx="1110">
                  <c:v>120.38517351721171</c:v>
                </c:pt>
                <c:pt idx="1111">
                  <c:v>123.18930443466539</c:v>
                </c:pt>
                <c:pt idx="1112">
                  <c:v>126.0587519519335</c:v>
                </c:pt>
                <c:pt idx="1113">
                  <c:v>128.99503748807138</c:v>
                </c:pt>
                <c:pt idx="1114">
                  <c:v>131.99971790053613</c:v>
                </c:pt>
                <c:pt idx="1115">
                  <c:v>135.074386310655</c:v>
                </c:pt>
                <c:pt idx="1116">
                  <c:v>138.22067294831669</c:v>
                </c:pt>
                <c:pt idx="1117">
                  <c:v>141.44024601634246</c:v>
                </c:pt>
                <c:pt idx="1118">
                  <c:v>144.73481257498909</c:v>
                </c:pt>
                <c:pt idx="1119">
                  <c:v>148.10611944705468</c:v>
                </c:pt>
                <c:pt idx="1120">
                  <c:v>151.55595414406736</c:v>
                </c:pt>
                <c:pt idx="1121">
                  <c:v>155.08614581404743</c:v>
                </c:pt>
                <c:pt idx="1122">
                  <c:v>158.69856621134593</c:v>
                </c:pt>
                <c:pt idx="1123">
                  <c:v>162.39513068907297</c:v>
                </c:pt>
                <c:pt idx="1124">
                  <c:v>166.1777992146456</c:v>
                </c:pt>
                <c:pt idx="1125">
                  <c:v>170.04857740898501</c:v>
                </c:pt>
                <c:pt idx="1126">
                  <c:v>174.00951760992569</c:v>
                </c:pt>
                <c:pt idx="1127">
                  <c:v>178.06271996039143</c:v>
                </c:pt>
                <c:pt idx="1128">
                  <c:v>182.21033352191887</c:v>
                </c:pt>
                <c:pt idx="1129">
                  <c:v>186.45455741411857</c:v>
                </c:pt>
                <c:pt idx="1130">
                  <c:v>190.7976419806771</c:v>
                </c:pt>
                <c:pt idx="1131">
                  <c:v>195.24188998251904</c:v>
                </c:pt>
                <c:pt idx="1132">
                  <c:v>199.78965781876099</c:v>
                </c:pt>
                <c:pt idx="1133">
                  <c:v>204.44335677610786</c:v>
                </c:pt>
                <c:pt idx="1134">
                  <c:v>209.20545430734521</c:v>
                </c:pt>
                <c:pt idx="1135">
                  <c:v>214.07847533961782</c:v>
                </c:pt>
                <c:pt idx="1136">
                  <c:v>219.06500361317913</c:v>
                </c:pt>
                <c:pt idx="1137">
                  <c:v>224.16768305132425</c:v>
                </c:pt>
                <c:pt idx="1138">
                  <c:v>229.38921916223325</c:v>
                </c:pt>
                <c:pt idx="1139">
                  <c:v>234.73238047346732</c:v>
                </c:pt>
                <c:pt idx="1140">
                  <c:v>240.19999999987886</c:v>
                </c:pt>
                <c:pt idx="1141">
                  <c:v>245.79497674571229</c:v>
                </c:pt>
                <c:pt idx="1142">
                  <c:v>251.5202772416983</c:v>
                </c:pt>
                <c:pt idx="1143">
                  <c:v>257.37893711794226</c:v>
                </c:pt>
                <c:pt idx="1144">
                  <c:v>263.37406271345913</c:v>
                </c:pt>
                <c:pt idx="1145">
                  <c:v>269.50883272319464</c:v>
                </c:pt>
                <c:pt idx="1146">
                  <c:v>275.78649988341101</c:v>
                </c:pt>
                <c:pt idx="1147">
                  <c:v>282.2103926963315</c:v>
                </c:pt>
                <c:pt idx="1148">
                  <c:v>288.78391719495573</c:v>
                </c:pt>
                <c:pt idx="1149">
                  <c:v>295.51055874898367</c:v>
                </c:pt>
                <c:pt idx="1150">
                  <c:v>302.39388391280403</c:v>
                </c:pt>
                <c:pt idx="1151">
                  <c:v>309.43754231653219</c:v>
                </c:pt>
                <c:pt idx="1152">
                  <c:v>316.64526860108668</c:v>
                </c:pt>
                <c:pt idx="1153">
                  <c:v>324.02088439834915</c:v>
                </c:pt>
                <c:pt idx="1154">
                  <c:v>331.56830035744287</c:v>
                </c:pt>
                <c:pt idx="1155">
                  <c:v>339.29151821821159</c:v>
                </c:pt>
                <c:pt idx="1156">
                  <c:v>347.19463293299361</c:v>
                </c:pt>
                <c:pt idx="1157">
                  <c:v>355.28183483782112</c:v>
                </c:pt>
                <c:pt idx="1158">
                  <c:v>363.55741187419068</c:v>
                </c:pt>
                <c:pt idx="1159">
                  <c:v>372.02575186258576</c:v>
                </c:pt>
                <c:pt idx="1160">
                  <c:v>380.69134482896271</c:v>
                </c:pt>
                <c:pt idx="1161">
                  <c:v>389.55878538541367</c:v>
                </c:pt>
                <c:pt idx="1162">
                  <c:v>398.63277516629597</c:v>
                </c:pt>
                <c:pt idx="1163">
                  <c:v>407.91812532110004</c:v>
                </c:pt>
                <c:pt idx="1164">
                  <c:v>417.41975906538403</c:v>
                </c:pt>
                <c:pt idx="1165">
                  <c:v>427.14271429112824</c:v>
                </c:pt>
                <c:pt idx="1166">
                  <c:v>437.09214623789182</c:v>
                </c:pt>
                <c:pt idx="1167">
                  <c:v>447.27333022618933</c:v>
                </c:pt>
                <c:pt idx="1168">
                  <c:v>457.69166445453345</c:v>
                </c:pt>
                <c:pt idx="1169">
                  <c:v>468.35267286163827</c:v>
                </c:pt>
                <c:pt idx="1170">
                  <c:v>479.26200805527503</c:v>
                </c:pt>
                <c:pt idx="1171">
                  <c:v>490.42545430936519</c:v>
                </c:pt>
                <c:pt idx="1172">
                  <c:v>501.84893063087856</c:v>
                </c:pt>
                <c:pt idx="1173">
                  <c:v>513.53849389816821</c:v>
                </c:pt>
                <c:pt idx="1174">
                  <c:v>525.50034207240822</c:v>
                </c:pt>
                <c:pt idx="1175">
                  <c:v>537.74081748383458</c:v>
                </c:pt>
                <c:pt idx="1176">
                  <c:v>550.26641019453177</c:v>
                </c:pt>
                <c:pt idx="1177">
                  <c:v>563.08376143954933</c:v>
                </c:pt>
                <c:pt idx="1178">
                  <c:v>576.19966714817872</c:v>
                </c:pt>
                <c:pt idx="1179">
                  <c:v>589.62108154723421</c:v>
                </c:pt>
                <c:pt idx="1180">
                  <c:v>603.35512084828383</c:v>
                </c:pt>
                <c:pt idx="1181">
                  <c:v>617.40906702075631</c:v>
                </c:pt>
                <c:pt idx="1182">
                  <c:v>631.79037165293823</c:v>
                </c:pt>
                <c:pt idx="1183">
                  <c:v>646.50665990290497</c:v>
                </c:pt>
                <c:pt idx="1184">
                  <c:v>661.56573454147951</c:v>
                </c:pt>
                <c:pt idx="1185">
                  <c:v>676.97558008936539</c:v>
                </c:pt>
                <c:pt idx="1186">
                  <c:v>692.7443670506434</c:v>
                </c:pt>
                <c:pt idx="1187">
                  <c:v>708.88045624489007</c:v>
                </c:pt>
                <c:pt idx="1188">
                  <c:v>725.39240324017976</c:v>
                </c:pt>
                <c:pt idx="1189">
                  <c:v>742.28896288937085</c:v>
                </c:pt>
                <c:pt idx="1190">
                  <c:v>759.57909397204185</c:v>
                </c:pt>
                <c:pt idx="1191">
                  <c:v>777.27196394455473</c:v>
                </c:pt>
                <c:pt idx="1192">
                  <c:v>795.37695380076184</c:v>
                </c:pt>
                <c:pt idx="1193">
                  <c:v>813.90366304593249</c:v>
                </c:pt>
                <c:pt idx="1194">
                  <c:v>832.86191478653893</c:v>
                </c:pt>
                <c:pt idx="1195">
                  <c:v>852.26176093859272</c:v>
                </c:pt>
                <c:pt idx="1196">
                  <c:v>872.11348755731717</c:v>
                </c:pt>
                <c:pt idx="1197">
                  <c:v>892.42762029093126</c:v>
                </c:pt>
                <c:pt idx="1198">
                  <c:v>913.21492996149959</c:v>
                </c:pt>
                <c:pt idx="1199">
                  <c:v>934.48643827576223</c:v>
                </c:pt>
                <c:pt idx="1200">
                  <c:v>956.25342366898894</c:v>
                </c:pt>
                <c:pt idx="1201">
                  <c:v>978.52742728495502</c:v>
                </c:pt>
                <c:pt idx="1202">
                  <c:v>1001.3202590952097</c:v>
                </c:pt>
                <c:pt idx="1203">
                  <c:v>1024.6440041608773</c:v>
                </c:pt>
                <c:pt idx="1204">
                  <c:v>1048.5110290403134</c:v>
                </c:pt>
                <c:pt idx="1205">
                  <c:v>1072.9339883460352</c:v>
                </c:pt>
                <c:pt idx="1206">
                  <c:v>1097.9258314543379</c:v>
                </c:pt>
                <c:pt idx="1207">
                  <c:v>1123.4998093712443</c:v>
                </c:pt>
                <c:pt idx="1208">
                  <c:v>1149.6694817583573</c:v>
                </c:pt>
                <c:pt idx="1209">
                  <c:v>1176.4487241223733</c:v>
                </c:pt>
                <c:pt idx="1210">
                  <c:v>1203.8517351720586</c:v>
                </c:pt>
                <c:pt idx="1211">
                  <c:v>1231.8930443465938</c:v>
                </c:pt>
                <c:pt idx="1212">
                  <c:v>1260.5875195192734</c:v>
                </c:pt>
                <c:pt idx="1213">
                  <c:v>1289.950374880646</c:v>
                </c:pt>
                <c:pt idx="1214">
                  <c:v>1319.9971790052969</c:v>
                </c:pt>
                <c:pt idx="1215">
                  <c:v>1350.7438631064845</c:v>
                </c:pt>
                <c:pt idx="1216">
                  <c:v>1382.2067294830995</c:v>
                </c:pt>
                <c:pt idx="1217">
                  <c:v>1414.4024601633555</c:v>
                </c:pt>
                <c:pt idx="1218">
                  <c:v>1447.3481257498204</c:v>
                </c:pt>
                <c:pt idx="1219">
                  <c:v>1481.0611944704749</c:v>
                </c:pt>
                <c:pt idx="1220">
                  <c:v>1515.5595414405998</c:v>
                </c:pt>
                <c:pt idx="1221">
                  <c:v>1550.8614581403988</c:v>
                </c:pt>
                <c:pt idx="1222">
                  <c:v>1586.9856621133763</c:v>
                </c:pt>
                <c:pt idx="1223">
                  <c:v>1623.9513068906504</c:v>
                </c:pt>
                <c:pt idx="1224">
                  <c:v>1661.7779921463748</c:v>
                </c:pt>
                <c:pt idx="1225">
                  <c:v>1700.4857740897676</c:v>
                </c:pt>
                <c:pt idx="1226">
                  <c:v>1740.0951760991725</c:v>
                </c:pt>
                <c:pt idx="1227">
                  <c:v>1780.6271996038279</c:v>
                </c:pt>
                <c:pt idx="1228">
                  <c:v>1822.1033352191005</c:v>
                </c:pt>
                <c:pt idx="1229">
                  <c:v>1864.5455741410954</c:v>
                </c:pt>
                <c:pt idx="1230">
                  <c:v>1907.9764198066775</c:v>
                </c:pt>
                <c:pt idx="1231">
                  <c:v>1952.4188998250954</c:v>
                </c:pt>
                <c:pt idx="1232">
                  <c:v>1997.8965781875124</c:v>
                </c:pt>
                <c:pt idx="1233">
                  <c:v>2044.4335677609788</c:v>
                </c:pt>
                <c:pt idx="1234">
                  <c:v>2092.05454307335</c:v>
                </c:pt>
                <c:pt idx="1235">
                  <c:v>2140.7847533960739</c:v>
                </c:pt>
                <c:pt idx="1236">
                  <c:v>2190.6500361316844</c:v>
                </c:pt>
                <c:pt idx="1237">
                  <c:v>2241.6768305131332</c:v>
                </c:pt>
                <c:pt idx="1238">
                  <c:v>2293.8921916222207</c:v>
                </c:pt>
                <c:pt idx="1239">
                  <c:v>2347.3238047345599</c:v>
                </c:pt>
                <c:pt idx="1240">
                  <c:v>2401.9999999986712</c:v>
                </c:pt>
                <c:pt idx="1241">
                  <c:v>2457.9497674570034</c:v>
                </c:pt>
                <c:pt idx="1242">
                  <c:v>2515.2027724168606</c:v>
                </c:pt>
                <c:pt idx="1243">
                  <c:v>2573.7893711792972</c:v>
                </c:pt>
                <c:pt idx="1244">
                  <c:v>2633.7406271344639</c:v>
                </c:pt>
                <c:pt idx="1245">
                  <c:v>2695.0883272318151</c:v>
                </c:pt>
                <c:pt idx="1246">
                  <c:v>2757.8649988339762</c:v>
                </c:pt>
                <c:pt idx="1247">
                  <c:v>2822.1039269631774</c:v>
                </c:pt>
                <c:pt idx="1248">
                  <c:v>2887.8391719494166</c:v>
                </c:pt>
                <c:pt idx="1249">
                  <c:v>2955.1055874896938</c:v>
                </c:pt>
                <c:pt idx="1250">
                  <c:v>3023.9388391278931</c:v>
                </c:pt>
                <c:pt idx="1251">
                  <c:v>3094.3754231651715</c:v>
                </c:pt>
                <c:pt idx="1252">
                  <c:v>3166.4526860107126</c:v>
                </c:pt>
                <c:pt idx="1253">
                  <c:v>3240.2088439833333</c:v>
                </c:pt>
                <c:pt idx="1254">
                  <c:v>3315.6830035742682</c:v>
                </c:pt>
                <c:pt idx="1255">
                  <c:v>3392.915182181951</c:v>
                </c:pt>
                <c:pt idx="1256">
                  <c:v>3471.9463293297677</c:v>
                </c:pt>
                <c:pt idx="1257">
                  <c:v>3552.818348378039</c:v>
                </c:pt>
                <c:pt idx="1258">
                  <c:v>3635.5741187417293</c:v>
                </c:pt>
                <c:pt idx="1259">
                  <c:v>3720.2575186256768</c:v>
                </c:pt>
                <c:pt idx="1260">
                  <c:v>3806.9134482894419</c:v>
                </c:pt>
                <c:pt idx="1261">
                  <c:v>3895.5878538539464</c:v>
                </c:pt>
                <c:pt idx="1262">
                  <c:v>3986.327751662765</c:v>
                </c:pt>
                <c:pt idx="1263">
                  <c:v>4079.1812532108011</c:v>
                </c:pt>
                <c:pt idx="1264">
                  <c:v>4174.1975906536381</c:v>
                </c:pt>
                <c:pt idx="1265">
                  <c:v>4271.427142911074</c:v>
                </c:pt>
                <c:pt idx="1266">
                  <c:v>4370.9214623787057</c:v>
                </c:pt>
                <c:pt idx="1267">
                  <c:v>4472.7333022616749</c:v>
                </c:pt>
                <c:pt idx="1268">
                  <c:v>4576.916644545111</c:v>
                </c:pt>
                <c:pt idx="1269">
                  <c:v>4683.5267286161552</c:v>
                </c:pt>
                <c:pt idx="1270">
                  <c:v>4792.6200805525168</c:v>
                </c:pt>
                <c:pt idx="1271">
                  <c:v>4904.2545430934133</c:v>
                </c:pt>
                <c:pt idx="1272">
                  <c:v>5018.4893063085401</c:v>
                </c:pt>
                <c:pt idx="1273">
                  <c:v>5135.3849389814332</c:v>
                </c:pt>
                <c:pt idx="1274">
                  <c:v>5255.0034207238277</c:v>
                </c:pt>
                <c:pt idx="1275">
                  <c:v>5377.4081748380822</c:v>
                </c:pt>
                <c:pt idx="1276">
                  <c:v>5502.6641019450517</c:v>
                </c:pt>
                <c:pt idx="1277">
                  <c:v>5630.83761439522</c:v>
                </c:pt>
                <c:pt idx="1278">
                  <c:v>5761.9966714815073</c:v>
                </c:pt>
                <c:pt idx="1279">
                  <c:v>5896.2108154720563</c:v>
                </c:pt>
                <c:pt idx="1280">
                  <c:v>6033.5512084825441</c:v>
                </c:pt>
                <c:pt idx="1281">
                  <c:v>6174.0906702072634</c:v>
                </c:pt>
                <c:pt idx="1282">
                  <c:v>6317.9037165290765</c:v>
                </c:pt>
                <c:pt idx="1283">
                  <c:v>6465.0665990287353</c:v>
                </c:pt>
                <c:pt idx="1284">
                  <c:v>6615.6573454144718</c:v>
                </c:pt>
                <c:pt idx="1285">
                  <c:v>6769.7558008933247</c:v>
                </c:pt>
                <c:pt idx="1286">
                  <c:v>6927.4436705060998</c:v>
                </c:pt>
                <c:pt idx="1287">
                  <c:v>7088.8045624485567</c:v>
                </c:pt>
                <c:pt idx="1288">
                  <c:v>7253.9240324014427</c:v>
                </c:pt>
                <c:pt idx="1289">
                  <c:v>7422.8896288933465</c:v>
                </c:pt>
                <c:pt idx="1290">
                  <c:v>7595.790939720021</c:v>
                </c:pt>
                <c:pt idx="1291">
                  <c:v>7772.7196394451421</c:v>
                </c:pt>
                <c:pt idx="1292">
                  <c:v>7953.7695380072037</c:v>
                </c:pt>
                <c:pt idx="1293">
                  <c:v>8139.0366304589015</c:v>
                </c:pt>
                <c:pt idx="1294">
                  <c:v>8328.6191478649544</c:v>
                </c:pt>
                <c:pt idx="1295">
                  <c:v>8522.6176093855138</c:v>
                </c:pt>
                <c:pt idx="1296">
                  <c:v>8721.1348755727486</c:v>
                </c:pt>
                <c:pt idx="1297">
                  <c:v>8924.2762029088772</c:v>
                </c:pt>
                <c:pt idx="1298">
                  <c:v>9132.1492996145516</c:v>
                </c:pt>
                <c:pt idx="1299">
                  <c:v>9344.8643827571668</c:v>
                </c:pt>
                <c:pt idx="1300">
                  <c:v>9562.5342366894238</c:v>
                </c:pt>
              </c:numCache>
            </c:numRef>
          </c:yVal>
          <c:smooth val="0"/>
          <c:extLst>
            <c:ext xmlns:c16="http://schemas.microsoft.com/office/drawing/2014/chart" uri="{C3380CC4-5D6E-409C-BE32-E72D297353CC}">
              <c16:uniqueId val="{0000000A-09CD-4FD0-AE65-B0000725027F}"/>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ltLang="ja-JP"/>
                  <a:t>pH (-)</a:t>
                </a:r>
                <a:endParaRPr lang="ja-JP" altLang="en-US"/>
              </a:p>
            </c:rich>
          </c:tx>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valAx>
      <c:valAx>
        <c:axId val="535253920"/>
        <c:scaling>
          <c:orientation val="minMax"/>
          <c:max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S-Pb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_);[Red]\(#,##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0.5"/>
      </c:valAx>
      <c:spPr>
        <a:noFill/>
        <a:ln>
          <a:solidFill>
            <a:schemeClr val="tx1"/>
          </a:solid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ayout>
        <c:manualLayout>
          <c:xMode val="edge"/>
          <c:yMode val="edge"/>
          <c:x val="0"/>
          <c:y val="0.88587934385002287"/>
          <c:w val="0.9963065280902994"/>
          <c:h val="0.114120558651132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scatterChart>
        <c:scatterStyle val="lineMarker"/>
        <c:varyColors val="0"/>
        <c:ser>
          <c:idx val="2"/>
          <c:order val="0"/>
          <c:tx>
            <c:v>原水</c:v>
          </c:tx>
          <c:spPr>
            <a:ln w="25400" cap="rnd">
              <a:noFill/>
              <a:round/>
            </a:ln>
            <a:effectLst/>
          </c:spPr>
          <c:marker>
            <c:symbol val="diamond"/>
            <c:size val="8"/>
            <c:spPr>
              <a:solidFill>
                <a:srgbClr val="FF0000"/>
              </a:solidFill>
              <a:ln w="15875">
                <a:solidFill>
                  <a:srgbClr val="C00000"/>
                </a:solidFill>
              </a:ln>
              <a:effectLst/>
            </c:spPr>
          </c:marker>
          <c:xVal>
            <c:numRef>
              <c:f>データ!$AO$5:$AO$150</c:f>
              <c:numCache>
                <c:formatCode>0.00</c:formatCode>
                <c:ptCount val="146"/>
                <c:pt idx="0" formatCode="General">
                  <c:v>#N/A</c:v>
                </c:pt>
                <c:pt idx="1">
                  <c:v>4.8600000000000003</c:v>
                </c:pt>
                <c:pt idx="2">
                  <c:v>4.0999999999999996</c:v>
                </c:pt>
                <c:pt idx="3">
                  <c:v>4.13</c:v>
                </c:pt>
                <c:pt idx="4">
                  <c:v>3.98</c:v>
                </c:pt>
                <c:pt idx="5">
                  <c:v>4.2699999999999996</c:v>
                </c:pt>
                <c:pt idx="6">
                  <c:v>4.1500000000000004</c:v>
                </c:pt>
                <c:pt idx="7">
                  <c:v>4.04</c:v>
                </c:pt>
                <c:pt idx="8">
                  <c:v>3.89</c:v>
                </c:pt>
                <c:pt idx="9">
                  <c:v>4.05</c:v>
                </c:pt>
                <c:pt idx="10">
                  <c:v>3.98</c:v>
                </c:pt>
                <c:pt idx="11">
                  <c:v>4.2</c:v>
                </c:pt>
                <c:pt idx="12">
                  <c:v>4.4400000000000004</c:v>
                </c:pt>
                <c:pt idx="13">
                  <c:v>4.33</c:v>
                </c:pt>
                <c:pt idx="14">
                  <c:v>3.95</c:v>
                </c:pt>
                <c:pt idx="15">
                  <c:v>4.12</c:v>
                </c:pt>
                <c:pt idx="16">
                  <c:v>#N/A</c:v>
                </c:pt>
                <c:pt idx="17">
                  <c:v>3.85</c:v>
                </c:pt>
                <c:pt idx="18">
                  <c:v>4.3600000000000003</c:v>
                </c:pt>
                <c:pt idx="19">
                  <c:v>4.2</c:v>
                </c:pt>
                <c:pt idx="20">
                  <c:v>#N/A</c:v>
                </c:pt>
                <c:pt idx="21">
                  <c:v>4.17</c:v>
                </c:pt>
                <c:pt idx="22">
                  <c:v>4.1100000000000003</c:v>
                </c:pt>
                <c:pt idx="23">
                  <c:v>4.2</c:v>
                </c:pt>
                <c:pt idx="24">
                  <c:v>3.96</c:v>
                </c:pt>
                <c:pt idx="25">
                  <c:v>#N/A</c:v>
                </c:pt>
                <c:pt idx="26">
                  <c:v>4</c:v>
                </c:pt>
                <c:pt idx="27">
                  <c:v>4.07</c:v>
                </c:pt>
                <c:pt idx="28">
                  <c:v>3.87</c:v>
                </c:pt>
                <c:pt idx="29">
                  <c:v>4.67</c:v>
                </c:pt>
                <c:pt idx="30">
                  <c:v>#N/A</c:v>
                </c:pt>
                <c:pt idx="31">
                  <c:v>4.3099999999999996</c:v>
                </c:pt>
                <c:pt idx="32">
                  <c:v>4.1500000000000004</c:v>
                </c:pt>
                <c:pt idx="33">
                  <c:v>4.2</c:v>
                </c:pt>
                <c:pt idx="34">
                  <c:v>4.2699999999999996</c:v>
                </c:pt>
                <c:pt idx="35">
                  <c:v>4.2300000000000004</c:v>
                </c:pt>
                <c:pt idx="36">
                  <c:v>4.1399999999999997</c:v>
                </c:pt>
                <c:pt idx="37">
                  <c:v>3.86</c:v>
                </c:pt>
                <c:pt idx="38">
                  <c:v>#N/A</c:v>
                </c:pt>
                <c:pt idx="39">
                  <c:v>4.21</c:v>
                </c:pt>
                <c:pt idx="40">
                  <c:v>4.05</c:v>
                </c:pt>
                <c:pt idx="41">
                  <c:v>3.98</c:v>
                </c:pt>
                <c:pt idx="42">
                  <c:v>3.6</c:v>
                </c:pt>
                <c:pt idx="43">
                  <c:v>#N/A</c:v>
                </c:pt>
                <c:pt idx="44">
                  <c:v>4.41</c:v>
                </c:pt>
                <c:pt idx="45">
                  <c:v>3.91</c:v>
                </c:pt>
                <c:pt idx="46">
                  <c:v>3.76</c:v>
                </c:pt>
                <c:pt idx="47">
                  <c:v>4.16</c:v>
                </c:pt>
                <c:pt idx="48">
                  <c:v>3.94</c:v>
                </c:pt>
                <c:pt idx="49">
                  <c:v>4.57</c:v>
                </c:pt>
                <c:pt idx="50">
                  <c:v>4.13</c:v>
                </c:pt>
                <c:pt idx="51">
                  <c:v>4.04</c:v>
                </c:pt>
                <c:pt idx="52">
                  <c:v>#N/A</c:v>
                </c:pt>
                <c:pt idx="53">
                  <c:v>4.47</c:v>
                </c:pt>
                <c:pt idx="54">
                  <c:v>4.3600000000000003</c:v>
                </c:pt>
                <c:pt idx="55">
                  <c:v>4.3600000000000003</c:v>
                </c:pt>
                <c:pt idx="56">
                  <c:v>#N/A</c:v>
                </c:pt>
                <c:pt idx="57">
                  <c:v>4.13</c:v>
                </c:pt>
                <c:pt idx="58">
                  <c:v>5.0599999999999996</c:v>
                </c:pt>
                <c:pt idx="59">
                  <c:v>4.74</c:v>
                </c:pt>
                <c:pt idx="60">
                  <c:v>4.13</c:v>
                </c:pt>
                <c:pt idx="61">
                  <c:v>#N/A</c:v>
                </c:pt>
                <c:pt idx="62">
                  <c:v>4.5199999999999996</c:v>
                </c:pt>
                <c:pt idx="63">
                  <c:v>4.2</c:v>
                </c:pt>
                <c:pt idx="64">
                  <c:v>4.9000000000000004</c:v>
                </c:pt>
                <c:pt idx="65">
                  <c:v>4.84</c:v>
                </c:pt>
                <c:pt idx="66">
                  <c:v>#N/A</c:v>
                </c:pt>
                <c:pt idx="67">
                  <c:v>5.18</c:v>
                </c:pt>
                <c:pt idx="68">
                  <c:v>4.3</c:v>
                </c:pt>
                <c:pt idx="69">
                  <c:v>4.3899999999999997</c:v>
                </c:pt>
                <c:pt idx="70">
                  <c:v>4.21</c:v>
                </c:pt>
                <c:pt idx="71">
                  <c:v>4.4800000000000004</c:v>
                </c:pt>
                <c:pt idx="72">
                  <c:v>4.1500000000000004</c:v>
                </c:pt>
                <c:pt idx="73">
                  <c:v>4.12</c:v>
                </c:pt>
                <c:pt idx="74">
                  <c:v>4.24</c:v>
                </c:pt>
                <c:pt idx="75">
                  <c:v>4.07</c:v>
                </c:pt>
                <c:pt idx="76">
                  <c:v>4.2699999999999996</c:v>
                </c:pt>
                <c:pt idx="77">
                  <c:v>4.0999999999999996</c:v>
                </c:pt>
                <c:pt idx="78">
                  <c:v>4.21</c:v>
                </c:pt>
                <c:pt idx="79">
                  <c:v>4.26</c:v>
                </c:pt>
                <c:pt idx="80" formatCode="General">
                  <c:v>4.53</c:v>
                </c:pt>
                <c:pt idx="81">
                  <c:v>4.33</c:v>
                </c:pt>
                <c:pt idx="82">
                  <c:v>4.24</c:v>
                </c:pt>
                <c:pt idx="83">
                  <c:v>4.08</c:v>
                </c:pt>
                <c:pt idx="84">
                  <c:v>4.3099999999999996</c:v>
                </c:pt>
                <c:pt idx="85">
                  <c:v>4.09</c:v>
                </c:pt>
                <c:pt idx="86">
                  <c:v>#N/A</c:v>
                </c:pt>
                <c:pt idx="87">
                  <c:v>4.01</c:v>
                </c:pt>
                <c:pt idx="88">
                  <c:v>4.08</c:v>
                </c:pt>
                <c:pt idx="89">
                  <c:v>4.18</c:v>
                </c:pt>
                <c:pt idx="90">
                  <c:v>4.13</c:v>
                </c:pt>
                <c:pt idx="91">
                  <c:v>4.1900000000000004</c:v>
                </c:pt>
                <c:pt idx="92">
                  <c:v>4.12</c:v>
                </c:pt>
                <c:pt idx="93">
                  <c:v>4.0599999999999996</c:v>
                </c:pt>
                <c:pt idx="94">
                  <c:v>5.22</c:v>
                </c:pt>
                <c:pt idx="95">
                  <c:v>4.0999999999999996</c:v>
                </c:pt>
                <c:pt idx="96">
                  <c:v>4.8499999999999996</c:v>
                </c:pt>
                <c:pt idx="97">
                  <c:v>4.13</c:v>
                </c:pt>
                <c:pt idx="98">
                  <c:v>4.25</c:v>
                </c:pt>
                <c:pt idx="99">
                  <c:v>4.3600000000000003</c:v>
                </c:pt>
                <c:pt idx="100">
                  <c:v>4.3499999999999996</c:v>
                </c:pt>
                <c:pt idx="101">
                  <c:v>4.29</c:v>
                </c:pt>
                <c:pt idx="102">
                  <c:v>4.59</c:v>
                </c:pt>
                <c:pt idx="103">
                  <c:v>4.13</c:v>
                </c:pt>
                <c:pt idx="104">
                  <c:v>4.08</c:v>
                </c:pt>
                <c:pt idx="105">
                  <c:v>4.2300000000000004</c:v>
                </c:pt>
                <c:pt idx="106">
                  <c:v>4.29</c:v>
                </c:pt>
                <c:pt idx="107">
                  <c:v>4.17</c:v>
                </c:pt>
                <c:pt idx="108">
                  <c:v>4.2300000000000004</c:v>
                </c:pt>
                <c:pt idx="109">
                  <c:v>4.63</c:v>
                </c:pt>
                <c:pt idx="110">
                  <c:v>4.32</c:v>
                </c:pt>
                <c:pt idx="111">
                  <c:v>4.12</c:v>
                </c:pt>
                <c:pt idx="112">
                  <c:v>4</c:v>
                </c:pt>
                <c:pt idx="113">
                  <c:v>4.0999999999999996</c:v>
                </c:pt>
                <c:pt idx="114">
                  <c:v>4.12</c:v>
                </c:pt>
                <c:pt idx="115">
                  <c:v>4.41</c:v>
                </c:pt>
                <c:pt idx="116">
                  <c:v>4.32</c:v>
                </c:pt>
                <c:pt idx="117">
                  <c:v>4.28</c:v>
                </c:pt>
              </c:numCache>
            </c:numRef>
          </c:xVal>
          <c:yVal>
            <c:numRef>
              <c:f>データ!$GX$5:$GX$150</c:f>
              <c:numCache>
                <c:formatCode>General</c:formatCode>
                <c:ptCount val="146"/>
                <c:pt idx="0">
                  <c:v>#N/A</c:v>
                </c:pt>
                <c:pt idx="1">
                  <c:v>0.16</c:v>
                </c:pt>
                <c:pt idx="2">
                  <c:v>0.18</c:v>
                </c:pt>
                <c:pt idx="3">
                  <c:v>0.16</c:v>
                </c:pt>
                <c:pt idx="4">
                  <c:v>0.16</c:v>
                </c:pt>
                <c:pt idx="5">
                  <c:v>0.17</c:v>
                </c:pt>
                <c:pt idx="6">
                  <c:v>0.18</c:v>
                </c:pt>
                <c:pt idx="7">
                  <c:v>0.17</c:v>
                </c:pt>
                <c:pt idx="8">
                  <c:v>0.18</c:v>
                </c:pt>
                <c:pt idx="9">
                  <c:v>0.18</c:v>
                </c:pt>
                <c:pt idx="10">
                  <c:v>0.19</c:v>
                </c:pt>
                <c:pt idx="11">
                  <c:v>#N/A</c:v>
                </c:pt>
                <c:pt idx="12">
                  <c:v>0.18</c:v>
                </c:pt>
                <c:pt idx="13">
                  <c:v>0.18</c:v>
                </c:pt>
                <c:pt idx="14">
                  <c:v>0.19</c:v>
                </c:pt>
                <c:pt idx="15">
                  <c:v>0.19</c:v>
                </c:pt>
                <c:pt idx="16">
                  <c:v>#N/A</c:v>
                </c:pt>
                <c:pt idx="17" formatCode="0.00">
                  <c:v>0.2</c:v>
                </c:pt>
                <c:pt idx="18">
                  <c:v>0.16</c:v>
                </c:pt>
                <c:pt idx="19">
                  <c:v>0.17</c:v>
                </c:pt>
                <c:pt idx="20">
                  <c:v>#N/A</c:v>
                </c:pt>
                <c:pt idx="21">
                  <c:v>0.18</c:v>
                </c:pt>
                <c:pt idx="22">
                  <c:v>0.18</c:v>
                </c:pt>
                <c:pt idx="23">
                  <c:v>0.191</c:v>
                </c:pt>
                <c:pt idx="24">
                  <c:v>0.187</c:v>
                </c:pt>
                <c:pt idx="25">
                  <c:v>#N/A</c:v>
                </c:pt>
                <c:pt idx="26">
                  <c:v>0.20699999999999999</c:v>
                </c:pt>
                <c:pt idx="27">
                  <c:v>0.20499999999999999</c:v>
                </c:pt>
                <c:pt idx="28">
                  <c:v>0.189</c:v>
                </c:pt>
                <c:pt idx="29">
                  <c:v>0.15</c:v>
                </c:pt>
                <c:pt idx="30">
                  <c:v>#N/A</c:v>
                </c:pt>
                <c:pt idx="31">
                  <c:v>#N/A</c:v>
                </c:pt>
                <c:pt idx="32">
                  <c:v>0.17</c:v>
                </c:pt>
                <c:pt idx="33">
                  <c:v>#N/A</c:v>
                </c:pt>
                <c:pt idx="34">
                  <c:v>0.19</c:v>
                </c:pt>
                <c:pt idx="35">
                  <c:v>#N/A</c:v>
                </c:pt>
                <c:pt idx="36">
                  <c:v>0.21</c:v>
                </c:pt>
                <c:pt idx="37">
                  <c:v>#N/A</c:v>
                </c:pt>
                <c:pt idx="38">
                  <c:v>#N/A</c:v>
                </c:pt>
                <c:pt idx="39">
                  <c:v>0.17</c:v>
                </c:pt>
                <c:pt idx="40">
                  <c:v>#N/A</c:v>
                </c:pt>
                <c:pt idx="41">
                  <c:v>0.17</c:v>
                </c:pt>
                <c:pt idx="42">
                  <c:v>#N/A</c:v>
                </c:pt>
                <c:pt idx="43">
                  <c:v>#N/A</c:v>
                </c:pt>
                <c:pt idx="44">
                  <c:v>0.17</c:v>
                </c:pt>
                <c:pt idx="45">
                  <c:v>#N/A</c:v>
                </c:pt>
                <c:pt idx="46">
                  <c:v>0.13</c:v>
                </c:pt>
                <c:pt idx="47">
                  <c:v>#N/A</c:v>
                </c:pt>
                <c:pt idx="48">
                  <c:v>#N/A</c:v>
                </c:pt>
                <c:pt idx="49">
                  <c:v>0.13</c:v>
                </c:pt>
                <c:pt idx="50">
                  <c:v>#N/A</c:v>
                </c:pt>
                <c:pt idx="51" formatCode="0.00">
                  <c:v>0.2</c:v>
                </c:pt>
                <c:pt idx="52">
                  <c:v>#N/A</c:v>
                </c:pt>
                <c:pt idx="53">
                  <c:v>#N/A</c:v>
                </c:pt>
                <c:pt idx="54" formatCode="0.00">
                  <c:v>0.2</c:v>
                </c:pt>
                <c:pt idx="55">
                  <c:v>0.20300000000000001</c:v>
                </c:pt>
                <c:pt idx="56">
                  <c:v>#N/A</c:v>
                </c:pt>
                <c:pt idx="57">
                  <c:v>0.19</c:v>
                </c:pt>
                <c:pt idx="58">
                  <c:v>#N/A</c:v>
                </c:pt>
                <c:pt idx="59">
                  <c:v>0.18</c:v>
                </c:pt>
                <c:pt idx="60">
                  <c:v>#N/A</c:v>
                </c:pt>
                <c:pt idx="61">
                  <c:v>#N/A</c:v>
                </c:pt>
                <c:pt idx="62">
                  <c:v>0.15</c:v>
                </c:pt>
                <c:pt idx="63">
                  <c:v>#N/A</c:v>
                </c:pt>
                <c:pt idx="64">
                  <c:v>0.16</c:v>
                </c:pt>
                <c:pt idx="65">
                  <c:v>#N/A</c:v>
                </c:pt>
                <c:pt idx="66">
                  <c:v>#N/A</c:v>
                </c:pt>
                <c:pt idx="67">
                  <c:v>0.17</c:v>
                </c:pt>
                <c:pt idx="68">
                  <c:v>#N/A</c:v>
                </c:pt>
                <c:pt idx="69">
                  <c:v>0.17</c:v>
                </c:pt>
                <c:pt idx="70">
                  <c:v>0.17599999999999999</c:v>
                </c:pt>
                <c:pt idx="71">
                  <c:v>0.16</c:v>
                </c:pt>
                <c:pt idx="72">
                  <c:v>#N/A</c:v>
                </c:pt>
                <c:pt idx="73">
                  <c:v>0.16</c:v>
                </c:pt>
                <c:pt idx="74">
                  <c:v>#N/A</c:v>
                </c:pt>
                <c:pt idx="75">
                  <c:v>0.155</c:v>
                </c:pt>
                <c:pt idx="76">
                  <c:v>0.15</c:v>
                </c:pt>
                <c:pt idx="77">
                  <c:v>#N/A</c:v>
                </c:pt>
                <c:pt idx="78">
                  <c:v>0.15</c:v>
                </c:pt>
                <c:pt idx="79">
                  <c:v>#N/A</c:v>
                </c:pt>
                <c:pt idx="80">
                  <c:v>0.16800000000000001</c:v>
                </c:pt>
                <c:pt idx="81">
                  <c:v>0.15</c:v>
                </c:pt>
                <c:pt idx="82">
                  <c:v>#N/A</c:v>
                </c:pt>
                <c:pt idx="83">
                  <c:v>0.16</c:v>
                </c:pt>
                <c:pt idx="84">
                  <c:v>0.16</c:v>
                </c:pt>
                <c:pt idx="85">
                  <c:v>0.16700000000000001</c:v>
                </c:pt>
                <c:pt idx="86">
                  <c:v>#N/A</c:v>
                </c:pt>
                <c:pt idx="87">
                  <c:v>#N/A</c:v>
                </c:pt>
                <c:pt idx="88">
                  <c:v>0.17899999999999999</c:v>
                </c:pt>
                <c:pt idx="89">
                  <c:v>0.16700000000000001</c:v>
                </c:pt>
                <c:pt idx="90">
                  <c:v>#N/A</c:v>
                </c:pt>
                <c:pt idx="91" formatCode="0.000">
                  <c:v>0.13</c:v>
                </c:pt>
                <c:pt idx="92">
                  <c:v>#N/A</c:v>
                </c:pt>
                <c:pt idx="93">
                  <c:v>0.14000000000000001</c:v>
                </c:pt>
                <c:pt idx="94">
                  <c:v>#N/A</c:v>
                </c:pt>
                <c:pt idx="95">
                  <c:v>0.12</c:v>
                </c:pt>
                <c:pt idx="96">
                  <c:v>#N/A</c:v>
                </c:pt>
                <c:pt idx="97">
                  <c:v>0.13200000000000001</c:v>
                </c:pt>
                <c:pt idx="98">
                  <c:v>0.13</c:v>
                </c:pt>
                <c:pt idx="99">
                  <c:v>#N/A</c:v>
                </c:pt>
                <c:pt idx="100" formatCode="0.000">
                  <c:v>0.137516</c:v>
                </c:pt>
                <c:pt idx="101">
                  <c:v>#N/A</c:v>
                </c:pt>
                <c:pt idx="102" formatCode="0.000">
                  <c:v>0.14155100000000001</c:v>
                </c:pt>
                <c:pt idx="103">
                  <c:v>0.153</c:v>
                </c:pt>
                <c:pt idx="104" formatCode="0.000">
                  <c:v>0.13563</c:v>
                </c:pt>
                <c:pt idx="105" formatCode="0.000">
                  <c:v>0.14044400000000001</c:v>
                </c:pt>
                <c:pt idx="106">
                  <c:v>#N/A</c:v>
                </c:pt>
                <c:pt idx="107" formatCode="0.000">
                  <c:v>0.145925</c:v>
                </c:pt>
                <c:pt idx="108">
                  <c:v>#N/A</c:v>
                </c:pt>
                <c:pt idx="109">
                  <c:v>#N/A</c:v>
                </c:pt>
                <c:pt idx="110">
                  <c:v>#N/A</c:v>
                </c:pt>
                <c:pt idx="111" formatCode="0.000">
                  <c:v>0.157</c:v>
                </c:pt>
                <c:pt idx="112" formatCode="0.000">
                  <c:v>0.14610699999999999</c:v>
                </c:pt>
                <c:pt idx="113">
                  <c:v>#N/A</c:v>
                </c:pt>
                <c:pt idx="114" formatCode="0.000">
                  <c:v>0.143122</c:v>
                </c:pt>
                <c:pt idx="115">
                  <c:v>#N/A</c:v>
                </c:pt>
                <c:pt idx="116" formatCode="0.000">
                  <c:v>0.145089</c:v>
                </c:pt>
                <c:pt idx="117">
                  <c:v>#N/A</c:v>
                </c:pt>
              </c:numCache>
            </c:numRef>
          </c:yVal>
          <c:smooth val="0"/>
          <c:extLst xmlns:c15="http://schemas.microsoft.com/office/drawing/2012/chart">
            <c:ext xmlns:c16="http://schemas.microsoft.com/office/drawing/2014/chart" uri="{C3380CC4-5D6E-409C-BE32-E72D297353CC}">
              <c16:uniqueId val="{00000000-D267-4839-94A0-BDFC68C5283D}"/>
            </c:ext>
          </c:extLst>
        </c:ser>
        <c:ser>
          <c:idx val="5"/>
          <c:order val="1"/>
          <c:tx>
            <c:v>石1ろ過</c:v>
          </c:tx>
          <c:spPr>
            <a:ln w="25400" cap="rnd">
              <a:noFill/>
              <a:round/>
            </a:ln>
            <a:effectLst/>
          </c:spPr>
          <c:marker>
            <c:symbol val="diamond"/>
            <c:size val="8"/>
            <c:spPr>
              <a:solidFill>
                <a:schemeClr val="bg1"/>
              </a:solidFill>
              <a:ln w="15875">
                <a:solidFill>
                  <a:schemeClr val="tx1">
                    <a:lumMod val="50000"/>
                    <a:lumOff val="50000"/>
                  </a:schemeClr>
                </a:solidFill>
              </a:ln>
              <a:effectLst/>
            </c:spPr>
          </c:marker>
          <c:xVal>
            <c:numRef>
              <c:f>データ!$AP$5:$AP$150</c:f>
              <c:numCache>
                <c:formatCode>0.00</c:formatCode>
                <c:ptCount val="146"/>
                <c:pt idx="0" formatCode="General">
                  <c:v>#N/A</c:v>
                </c:pt>
                <c:pt idx="1">
                  <c:v>5.92</c:v>
                </c:pt>
                <c:pt idx="2">
                  <c:v>6.45</c:v>
                </c:pt>
                <c:pt idx="3">
                  <c:v>6.33</c:v>
                </c:pt>
                <c:pt idx="4">
                  <c:v>6.84</c:v>
                </c:pt>
                <c:pt idx="5">
                  <c:v>6.15</c:v>
                </c:pt>
                <c:pt idx="6">
                  <c:v>6.53</c:v>
                </c:pt>
                <c:pt idx="7">
                  <c:v>6.31</c:v>
                </c:pt>
                <c:pt idx="8">
                  <c:v>6.87</c:v>
                </c:pt>
                <c:pt idx="9">
                  <c:v>6.45</c:v>
                </c:pt>
                <c:pt idx="10">
                  <c:v>6.33</c:v>
                </c:pt>
                <c:pt idx="11">
                  <c:v>6.04</c:v>
                </c:pt>
                <c:pt idx="12">
                  <c:v>6.5</c:v>
                </c:pt>
                <c:pt idx="13">
                  <c:v>6.43</c:v>
                </c:pt>
                <c:pt idx="14">
                  <c:v>6.4</c:v>
                </c:pt>
                <c:pt idx="15">
                  <c:v>6.39</c:v>
                </c:pt>
                <c:pt idx="16">
                  <c:v>#N/A</c:v>
                </c:pt>
                <c:pt idx="17">
                  <c:v>6.51</c:v>
                </c:pt>
                <c:pt idx="18">
                  <c:v>6.33</c:v>
                </c:pt>
                <c:pt idx="19">
                  <c:v>5.74</c:v>
                </c:pt>
                <c:pt idx="20">
                  <c:v>#N/A</c:v>
                </c:pt>
                <c:pt idx="21">
                  <c:v>4.82</c:v>
                </c:pt>
                <c:pt idx="22">
                  <c:v>5.42</c:v>
                </c:pt>
                <c:pt idx="23">
                  <c:v>5.57</c:v>
                </c:pt>
                <c:pt idx="24">
                  <c:v>5.26</c:v>
                </c:pt>
                <c:pt idx="25">
                  <c:v>#N/A</c:v>
                </c:pt>
                <c:pt idx="26">
                  <c:v>5.99</c:v>
                </c:pt>
                <c:pt idx="27">
                  <c:v>5.7</c:v>
                </c:pt>
                <c:pt idx="28">
                  <c:v>4.87</c:v>
                </c:pt>
                <c:pt idx="29">
                  <c:v>5.58</c:v>
                </c:pt>
                <c:pt idx="30">
                  <c:v>#N/A</c:v>
                </c:pt>
                <c:pt idx="31">
                  <c:v>7.44</c:v>
                </c:pt>
                <c:pt idx="32">
                  <c:v>6.79</c:v>
                </c:pt>
                <c:pt idx="33">
                  <c:v>5.66</c:v>
                </c:pt>
                <c:pt idx="34">
                  <c:v>6.95</c:v>
                </c:pt>
                <c:pt idx="35">
                  <c:v>6.8</c:v>
                </c:pt>
                <c:pt idx="36">
                  <c:v>6.86</c:v>
                </c:pt>
                <c:pt idx="37">
                  <c:v>5.96</c:v>
                </c:pt>
                <c:pt idx="38">
                  <c:v>#N/A</c:v>
                </c:pt>
                <c:pt idx="39">
                  <c:v>6.36</c:v>
                </c:pt>
                <c:pt idx="40">
                  <c:v>5.64</c:v>
                </c:pt>
                <c:pt idx="41">
                  <c:v>5.58</c:v>
                </c:pt>
                <c:pt idx="42">
                  <c:v>5.5</c:v>
                </c:pt>
                <c:pt idx="43">
                  <c:v>#N/A</c:v>
                </c:pt>
                <c:pt idx="44">
                  <c:v>6.27</c:v>
                </c:pt>
                <c:pt idx="45">
                  <c:v>6.22</c:v>
                </c:pt>
                <c:pt idx="46">
                  <c:v>6.29</c:v>
                </c:pt>
                <c:pt idx="47">
                  <c:v>6.39</c:v>
                </c:pt>
                <c:pt idx="48" formatCode="General">
                  <c:v>6.06</c:v>
                </c:pt>
                <c:pt idx="49">
                  <c:v>5.75</c:v>
                </c:pt>
                <c:pt idx="50">
                  <c:v>6.18</c:v>
                </c:pt>
                <c:pt idx="51">
                  <c:v>5.44</c:v>
                </c:pt>
                <c:pt idx="52">
                  <c:v>#N/A</c:v>
                </c:pt>
                <c:pt idx="53">
                  <c:v>6.34</c:v>
                </c:pt>
                <c:pt idx="54">
                  <c:v>6.33</c:v>
                </c:pt>
                <c:pt idx="55">
                  <c:v>5.98</c:v>
                </c:pt>
                <c:pt idx="56">
                  <c:v>#N/A</c:v>
                </c:pt>
                <c:pt idx="57">
                  <c:v>5.64</c:v>
                </c:pt>
                <c:pt idx="58">
                  <c:v>6.85</c:v>
                </c:pt>
                <c:pt idx="59">
                  <c:v>6.73</c:v>
                </c:pt>
                <c:pt idx="60">
                  <c:v>5.38</c:v>
                </c:pt>
                <c:pt idx="61">
                  <c:v>#N/A</c:v>
                </c:pt>
                <c:pt idx="62">
                  <c:v>6.74</c:v>
                </c:pt>
                <c:pt idx="63">
                  <c:v>5.46</c:v>
                </c:pt>
                <c:pt idx="64">
                  <c:v>5.6</c:v>
                </c:pt>
                <c:pt idx="65">
                  <c:v>5.63</c:v>
                </c:pt>
                <c:pt idx="66">
                  <c:v>#N/A</c:v>
                </c:pt>
                <c:pt idx="67">
                  <c:v>6.83</c:v>
                </c:pt>
                <c:pt idx="68">
                  <c:v>5.59</c:v>
                </c:pt>
                <c:pt idx="69">
                  <c:v>7.46</c:v>
                </c:pt>
                <c:pt idx="70">
                  <c:v>5.45</c:v>
                </c:pt>
                <c:pt idx="71">
                  <c:v>5.83</c:v>
                </c:pt>
                <c:pt idx="72">
                  <c:v>5.64</c:v>
                </c:pt>
                <c:pt idx="73">
                  <c:v>5.64</c:v>
                </c:pt>
                <c:pt idx="74">
                  <c:v>6.96</c:v>
                </c:pt>
                <c:pt idx="75">
                  <c:v>6.72</c:v>
                </c:pt>
                <c:pt idx="76">
                  <c:v>7.03</c:v>
                </c:pt>
                <c:pt idx="77">
                  <c:v>5.45</c:v>
                </c:pt>
                <c:pt idx="78">
                  <c:v>5.57</c:v>
                </c:pt>
                <c:pt idx="79">
                  <c:v>5.59</c:v>
                </c:pt>
                <c:pt idx="80" formatCode="General">
                  <c:v>7.24</c:v>
                </c:pt>
                <c:pt idx="81">
                  <c:v>5.66</c:v>
                </c:pt>
                <c:pt idx="82">
                  <c:v>7.42</c:v>
                </c:pt>
                <c:pt idx="83">
                  <c:v>5.54</c:v>
                </c:pt>
                <c:pt idx="84">
                  <c:v>5.6</c:v>
                </c:pt>
                <c:pt idx="85">
                  <c:v>6.05</c:v>
                </c:pt>
                <c:pt idx="86">
                  <c:v>#N/A</c:v>
                </c:pt>
                <c:pt idx="87">
                  <c:v>5.86</c:v>
                </c:pt>
                <c:pt idx="88">
                  <c:v>5.85</c:v>
                </c:pt>
                <c:pt idx="89">
                  <c:v>6.2</c:v>
                </c:pt>
                <c:pt idx="90">
                  <c:v>6.56</c:v>
                </c:pt>
                <c:pt idx="91">
                  <c:v>6.32</c:v>
                </c:pt>
                <c:pt idx="92">
                  <c:v>5.94</c:v>
                </c:pt>
                <c:pt idx="93">
                  <c:v>6.61</c:v>
                </c:pt>
                <c:pt idx="94">
                  <c:v>6.89</c:v>
                </c:pt>
                <c:pt idx="95">
                  <c:v>7.47</c:v>
                </c:pt>
                <c:pt idx="96">
                  <c:v>6.59</c:v>
                </c:pt>
                <c:pt idx="97">
                  <c:v>7.31</c:v>
                </c:pt>
                <c:pt idx="98">
                  <c:v>6.46</c:v>
                </c:pt>
                <c:pt idx="99">
                  <c:v>6.48</c:v>
                </c:pt>
                <c:pt idx="100">
                  <c:v>6.66</c:v>
                </c:pt>
                <c:pt idx="101">
                  <c:v>7.06</c:v>
                </c:pt>
                <c:pt idx="102">
                  <c:v>6.8</c:v>
                </c:pt>
                <c:pt idx="103">
                  <c:v>6.1</c:v>
                </c:pt>
                <c:pt idx="104">
                  <c:v>6.91</c:v>
                </c:pt>
                <c:pt idx="105">
                  <c:v>6.94</c:v>
                </c:pt>
                <c:pt idx="106">
                  <c:v>6.39</c:v>
                </c:pt>
                <c:pt idx="107">
                  <c:v>6.36</c:v>
                </c:pt>
                <c:pt idx="108">
                  <c:v>6.78</c:v>
                </c:pt>
                <c:pt idx="109">
                  <c:v>6.23</c:v>
                </c:pt>
                <c:pt idx="110">
                  <c:v>6.73</c:v>
                </c:pt>
                <c:pt idx="111">
                  <c:v>6.36</c:v>
                </c:pt>
                <c:pt idx="112">
                  <c:v>6.6</c:v>
                </c:pt>
                <c:pt idx="113">
                  <c:v>6.4</c:v>
                </c:pt>
                <c:pt idx="114">
                  <c:v>6.6</c:v>
                </c:pt>
                <c:pt idx="115">
                  <c:v>6.3</c:v>
                </c:pt>
                <c:pt idx="116">
                  <c:v>6.66</c:v>
                </c:pt>
                <c:pt idx="117">
                  <c:v>6.51</c:v>
                </c:pt>
              </c:numCache>
            </c:numRef>
          </c:xVal>
          <c:yVal>
            <c:numRef>
              <c:f>データ!$HL$5:$HL$150</c:f>
              <c:numCache>
                <c:formatCode>General</c:formatCode>
                <c:ptCount val="146"/>
                <c:pt idx="0">
                  <c:v>#N/A</c:v>
                </c:pt>
                <c:pt idx="1">
                  <c:v>0.17</c:v>
                </c:pt>
                <c:pt idx="2">
                  <c:v>0.18</c:v>
                </c:pt>
                <c:pt idx="3">
                  <c:v>0.17</c:v>
                </c:pt>
                <c:pt idx="4">
                  <c:v>0.16</c:v>
                </c:pt>
                <c:pt idx="5">
                  <c:v>0.16</c:v>
                </c:pt>
                <c:pt idx="6">
                  <c:v>0.17</c:v>
                </c:pt>
                <c:pt idx="7">
                  <c:v>0.17</c:v>
                </c:pt>
                <c:pt idx="8">
                  <c:v>0.18</c:v>
                </c:pt>
                <c:pt idx="9">
                  <c:v>0.18</c:v>
                </c:pt>
                <c:pt idx="10">
                  <c:v>0.19</c:v>
                </c:pt>
                <c:pt idx="11">
                  <c:v>#N/A</c:v>
                </c:pt>
                <c:pt idx="12">
                  <c:v>0.18</c:v>
                </c:pt>
                <c:pt idx="13">
                  <c:v>0.18</c:v>
                </c:pt>
                <c:pt idx="14">
                  <c:v>0.19</c:v>
                </c:pt>
                <c:pt idx="15">
                  <c:v>0.19</c:v>
                </c:pt>
                <c:pt idx="16">
                  <c:v>#N/A</c:v>
                </c:pt>
                <c:pt idx="17" formatCode="0.00">
                  <c:v>0.2</c:v>
                </c:pt>
                <c:pt idx="18">
                  <c:v>0.17</c:v>
                </c:pt>
                <c:pt idx="19">
                  <c:v>0.17</c:v>
                </c:pt>
                <c:pt idx="20">
                  <c:v>#N/A</c:v>
                </c:pt>
                <c:pt idx="21">
                  <c:v>0.18</c:v>
                </c:pt>
                <c:pt idx="22">
                  <c:v>0.18</c:v>
                </c:pt>
                <c:pt idx="23">
                  <c:v>0.187</c:v>
                </c:pt>
                <c:pt idx="24">
                  <c:v>0.188</c:v>
                </c:pt>
                <c:pt idx="25">
                  <c:v>#N/A</c:v>
                </c:pt>
                <c:pt idx="26">
                  <c:v>0.19600000000000001</c:v>
                </c:pt>
                <c:pt idx="27">
                  <c:v>0.20499999999999999</c:v>
                </c:pt>
                <c:pt idx="28">
                  <c:v>0.185</c:v>
                </c:pt>
                <c:pt idx="29">
                  <c:v>0.15</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0.17</c:v>
                </c:pt>
                <c:pt idx="45">
                  <c:v>#N/A</c:v>
                </c:pt>
                <c:pt idx="46">
                  <c:v>0.13</c:v>
                </c:pt>
                <c:pt idx="47">
                  <c:v>#N/A</c:v>
                </c:pt>
                <c:pt idx="48">
                  <c:v>#N/A</c:v>
                </c:pt>
                <c:pt idx="49">
                  <c:v>0.13</c:v>
                </c:pt>
                <c:pt idx="50">
                  <c:v>#N/A</c:v>
                </c:pt>
                <c:pt idx="51" formatCode="0.00">
                  <c:v>0.2</c:v>
                </c:pt>
                <c:pt idx="52">
                  <c:v>#N/A</c:v>
                </c:pt>
                <c:pt idx="53">
                  <c:v>#N/A</c:v>
                </c:pt>
                <c:pt idx="54" formatCode="0.00">
                  <c:v>0.2</c:v>
                </c:pt>
                <c:pt idx="55">
                  <c:v>0.20100000000000001</c:v>
                </c:pt>
                <c:pt idx="56">
                  <c:v>#N/A</c:v>
                </c:pt>
                <c:pt idx="57">
                  <c:v>0.19</c:v>
                </c:pt>
                <c:pt idx="58">
                  <c:v>#N/A</c:v>
                </c:pt>
                <c:pt idx="59">
                  <c:v>0.18</c:v>
                </c:pt>
                <c:pt idx="60">
                  <c:v>#N/A</c:v>
                </c:pt>
                <c:pt idx="61">
                  <c:v>#N/A</c:v>
                </c:pt>
                <c:pt idx="62">
                  <c:v>0.15</c:v>
                </c:pt>
                <c:pt idx="63">
                  <c:v>#N/A</c:v>
                </c:pt>
                <c:pt idx="64">
                  <c:v>0.16</c:v>
                </c:pt>
                <c:pt idx="65">
                  <c:v>#N/A</c:v>
                </c:pt>
                <c:pt idx="66">
                  <c:v>#N/A</c:v>
                </c:pt>
                <c:pt idx="67">
                  <c:v>0.17</c:v>
                </c:pt>
                <c:pt idx="68">
                  <c:v>#N/A</c:v>
                </c:pt>
                <c:pt idx="69">
                  <c:v>0.17</c:v>
                </c:pt>
                <c:pt idx="70" formatCode="0.000">
                  <c:v>0.18</c:v>
                </c:pt>
                <c:pt idx="71">
                  <c:v>0.16</c:v>
                </c:pt>
                <c:pt idx="72">
                  <c:v>#N/A</c:v>
                </c:pt>
                <c:pt idx="73">
                  <c:v>0.16</c:v>
                </c:pt>
                <c:pt idx="74">
                  <c:v>#N/A</c:v>
                </c:pt>
                <c:pt idx="75">
                  <c:v>0.16800000000000001</c:v>
                </c:pt>
                <c:pt idx="76">
                  <c:v>0.15</c:v>
                </c:pt>
                <c:pt idx="77">
                  <c:v>#N/A</c:v>
                </c:pt>
                <c:pt idx="78">
                  <c:v>0.15</c:v>
                </c:pt>
                <c:pt idx="79">
                  <c:v>#N/A</c:v>
                </c:pt>
                <c:pt idx="80" formatCode="0.000">
                  <c:v>0.17</c:v>
                </c:pt>
                <c:pt idx="81">
                  <c:v>0.15</c:v>
                </c:pt>
                <c:pt idx="82">
                  <c:v>#N/A</c:v>
                </c:pt>
                <c:pt idx="83">
                  <c:v>0.16</c:v>
                </c:pt>
                <c:pt idx="84">
                  <c:v>0.16</c:v>
                </c:pt>
                <c:pt idx="85">
                  <c:v>0.16700000000000001</c:v>
                </c:pt>
                <c:pt idx="86">
                  <c:v>#N/A</c:v>
                </c:pt>
                <c:pt idx="87">
                  <c:v>#N/A</c:v>
                </c:pt>
                <c:pt idx="88">
                  <c:v>0.17599999999999999</c:v>
                </c:pt>
                <c:pt idx="89">
                  <c:v>0.16500000000000001</c:v>
                </c:pt>
                <c:pt idx="90">
                  <c:v>#N/A</c:v>
                </c:pt>
                <c:pt idx="91">
                  <c:v>0.13400000000000001</c:v>
                </c:pt>
                <c:pt idx="92">
                  <c:v>#N/A</c:v>
                </c:pt>
                <c:pt idx="93">
                  <c:v>0.14000000000000001</c:v>
                </c:pt>
                <c:pt idx="94">
                  <c:v>#N/A</c:v>
                </c:pt>
                <c:pt idx="95">
                  <c:v>0.12</c:v>
                </c:pt>
                <c:pt idx="96">
                  <c:v>#N/A</c:v>
                </c:pt>
                <c:pt idx="97">
                  <c:v>0.127</c:v>
                </c:pt>
                <c:pt idx="98">
                  <c:v>0.13</c:v>
                </c:pt>
                <c:pt idx="99">
                  <c:v>#N/A</c:v>
                </c:pt>
                <c:pt idx="100" formatCode="0.000">
                  <c:v>0.13678599999999999</c:v>
                </c:pt>
                <c:pt idx="101">
                  <c:v>#N/A</c:v>
                </c:pt>
                <c:pt idx="102" formatCode="0.000">
                  <c:v>0.13983499999999999</c:v>
                </c:pt>
                <c:pt idx="103" formatCode="0.000">
                  <c:v>0.15</c:v>
                </c:pt>
                <c:pt idx="104" formatCode="0.000">
                  <c:v>0.13624700000000001</c:v>
                </c:pt>
                <c:pt idx="105" formatCode="0.000">
                  <c:v>0.14102200000000001</c:v>
                </c:pt>
                <c:pt idx="106">
                  <c:v>#N/A</c:v>
                </c:pt>
                <c:pt idx="107" formatCode="0.000">
                  <c:v>0.141904</c:v>
                </c:pt>
                <c:pt idx="108">
                  <c:v>#N/A</c:v>
                </c:pt>
                <c:pt idx="109">
                  <c:v>#N/A</c:v>
                </c:pt>
                <c:pt idx="110">
                  <c:v>#N/A</c:v>
                </c:pt>
                <c:pt idx="111" formatCode="0.000">
                  <c:v>0.16200000000000001</c:v>
                </c:pt>
                <c:pt idx="112" formatCode="0.000">
                  <c:v>0.14124100000000001</c:v>
                </c:pt>
                <c:pt idx="113">
                  <c:v>#N/A</c:v>
                </c:pt>
                <c:pt idx="114" formatCode="0.000">
                  <c:v>0.13919599999999999</c:v>
                </c:pt>
                <c:pt idx="115">
                  <c:v>#N/A</c:v>
                </c:pt>
                <c:pt idx="116" formatCode="0.000">
                  <c:v>0.132656</c:v>
                </c:pt>
                <c:pt idx="117">
                  <c:v>#N/A</c:v>
                </c:pt>
              </c:numCache>
            </c:numRef>
          </c:yVal>
          <c:smooth val="0"/>
          <c:extLst xmlns:c15="http://schemas.microsoft.com/office/drawing/2012/chart">
            <c:ext xmlns:c16="http://schemas.microsoft.com/office/drawing/2014/chart" uri="{C3380CC4-5D6E-409C-BE32-E72D297353CC}">
              <c16:uniqueId val="{00000001-D267-4839-94A0-BDFC68C5283D}"/>
            </c:ext>
          </c:extLst>
        </c:ser>
        <c:ser>
          <c:idx val="16"/>
          <c:order val="2"/>
          <c:tx>
            <c:v>PA9ろ過</c:v>
          </c:tx>
          <c:spPr>
            <a:ln w="25400" cap="rnd">
              <a:noFill/>
              <a:round/>
            </a:ln>
            <a:effectLst/>
          </c:spPr>
          <c:marker>
            <c:symbol val="circle"/>
            <c:size val="8"/>
            <c:spPr>
              <a:solidFill>
                <a:schemeClr val="bg1"/>
              </a:solidFill>
              <a:ln w="15875">
                <a:solidFill>
                  <a:srgbClr val="FFC000"/>
                </a:solidFill>
              </a:ln>
              <a:effectLst/>
            </c:spPr>
          </c:marker>
          <c:xVal>
            <c:numRef>
              <c:f>データ!$AQ$5:$AQ$150</c:f>
              <c:numCache>
                <c:formatCode>0.00</c:formatCode>
                <c:ptCount val="146"/>
                <c:pt idx="0" formatCode="General">
                  <c:v>#N/A</c:v>
                </c:pt>
                <c:pt idx="1">
                  <c:v>12.05</c:v>
                </c:pt>
                <c:pt idx="2">
                  <c:v>11.88</c:v>
                </c:pt>
                <c:pt idx="3">
                  <c:v>11.92</c:v>
                </c:pt>
                <c:pt idx="4">
                  <c:v>11.85</c:v>
                </c:pt>
                <c:pt idx="5">
                  <c:v>11.59</c:v>
                </c:pt>
                <c:pt idx="6">
                  <c:v>11.7</c:v>
                </c:pt>
                <c:pt idx="7">
                  <c:v>11.93</c:v>
                </c:pt>
                <c:pt idx="8">
                  <c:v>11.27</c:v>
                </c:pt>
                <c:pt idx="9">
                  <c:v>12.33</c:v>
                </c:pt>
                <c:pt idx="10">
                  <c:v>12.33</c:v>
                </c:pt>
                <c:pt idx="11">
                  <c:v>12.04</c:v>
                </c:pt>
                <c:pt idx="12">
                  <c:v>12.08</c:v>
                </c:pt>
                <c:pt idx="13">
                  <c:v>12.01</c:v>
                </c:pt>
                <c:pt idx="14">
                  <c:v>12.19</c:v>
                </c:pt>
                <c:pt idx="15">
                  <c:v>12.16</c:v>
                </c:pt>
                <c:pt idx="16">
                  <c:v>#N/A</c:v>
                </c:pt>
                <c:pt idx="17">
                  <c:v>12.13</c:v>
                </c:pt>
                <c:pt idx="18">
                  <c:v>12.13</c:v>
                </c:pt>
                <c:pt idx="19">
                  <c:v>11.91</c:v>
                </c:pt>
                <c:pt idx="20">
                  <c:v>#N/A</c:v>
                </c:pt>
                <c:pt idx="21">
                  <c:v>12.07</c:v>
                </c:pt>
                <c:pt idx="22">
                  <c:v>12.03</c:v>
                </c:pt>
                <c:pt idx="23">
                  <c:v>12.09</c:v>
                </c:pt>
                <c:pt idx="24">
                  <c:v>12.15</c:v>
                </c:pt>
                <c:pt idx="25">
                  <c:v>#N/A</c:v>
                </c:pt>
                <c:pt idx="26">
                  <c:v>12.18</c:v>
                </c:pt>
                <c:pt idx="27">
                  <c:v>12.14</c:v>
                </c:pt>
                <c:pt idx="28">
                  <c:v>11.87</c:v>
                </c:pt>
                <c:pt idx="29">
                  <c:v>12.16</c:v>
                </c:pt>
                <c:pt idx="30">
                  <c:v>#N/A</c:v>
                </c:pt>
                <c:pt idx="31">
                  <c:v>12.19</c:v>
                </c:pt>
                <c:pt idx="32">
                  <c:v>12.21</c:v>
                </c:pt>
                <c:pt idx="33">
                  <c:v>11.99</c:v>
                </c:pt>
                <c:pt idx="34">
                  <c:v>12.07</c:v>
                </c:pt>
                <c:pt idx="35">
                  <c:v>12.02</c:v>
                </c:pt>
                <c:pt idx="36">
                  <c:v>11.96</c:v>
                </c:pt>
                <c:pt idx="37">
                  <c:v>11.86</c:v>
                </c:pt>
                <c:pt idx="38">
                  <c:v>11.3</c:v>
                </c:pt>
                <c:pt idx="39">
                  <c:v>11.71</c:v>
                </c:pt>
                <c:pt idx="40">
                  <c:v>11.65</c:v>
                </c:pt>
                <c:pt idx="41">
                  <c:v>11.63</c:v>
                </c:pt>
                <c:pt idx="42">
                  <c:v>12.45</c:v>
                </c:pt>
                <c:pt idx="43">
                  <c:v>#N/A</c:v>
                </c:pt>
                <c:pt idx="44">
                  <c:v>11.36</c:v>
                </c:pt>
                <c:pt idx="45">
                  <c:v>11.52</c:v>
                </c:pt>
                <c:pt idx="46">
                  <c:v>11.36</c:v>
                </c:pt>
                <c:pt idx="47">
                  <c:v>11.28</c:v>
                </c:pt>
                <c:pt idx="48">
                  <c:v>11.37</c:v>
                </c:pt>
                <c:pt idx="49">
                  <c:v>11.18</c:v>
                </c:pt>
                <c:pt idx="50">
                  <c:v>11.33</c:v>
                </c:pt>
                <c:pt idx="51">
                  <c:v>10.99</c:v>
                </c:pt>
                <c:pt idx="52">
                  <c:v>#N/A</c:v>
                </c:pt>
                <c:pt idx="53">
                  <c:v>11.3</c:v>
                </c:pt>
                <c:pt idx="54">
                  <c:v>11.29</c:v>
                </c:pt>
                <c:pt idx="55">
                  <c:v>11.26</c:v>
                </c:pt>
                <c:pt idx="56">
                  <c:v>#N/A</c:v>
                </c:pt>
                <c:pt idx="57">
                  <c:v>11.16</c:v>
                </c:pt>
                <c:pt idx="58">
                  <c:v>11.09</c:v>
                </c:pt>
                <c:pt idx="59">
                  <c:v>11.19</c:v>
                </c:pt>
                <c:pt idx="60">
                  <c:v>10.34</c:v>
                </c:pt>
                <c:pt idx="61">
                  <c:v>#N/A</c:v>
                </c:pt>
                <c:pt idx="62">
                  <c:v>11.25</c:v>
                </c:pt>
                <c:pt idx="63">
                  <c:v>10.62</c:v>
                </c:pt>
                <c:pt idx="64">
                  <c:v>10.85</c:v>
                </c:pt>
                <c:pt idx="65">
                  <c:v>10.54</c:v>
                </c:pt>
                <c:pt idx="66">
                  <c:v>#N/A</c:v>
                </c:pt>
                <c:pt idx="67">
                  <c:v>11.16</c:v>
                </c:pt>
                <c:pt idx="68">
                  <c:v>11.14</c:v>
                </c:pt>
                <c:pt idx="69">
                  <c:v>11.06</c:v>
                </c:pt>
                <c:pt idx="70">
                  <c:v>10.55</c:v>
                </c:pt>
                <c:pt idx="71">
                  <c:v>10.83</c:v>
                </c:pt>
                <c:pt idx="72">
                  <c:v>10.84</c:v>
                </c:pt>
                <c:pt idx="73">
                  <c:v>10.8</c:v>
                </c:pt>
                <c:pt idx="74">
                  <c:v>11.04</c:v>
                </c:pt>
                <c:pt idx="75">
                  <c:v>11.04</c:v>
                </c:pt>
                <c:pt idx="76">
                  <c:v>11.1</c:v>
                </c:pt>
                <c:pt idx="77">
                  <c:v>10</c:v>
                </c:pt>
                <c:pt idx="78">
                  <c:v>10.76</c:v>
                </c:pt>
                <c:pt idx="79">
                  <c:v>10.94</c:v>
                </c:pt>
                <c:pt idx="80" formatCode="General">
                  <c:v>11.18</c:v>
                </c:pt>
                <c:pt idx="81">
                  <c:v>10.43</c:v>
                </c:pt>
                <c:pt idx="82">
                  <c:v>11</c:v>
                </c:pt>
                <c:pt idx="83">
                  <c:v>10.3</c:v>
                </c:pt>
                <c:pt idx="84">
                  <c:v>10.57</c:v>
                </c:pt>
                <c:pt idx="85">
                  <c:v>11.19</c:v>
                </c:pt>
                <c:pt idx="86">
                  <c:v>#N/A</c:v>
                </c:pt>
                <c:pt idx="87">
                  <c:v>10.26</c:v>
                </c:pt>
                <c:pt idx="88">
                  <c:v>10.86</c:v>
                </c:pt>
                <c:pt idx="89">
                  <c:v>11.2</c:v>
                </c:pt>
                <c:pt idx="90">
                  <c:v>10.7</c:v>
                </c:pt>
                <c:pt idx="91">
                  <c:v>10.59</c:v>
                </c:pt>
                <c:pt idx="92">
                  <c:v>10.130000000000001</c:v>
                </c:pt>
                <c:pt idx="93">
                  <c:v>10.58</c:v>
                </c:pt>
                <c:pt idx="94">
                  <c:v>10.74</c:v>
                </c:pt>
                <c:pt idx="95">
                  <c:v>10.55</c:v>
                </c:pt>
                <c:pt idx="96">
                  <c:v>10.57</c:v>
                </c:pt>
                <c:pt idx="97">
                  <c:v>10.43</c:v>
                </c:pt>
                <c:pt idx="98">
                  <c:v>8.8800000000000008</c:v>
                </c:pt>
                <c:pt idx="99">
                  <c:v>9.73</c:v>
                </c:pt>
                <c:pt idx="100">
                  <c:v>10.17</c:v>
                </c:pt>
                <c:pt idx="101">
                  <c:v>10.56</c:v>
                </c:pt>
                <c:pt idx="102">
                  <c:v>10.56</c:v>
                </c:pt>
                <c:pt idx="103">
                  <c:v>10.59</c:v>
                </c:pt>
                <c:pt idx="104">
                  <c:v>11.76</c:v>
                </c:pt>
                <c:pt idx="105">
                  <c:v>10.56</c:v>
                </c:pt>
                <c:pt idx="106">
                  <c:v>10.5</c:v>
                </c:pt>
                <c:pt idx="107">
                  <c:v>10.42</c:v>
                </c:pt>
                <c:pt idx="108">
                  <c:v>10.68</c:v>
                </c:pt>
                <c:pt idx="109">
                  <c:v>10.63</c:v>
                </c:pt>
                <c:pt idx="110">
                  <c:v>10.88</c:v>
                </c:pt>
                <c:pt idx="111">
                  <c:v>10.47</c:v>
                </c:pt>
                <c:pt idx="112">
                  <c:v>10.67</c:v>
                </c:pt>
                <c:pt idx="113">
                  <c:v>10.55</c:v>
                </c:pt>
                <c:pt idx="114">
                  <c:v>10.57</c:v>
                </c:pt>
                <c:pt idx="115">
                  <c:v>10.5</c:v>
                </c:pt>
                <c:pt idx="116">
                  <c:v>10.37</c:v>
                </c:pt>
                <c:pt idx="117">
                  <c:v>10.7</c:v>
                </c:pt>
              </c:numCache>
            </c:numRef>
          </c:xVal>
          <c:yVal>
            <c:numRef>
              <c:f>データ!$HM$5:$HM$150</c:f>
              <c:numCache>
                <c:formatCode>0.0000</c:formatCode>
                <c:ptCount val="146"/>
                <c:pt idx="0" formatCode="General">
                  <c:v>#N/A</c:v>
                </c:pt>
                <c:pt idx="1">
                  <c:v>1E-3</c:v>
                </c:pt>
                <c:pt idx="2">
                  <c:v>5.0000000000000001E-4</c:v>
                </c:pt>
                <c:pt idx="3">
                  <c:v>2.9999999999999997E-4</c:v>
                </c:pt>
                <c:pt idx="4">
                  <c:v>2.9999999999999997E-4</c:v>
                </c:pt>
                <c:pt idx="5">
                  <c:v>8.0000000000000004E-4</c:v>
                </c:pt>
                <c:pt idx="6" formatCode="0">
                  <c:v>0</c:v>
                </c:pt>
                <c:pt idx="7" formatCode="0">
                  <c:v>0</c:v>
                </c:pt>
                <c:pt idx="8" formatCode="0">
                  <c:v>0</c:v>
                </c:pt>
                <c:pt idx="9" formatCode="0">
                  <c:v>0</c:v>
                </c:pt>
                <c:pt idx="10" formatCode="0">
                  <c:v>0</c:v>
                </c:pt>
                <c:pt idx="11" formatCode="General">
                  <c:v>#N/A</c:v>
                </c:pt>
                <c:pt idx="12">
                  <c:v>4.0000000000000002E-4</c:v>
                </c:pt>
                <c:pt idx="13">
                  <c:v>4.0000000000000002E-4</c:v>
                </c:pt>
                <c:pt idx="14">
                  <c:v>2.9999999999999997E-4</c:v>
                </c:pt>
                <c:pt idx="15">
                  <c:v>4.0000000000000002E-4</c:v>
                </c:pt>
                <c:pt idx="16" formatCode="General">
                  <c:v>#N/A</c:v>
                </c:pt>
                <c:pt idx="17" formatCode="General">
                  <c:v>5.0000000000000001E-4</c:v>
                </c:pt>
                <c:pt idx="18" formatCode="General">
                  <c:v>5.0000000000000001E-4</c:v>
                </c:pt>
                <c:pt idx="19" formatCode="General">
                  <c:v>6.9999999999999999E-4</c:v>
                </c:pt>
                <c:pt idx="20" formatCode="General">
                  <c:v>#N/A</c:v>
                </c:pt>
                <c:pt idx="21" formatCode="General">
                  <c:v>2.9999999999999997E-4</c:v>
                </c:pt>
                <c:pt idx="22" formatCode="General">
                  <c:v>2.9999999999999997E-4</c:v>
                </c:pt>
                <c:pt idx="23" formatCode="General">
                  <c:v>0</c:v>
                </c:pt>
                <c:pt idx="24" formatCode="General">
                  <c:v>0</c:v>
                </c:pt>
                <c:pt idx="25" formatCode="General">
                  <c:v>#N/A</c:v>
                </c:pt>
                <c:pt idx="26" formatCode="General">
                  <c:v>1E-3</c:v>
                </c:pt>
                <c:pt idx="27" formatCode="General">
                  <c:v>0</c:v>
                </c:pt>
                <c:pt idx="28" formatCode="General">
                  <c:v>0</c:v>
                </c:pt>
                <c:pt idx="29" formatCode="General">
                  <c:v>0</c:v>
                </c:pt>
                <c:pt idx="30" formatCode="General">
                  <c:v>#N/A</c:v>
                </c:pt>
                <c:pt idx="31" formatCode="General">
                  <c:v>#N/A</c:v>
                </c:pt>
                <c:pt idx="32" formatCode="General">
                  <c:v>#N/A</c:v>
                </c:pt>
                <c:pt idx="33" formatCode="General">
                  <c:v>#N/A</c:v>
                </c:pt>
                <c:pt idx="34" formatCode="General">
                  <c:v>#N/A</c:v>
                </c:pt>
                <c:pt idx="35" formatCode="General">
                  <c:v>#N/A</c:v>
                </c:pt>
                <c:pt idx="36" formatCode="General">
                  <c:v>#N/A</c:v>
                </c:pt>
                <c:pt idx="37" formatCode="General">
                  <c:v>#N/A</c:v>
                </c:pt>
                <c:pt idx="38" formatCode="General">
                  <c:v>#N/A</c:v>
                </c:pt>
                <c:pt idx="39" formatCode="General">
                  <c:v>#N/A</c:v>
                </c:pt>
                <c:pt idx="40" formatCode="General">
                  <c:v>#N/A</c:v>
                </c:pt>
                <c:pt idx="41" formatCode="General">
                  <c:v>#N/A</c:v>
                </c:pt>
                <c:pt idx="42" formatCode="General">
                  <c:v>#N/A</c:v>
                </c:pt>
                <c:pt idx="43" formatCode="General">
                  <c:v>#N/A</c:v>
                </c:pt>
                <c:pt idx="44" formatCode="General">
                  <c:v>0</c:v>
                </c:pt>
                <c:pt idx="45" formatCode="General">
                  <c:v>#N/A</c:v>
                </c:pt>
                <c:pt idx="46" formatCode="General">
                  <c:v>2.9999999999999997E-4</c:v>
                </c:pt>
                <c:pt idx="47" formatCode="General">
                  <c:v>#N/A</c:v>
                </c:pt>
                <c:pt idx="48" formatCode="General">
                  <c:v>#N/A</c:v>
                </c:pt>
                <c:pt idx="49" formatCode="General">
                  <c:v>6.9999999999999999E-4</c:v>
                </c:pt>
                <c:pt idx="50" formatCode="General">
                  <c:v>#N/A</c:v>
                </c:pt>
                <c:pt idx="51" formatCode="General">
                  <c:v>1.1000000000000001E-3</c:v>
                </c:pt>
                <c:pt idx="52" formatCode="General">
                  <c:v>#N/A</c:v>
                </c:pt>
                <c:pt idx="53" formatCode="General">
                  <c:v>#N/A</c:v>
                </c:pt>
                <c:pt idx="54" formatCode="General">
                  <c:v>1.6000000000000001E-3</c:v>
                </c:pt>
                <c:pt idx="55" formatCode="General">
                  <c:v>4.0000000000000001E-3</c:v>
                </c:pt>
                <c:pt idx="56" formatCode="General">
                  <c:v>#N/A</c:v>
                </c:pt>
                <c:pt idx="57" formatCode="General">
                  <c:v>1.8E-3</c:v>
                </c:pt>
                <c:pt idx="58" formatCode="General">
                  <c:v>#N/A</c:v>
                </c:pt>
                <c:pt idx="59" formatCode="General">
                  <c:v>1.9E-3</c:v>
                </c:pt>
                <c:pt idx="60" formatCode="General">
                  <c:v>#N/A</c:v>
                </c:pt>
                <c:pt idx="61" formatCode="General">
                  <c:v>#N/A</c:v>
                </c:pt>
                <c:pt idx="62" formatCode="General">
                  <c:v>1.9E-3</c:v>
                </c:pt>
                <c:pt idx="63" formatCode="General">
                  <c:v>#N/A</c:v>
                </c:pt>
                <c:pt idx="64" formatCode="General">
                  <c:v>3.7000000000000002E-3</c:v>
                </c:pt>
                <c:pt idx="65" formatCode="General">
                  <c:v>#N/A</c:v>
                </c:pt>
                <c:pt idx="66" formatCode="General">
                  <c:v>#N/A</c:v>
                </c:pt>
                <c:pt idx="67" formatCode="General">
                  <c:v>5.7000000000000002E-3</c:v>
                </c:pt>
                <c:pt idx="68" formatCode="General">
                  <c:v>#N/A</c:v>
                </c:pt>
                <c:pt idx="69" formatCode="General">
                  <c:v>2.3999999999999998E-3</c:v>
                </c:pt>
                <c:pt idx="70" formatCode="General">
                  <c:v>0</c:v>
                </c:pt>
                <c:pt idx="71" formatCode="General">
                  <c:v>5.4999999999999997E-3</c:v>
                </c:pt>
                <c:pt idx="72" formatCode="General">
                  <c:v>#N/A</c:v>
                </c:pt>
                <c:pt idx="73" formatCode="General">
                  <c:v>6.4999999999999997E-3</c:v>
                </c:pt>
                <c:pt idx="74" formatCode="General">
                  <c:v>#N/A</c:v>
                </c:pt>
                <c:pt idx="75" formatCode="General">
                  <c:v>0</c:v>
                </c:pt>
                <c:pt idx="76" formatCode="General">
                  <c:v>4.1999999999999997E-3</c:v>
                </c:pt>
                <c:pt idx="77" formatCode="General">
                  <c:v>#N/A</c:v>
                </c:pt>
                <c:pt idx="78" formatCode="General">
                  <c:v>4.5999999999999999E-3</c:v>
                </c:pt>
                <c:pt idx="79" formatCode="General">
                  <c:v>#N/A</c:v>
                </c:pt>
                <c:pt idx="80" formatCode="General">
                  <c:v>3.0000000000000001E-3</c:v>
                </c:pt>
                <c:pt idx="81" formatCode="General">
                  <c:v>1.4E-3</c:v>
                </c:pt>
                <c:pt idx="82" formatCode="General">
                  <c:v>#N/A</c:v>
                </c:pt>
                <c:pt idx="83" formatCode="General">
                  <c:v>1.9E-3</c:v>
                </c:pt>
                <c:pt idx="84" formatCode="General">
                  <c:v>3.3E-3</c:v>
                </c:pt>
                <c:pt idx="85" formatCode="General">
                  <c:v>0</c:v>
                </c:pt>
                <c:pt idx="86" formatCode="General">
                  <c:v>#N/A</c:v>
                </c:pt>
                <c:pt idx="87" formatCode="General">
                  <c:v>#N/A</c:v>
                </c:pt>
                <c:pt idx="88" formatCode="General">
                  <c:v>2E-3</c:v>
                </c:pt>
                <c:pt idx="89" formatCode="General">
                  <c:v>2E-3</c:v>
                </c:pt>
                <c:pt idx="90" formatCode="General">
                  <c:v>#N/A</c:v>
                </c:pt>
                <c:pt idx="91" formatCode="General">
                  <c:v>2E-3</c:v>
                </c:pt>
                <c:pt idx="92" formatCode="General">
                  <c:v>#N/A</c:v>
                </c:pt>
                <c:pt idx="93" formatCode="General">
                  <c:v>2.5000000000000001E-3</c:v>
                </c:pt>
                <c:pt idx="94" formatCode="General">
                  <c:v>#N/A</c:v>
                </c:pt>
                <c:pt idx="95" formatCode="General">
                  <c:v>2.2000000000000001E-3</c:v>
                </c:pt>
                <c:pt idx="96" formatCode="General">
                  <c:v>#N/A</c:v>
                </c:pt>
                <c:pt idx="97" formatCode="General">
                  <c:v>2E-3</c:v>
                </c:pt>
                <c:pt idx="98" formatCode="General">
                  <c:v>5.7000000000000002E-3</c:v>
                </c:pt>
                <c:pt idx="99" formatCode="General">
                  <c:v>#N/A</c:v>
                </c:pt>
                <c:pt idx="100">
                  <c:v>1.725E-3</c:v>
                </c:pt>
                <c:pt idx="101" formatCode="General">
                  <c:v>#N/A</c:v>
                </c:pt>
                <c:pt idx="102">
                  <c:v>2.2030000000000001E-3</c:v>
                </c:pt>
                <c:pt idx="103" formatCode="General">
                  <c:v>1E-3</c:v>
                </c:pt>
                <c:pt idx="104">
                  <c:v>1.139E-3</c:v>
                </c:pt>
                <c:pt idx="105">
                  <c:v>1.1039999999999999E-3</c:v>
                </c:pt>
                <c:pt idx="106" formatCode="General">
                  <c:v>#N/A</c:v>
                </c:pt>
                <c:pt idx="107">
                  <c:v>7.4100000000000001E-4</c:v>
                </c:pt>
                <c:pt idx="108" formatCode="General">
                  <c:v>#N/A</c:v>
                </c:pt>
                <c:pt idx="109" formatCode="General">
                  <c:v>#N/A</c:v>
                </c:pt>
                <c:pt idx="110" formatCode="General">
                  <c:v>#N/A</c:v>
                </c:pt>
                <c:pt idx="111" formatCode="0.000">
                  <c:v>1E-3</c:v>
                </c:pt>
                <c:pt idx="112">
                  <c:v>8.8400000000000002E-4</c:v>
                </c:pt>
                <c:pt idx="113" formatCode="General">
                  <c:v>#N/A</c:v>
                </c:pt>
                <c:pt idx="114">
                  <c:v>9.68E-4</c:v>
                </c:pt>
                <c:pt idx="115" formatCode="General">
                  <c:v>#N/A</c:v>
                </c:pt>
                <c:pt idx="116">
                  <c:v>4.1199999999999999E-4</c:v>
                </c:pt>
                <c:pt idx="117" formatCode="General">
                  <c:v>#N/A</c:v>
                </c:pt>
              </c:numCache>
            </c:numRef>
          </c:yVal>
          <c:smooth val="0"/>
          <c:extLst xmlns:c15="http://schemas.microsoft.com/office/drawing/2012/chart">
            <c:ext xmlns:c16="http://schemas.microsoft.com/office/drawing/2014/chart" uri="{C3380CC4-5D6E-409C-BE32-E72D297353CC}">
              <c16:uniqueId val="{00000002-D267-4839-94A0-BDFC68C5283D}"/>
            </c:ext>
          </c:extLst>
        </c:ser>
        <c:ser>
          <c:idx val="0"/>
          <c:order val="3"/>
          <c:tx>
            <c:v>PA11ろ過</c:v>
          </c:tx>
          <c:spPr>
            <a:ln w="25400" cap="rnd">
              <a:noFill/>
              <a:round/>
            </a:ln>
            <a:effectLst/>
          </c:spPr>
          <c:marker>
            <c:symbol val="circle"/>
            <c:size val="8"/>
            <c:spPr>
              <a:solidFill>
                <a:schemeClr val="bg1"/>
              </a:solidFill>
              <a:ln w="15875">
                <a:solidFill>
                  <a:schemeClr val="accent2">
                    <a:lumMod val="75000"/>
                  </a:schemeClr>
                </a:solidFill>
              </a:ln>
              <a:effectLst/>
            </c:spPr>
          </c:marker>
          <c:xVal>
            <c:numRef>
              <c:f>データ!$AR$5:$AR$150</c:f>
              <c:numCache>
                <c:formatCode>0.00</c:formatCode>
                <c:ptCount val="146"/>
                <c:pt idx="16">
                  <c:v>#N/A</c:v>
                </c:pt>
                <c:pt idx="17">
                  <c:v>12.29</c:v>
                </c:pt>
                <c:pt idx="18">
                  <c:v>12.1</c:v>
                </c:pt>
                <c:pt idx="19">
                  <c:v>12.33</c:v>
                </c:pt>
                <c:pt idx="20">
                  <c:v>#N/A</c:v>
                </c:pt>
                <c:pt idx="21">
                  <c:v>11.94</c:v>
                </c:pt>
                <c:pt idx="22">
                  <c:v>12.09</c:v>
                </c:pt>
                <c:pt idx="23">
                  <c:v>11.94</c:v>
                </c:pt>
                <c:pt idx="24">
                  <c:v>11.91</c:v>
                </c:pt>
                <c:pt idx="25">
                  <c:v>#N/A</c:v>
                </c:pt>
                <c:pt idx="26">
                  <c:v>11.96</c:v>
                </c:pt>
                <c:pt idx="27">
                  <c:v>11.86</c:v>
                </c:pt>
                <c:pt idx="28">
                  <c:v>11.79</c:v>
                </c:pt>
                <c:pt idx="29">
                  <c:v>11.86</c:v>
                </c:pt>
                <c:pt idx="30">
                  <c:v>#N/A</c:v>
                </c:pt>
                <c:pt idx="31">
                  <c:v>11.86</c:v>
                </c:pt>
                <c:pt idx="32">
                  <c:v>11.87</c:v>
                </c:pt>
                <c:pt idx="33">
                  <c:v>11.81</c:v>
                </c:pt>
                <c:pt idx="34">
                  <c:v>11.81</c:v>
                </c:pt>
                <c:pt idx="35">
                  <c:v>11.62</c:v>
                </c:pt>
                <c:pt idx="36">
                  <c:v>11.6</c:v>
                </c:pt>
                <c:pt idx="37">
                  <c:v>11.23</c:v>
                </c:pt>
                <c:pt idx="38">
                  <c:v>11.1</c:v>
                </c:pt>
                <c:pt idx="39">
                  <c:v>11.15</c:v>
                </c:pt>
                <c:pt idx="40">
                  <c:v>11.26</c:v>
                </c:pt>
                <c:pt idx="41">
                  <c:v>11.19</c:v>
                </c:pt>
                <c:pt idx="42">
                  <c:v>11.85</c:v>
                </c:pt>
                <c:pt idx="43">
                  <c:v>#N/A</c:v>
                </c:pt>
                <c:pt idx="44">
                  <c:v>10.83</c:v>
                </c:pt>
                <c:pt idx="45">
                  <c:v>11.16</c:v>
                </c:pt>
                <c:pt idx="46">
                  <c:v>10.86</c:v>
                </c:pt>
                <c:pt idx="47">
                  <c:v>10.9</c:v>
                </c:pt>
                <c:pt idx="48" formatCode="General">
                  <c:v>10.93</c:v>
                </c:pt>
                <c:pt idx="49">
                  <c:v>10.99</c:v>
                </c:pt>
                <c:pt idx="50">
                  <c:v>10.87</c:v>
                </c:pt>
                <c:pt idx="51">
                  <c:v>10.5</c:v>
                </c:pt>
                <c:pt idx="52">
                  <c:v>#N/A</c:v>
                </c:pt>
                <c:pt idx="53">
                  <c:v>10.53</c:v>
                </c:pt>
                <c:pt idx="54">
                  <c:v>10.56</c:v>
                </c:pt>
                <c:pt idx="55">
                  <c:v>10.52</c:v>
                </c:pt>
                <c:pt idx="56">
                  <c:v>#N/A</c:v>
                </c:pt>
                <c:pt idx="57">
                  <c:v>10.72</c:v>
                </c:pt>
                <c:pt idx="58">
                  <c:v>10.83</c:v>
                </c:pt>
                <c:pt idx="59">
                  <c:v>10.74</c:v>
                </c:pt>
                <c:pt idx="60">
                  <c:v>10.62</c:v>
                </c:pt>
                <c:pt idx="61">
                  <c:v>#N/A</c:v>
                </c:pt>
                <c:pt idx="62">
                  <c:v>10.51</c:v>
                </c:pt>
                <c:pt idx="63">
                  <c:v>10.57</c:v>
                </c:pt>
                <c:pt idx="64">
                  <c:v>10.5</c:v>
                </c:pt>
                <c:pt idx="65">
                  <c:v>10.41</c:v>
                </c:pt>
                <c:pt idx="66">
                  <c:v>#N/A</c:v>
                </c:pt>
                <c:pt idx="67">
                  <c:v>10.57</c:v>
                </c:pt>
                <c:pt idx="68">
                  <c:v>10.16</c:v>
                </c:pt>
                <c:pt idx="69">
                  <c:v>10.44</c:v>
                </c:pt>
                <c:pt idx="70">
                  <c:v>10.06</c:v>
                </c:pt>
                <c:pt idx="71">
                  <c:v>9.83</c:v>
                </c:pt>
                <c:pt idx="72">
                  <c:v>9.9700000000000006</c:v>
                </c:pt>
                <c:pt idx="73">
                  <c:v>9.91</c:v>
                </c:pt>
                <c:pt idx="74">
                  <c:v>9.58</c:v>
                </c:pt>
                <c:pt idx="75">
                  <c:v>9.74</c:v>
                </c:pt>
                <c:pt idx="76">
                  <c:v>9.77</c:v>
                </c:pt>
                <c:pt idx="77">
                  <c:v>9.3000000000000007</c:v>
                </c:pt>
                <c:pt idx="78">
                  <c:v>9.52</c:v>
                </c:pt>
                <c:pt idx="79">
                  <c:v>9.41</c:v>
                </c:pt>
                <c:pt idx="80">
                  <c:v>9.1</c:v>
                </c:pt>
                <c:pt idx="81">
                  <c:v>9.2100000000000009</c:v>
                </c:pt>
                <c:pt idx="82">
                  <c:v>9.5500000000000007</c:v>
                </c:pt>
                <c:pt idx="83">
                  <c:v>8.66</c:v>
                </c:pt>
                <c:pt idx="84">
                  <c:v>9.06</c:v>
                </c:pt>
                <c:pt idx="85">
                  <c:v>8.24</c:v>
                </c:pt>
                <c:pt idx="86">
                  <c:v>7.82</c:v>
                </c:pt>
                <c:pt idx="87">
                  <c:v>9.4499999999999993</c:v>
                </c:pt>
                <c:pt idx="88">
                  <c:v>9.84</c:v>
                </c:pt>
                <c:pt idx="89">
                  <c:v>9.7899999999999991</c:v>
                </c:pt>
                <c:pt idx="90">
                  <c:v>9.6999999999999993</c:v>
                </c:pt>
                <c:pt idx="91">
                  <c:v>10.1</c:v>
                </c:pt>
                <c:pt idx="92">
                  <c:v>9.4</c:v>
                </c:pt>
                <c:pt idx="93">
                  <c:v>8.5500000000000007</c:v>
                </c:pt>
                <c:pt idx="94">
                  <c:v>8.41</c:v>
                </c:pt>
                <c:pt idx="95">
                  <c:v>8.4600000000000009</c:v>
                </c:pt>
                <c:pt idx="96">
                  <c:v>8.36</c:v>
                </c:pt>
                <c:pt idx="97">
                  <c:v>8.09</c:v>
                </c:pt>
                <c:pt idx="98">
                  <c:v>7.39</c:v>
                </c:pt>
                <c:pt idx="99">
                  <c:v>8.14</c:v>
                </c:pt>
                <c:pt idx="100">
                  <c:v>8.0399999999999991</c:v>
                </c:pt>
                <c:pt idx="101">
                  <c:v>7.97</c:v>
                </c:pt>
                <c:pt idx="102">
                  <c:v>8.08</c:v>
                </c:pt>
                <c:pt idx="103">
                  <c:v>7.89</c:v>
                </c:pt>
                <c:pt idx="104">
                  <c:v>8.2799999999999994</c:v>
                </c:pt>
                <c:pt idx="105">
                  <c:v>8.23</c:v>
                </c:pt>
                <c:pt idx="106">
                  <c:v>8.2100000000000009</c:v>
                </c:pt>
                <c:pt idx="107">
                  <c:v>8.2200000000000006</c:v>
                </c:pt>
                <c:pt idx="108">
                  <c:v>8.33</c:v>
                </c:pt>
                <c:pt idx="109">
                  <c:v>8.16</c:v>
                </c:pt>
                <c:pt idx="110">
                  <c:v>8.32</c:v>
                </c:pt>
                <c:pt idx="111">
                  <c:v>7.79</c:v>
                </c:pt>
                <c:pt idx="112">
                  <c:v>7.88</c:v>
                </c:pt>
                <c:pt idx="113">
                  <c:v>7.92</c:v>
                </c:pt>
                <c:pt idx="114">
                  <c:v>8.1199999999999992</c:v>
                </c:pt>
                <c:pt idx="115">
                  <c:v>7.93</c:v>
                </c:pt>
                <c:pt idx="116">
                  <c:v>8.1999999999999993</c:v>
                </c:pt>
                <c:pt idx="117">
                  <c:v>8.2200000000000006</c:v>
                </c:pt>
              </c:numCache>
            </c:numRef>
          </c:xVal>
          <c:yVal>
            <c:numRef>
              <c:f>データ!$HN$5:$HN$150</c:f>
              <c:numCache>
                <c:formatCode>General</c:formatCode>
                <c:ptCount val="146"/>
                <c:pt idx="16">
                  <c:v>#N/A</c:v>
                </c:pt>
                <c:pt idx="17">
                  <c:v>6.9999999999999999E-4</c:v>
                </c:pt>
                <c:pt idx="18">
                  <c:v>6.9999999999999999E-4</c:v>
                </c:pt>
                <c:pt idx="19">
                  <c:v>0</c:v>
                </c:pt>
                <c:pt idx="20">
                  <c:v>#N/A</c:v>
                </c:pt>
                <c:pt idx="21">
                  <c:v>0</c:v>
                </c:pt>
                <c:pt idx="22">
                  <c:v>0</c:v>
                </c:pt>
                <c:pt idx="23">
                  <c:v>0</c:v>
                </c:pt>
                <c:pt idx="24">
                  <c:v>0</c:v>
                </c:pt>
                <c:pt idx="25">
                  <c:v>#N/A</c:v>
                </c:pt>
                <c:pt idx="26">
                  <c:v>2E-3</c:v>
                </c:pt>
                <c:pt idx="27">
                  <c:v>1E-3</c:v>
                </c:pt>
                <c:pt idx="28">
                  <c:v>2E-3</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1.1999999999999999E-3</c:v>
                </c:pt>
                <c:pt idx="45">
                  <c:v>#N/A</c:v>
                </c:pt>
                <c:pt idx="46">
                  <c:v>1.6000000000000001E-3</c:v>
                </c:pt>
                <c:pt idx="47">
                  <c:v>#N/A</c:v>
                </c:pt>
                <c:pt idx="48">
                  <c:v>#N/A</c:v>
                </c:pt>
                <c:pt idx="49">
                  <c:v>1.9E-3</c:v>
                </c:pt>
                <c:pt idx="50">
                  <c:v>#N/A</c:v>
                </c:pt>
                <c:pt idx="51" formatCode="0.0000">
                  <c:v>2E-3</c:v>
                </c:pt>
                <c:pt idx="52">
                  <c:v>#N/A</c:v>
                </c:pt>
                <c:pt idx="53">
                  <c:v>#N/A</c:v>
                </c:pt>
                <c:pt idx="54">
                  <c:v>2.7000000000000001E-3</c:v>
                </c:pt>
                <c:pt idx="55">
                  <c:v>6.0000000000000001E-3</c:v>
                </c:pt>
                <c:pt idx="56">
                  <c:v>#N/A</c:v>
                </c:pt>
                <c:pt idx="57">
                  <c:v>8.9999999999999998E-4</c:v>
                </c:pt>
                <c:pt idx="58">
                  <c:v>#N/A</c:v>
                </c:pt>
                <c:pt idx="59">
                  <c:v>5.9999999999999995E-4</c:v>
                </c:pt>
                <c:pt idx="60">
                  <c:v>#N/A</c:v>
                </c:pt>
                <c:pt idx="61">
                  <c:v>#N/A</c:v>
                </c:pt>
                <c:pt idx="62">
                  <c:v>1.9E-3</c:v>
                </c:pt>
                <c:pt idx="63">
                  <c:v>#N/A</c:v>
                </c:pt>
                <c:pt idx="64">
                  <c:v>4.7999999999999996E-3</c:v>
                </c:pt>
                <c:pt idx="65">
                  <c:v>#N/A</c:v>
                </c:pt>
                <c:pt idx="66">
                  <c:v>#N/A</c:v>
                </c:pt>
                <c:pt idx="67">
                  <c:v>1.2999999999999999E-2</c:v>
                </c:pt>
                <c:pt idx="68">
                  <c:v>#N/A</c:v>
                </c:pt>
                <c:pt idx="69">
                  <c:v>1.0999999999999999E-2</c:v>
                </c:pt>
                <c:pt idx="70" formatCode="0.000">
                  <c:v>0.01</c:v>
                </c:pt>
                <c:pt idx="71">
                  <c:v>1.2E-2</c:v>
                </c:pt>
                <c:pt idx="72">
                  <c:v>#N/A</c:v>
                </c:pt>
                <c:pt idx="73">
                  <c:v>1.4999999999999999E-2</c:v>
                </c:pt>
                <c:pt idx="74">
                  <c:v>#N/A</c:v>
                </c:pt>
                <c:pt idx="75">
                  <c:v>4.2000000000000003E-2</c:v>
                </c:pt>
                <c:pt idx="76">
                  <c:v>4.8000000000000001E-2</c:v>
                </c:pt>
                <c:pt idx="77">
                  <c:v>#N/A</c:v>
                </c:pt>
                <c:pt idx="78">
                  <c:v>5.5E-2</c:v>
                </c:pt>
                <c:pt idx="79">
                  <c:v>#N/A</c:v>
                </c:pt>
                <c:pt idx="80">
                  <c:v>7.3999999999999996E-2</c:v>
                </c:pt>
                <c:pt idx="81">
                  <c:v>7.4999999999999997E-2</c:v>
                </c:pt>
                <c:pt idx="82">
                  <c:v>#N/A</c:v>
                </c:pt>
                <c:pt idx="83">
                  <c:v>8.5000000000000006E-2</c:v>
                </c:pt>
                <c:pt idx="84">
                  <c:v>7.5999999999999998E-2</c:v>
                </c:pt>
                <c:pt idx="85">
                  <c:v>8.6999999999999994E-2</c:v>
                </c:pt>
                <c:pt idx="86">
                  <c:v>0.13300000000000001</c:v>
                </c:pt>
                <c:pt idx="87">
                  <c:v>#N/A</c:v>
                </c:pt>
                <c:pt idx="88">
                  <c:v>0.109</c:v>
                </c:pt>
                <c:pt idx="89">
                  <c:v>0.01</c:v>
                </c:pt>
                <c:pt idx="90">
                  <c:v>#N/A</c:v>
                </c:pt>
                <c:pt idx="91">
                  <c:v>1.6E-2</c:v>
                </c:pt>
                <c:pt idx="92">
                  <c:v>#N/A</c:v>
                </c:pt>
                <c:pt idx="93">
                  <c:v>6.7000000000000004E-2</c:v>
                </c:pt>
                <c:pt idx="94">
                  <c:v>#N/A</c:v>
                </c:pt>
                <c:pt idx="95">
                  <c:v>9.4E-2</c:v>
                </c:pt>
                <c:pt idx="96">
                  <c:v>#N/A</c:v>
                </c:pt>
                <c:pt idx="97" formatCode="0.000">
                  <c:v>0.1</c:v>
                </c:pt>
                <c:pt idx="98">
                  <c:v>0.11</c:v>
                </c:pt>
                <c:pt idx="99">
                  <c:v>#N/A</c:v>
                </c:pt>
                <c:pt idx="100" formatCode="0.000">
                  <c:v>0.11956700000000001</c:v>
                </c:pt>
                <c:pt idx="101">
                  <c:v>#N/A</c:v>
                </c:pt>
                <c:pt idx="102" formatCode="0.000">
                  <c:v>0.11849700000000001</c:v>
                </c:pt>
                <c:pt idx="103" formatCode="0.000">
                  <c:v>0.12</c:v>
                </c:pt>
                <c:pt idx="104" formatCode="0.000">
                  <c:v>8.9168999999999998E-2</c:v>
                </c:pt>
                <c:pt idx="105" formatCode="0.000">
                  <c:v>9.3931000000000001E-2</c:v>
                </c:pt>
                <c:pt idx="106">
                  <c:v>#N/A</c:v>
                </c:pt>
                <c:pt idx="107" formatCode="0.000">
                  <c:v>0.103156</c:v>
                </c:pt>
                <c:pt idx="108">
                  <c:v>#N/A</c:v>
                </c:pt>
                <c:pt idx="109">
                  <c:v>#N/A</c:v>
                </c:pt>
                <c:pt idx="110">
                  <c:v>#N/A</c:v>
                </c:pt>
                <c:pt idx="111" formatCode="0.000">
                  <c:v>0.108</c:v>
                </c:pt>
                <c:pt idx="112" formatCode="0.000">
                  <c:v>0.10588500000000001</c:v>
                </c:pt>
                <c:pt idx="113">
                  <c:v>#N/A</c:v>
                </c:pt>
                <c:pt idx="114" formatCode="0.000">
                  <c:v>0.10526199999999999</c:v>
                </c:pt>
                <c:pt idx="115">
                  <c:v>#N/A</c:v>
                </c:pt>
                <c:pt idx="116" formatCode="0.000">
                  <c:v>0.111738</c:v>
                </c:pt>
                <c:pt idx="117">
                  <c:v>#N/A</c:v>
                </c:pt>
              </c:numCache>
            </c:numRef>
          </c:yVal>
          <c:smooth val="0"/>
          <c:extLst xmlns:c15="http://schemas.microsoft.com/office/drawing/2012/chart">
            <c:ext xmlns:c16="http://schemas.microsoft.com/office/drawing/2014/chart" uri="{C3380CC4-5D6E-409C-BE32-E72D297353CC}">
              <c16:uniqueId val="{00000003-D267-4839-94A0-BDFC68C5283D}"/>
            </c:ext>
          </c:extLst>
        </c:ser>
        <c:ser>
          <c:idx val="3"/>
          <c:order val="4"/>
          <c:tx>
            <c:v>PA13ろ過</c:v>
          </c:tx>
          <c:spPr>
            <a:ln w="25400" cap="rnd">
              <a:noFill/>
              <a:round/>
            </a:ln>
            <a:effectLst/>
          </c:spPr>
          <c:marker>
            <c:symbol val="triangle"/>
            <c:size val="8"/>
            <c:spPr>
              <a:solidFill>
                <a:schemeClr val="bg1"/>
              </a:solidFill>
              <a:ln w="15875">
                <a:solidFill>
                  <a:srgbClr val="00B050"/>
                </a:solidFill>
              </a:ln>
              <a:effectLst/>
            </c:spPr>
          </c:marker>
          <c:xVal>
            <c:numRef>
              <c:f>データ!$AT$5:$AT$150</c:f>
              <c:numCache>
                <c:formatCode>0.00</c:formatCode>
                <c:ptCount val="146"/>
                <c:pt idx="25" formatCode="General">
                  <c:v>#N/A</c:v>
                </c:pt>
                <c:pt idx="26" formatCode="General">
                  <c:v>13.28</c:v>
                </c:pt>
                <c:pt idx="27" formatCode="General">
                  <c:v>12.96</c:v>
                </c:pt>
                <c:pt idx="28" formatCode="General">
                  <c:v>12.78</c:v>
                </c:pt>
                <c:pt idx="29">
                  <c:v>12.71</c:v>
                </c:pt>
                <c:pt idx="30">
                  <c:v>#N/A</c:v>
                </c:pt>
                <c:pt idx="31">
                  <c:v>12.66</c:v>
                </c:pt>
                <c:pt idx="32">
                  <c:v>12.54</c:v>
                </c:pt>
                <c:pt idx="33">
                  <c:v>12.42</c:v>
                </c:pt>
                <c:pt idx="34">
                  <c:v>12.37</c:v>
                </c:pt>
                <c:pt idx="35">
                  <c:v>12.3</c:v>
                </c:pt>
                <c:pt idx="36">
                  <c:v>12.23</c:v>
                </c:pt>
                <c:pt idx="37">
                  <c:v>11.91</c:v>
                </c:pt>
                <c:pt idx="38">
                  <c:v>11.61</c:v>
                </c:pt>
                <c:pt idx="39">
                  <c:v>11.88</c:v>
                </c:pt>
                <c:pt idx="40">
                  <c:v>11.83</c:v>
                </c:pt>
                <c:pt idx="41">
                  <c:v>11.77</c:v>
                </c:pt>
                <c:pt idx="42">
                  <c:v>12.48</c:v>
                </c:pt>
                <c:pt idx="43">
                  <c:v>#N/A</c:v>
                </c:pt>
                <c:pt idx="44">
                  <c:v>11.41</c:v>
                </c:pt>
                <c:pt idx="45">
                  <c:v>11.58</c:v>
                </c:pt>
                <c:pt idx="46">
                  <c:v>11.37</c:v>
                </c:pt>
                <c:pt idx="47">
                  <c:v>11.48</c:v>
                </c:pt>
                <c:pt idx="48">
                  <c:v>11.6</c:v>
                </c:pt>
                <c:pt idx="49">
                  <c:v>11.56</c:v>
                </c:pt>
                <c:pt idx="50">
                  <c:v>11.53</c:v>
                </c:pt>
                <c:pt idx="51">
                  <c:v>11.4</c:v>
                </c:pt>
                <c:pt idx="52">
                  <c:v>#N/A</c:v>
                </c:pt>
                <c:pt idx="53">
                  <c:v>11.43</c:v>
                </c:pt>
                <c:pt idx="54">
                  <c:v>11.46</c:v>
                </c:pt>
                <c:pt idx="55">
                  <c:v>11.45</c:v>
                </c:pt>
                <c:pt idx="56">
                  <c:v>#N/A</c:v>
                </c:pt>
                <c:pt idx="57">
                  <c:v>11.4</c:v>
                </c:pt>
                <c:pt idx="58">
                  <c:v>11.39</c:v>
                </c:pt>
                <c:pt idx="59">
                  <c:v>11.39</c:v>
                </c:pt>
                <c:pt idx="60">
                  <c:v>11.31</c:v>
                </c:pt>
                <c:pt idx="61">
                  <c:v>#N/A</c:v>
                </c:pt>
                <c:pt idx="62">
                  <c:v>11.36</c:v>
                </c:pt>
                <c:pt idx="63">
                  <c:v>11.29</c:v>
                </c:pt>
                <c:pt idx="64">
                  <c:v>11.31</c:v>
                </c:pt>
                <c:pt idx="65">
                  <c:v>11.28</c:v>
                </c:pt>
                <c:pt idx="66">
                  <c:v>#N/A</c:v>
                </c:pt>
                <c:pt idx="67">
                  <c:v>11.33</c:v>
                </c:pt>
                <c:pt idx="68">
                  <c:v>11.17</c:v>
                </c:pt>
                <c:pt idx="69">
                  <c:v>11.15</c:v>
                </c:pt>
                <c:pt idx="70">
                  <c:v>11.05</c:v>
                </c:pt>
                <c:pt idx="71">
                  <c:v>11.33</c:v>
                </c:pt>
                <c:pt idx="72">
                  <c:v>11.26</c:v>
                </c:pt>
                <c:pt idx="73">
                  <c:v>11.2</c:v>
                </c:pt>
                <c:pt idx="74">
                  <c:v>11.18</c:v>
                </c:pt>
                <c:pt idx="75">
                  <c:v>11.58</c:v>
                </c:pt>
                <c:pt idx="76">
                  <c:v>11.34</c:v>
                </c:pt>
                <c:pt idx="77">
                  <c:v>11.03</c:v>
                </c:pt>
                <c:pt idx="78">
                  <c:v>11.24</c:v>
                </c:pt>
                <c:pt idx="79">
                  <c:v>11.21</c:v>
                </c:pt>
                <c:pt idx="80" formatCode="General">
                  <c:v>11.46</c:v>
                </c:pt>
                <c:pt idx="81">
                  <c:v>11.11</c:v>
                </c:pt>
                <c:pt idx="82">
                  <c:v>11.22</c:v>
                </c:pt>
                <c:pt idx="83">
                  <c:v>10.93</c:v>
                </c:pt>
                <c:pt idx="84">
                  <c:v>11.05</c:v>
                </c:pt>
                <c:pt idx="85">
                  <c:v>11.27</c:v>
                </c:pt>
                <c:pt idx="86">
                  <c:v>#N/A</c:v>
                </c:pt>
                <c:pt idx="87">
                  <c:v>10.95</c:v>
                </c:pt>
                <c:pt idx="88">
                  <c:v>10.09</c:v>
                </c:pt>
                <c:pt idx="89">
                  <c:v>11.11</c:v>
                </c:pt>
                <c:pt idx="90">
                  <c:v>10.81</c:v>
                </c:pt>
                <c:pt idx="91">
                  <c:v>10.99</c:v>
                </c:pt>
                <c:pt idx="92">
                  <c:v>10.85</c:v>
                </c:pt>
                <c:pt idx="93">
                  <c:v>10.96</c:v>
                </c:pt>
                <c:pt idx="94">
                  <c:v>10.75</c:v>
                </c:pt>
                <c:pt idx="95">
                  <c:v>10.76</c:v>
                </c:pt>
                <c:pt idx="96">
                  <c:v>10.52</c:v>
                </c:pt>
                <c:pt idx="97">
                  <c:v>10.41</c:v>
                </c:pt>
                <c:pt idx="98">
                  <c:v>10.5</c:v>
                </c:pt>
                <c:pt idx="99">
                  <c:v>10.3</c:v>
                </c:pt>
                <c:pt idx="100">
                  <c:v>10.32</c:v>
                </c:pt>
                <c:pt idx="101">
                  <c:v>10.42</c:v>
                </c:pt>
                <c:pt idx="102">
                  <c:v>10.17</c:v>
                </c:pt>
                <c:pt idx="103">
                  <c:v>10.130000000000001</c:v>
                </c:pt>
                <c:pt idx="104">
                  <c:v>9.9</c:v>
                </c:pt>
                <c:pt idx="105">
                  <c:v>10.32</c:v>
                </c:pt>
                <c:pt idx="106">
                  <c:v>10.02</c:v>
                </c:pt>
                <c:pt idx="107">
                  <c:v>9.9499999999999993</c:v>
                </c:pt>
                <c:pt idx="108">
                  <c:v>10.119999999999999</c:v>
                </c:pt>
                <c:pt idx="109">
                  <c:v>10.050000000000001</c:v>
                </c:pt>
                <c:pt idx="110">
                  <c:v>10.039999999999999</c:v>
                </c:pt>
                <c:pt idx="111">
                  <c:v>9.82</c:v>
                </c:pt>
                <c:pt idx="112">
                  <c:v>9.98</c:v>
                </c:pt>
                <c:pt idx="113">
                  <c:v>9.8000000000000007</c:v>
                </c:pt>
                <c:pt idx="114">
                  <c:v>9.76</c:v>
                </c:pt>
                <c:pt idx="115">
                  <c:v>9.6999999999999993</c:v>
                </c:pt>
                <c:pt idx="116">
                  <c:v>9.75</c:v>
                </c:pt>
                <c:pt idx="117">
                  <c:v>9.82</c:v>
                </c:pt>
              </c:numCache>
            </c:numRef>
          </c:xVal>
          <c:yVal>
            <c:numRef>
              <c:f>データ!$HP$5:$HP$150</c:f>
              <c:numCache>
                <c:formatCode>General</c:formatCode>
                <c:ptCount val="146"/>
                <c:pt idx="25">
                  <c:v>#N/A</c:v>
                </c:pt>
                <c:pt idx="26">
                  <c:v>0</c:v>
                </c:pt>
                <c:pt idx="27">
                  <c:v>0</c:v>
                </c:pt>
                <c:pt idx="28">
                  <c:v>0</c:v>
                </c:pt>
                <c:pt idx="29">
                  <c:v>0</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2.9999999999999997E-4</c:v>
                </c:pt>
                <c:pt idx="45">
                  <c:v>#N/A</c:v>
                </c:pt>
                <c:pt idx="46">
                  <c:v>0</c:v>
                </c:pt>
                <c:pt idx="47">
                  <c:v>#N/A</c:v>
                </c:pt>
                <c:pt idx="48">
                  <c:v>#N/A</c:v>
                </c:pt>
                <c:pt idx="49">
                  <c:v>0</c:v>
                </c:pt>
                <c:pt idx="50">
                  <c:v>#N/A</c:v>
                </c:pt>
                <c:pt idx="51">
                  <c:v>0</c:v>
                </c:pt>
                <c:pt idx="52">
                  <c:v>#N/A</c:v>
                </c:pt>
                <c:pt idx="53">
                  <c:v>#N/A</c:v>
                </c:pt>
                <c:pt idx="54">
                  <c:v>0</c:v>
                </c:pt>
                <c:pt idx="55">
                  <c:v>1E-3</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c:v>#N/A</c:v>
                </c:pt>
                <c:pt idx="87">
                  <c:v>#N/A</c:v>
                </c:pt>
                <c:pt idx="88">
                  <c:v>0</c:v>
                </c:pt>
                <c:pt idx="89">
                  <c:v>2E-3</c:v>
                </c:pt>
                <c:pt idx="90">
                  <c:v>#N/A</c:v>
                </c:pt>
                <c:pt idx="91">
                  <c:v>0</c:v>
                </c:pt>
                <c:pt idx="92">
                  <c:v>#N/A</c:v>
                </c:pt>
                <c:pt idx="93">
                  <c:v>0</c:v>
                </c:pt>
                <c:pt idx="94">
                  <c:v>#N/A</c:v>
                </c:pt>
                <c:pt idx="95">
                  <c:v>2.9999999999999997E-4</c:v>
                </c:pt>
                <c:pt idx="96">
                  <c:v>#N/A</c:v>
                </c:pt>
                <c:pt idx="97">
                  <c:v>0</c:v>
                </c:pt>
                <c:pt idx="98">
                  <c:v>5.0000000000000001E-4</c:v>
                </c:pt>
                <c:pt idx="99">
                  <c:v>#N/A</c:v>
                </c:pt>
                <c:pt idx="100" formatCode="0.0000">
                  <c:v>7.1599999999999995E-4</c:v>
                </c:pt>
                <c:pt idx="101">
                  <c:v>#N/A</c:v>
                </c:pt>
                <c:pt idx="102" formatCode="0.0000">
                  <c:v>9.4899999999999997E-4</c:v>
                </c:pt>
                <c:pt idx="103">
                  <c:v>1E-3</c:v>
                </c:pt>
                <c:pt idx="104" formatCode="0.0000">
                  <c:v>1.302E-3</c:v>
                </c:pt>
                <c:pt idx="105" formatCode="0.0000">
                  <c:v>1.1820000000000001E-3</c:v>
                </c:pt>
                <c:pt idx="106">
                  <c:v>#N/A</c:v>
                </c:pt>
                <c:pt idx="107" formatCode="0.0000">
                  <c:v>1.075E-3</c:v>
                </c:pt>
                <c:pt idx="108">
                  <c:v>#N/A</c:v>
                </c:pt>
                <c:pt idx="109">
                  <c:v>#N/A</c:v>
                </c:pt>
                <c:pt idx="110">
                  <c:v>#N/A</c:v>
                </c:pt>
                <c:pt idx="111" formatCode="0.000">
                  <c:v>1E-3</c:v>
                </c:pt>
                <c:pt idx="112" formatCode="0.0000">
                  <c:v>9.8200000000000002E-4</c:v>
                </c:pt>
                <c:pt idx="113">
                  <c:v>#N/A</c:v>
                </c:pt>
                <c:pt idx="114" formatCode="0.0000">
                  <c:v>7.5299999999999998E-4</c:v>
                </c:pt>
                <c:pt idx="115">
                  <c:v>#N/A</c:v>
                </c:pt>
                <c:pt idx="116" formatCode="0.0000">
                  <c:v>6.9700000000000003E-4</c:v>
                </c:pt>
                <c:pt idx="117">
                  <c:v>#N/A</c:v>
                </c:pt>
              </c:numCache>
            </c:numRef>
          </c:yVal>
          <c:smooth val="0"/>
          <c:extLst>
            <c:ext xmlns:c16="http://schemas.microsoft.com/office/drawing/2014/chart" uri="{C3380CC4-5D6E-409C-BE32-E72D297353CC}">
              <c16:uniqueId val="{00000004-D267-4839-94A0-BDFC68C5283D}"/>
            </c:ext>
          </c:extLst>
        </c:ser>
        <c:ser>
          <c:idx val="6"/>
          <c:order val="5"/>
          <c:tx>
            <c:v>PA15ろ過</c:v>
          </c:tx>
          <c:spPr>
            <a:ln w="25400" cap="rnd">
              <a:noFill/>
              <a:round/>
            </a:ln>
            <a:effectLst/>
          </c:spPr>
          <c:marker>
            <c:symbol val="triangle"/>
            <c:size val="8"/>
            <c:spPr>
              <a:solidFill>
                <a:schemeClr val="bg1"/>
              </a:solidFill>
              <a:ln w="15875">
                <a:solidFill>
                  <a:srgbClr val="0000FF"/>
                </a:solidFill>
              </a:ln>
              <a:effectLst/>
            </c:spPr>
          </c:marker>
          <c:xVal>
            <c:numRef>
              <c:f>データ!$AV$5:$AV$150</c:f>
              <c:numCache>
                <c:formatCode>0.00</c:formatCode>
                <c:ptCount val="146"/>
                <c:pt idx="30">
                  <c:v>#N/A</c:v>
                </c:pt>
                <c:pt idx="31">
                  <c:v>13.37</c:v>
                </c:pt>
                <c:pt idx="32">
                  <c:v>13.34</c:v>
                </c:pt>
                <c:pt idx="33">
                  <c:v>13.16</c:v>
                </c:pt>
                <c:pt idx="34">
                  <c:v>13.15</c:v>
                </c:pt>
                <c:pt idx="35">
                  <c:v>13.05</c:v>
                </c:pt>
                <c:pt idx="36">
                  <c:v>12.96</c:v>
                </c:pt>
                <c:pt idx="37">
                  <c:v>12.72</c:v>
                </c:pt>
                <c:pt idx="38">
                  <c:v>12.14</c:v>
                </c:pt>
                <c:pt idx="39">
                  <c:v>12.51</c:v>
                </c:pt>
                <c:pt idx="40">
                  <c:v>12.44</c:v>
                </c:pt>
                <c:pt idx="41">
                  <c:v>12.36</c:v>
                </c:pt>
                <c:pt idx="42">
                  <c:v>13.2</c:v>
                </c:pt>
                <c:pt idx="43">
                  <c:v>#N/A</c:v>
                </c:pt>
                <c:pt idx="44">
                  <c:v>11.92</c:v>
                </c:pt>
                <c:pt idx="45">
                  <c:v>12.17</c:v>
                </c:pt>
                <c:pt idx="46">
                  <c:v>12.06</c:v>
                </c:pt>
                <c:pt idx="47">
                  <c:v>12.1</c:v>
                </c:pt>
                <c:pt idx="48" formatCode="General">
                  <c:v>12.18</c:v>
                </c:pt>
                <c:pt idx="49">
                  <c:v>12.15</c:v>
                </c:pt>
                <c:pt idx="50">
                  <c:v>12.11</c:v>
                </c:pt>
                <c:pt idx="51">
                  <c:v>11.99</c:v>
                </c:pt>
                <c:pt idx="52">
                  <c:v>#N/A</c:v>
                </c:pt>
                <c:pt idx="53">
                  <c:v>12.06</c:v>
                </c:pt>
                <c:pt idx="54">
                  <c:v>12.05</c:v>
                </c:pt>
                <c:pt idx="55">
                  <c:v>11.96</c:v>
                </c:pt>
                <c:pt idx="56">
                  <c:v>#N/A</c:v>
                </c:pt>
                <c:pt idx="57">
                  <c:v>11.9</c:v>
                </c:pt>
                <c:pt idx="58">
                  <c:v>11.94</c:v>
                </c:pt>
                <c:pt idx="59">
                  <c:v>11.97</c:v>
                </c:pt>
                <c:pt idx="60">
                  <c:v>11.94</c:v>
                </c:pt>
                <c:pt idx="61">
                  <c:v>#N/A</c:v>
                </c:pt>
                <c:pt idx="62">
                  <c:v>11.96</c:v>
                </c:pt>
                <c:pt idx="63">
                  <c:v>11.89</c:v>
                </c:pt>
                <c:pt idx="64">
                  <c:v>11.94</c:v>
                </c:pt>
                <c:pt idx="65">
                  <c:v>11.92</c:v>
                </c:pt>
                <c:pt idx="66">
                  <c:v>#N/A</c:v>
                </c:pt>
                <c:pt idx="67">
                  <c:v>11.94</c:v>
                </c:pt>
                <c:pt idx="68">
                  <c:v>11.93</c:v>
                </c:pt>
                <c:pt idx="69">
                  <c:v>11.94</c:v>
                </c:pt>
                <c:pt idx="70">
                  <c:v>11.83</c:v>
                </c:pt>
                <c:pt idx="71">
                  <c:v>12.02</c:v>
                </c:pt>
                <c:pt idx="72">
                  <c:v>12.03</c:v>
                </c:pt>
                <c:pt idx="73">
                  <c:v>12.02</c:v>
                </c:pt>
                <c:pt idx="74">
                  <c:v>12.08</c:v>
                </c:pt>
                <c:pt idx="75">
                  <c:v>12.45</c:v>
                </c:pt>
                <c:pt idx="76">
                  <c:v>12.35</c:v>
                </c:pt>
                <c:pt idx="77">
                  <c:v>12.25</c:v>
                </c:pt>
                <c:pt idx="78">
                  <c:v>12.29</c:v>
                </c:pt>
                <c:pt idx="79">
                  <c:v>12.25</c:v>
                </c:pt>
                <c:pt idx="80" formatCode="General">
                  <c:v>12.41</c:v>
                </c:pt>
                <c:pt idx="81">
                  <c:v>12.28</c:v>
                </c:pt>
                <c:pt idx="82">
                  <c:v>12.28</c:v>
                </c:pt>
                <c:pt idx="83">
                  <c:v>12.24</c:v>
                </c:pt>
                <c:pt idx="84">
                  <c:v>12.22</c:v>
                </c:pt>
                <c:pt idx="85">
                  <c:v>12.4</c:v>
                </c:pt>
                <c:pt idx="86">
                  <c:v>#N/A</c:v>
                </c:pt>
                <c:pt idx="87">
                  <c:v>12.07</c:v>
                </c:pt>
                <c:pt idx="88">
                  <c:v>12.09</c:v>
                </c:pt>
                <c:pt idx="89">
                  <c:v>12.11</c:v>
                </c:pt>
                <c:pt idx="90">
                  <c:v>12.09</c:v>
                </c:pt>
                <c:pt idx="91">
                  <c:v>12.1</c:v>
                </c:pt>
                <c:pt idx="92">
                  <c:v>12</c:v>
                </c:pt>
                <c:pt idx="93">
                  <c:v>11.97</c:v>
                </c:pt>
                <c:pt idx="94">
                  <c:v>11.99</c:v>
                </c:pt>
                <c:pt idx="95">
                  <c:v>11.99</c:v>
                </c:pt>
                <c:pt idx="96">
                  <c:v>11.89</c:v>
                </c:pt>
                <c:pt idx="97">
                  <c:v>11.71</c:v>
                </c:pt>
                <c:pt idx="98">
                  <c:v>11.61</c:v>
                </c:pt>
                <c:pt idx="99">
                  <c:v>11.75</c:v>
                </c:pt>
                <c:pt idx="100">
                  <c:v>11.75</c:v>
                </c:pt>
                <c:pt idx="101">
                  <c:v>11.77</c:v>
                </c:pt>
                <c:pt idx="102">
                  <c:v>11.69</c:v>
                </c:pt>
                <c:pt idx="103">
                  <c:v>11.71</c:v>
                </c:pt>
                <c:pt idx="104">
                  <c:v>11.75</c:v>
                </c:pt>
                <c:pt idx="105">
                  <c:v>11.72</c:v>
                </c:pt>
                <c:pt idx="106">
                  <c:v>11.67</c:v>
                </c:pt>
                <c:pt idx="107">
                  <c:v>11.55</c:v>
                </c:pt>
                <c:pt idx="108">
                  <c:v>11.36</c:v>
                </c:pt>
                <c:pt idx="109">
                  <c:v>11.53</c:v>
                </c:pt>
                <c:pt idx="110">
                  <c:v>11.48</c:v>
                </c:pt>
                <c:pt idx="111">
                  <c:v>11.29</c:v>
                </c:pt>
                <c:pt idx="112">
                  <c:v>11.49</c:v>
                </c:pt>
                <c:pt idx="113">
                  <c:v>11.45</c:v>
                </c:pt>
                <c:pt idx="114">
                  <c:v>11.38</c:v>
                </c:pt>
                <c:pt idx="115">
                  <c:v>11.47</c:v>
                </c:pt>
                <c:pt idx="116">
                  <c:v>11.51</c:v>
                </c:pt>
                <c:pt idx="117">
                  <c:v>11.43</c:v>
                </c:pt>
              </c:numCache>
            </c:numRef>
          </c:xVal>
          <c:yVal>
            <c:numRef>
              <c:f>データ!$HR$5:$HR$150</c:f>
              <c:numCache>
                <c:formatCode>General</c:formatCode>
                <c:ptCount val="146"/>
                <c:pt idx="30">
                  <c:v>#N/A</c:v>
                </c:pt>
                <c:pt idx="31">
                  <c:v>#N/A</c:v>
                </c:pt>
                <c:pt idx="32">
                  <c:v>0</c:v>
                </c:pt>
                <c:pt idx="33">
                  <c:v>#N/A</c:v>
                </c:pt>
                <c:pt idx="34">
                  <c:v>#N/A</c:v>
                </c:pt>
                <c:pt idx="35">
                  <c:v>#N/A</c:v>
                </c:pt>
                <c:pt idx="36">
                  <c:v>0</c:v>
                </c:pt>
                <c:pt idx="37">
                  <c:v>#N/A</c:v>
                </c:pt>
                <c:pt idx="38">
                  <c:v>#N/A</c:v>
                </c:pt>
                <c:pt idx="39">
                  <c:v>0</c:v>
                </c:pt>
                <c:pt idx="40">
                  <c:v>#N/A</c:v>
                </c:pt>
                <c:pt idx="41">
                  <c:v>0</c:v>
                </c:pt>
                <c:pt idx="42">
                  <c:v>#N/A</c:v>
                </c:pt>
                <c:pt idx="43">
                  <c:v>#N/A</c:v>
                </c:pt>
                <c:pt idx="44">
                  <c:v>0</c:v>
                </c:pt>
                <c:pt idx="45">
                  <c:v>#N/A</c:v>
                </c:pt>
                <c:pt idx="46">
                  <c:v>0</c:v>
                </c:pt>
                <c:pt idx="47">
                  <c:v>#N/A</c:v>
                </c:pt>
                <c:pt idx="48">
                  <c:v>#N/A</c:v>
                </c:pt>
                <c:pt idx="49">
                  <c:v>0</c:v>
                </c:pt>
                <c:pt idx="50">
                  <c:v>#N/A</c:v>
                </c:pt>
                <c:pt idx="51">
                  <c:v>0</c:v>
                </c:pt>
                <c:pt idx="52">
                  <c:v>#N/A</c:v>
                </c:pt>
                <c:pt idx="53">
                  <c:v>#N/A</c:v>
                </c:pt>
                <c:pt idx="54">
                  <c:v>0</c:v>
                </c:pt>
                <c:pt idx="55">
                  <c:v>1E-3</c:v>
                </c:pt>
                <c:pt idx="56">
                  <c:v>#N/A</c:v>
                </c:pt>
                <c:pt idx="57">
                  <c:v>0</c:v>
                </c:pt>
                <c:pt idx="58">
                  <c:v>#N/A</c:v>
                </c:pt>
                <c:pt idx="59">
                  <c:v>0</c:v>
                </c:pt>
                <c:pt idx="60">
                  <c:v>#N/A</c:v>
                </c:pt>
                <c:pt idx="61">
                  <c:v>#N/A</c:v>
                </c:pt>
                <c:pt idx="62">
                  <c:v>0</c:v>
                </c:pt>
                <c:pt idx="63">
                  <c:v>#N/A</c:v>
                </c:pt>
                <c:pt idx="64">
                  <c:v>0</c:v>
                </c:pt>
                <c:pt idx="65">
                  <c:v>#N/A</c:v>
                </c:pt>
                <c:pt idx="66">
                  <c:v>#N/A</c:v>
                </c:pt>
                <c:pt idx="67">
                  <c:v>0</c:v>
                </c:pt>
                <c:pt idx="68">
                  <c:v>#N/A</c:v>
                </c:pt>
                <c:pt idx="69">
                  <c:v>0</c:v>
                </c:pt>
                <c:pt idx="70">
                  <c:v>0</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c:v>#N/A</c:v>
                </c:pt>
                <c:pt idx="87">
                  <c:v>#N/A</c:v>
                </c:pt>
                <c:pt idx="88">
                  <c:v>0</c:v>
                </c:pt>
                <c:pt idx="89">
                  <c:v>0</c:v>
                </c:pt>
                <c:pt idx="90">
                  <c:v>#N/A</c:v>
                </c:pt>
                <c:pt idx="91">
                  <c:v>0</c:v>
                </c:pt>
                <c:pt idx="92">
                  <c:v>#N/A</c:v>
                </c:pt>
                <c:pt idx="93">
                  <c:v>0</c:v>
                </c:pt>
                <c:pt idx="94">
                  <c:v>#N/A</c:v>
                </c:pt>
                <c:pt idx="95">
                  <c:v>2.9999999999999997E-4</c:v>
                </c:pt>
                <c:pt idx="96">
                  <c:v>#N/A</c:v>
                </c:pt>
                <c:pt idx="97">
                  <c:v>0</c:v>
                </c:pt>
                <c:pt idx="98">
                  <c:v>0</c:v>
                </c:pt>
                <c:pt idx="99">
                  <c:v>#N/A</c:v>
                </c:pt>
                <c:pt idx="100" formatCode="0.0000">
                  <c:v>6.3999999999999997E-5</c:v>
                </c:pt>
                <c:pt idx="101">
                  <c:v>#N/A</c:v>
                </c:pt>
                <c:pt idx="102" formatCode="0.0000">
                  <c:v>7.6000000000000004E-5</c:v>
                </c:pt>
                <c:pt idx="103">
                  <c:v>0</c:v>
                </c:pt>
                <c:pt idx="104" formatCode="0.0000">
                  <c:v>6.4999999999999994E-5</c:v>
                </c:pt>
                <c:pt idx="105" formatCode="0.0000">
                  <c:v>6.2000000000000003E-5</c:v>
                </c:pt>
                <c:pt idx="106">
                  <c:v>#N/A</c:v>
                </c:pt>
                <c:pt idx="107" formatCode="0.0000">
                  <c:v>6.2000000000000003E-5</c:v>
                </c:pt>
                <c:pt idx="108">
                  <c:v>#N/A</c:v>
                </c:pt>
                <c:pt idx="109">
                  <c:v>#N/A</c:v>
                </c:pt>
                <c:pt idx="110">
                  <c:v>#N/A</c:v>
                </c:pt>
                <c:pt idx="111">
                  <c:v>0</c:v>
                </c:pt>
                <c:pt idx="112" formatCode="0.0000">
                  <c:v>7.2000000000000002E-5</c:v>
                </c:pt>
                <c:pt idx="113">
                  <c:v>#N/A</c:v>
                </c:pt>
                <c:pt idx="114" formatCode="0.0000">
                  <c:v>5.8999999999999998E-5</c:v>
                </c:pt>
                <c:pt idx="115">
                  <c:v>#N/A</c:v>
                </c:pt>
                <c:pt idx="116" formatCode="0.0000">
                  <c:v>7.2000000000000002E-5</c:v>
                </c:pt>
                <c:pt idx="117">
                  <c:v>#N/A</c:v>
                </c:pt>
              </c:numCache>
            </c:numRef>
          </c:yVal>
          <c:smooth val="0"/>
          <c:extLst>
            <c:ext xmlns:c16="http://schemas.microsoft.com/office/drawing/2014/chart" uri="{C3380CC4-5D6E-409C-BE32-E72D297353CC}">
              <c16:uniqueId val="{00000005-D267-4839-94A0-BDFC68C5283D}"/>
            </c:ext>
          </c:extLst>
        </c:ser>
        <c:ser>
          <c:idx val="9"/>
          <c:order val="6"/>
          <c:tx>
            <c:v>Cd基準値</c:v>
          </c:tx>
          <c:spPr>
            <a:ln w="12700" cap="rnd">
              <a:solidFill>
                <a:srgbClr val="FF0000"/>
              </a:solidFill>
              <a:prstDash val="sysDash"/>
              <a:round/>
            </a:ln>
            <a:effectLst/>
          </c:spPr>
          <c:marker>
            <c:symbol val="none"/>
          </c:marker>
          <c:xVal>
            <c:numRef>
              <c:f>参照2!$AA$17:$AA$18</c:f>
              <c:numCache>
                <c:formatCode>General</c:formatCode>
                <c:ptCount val="2"/>
                <c:pt idx="0">
                  <c:v>0</c:v>
                </c:pt>
                <c:pt idx="1">
                  <c:v>10000</c:v>
                </c:pt>
              </c:numCache>
            </c:numRef>
          </c:xVal>
          <c:yVal>
            <c:numRef>
              <c:f>参照2!$V$17:$V$18</c:f>
              <c:numCache>
                <c:formatCode>General</c:formatCode>
                <c:ptCount val="2"/>
                <c:pt idx="0">
                  <c:v>0.03</c:v>
                </c:pt>
                <c:pt idx="1">
                  <c:v>0.03</c:v>
                </c:pt>
              </c:numCache>
            </c:numRef>
          </c:yVal>
          <c:smooth val="0"/>
          <c:extLst>
            <c:ext xmlns:c16="http://schemas.microsoft.com/office/drawing/2014/chart" uri="{C3380CC4-5D6E-409C-BE32-E72D297353CC}">
              <c16:uniqueId val="{00000006-D267-4839-94A0-BDFC68C5283D}"/>
            </c:ext>
          </c:extLst>
        </c:ser>
        <c:ser>
          <c:idx val="10"/>
          <c:order val="7"/>
          <c:tx>
            <c:v>pH下限</c:v>
          </c:tx>
          <c:spPr>
            <a:ln w="12700" cap="rnd">
              <a:solidFill>
                <a:srgbClr val="FF000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7-D267-4839-94A0-BDFC68C5283D}"/>
            </c:ext>
          </c:extLst>
        </c:ser>
        <c:ser>
          <c:idx val="11"/>
          <c:order val="8"/>
          <c:tx>
            <c:v>pH上限</c:v>
          </c:tx>
          <c:spPr>
            <a:ln w="12700" cap="rnd">
              <a:solidFill>
                <a:srgbClr val="FF000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0"/>
          <c:extLst>
            <c:ext xmlns:c16="http://schemas.microsoft.com/office/drawing/2014/chart" uri="{C3380CC4-5D6E-409C-BE32-E72D297353CC}">
              <c16:uniqueId val="{00000008-D267-4839-94A0-BDFC68C5283D}"/>
            </c:ext>
          </c:extLst>
        </c:ser>
        <c:ser>
          <c:idx val="12"/>
          <c:order val="9"/>
          <c:tx>
            <c:v>析出</c:v>
          </c:tx>
          <c:spPr>
            <a:ln w="12700" cap="rnd">
              <a:solidFill>
                <a:srgbClr val="6666FF"/>
              </a:solidFill>
              <a:prstDash val="sysDash"/>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0"/>
          <c:extLst>
            <c:ext xmlns:c16="http://schemas.microsoft.com/office/drawing/2014/chart" uri="{C3380CC4-5D6E-409C-BE32-E72D297353CC}">
              <c16:uniqueId val="{00000009-D267-4839-94A0-BDFC68C5283D}"/>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ltLang="ja-JP"/>
                  <a:t>pH (-)</a:t>
                </a:r>
                <a:endParaRPr lang="ja-JP" altLang="en-US"/>
              </a:p>
            </c:rich>
          </c:tx>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valAx>
      <c:valAx>
        <c:axId val="535253920"/>
        <c:scaling>
          <c:orientation val="minMax"/>
          <c:max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S-Cd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0_);[Red]\(#,##0.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5.000000000000001E-2"/>
      </c:valAx>
      <c:spPr>
        <a:noFill/>
        <a:ln>
          <a:solidFill>
            <a:schemeClr val="tx1"/>
          </a:solidFill>
        </a:ln>
        <a:effectLst/>
      </c:spPr>
    </c:plotArea>
    <c:legend>
      <c:legendPos val="b"/>
      <c:legendEntry>
        <c:idx val="6"/>
        <c:delete val="1"/>
      </c:legendEntry>
      <c:legendEntry>
        <c:idx val="7"/>
        <c:delete val="1"/>
      </c:legendEntry>
      <c:legendEntry>
        <c:idx val="8"/>
        <c:delete val="1"/>
      </c:legendEntry>
      <c:legendEntry>
        <c:idx val="9"/>
        <c:delete val="1"/>
      </c:legendEntry>
      <c:layout>
        <c:manualLayout>
          <c:xMode val="edge"/>
          <c:yMode val="edge"/>
          <c:x val="0"/>
          <c:y val="0.88587934385002287"/>
          <c:w val="0.99909479969781279"/>
          <c:h val="0.114120558651132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lineChart>
        <c:grouping val="standard"/>
        <c:varyColors val="0"/>
        <c:ser>
          <c:idx val="2"/>
          <c:order val="0"/>
          <c:tx>
            <c:v>原水</c:v>
          </c:tx>
          <c:spPr>
            <a:ln w="19050" cap="rnd">
              <a:noFill/>
              <a:round/>
            </a:ln>
            <a:effectLst/>
          </c:spPr>
          <c:marker>
            <c:symbol val="diamond"/>
            <c:size val="8"/>
            <c:spPr>
              <a:solidFill>
                <a:srgbClr val="FF0000"/>
              </a:solidFill>
              <a:ln w="15875">
                <a:solidFill>
                  <a:srgbClr val="C00000"/>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データ!$DU$5:$DU$150</c:f>
              <c:numCache>
                <c:formatCode>General</c:formatCode>
                <c:ptCount val="146"/>
                <c:pt idx="0">
                  <c:v>#N/A</c:v>
                </c:pt>
                <c:pt idx="1">
                  <c:v>14</c:v>
                </c:pt>
                <c:pt idx="2">
                  <c:v>15</c:v>
                </c:pt>
                <c:pt idx="3">
                  <c:v>15</c:v>
                </c:pt>
                <c:pt idx="4">
                  <c:v>13</c:v>
                </c:pt>
                <c:pt idx="5">
                  <c:v>14</c:v>
                </c:pt>
                <c:pt idx="6">
                  <c:v>14</c:v>
                </c:pt>
                <c:pt idx="7">
                  <c:v>15</c:v>
                </c:pt>
                <c:pt idx="8">
                  <c:v>15</c:v>
                </c:pt>
                <c:pt idx="9">
                  <c:v>16</c:v>
                </c:pt>
                <c:pt idx="10">
                  <c:v>17</c:v>
                </c:pt>
                <c:pt idx="11">
                  <c:v>#N/A</c:v>
                </c:pt>
                <c:pt idx="12">
                  <c:v>18</c:v>
                </c:pt>
                <c:pt idx="13">
                  <c:v>18</c:v>
                </c:pt>
                <c:pt idx="14">
                  <c:v>18</c:v>
                </c:pt>
                <c:pt idx="15">
                  <c:v>18</c:v>
                </c:pt>
                <c:pt idx="16">
                  <c:v>#N/A</c:v>
                </c:pt>
                <c:pt idx="17">
                  <c:v>19</c:v>
                </c:pt>
                <c:pt idx="18">
                  <c:v>16</c:v>
                </c:pt>
                <c:pt idx="19">
                  <c:v>17</c:v>
                </c:pt>
                <c:pt idx="20">
                  <c:v>#N/A</c:v>
                </c:pt>
                <c:pt idx="21">
                  <c:v>18</c:v>
                </c:pt>
                <c:pt idx="22">
                  <c:v>18</c:v>
                </c:pt>
                <c:pt idx="23" formatCode="0.0">
                  <c:v>19.238</c:v>
                </c:pt>
                <c:pt idx="24" formatCode="0.0">
                  <c:v>19.873999999999999</c:v>
                </c:pt>
                <c:pt idx="25" formatCode="0.0">
                  <c:v>#N/A</c:v>
                </c:pt>
                <c:pt idx="26" formatCode="0.0">
                  <c:v>20.834</c:v>
                </c:pt>
                <c:pt idx="27" formatCode="0.0">
                  <c:v>21.283999999999999</c:v>
                </c:pt>
                <c:pt idx="28" formatCode="0.0">
                  <c:v>19.802</c:v>
                </c:pt>
                <c:pt idx="29">
                  <c:v>16</c:v>
                </c:pt>
                <c:pt idx="30">
                  <c:v>#N/A</c:v>
                </c:pt>
                <c:pt idx="31">
                  <c:v>#N/A</c:v>
                </c:pt>
                <c:pt idx="32">
                  <c:v>17</c:v>
                </c:pt>
                <c:pt idx="33">
                  <c:v>#N/A</c:v>
                </c:pt>
                <c:pt idx="34">
                  <c:v>18</c:v>
                </c:pt>
                <c:pt idx="35">
                  <c:v>#N/A</c:v>
                </c:pt>
                <c:pt idx="36">
                  <c:v>18</c:v>
                </c:pt>
                <c:pt idx="37">
                  <c:v>#N/A</c:v>
                </c:pt>
                <c:pt idx="38">
                  <c:v>#N/A</c:v>
                </c:pt>
                <c:pt idx="39">
                  <c:v>13</c:v>
                </c:pt>
                <c:pt idx="40">
                  <c:v>#N/A</c:v>
                </c:pt>
                <c:pt idx="41">
                  <c:v>14</c:v>
                </c:pt>
                <c:pt idx="42">
                  <c:v>#N/A</c:v>
                </c:pt>
                <c:pt idx="43">
                  <c:v>#N/A</c:v>
                </c:pt>
                <c:pt idx="44">
                  <c:v>14</c:v>
                </c:pt>
                <c:pt idx="45">
                  <c:v>#N/A</c:v>
                </c:pt>
                <c:pt idx="46">
                  <c:v>13</c:v>
                </c:pt>
                <c:pt idx="47">
                  <c:v>#N/A</c:v>
                </c:pt>
                <c:pt idx="48">
                  <c:v>#N/A</c:v>
                </c:pt>
                <c:pt idx="49">
                  <c:v>15</c:v>
                </c:pt>
                <c:pt idx="50">
                  <c:v>#N/A</c:v>
                </c:pt>
                <c:pt idx="51">
                  <c:v>25</c:v>
                </c:pt>
                <c:pt idx="52">
                  <c:v>#N/A</c:v>
                </c:pt>
                <c:pt idx="53">
                  <c:v>#N/A</c:v>
                </c:pt>
                <c:pt idx="54">
                  <c:v>21</c:v>
                </c:pt>
                <c:pt idx="55" formatCode="0.0">
                  <c:v>19.907</c:v>
                </c:pt>
                <c:pt idx="56">
                  <c:v>#N/A</c:v>
                </c:pt>
                <c:pt idx="57">
                  <c:v>19</c:v>
                </c:pt>
                <c:pt idx="58">
                  <c:v>#N/A</c:v>
                </c:pt>
                <c:pt idx="59">
                  <c:v>17</c:v>
                </c:pt>
                <c:pt idx="60">
                  <c:v>#N/A</c:v>
                </c:pt>
                <c:pt idx="61">
                  <c:v>#N/A</c:v>
                </c:pt>
                <c:pt idx="62">
                  <c:v>16</c:v>
                </c:pt>
                <c:pt idx="63">
                  <c:v>#N/A</c:v>
                </c:pt>
                <c:pt idx="64">
                  <c:v>16</c:v>
                </c:pt>
                <c:pt idx="65">
                  <c:v>#N/A</c:v>
                </c:pt>
                <c:pt idx="66">
                  <c:v>#N/A</c:v>
                </c:pt>
                <c:pt idx="67">
                  <c:v>16</c:v>
                </c:pt>
                <c:pt idx="68">
                  <c:v>#N/A</c:v>
                </c:pt>
                <c:pt idx="69">
                  <c:v>15</c:v>
                </c:pt>
                <c:pt idx="70" formatCode="0.0">
                  <c:v>15.803000000000001</c:v>
                </c:pt>
                <c:pt idx="71">
                  <c:v>15</c:v>
                </c:pt>
                <c:pt idx="72">
                  <c:v>#N/A</c:v>
                </c:pt>
                <c:pt idx="73">
                  <c:v>14</c:v>
                </c:pt>
                <c:pt idx="74">
                  <c:v>#N/A</c:v>
                </c:pt>
                <c:pt idx="75" formatCode="0.0">
                  <c:v>16.707999999999998</c:v>
                </c:pt>
                <c:pt idx="76">
                  <c:v>15</c:v>
                </c:pt>
                <c:pt idx="77">
                  <c:v>#N/A</c:v>
                </c:pt>
                <c:pt idx="78">
                  <c:v>16</c:v>
                </c:pt>
                <c:pt idx="79">
                  <c:v>#N/A</c:v>
                </c:pt>
                <c:pt idx="80" formatCode="0.0">
                  <c:v>16.065999999999999</c:v>
                </c:pt>
                <c:pt idx="81">
                  <c:v>14</c:v>
                </c:pt>
                <c:pt idx="82">
                  <c:v>#N/A</c:v>
                </c:pt>
                <c:pt idx="83">
                  <c:v>14</c:v>
                </c:pt>
                <c:pt idx="84">
                  <c:v>15</c:v>
                </c:pt>
                <c:pt idx="85" formatCode="0.0">
                  <c:v>15.526</c:v>
                </c:pt>
                <c:pt idx="86">
                  <c:v>#N/A</c:v>
                </c:pt>
                <c:pt idx="87">
                  <c:v>#N/A</c:v>
                </c:pt>
                <c:pt idx="88" formatCode="0.0">
                  <c:v>17.128</c:v>
                </c:pt>
                <c:pt idx="89" formatCode="0.0">
                  <c:v>16.181000000000001</c:v>
                </c:pt>
                <c:pt idx="90">
                  <c:v>#N/A</c:v>
                </c:pt>
                <c:pt idx="91" formatCode="0.0">
                  <c:v>14.366</c:v>
                </c:pt>
                <c:pt idx="92">
                  <c:v>#N/A</c:v>
                </c:pt>
                <c:pt idx="93">
                  <c:v>17</c:v>
                </c:pt>
                <c:pt idx="94">
                  <c:v>#N/A</c:v>
                </c:pt>
                <c:pt idx="95">
                  <c:v>14</c:v>
                </c:pt>
                <c:pt idx="96">
                  <c:v>#N/A</c:v>
                </c:pt>
                <c:pt idx="97" formatCode="0.0">
                  <c:v>16.18</c:v>
                </c:pt>
                <c:pt idx="98">
                  <c:v>15</c:v>
                </c:pt>
                <c:pt idx="99">
                  <c:v>#N/A</c:v>
                </c:pt>
                <c:pt idx="100" formatCode="0.0">
                  <c:v>13.874079999999999</c:v>
                </c:pt>
                <c:pt idx="101">
                  <c:v>#N/A</c:v>
                </c:pt>
                <c:pt idx="102" formatCode="0.0">
                  <c:v>13.41933</c:v>
                </c:pt>
                <c:pt idx="103" formatCode="0.0">
                  <c:v>15.3</c:v>
                </c:pt>
                <c:pt idx="104" formatCode="0.0">
                  <c:v>13.67239</c:v>
                </c:pt>
                <c:pt idx="105" formatCode="0.0">
                  <c:v>13.039099999999999</c:v>
                </c:pt>
                <c:pt idx="106">
                  <c:v>#N/A</c:v>
                </c:pt>
                <c:pt idx="107" formatCode="0.0">
                  <c:v>12.576700000000001</c:v>
                </c:pt>
                <c:pt idx="108">
                  <c:v>#N/A</c:v>
                </c:pt>
                <c:pt idx="109">
                  <c:v>#N/A</c:v>
                </c:pt>
                <c:pt idx="110">
                  <c:v>#N/A</c:v>
                </c:pt>
                <c:pt idx="111" formatCode="0.0">
                  <c:v>13.861000000000001</c:v>
                </c:pt>
                <c:pt idx="112" formatCode="0.0">
                  <c:v>11.259729999999999</c:v>
                </c:pt>
                <c:pt idx="113">
                  <c:v>#N/A</c:v>
                </c:pt>
                <c:pt idx="114" formatCode="0.0">
                  <c:v>11.08488</c:v>
                </c:pt>
                <c:pt idx="115">
                  <c:v>#N/A</c:v>
                </c:pt>
                <c:pt idx="116" formatCode="0.0">
                  <c:v>11.791359999999999</c:v>
                </c:pt>
                <c:pt idx="117">
                  <c:v>#N/A</c:v>
                </c:pt>
              </c:numCache>
            </c:numRef>
          </c:val>
          <c:smooth val="0"/>
          <c:extLst xmlns:c15="http://schemas.microsoft.com/office/drawing/2012/chart">
            <c:ext xmlns:c16="http://schemas.microsoft.com/office/drawing/2014/chart" uri="{C3380CC4-5D6E-409C-BE32-E72D297353CC}">
              <c16:uniqueId val="{00000000-1B1D-4C14-8187-08156A1E63DE}"/>
            </c:ext>
          </c:extLst>
        </c:ser>
        <c:ser>
          <c:idx val="5"/>
          <c:order val="1"/>
          <c:tx>
            <c:v>石1</c:v>
          </c:tx>
          <c:spPr>
            <a:ln w="19050" cap="rnd">
              <a:noFill/>
              <a:round/>
            </a:ln>
            <a:effectLst/>
          </c:spPr>
          <c:marker>
            <c:symbol val="diamond"/>
            <c:size val="8"/>
            <c:spPr>
              <a:solidFill>
                <a:schemeClr val="tx1">
                  <a:lumMod val="50000"/>
                  <a:lumOff val="50000"/>
                </a:schemeClr>
              </a:solidFill>
              <a:ln w="15875">
                <a:solidFill>
                  <a:schemeClr val="bg2">
                    <a:lumMod val="2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データ!$DV$5:$DV$150</c:f>
              <c:numCache>
                <c:formatCode>General</c:formatCode>
                <c:ptCount val="146"/>
                <c:pt idx="0">
                  <c:v>#N/A</c:v>
                </c:pt>
                <c:pt idx="1">
                  <c:v>14</c:v>
                </c:pt>
                <c:pt idx="2">
                  <c:v>15</c:v>
                </c:pt>
                <c:pt idx="3">
                  <c:v>15</c:v>
                </c:pt>
                <c:pt idx="4">
                  <c:v>13</c:v>
                </c:pt>
                <c:pt idx="5">
                  <c:v>13</c:v>
                </c:pt>
                <c:pt idx="6">
                  <c:v>14</c:v>
                </c:pt>
                <c:pt idx="7">
                  <c:v>16</c:v>
                </c:pt>
                <c:pt idx="8">
                  <c:v>15</c:v>
                </c:pt>
                <c:pt idx="9">
                  <c:v>16</c:v>
                </c:pt>
                <c:pt idx="10">
                  <c:v>17</c:v>
                </c:pt>
                <c:pt idx="11">
                  <c:v>#N/A</c:v>
                </c:pt>
                <c:pt idx="12">
                  <c:v>18</c:v>
                </c:pt>
                <c:pt idx="13">
                  <c:v>18</c:v>
                </c:pt>
                <c:pt idx="14">
                  <c:v>18</c:v>
                </c:pt>
                <c:pt idx="15">
                  <c:v>18</c:v>
                </c:pt>
                <c:pt idx="16">
                  <c:v>#N/A</c:v>
                </c:pt>
                <c:pt idx="17">
                  <c:v>19</c:v>
                </c:pt>
                <c:pt idx="18">
                  <c:v>16</c:v>
                </c:pt>
                <c:pt idx="19">
                  <c:v>18</c:v>
                </c:pt>
                <c:pt idx="20">
                  <c:v>#N/A</c:v>
                </c:pt>
                <c:pt idx="21">
                  <c:v>18</c:v>
                </c:pt>
                <c:pt idx="22">
                  <c:v>18</c:v>
                </c:pt>
                <c:pt idx="23" formatCode="0.0">
                  <c:v>18.3</c:v>
                </c:pt>
                <c:pt idx="24" formatCode="0.0">
                  <c:v>19.353000000000002</c:v>
                </c:pt>
                <c:pt idx="25" formatCode="0.0">
                  <c:v>#N/A</c:v>
                </c:pt>
                <c:pt idx="26" formatCode="0.0">
                  <c:v>19.231000000000002</c:v>
                </c:pt>
                <c:pt idx="27" formatCode="0.0">
                  <c:v>20.989000000000001</c:v>
                </c:pt>
                <c:pt idx="28" formatCode="0.0">
                  <c:v>18.866</c:v>
                </c:pt>
                <c:pt idx="29">
                  <c:v>16</c:v>
                </c:pt>
                <c:pt idx="30">
                  <c:v>#N/A</c:v>
                </c:pt>
                <c:pt idx="31">
                  <c:v>#N/A</c:v>
                </c:pt>
                <c:pt idx="32">
                  <c:v>16</c:v>
                </c:pt>
                <c:pt idx="33">
                  <c:v>#N/A</c:v>
                </c:pt>
                <c:pt idx="34">
                  <c:v>17</c:v>
                </c:pt>
                <c:pt idx="35">
                  <c:v>#N/A</c:v>
                </c:pt>
                <c:pt idx="36">
                  <c:v>19</c:v>
                </c:pt>
                <c:pt idx="37">
                  <c:v>#N/A</c:v>
                </c:pt>
                <c:pt idx="38">
                  <c:v>#N/A</c:v>
                </c:pt>
                <c:pt idx="39">
                  <c:v>13</c:v>
                </c:pt>
                <c:pt idx="40">
                  <c:v>#N/A</c:v>
                </c:pt>
                <c:pt idx="41">
                  <c:v>14</c:v>
                </c:pt>
                <c:pt idx="42">
                  <c:v>#N/A</c:v>
                </c:pt>
                <c:pt idx="43">
                  <c:v>#N/A</c:v>
                </c:pt>
                <c:pt idx="44">
                  <c:v>14</c:v>
                </c:pt>
                <c:pt idx="45">
                  <c:v>#N/A</c:v>
                </c:pt>
                <c:pt idx="46">
                  <c:v>12</c:v>
                </c:pt>
                <c:pt idx="47">
                  <c:v>#N/A</c:v>
                </c:pt>
                <c:pt idx="48">
                  <c:v>#N/A</c:v>
                </c:pt>
                <c:pt idx="49">
                  <c:v>15</c:v>
                </c:pt>
                <c:pt idx="50">
                  <c:v>#N/A</c:v>
                </c:pt>
                <c:pt idx="51">
                  <c:v>25</c:v>
                </c:pt>
                <c:pt idx="52">
                  <c:v>#N/A</c:v>
                </c:pt>
                <c:pt idx="53">
                  <c:v>#N/A</c:v>
                </c:pt>
                <c:pt idx="54">
                  <c:v>21</c:v>
                </c:pt>
                <c:pt idx="55" formatCode="0.0">
                  <c:v>19.806000000000001</c:v>
                </c:pt>
                <c:pt idx="56">
                  <c:v>#N/A</c:v>
                </c:pt>
                <c:pt idx="57">
                  <c:v>18</c:v>
                </c:pt>
                <c:pt idx="58">
                  <c:v>#N/A</c:v>
                </c:pt>
                <c:pt idx="59">
                  <c:v>18</c:v>
                </c:pt>
                <c:pt idx="60">
                  <c:v>#N/A</c:v>
                </c:pt>
                <c:pt idx="61">
                  <c:v>#N/A</c:v>
                </c:pt>
                <c:pt idx="62">
                  <c:v>16</c:v>
                </c:pt>
                <c:pt idx="63">
                  <c:v>#N/A</c:v>
                </c:pt>
                <c:pt idx="64">
                  <c:v>16</c:v>
                </c:pt>
                <c:pt idx="65">
                  <c:v>#N/A</c:v>
                </c:pt>
                <c:pt idx="66">
                  <c:v>#N/A</c:v>
                </c:pt>
                <c:pt idx="67">
                  <c:v>15</c:v>
                </c:pt>
                <c:pt idx="68">
                  <c:v>#N/A</c:v>
                </c:pt>
                <c:pt idx="69">
                  <c:v>15</c:v>
                </c:pt>
                <c:pt idx="70" formatCode="0.0">
                  <c:v>15.54</c:v>
                </c:pt>
                <c:pt idx="71">
                  <c:v>15</c:v>
                </c:pt>
                <c:pt idx="72">
                  <c:v>#N/A</c:v>
                </c:pt>
                <c:pt idx="73">
                  <c:v>14</c:v>
                </c:pt>
                <c:pt idx="74">
                  <c:v>#N/A</c:v>
                </c:pt>
                <c:pt idx="75" formatCode="0.0">
                  <c:v>16.600999999999999</c:v>
                </c:pt>
                <c:pt idx="76">
                  <c:v>15</c:v>
                </c:pt>
                <c:pt idx="77">
                  <c:v>#N/A</c:v>
                </c:pt>
                <c:pt idx="78">
                  <c:v>15</c:v>
                </c:pt>
                <c:pt idx="79">
                  <c:v>#N/A</c:v>
                </c:pt>
                <c:pt idx="80" formatCode="0.0">
                  <c:v>15.766</c:v>
                </c:pt>
                <c:pt idx="81">
                  <c:v>14</c:v>
                </c:pt>
                <c:pt idx="82">
                  <c:v>#N/A</c:v>
                </c:pt>
                <c:pt idx="83">
                  <c:v>15</c:v>
                </c:pt>
                <c:pt idx="84">
                  <c:v>15</c:v>
                </c:pt>
                <c:pt idx="85" formatCode="0.0">
                  <c:v>15.407999999999999</c:v>
                </c:pt>
                <c:pt idx="86">
                  <c:v>#N/A</c:v>
                </c:pt>
                <c:pt idx="87">
                  <c:v>#N/A</c:v>
                </c:pt>
                <c:pt idx="88" formatCode="0.0">
                  <c:v>16.407</c:v>
                </c:pt>
                <c:pt idx="89" formatCode="0.0">
                  <c:v>15.792999999999999</c:v>
                </c:pt>
                <c:pt idx="90">
                  <c:v>#N/A</c:v>
                </c:pt>
                <c:pt idx="91" formatCode="0.0">
                  <c:v>14.422000000000001</c:v>
                </c:pt>
                <c:pt idx="92">
                  <c:v>#N/A</c:v>
                </c:pt>
                <c:pt idx="93">
                  <c:v>17</c:v>
                </c:pt>
                <c:pt idx="94">
                  <c:v>#N/A</c:v>
                </c:pt>
                <c:pt idx="95">
                  <c:v>14</c:v>
                </c:pt>
                <c:pt idx="96">
                  <c:v>#N/A</c:v>
                </c:pt>
                <c:pt idx="97" formatCode="0.0">
                  <c:v>15.180999999999999</c:v>
                </c:pt>
                <c:pt idx="98">
                  <c:v>15</c:v>
                </c:pt>
                <c:pt idx="99">
                  <c:v>#N/A</c:v>
                </c:pt>
                <c:pt idx="100" formatCode="0.0">
                  <c:v>13.983969999999999</c:v>
                </c:pt>
                <c:pt idx="101">
                  <c:v>#N/A</c:v>
                </c:pt>
                <c:pt idx="102" formatCode="0.0">
                  <c:v>13.51262</c:v>
                </c:pt>
                <c:pt idx="103" formatCode="0.0">
                  <c:v>14.946</c:v>
                </c:pt>
                <c:pt idx="104" formatCode="0.0">
                  <c:v>13.78453</c:v>
                </c:pt>
                <c:pt idx="105" formatCode="0.0">
                  <c:v>13.522360000000001</c:v>
                </c:pt>
                <c:pt idx="106">
                  <c:v>#N/A</c:v>
                </c:pt>
                <c:pt idx="107" formatCode="0.0">
                  <c:v>12.33986</c:v>
                </c:pt>
                <c:pt idx="108">
                  <c:v>#N/A</c:v>
                </c:pt>
                <c:pt idx="109">
                  <c:v>#N/A</c:v>
                </c:pt>
                <c:pt idx="110">
                  <c:v>#N/A</c:v>
                </c:pt>
                <c:pt idx="111" formatCode="0.0">
                  <c:v>13.654999999999999</c:v>
                </c:pt>
                <c:pt idx="112" formatCode="0.0">
                  <c:v>11.03942</c:v>
                </c:pt>
                <c:pt idx="113">
                  <c:v>#N/A</c:v>
                </c:pt>
                <c:pt idx="114" formatCode="0.0">
                  <c:v>10.806660000000001</c:v>
                </c:pt>
                <c:pt idx="115">
                  <c:v>#N/A</c:v>
                </c:pt>
                <c:pt idx="116" formatCode="0.0">
                  <c:v>11.942349999999999</c:v>
                </c:pt>
                <c:pt idx="117">
                  <c:v>#N/A</c:v>
                </c:pt>
              </c:numCache>
            </c:numRef>
          </c:val>
          <c:smooth val="0"/>
          <c:extLst xmlns:c15="http://schemas.microsoft.com/office/drawing/2012/chart">
            <c:ext xmlns:c16="http://schemas.microsoft.com/office/drawing/2014/chart" uri="{C3380CC4-5D6E-409C-BE32-E72D297353CC}">
              <c16:uniqueId val="{00000001-1B1D-4C14-8187-08156A1E63DE}"/>
            </c:ext>
          </c:extLst>
        </c:ser>
        <c:ser>
          <c:idx val="16"/>
          <c:order val="2"/>
          <c:tx>
            <c:v>PA9</c:v>
          </c:tx>
          <c:spPr>
            <a:ln w="19050" cap="rnd">
              <a:noFill/>
              <a:round/>
            </a:ln>
            <a:effectLst/>
          </c:spPr>
          <c:marker>
            <c:symbol val="circle"/>
            <c:size val="8"/>
            <c:spPr>
              <a:solidFill>
                <a:schemeClr val="accent4">
                  <a:lumMod val="60000"/>
                  <a:lumOff val="40000"/>
                </a:schemeClr>
              </a:solidFill>
              <a:ln w="15875">
                <a:solidFill>
                  <a:schemeClr val="accent4">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データ!$DW$5:$DW$150</c:f>
              <c:numCache>
                <c:formatCode>General</c:formatCode>
                <c:ptCount val="146"/>
                <c:pt idx="0">
                  <c:v>#N/A</c:v>
                </c:pt>
                <c:pt idx="1">
                  <c:v>0.52</c:v>
                </c:pt>
                <c:pt idx="2">
                  <c:v>0.23</c:v>
                </c:pt>
                <c:pt idx="3">
                  <c:v>0.22</c:v>
                </c:pt>
                <c:pt idx="4">
                  <c:v>0.12</c:v>
                </c:pt>
                <c:pt idx="5">
                  <c:v>0.57999999999999996</c:v>
                </c:pt>
                <c:pt idx="6">
                  <c:v>8.7999999999999995E-2</c:v>
                </c:pt>
                <c:pt idx="7">
                  <c:v>0.13</c:v>
                </c:pt>
                <c:pt idx="8">
                  <c:v>6.8000000000000005E-2</c:v>
                </c:pt>
                <c:pt idx="9">
                  <c:v>9.1999999999999998E-2</c:v>
                </c:pt>
                <c:pt idx="10">
                  <c:v>0.12</c:v>
                </c:pt>
                <c:pt idx="11">
                  <c:v>#N/A</c:v>
                </c:pt>
                <c:pt idx="12">
                  <c:v>0.14000000000000001</c:v>
                </c:pt>
                <c:pt idx="13">
                  <c:v>0.14000000000000001</c:v>
                </c:pt>
                <c:pt idx="14">
                  <c:v>0.27</c:v>
                </c:pt>
                <c:pt idx="15">
                  <c:v>0.17</c:v>
                </c:pt>
                <c:pt idx="16">
                  <c:v>#N/A</c:v>
                </c:pt>
                <c:pt idx="17">
                  <c:v>0.39</c:v>
                </c:pt>
                <c:pt idx="18">
                  <c:v>0.24</c:v>
                </c:pt>
                <c:pt idx="19">
                  <c:v>0.23</c:v>
                </c:pt>
                <c:pt idx="20">
                  <c:v>#N/A</c:v>
                </c:pt>
                <c:pt idx="21">
                  <c:v>0.24</c:v>
                </c:pt>
                <c:pt idx="22">
                  <c:v>0.22</c:v>
                </c:pt>
                <c:pt idx="23" formatCode="0.000">
                  <c:v>0.216</c:v>
                </c:pt>
                <c:pt idx="24">
                  <c:v>0.18099999999999999</c:v>
                </c:pt>
                <c:pt idx="25">
                  <c:v>#N/A</c:v>
                </c:pt>
                <c:pt idx="26">
                  <c:v>0.249</c:v>
                </c:pt>
                <c:pt idx="27">
                  <c:v>0.20899999999999999</c:v>
                </c:pt>
                <c:pt idx="28">
                  <c:v>0.13300000000000001</c:v>
                </c:pt>
                <c:pt idx="29">
                  <c:v>0.13</c:v>
                </c:pt>
                <c:pt idx="30">
                  <c:v>#N/A</c:v>
                </c:pt>
                <c:pt idx="31">
                  <c:v>#N/A</c:v>
                </c:pt>
                <c:pt idx="32">
                  <c:v>0.12</c:v>
                </c:pt>
                <c:pt idx="33">
                  <c:v>#N/A</c:v>
                </c:pt>
                <c:pt idx="34">
                  <c:v>0.16</c:v>
                </c:pt>
                <c:pt idx="35">
                  <c:v>#N/A</c:v>
                </c:pt>
                <c:pt idx="36">
                  <c:v>0.24</c:v>
                </c:pt>
                <c:pt idx="37">
                  <c:v>#N/A</c:v>
                </c:pt>
                <c:pt idx="38">
                  <c:v>#N/A</c:v>
                </c:pt>
                <c:pt idx="39">
                  <c:v>0.36</c:v>
                </c:pt>
                <c:pt idx="40">
                  <c:v>#N/A</c:v>
                </c:pt>
                <c:pt idx="41">
                  <c:v>9.0999999999999998E-2</c:v>
                </c:pt>
                <c:pt idx="42">
                  <c:v>#N/A</c:v>
                </c:pt>
                <c:pt idx="43">
                  <c:v>#N/A</c:v>
                </c:pt>
                <c:pt idx="44" formatCode="0.00">
                  <c:v>0.1</c:v>
                </c:pt>
                <c:pt idx="45">
                  <c:v>#N/A</c:v>
                </c:pt>
                <c:pt idx="46" formatCode="0.00">
                  <c:v>0.11</c:v>
                </c:pt>
                <c:pt idx="47">
                  <c:v>#N/A</c:v>
                </c:pt>
                <c:pt idx="48">
                  <c:v>#N/A</c:v>
                </c:pt>
                <c:pt idx="49" formatCode="0.00">
                  <c:v>0.27</c:v>
                </c:pt>
                <c:pt idx="50">
                  <c:v>#N/A</c:v>
                </c:pt>
                <c:pt idx="51" formatCode="0.00">
                  <c:v>0.59</c:v>
                </c:pt>
                <c:pt idx="52">
                  <c:v>#N/A</c:v>
                </c:pt>
                <c:pt idx="53">
                  <c:v>#N/A</c:v>
                </c:pt>
                <c:pt idx="54" formatCode="0.00">
                  <c:v>0.78</c:v>
                </c:pt>
                <c:pt idx="55">
                  <c:v>0.75800000000000001</c:v>
                </c:pt>
                <c:pt idx="56">
                  <c:v>#N/A</c:v>
                </c:pt>
                <c:pt idx="57">
                  <c:v>0.86</c:v>
                </c:pt>
                <c:pt idx="58">
                  <c:v>#N/A</c:v>
                </c:pt>
                <c:pt idx="59">
                  <c:v>0.95</c:v>
                </c:pt>
                <c:pt idx="60">
                  <c:v>#N/A</c:v>
                </c:pt>
                <c:pt idx="61">
                  <c:v>#N/A</c:v>
                </c:pt>
                <c:pt idx="62">
                  <c:v>0.87</c:v>
                </c:pt>
                <c:pt idx="63">
                  <c:v>#N/A</c:v>
                </c:pt>
                <c:pt idx="64">
                  <c:v>1.1000000000000001</c:v>
                </c:pt>
                <c:pt idx="65">
                  <c:v>#N/A</c:v>
                </c:pt>
                <c:pt idx="66">
                  <c:v>#N/A</c:v>
                </c:pt>
                <c:pt idx="67">
                  <c:v>1.5</c:v>
                </c:pt>
                <c:pt idx="68">
                  <c:v>#N/A</c:v>
                </c:pt>
                <c:pt idx="69">
                  <c:v>1.6</c:v>
                </c:pt>
                <c:pt idx="70" formatCode="0.000">
                  <c:v>0.28000000000000003</c:v>
                </c:pt>
                <c:pt idx="71">
                  <c:v>1.7</c:v>
                </c:pt>
                <c:pt idx="72">
                  <c:v>#N/A</c:v>
                </c:pt>
                <c:pt idx="73">
                  <c:v>1.9</c:v>
                </c:pt>
                <c:pt idx="74">
                  <c:v>#N/A</c:v>
                </c:pt>
                <c:pt idx="75">
                  <c:v>8.4000000000000005E-2</c:v>
                </c:pt>
                <c:pt idx="76" formatCode="0.0">
                  <c:v>2</c:v>
                </c:pt>
                <c:pt idx="77">
                  <c:v>#N/A</c:v>
                </c:pt>
                <c:pt idx="78" formatCode="0.0">
                  <c:v>1.6</c:v>
                </c:pt>
                <c:pt idx="79">
                  <c:v>#N/A</c:v>
                </c:pt>
                <c:pt idx="80" formatCode="0.000">
                  <c:v>0.77500000000000002</c:v>
                </c:pt>
                <c:pt idx="81" formatCode="0.00">
                  <c:v>0.54</c:v>
                </c:pt>
                <c:pt idx="82">
                  <c:v>#N/A</c:v>
                </c:pt>
                <c:pt idx="83" formatCode="0.00">
                  <c:v>0.62</c:v>
                </c:pt>
                <c:pt idx="84" formatCode="0.00">
                  <c:v>1.8</c:v>
                </c:pt>
                <c:pt idx="85">
                  <c:v>0.50800000000000001</c:v>
                </c:pt>
                <c:pt idx="86">
                  <c:v>#N/A</c:v>
                </c:pt>
                <c:pt idx="87">
                  <c:v>#N/A</c:v>
                </c:pt>
                <c:pt idx="88" formatCode="0.00">
                  <c:v>1.7370000000000001</c:v>
                </c:pt>
                <c:pt idx="89">
                  <c:v>2.44</c:v>
                </c:pt>
                <c:pt idx="90">
                  <c:v>#N/A</c:v>
                </c:pt>
                <c:pt idx="91" formatCode="0.0">
                  <c:v>57.329000000000001</c:v>
                </c:pt>
                <c:pt idx="92">
                  <c:v>#N/A</c:v>
                </c:pt>
                <c:pt idx="93">
                  <c:v>3.8</c:v>
                </c:pt>
                <c:pt idx="94">
                  <c:v>#N/A</c:v>
                </c:pt>
                <c:pt idx="95">
                  <c:v>19</c:v>
                </c:pt>
                <c:pt idx="96">
                  <c:v>#N/A</c:v>
                </c:pt>
                <c:pt idx="97">
                  <c:v>0.66400000000000003</c:v>
                </c:pt>
                <c:pt idx="98">
                  <c:v>16</c:v>
                </c:pt>
                <c:pt idx="99">
                  <c:v>#N/A</c:v>
                </c:pt>
                <c:pt idx="100" formatCode="0.00">
                  <c:v>1.0838779999999999</c:v>
                </c:pt>
                <c:pt idx="101">
                  <c:v>#N/A</c:v>
                </c:pt>
                <c:pt idx="102" formatCode="0.000">
                  <c:v>0.65536799999999995</c:v>
                </c:pt>
                <c:pt idx="103" formatCode="0.00">
                  <c:v>1.0449999999999999</c:v>
                </c:pt>
                <c:pt idx="104" formatCode="0.000">
                  <c:v>0.72290200000000004</c:v>
                </c:pt>
                <c:pt idx="105" formatCode="0.000">
                  <c:v>0.71314200000000005</c:v>
                </c:pt>
                <c:pt idx="106">
                  <c:v>#N/A</c:v>
                </c:pt>
                <c:pt idx="107" formatCode="0.000">
                  <c:v>0.67938399999999999</c:v>
                </c:pt>
                <c:pt idx="108">
                  <c:v>#N/A</c:v>
                </c:pt>
                <c:pt idx="109">
                  <c:v>#N/A</c:v>
                </c:pt>
                <c:pt idx="110">
                  <c:v>#N/A</c:v>
                </c:pt>
                <c:pt idx="111">
                  <c:v>0.82099999999999995</c:v>
                </c:pt>
                <c:pt idx="112" formatCode="0.000">
                  <c:v>0.52790099999999995</c:v>
                </c:pt>
                <c:pt idx="113">
                  <c:v>#N/A</c:v>
                </c:pt>
                <c:pt idx="114" formatCode="0.000">
                  <c:v>0.38370700000000002</c:v>
                </c:pt>
                <c:pt idx="115">
                  <c:v>#N/A</c:v>
                </c:pt>
                <c:pt idx="116" formatCode="0.000">
                  <c:v>0.39188899999999999</c:v>
                </c:pt>
                <c:pt idx="117">
                  <c:v>#N/A</c:v>
                </c:pt>
              </c:numCache>
            </c:numRef>
          </c:val>
          <c:smooth val="0"/>
          <c:extLst xmlns:c15="http://schemas.microsoft.com/office/drawing/2012/chart">
            <c:ext xmlns:c16="http://schemas.microsoft.com/office/drawing/2014/chart" uri="{C3380CC4-5D6E-409C-BE32-E72D297353CC}">
              <c16:uniqueId val="{00000002-1B1D-4C14-8187-08156A1E63DE}"/>
            </c:ext>
          </c:extLst>
        </c:ser>
        <c:ser>
          <c:idx val="0"/>
          <c:order val="3"/>
          <c:tx>
            <c:v>PA11</c:v>
          </c:tx>
          <c:spPr>
            <a:ln w="19050" cap="rnd">
              <a:noFill/>
              <a:round/>
            </a:ln>
            <a:effectLst/>
          </c:spPr>
          <c:marker>
            <c:symbol val="circle"/>
            <c:size val="8"/>
            <c:spPr>
              <a:solidFill>
                <a:schemeClr val="accent2">
                  <a:lumMod val="60000"/>
                  <a:lumOff val="40000"/>
                </a:schemeClr>
              </a:solidFill>
              <a:ln w="15875">
                <a:solidFill>
                  <a:schemeClr val="accent2">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データ!$DX$5:$DX$150</c:f>
              <c:numCache>
                <c:formatCode>General</c:formatCode>
                <c:ptCount val="146"/>
                <c:pt idx="16">
                  <c:v>#N/A</c:v>
                </c:pt>
                <c:pt idx="17">
                  <c:v>1.5</c:v>
                </c:pt>
                <c:pt idx="18">
                  <c:v>0.57999999999999996</c:v>
                </c:pt>
                <c:pt idx="19">
                  <c:v>0.13</c:v>
                </c:pt>
                <c:pt idx="20">
                  <c:v>#N/A</c:v>
                </c:pt>
                <c:pt idx="21">
                  <c:v>0.31</c:v>
                </c:pt>
                <c:pt idx="22">
                  <c:v>0.28999999999999998</c:v>
                </c:pt>
                <c:pt idx="23">
                  <c:v>0.35799999999999998</c:v>
                </c:pt>
                <c:pt idx="24">
                  <c:v>0.63100000000000001</c:v>
                </c:pt>
                <c:pt idx="25">
                  <c:v>#N/A</c:v>
                </c:pt>
                <c:pt idx="26" formatCode="0.00">
                  <c:v>1.9119999999999999</c:v>
                </c:pt>
                <c:pt idx="27" formatCode="0.00">
                  <c:v>1.224</c:v>
                </c:pt>
                <c:pt idx="28">
                  <c:v>0.496</c:v>
                </c:pt>
                <c:pt idx="29">
                  <c:v>4.8</c:v>
                </c:pt>
                <c:pt idx="30">
                  <c:v>#N/A</c:v>
                </c:pt>
                <c:pt idx="31">
                  <c:v>#N/A</c:v>
                </c:pt>
                <c:pt idx="32">
                  <c:v>0.47</c:v>
                </c:pt>
                <c:pt idx="33">
                  <c:v>#N/A</c:v>
                </c:pt>
                <c:pt idx="34">
                  <c:v>0.42</c:v>
                </c:pt>
                <c:pt idx="35">
                  <c:v>#N/A</c:v>
                </c:pt>
                <c:pt idx="36">
                  <c:v>0.76</c:v>
                </c:pt>
                <c:pt idx="37">
                  <c:v>#N/A</c:v>
                </c:pt>
                <c:pt idx="38">
                  <c:v>#N/A</c:v>
                </c:pt>
                <c:pt idx="39">
                  <c:v>1.8</c:v>
                </c:pt>
                <c:pt idx="40">
                  <c:v>#N/A</c:v>
                </c:pt>
                <c:pt idx="41">
                  <c:v>0.48</c:v>
                </c:pt>
                <c:pt idx="42">
                  <c:v>#N/A</c:v>
                </c:pt>
                <c:pt idx="43">
                  <c:v>#N/A</c:v>
                </c:pt>
                <c:pt idx="44">
                  <c:v>0.32</c:v>
                </c:pt>
                <c:pt idx="45">
                  <c:v>#N/A</c:v>
                </c:pt>
                <c:pt idx="46">
                  <c:v>0.39</c:v>
                </c:pt>
                <c:pt idx="47">
                  <c:v>#N/A</c:v>
                </c:pt>
                <c:pt idx="48">
                  <c:v>#N/A</c:v>
                </c:pt>
                <c:pt idx="49">
                  <c:v>0.51</c:v>
                </c:pt>
                <c:pt idx="50">
                  <c:v>#N/A</c:v>
                </c:pt>
                <c:pt idx="51">
                  <c:v>0.64</c:v>
                </c:pt>
                <c:pt idx="52">
                  <c:v>#N/A</c:v>
                </c:pt>
                <c:pt idx="53">
                  <c:v>#N/A</c:v>
                </c:pt>
                <c:pt idx="54">
                  <c:v>0.64</c:v>
                </c:pt>
                <c:pt idx="55">
                  <c:v>0.76300000000000001</c:v>
                </c:pt>
                <c:pt idx="56">
                  <c:v>#N/A</c:v>
                </c:pt>
                <c:pt idx="57">
                  <c:v>0.13</c:v>
                </c:pt>
                <c:pt idx="58">
                  <c:v>#N/A</c:v>
                </c:pt>
                <c:pt idx="59">
                  <c:v>0.12</c:v>
                </c:pt>
                <c:pt idx="60">
                  <c:v>#N/A</c:v>
                </c:pt>
                <c:pt idx="61">
                  <c:v>#N/A</c:v>
                </c:pt>
                <c:pt idx="62">
                  <c:v>0.37</c:v>
                </c:pt>
                <c:pt idx="63">
                  <c:v>#N/A</c:v>
                </c:pt>
                <c:pt idx="64">
                  <c:v>0.69</c:v>
                </c:pt>
                <c:pt idx="65">
                  <c:v>#N/A</c:v>
                </c:pt>
                <c:pt idx="66">
                  <c:v>#N/A</c:v>
                </c:pt>
                <c:pt idx="67">
                  <c:v>1.6</c:v>
                </c:pt>
                <c:pt idx="68">
                  <c:v>#N/A</c:v>
                </c:pt>
                <c:pt idx="69">
                  <c:v>0.64</c:v>
                </c:pt>
                <c:pt idx="70" formatCode="0.0">
                  <c:v>11.87</c:v>
                </c:pt>
                <c:pt idx="71">
                  <c:v>0.56999999999999995</c:v>
                </c:pt>
                <c:pt idx="72">
                  <c:v>#N/A</c:v>
                </c:pt>
                <c:pt idx="73">
                  <c:v>0.56999999999999995</c:v>
                </c:pt>
                <c:pt idx="74">
                  <c:v>#N/A</c:v>
                </c:pt>
                <c:pt idx="75" formatCode="0.0">
                  <c:v>10.044</c:v>
                </c:pt>
                <c:pt idx="76">
                  <c:v>1.8</c:v>
                </c:pt>
                <c:pt idx="77">
                  <c:v>#N/A</c:v>
                </c:pt>
                <c:pt idx="78">
                  <c:v>2.7</c:v>
                </c:pt>
                <c:pt idx="79">
                  <c:v>#N/A</c:v>
                </c:pt>
                <c:pt idx="80" formatCode="0.0">
                  <c:v>30.806999999999999</c:v>
                </c:pt>
                <c:pt idx="81">
                  <c:v>5.5</c:v>
                </c:pt>
                <c:pt idx="82">
                  <c:v>#N/A</c:v>
                </c:pt>
                <c:pt idx="83">
                  <c:v>8.8000000000000007</c:v>
                </c:pt>
                <c:pt idx="84">
                  <c:v>7.3</c:v>
                </c:pt>
                <c:pt idx="85" formatCode="0.0">
                  <c:v>10.266</c:v>
                </c:pt>
                <c:pt idx="86" formatCode="0.0">
                  <c:v>12.914999999999999</c:v>
                </c:pt>
                <c:pt idx="87">
                  <c:v>#N/A</c:v>
                </c:pt>
                <c:pt idx="88" formatCode="0.00">
                  <c:v>8.468</c:v>
                </c:pt>
                <c:pt idx="89" formatCode="0.00">
                  <c:v>1.056</c:v>
                </c:pt>
                <c:pt idx="90">
                  <c:v>#N/A</c:v>
                </c:pt>
                <c:pt idx="91" formatCode="0.00">
                  <c:v>2.5659999999999998</c:v>
                </c:pt>
                <c:pt idx="92">
                  <c:v>#N/A</c:v>
                </c:pt>
                <c:pt idx="93">
                  <c:v>4.8</c:v>
                </c:pt>
                <c:pt idx="94">
                  <c:v>#N/A</c:v>
                </c:pt>
                <c:pt idx="95">
                  <c:v>19</c:v>
                </c:pt>
                <c:pt idx="96">
                  <c:v>#N/A</c:v>
                </c:pt>
                <c:pt idx="97" formatCode="0.00">
                  <c:v>8.9760000000000009</c:v>
                </c:pt>
                <c:pt idx="98">
                  <c:v>9.6</c:v>
                </c:pt>
                <c:pt idx="99">
                  <c:v>#N/A</c:v>
                </c:pt>
                <c:pt idx="100" formatCode="0.0">
                  <c:v>11.082079999999999</c:v>
                </c:pt>
                <c:pt idx="101">
                  <c:v>#N/A</c:v>
                </c:pt>
                <c:pt idx="102" formatCode="0.0">
                  <c:v>10.203670000000001</c:v>
                </c:pt>
                <c:pt idx="103" formatCode="0.0">
                  <c:v>11.311</c:v>
                </c:pt>
                <c:pt idx="104" formatCode="0.00">
                  <c:v>6.7694099999999997</c:v>
                </c:pt>
                <c:pt idx="105" formatCode="0.00">
                  <c:v>7.5175599999999996</c:v>
                </c:pt>
                <c:pt idx="106">
                  <c:v>#N/A</c:v>
                </c:pt>
                <c:pt idx="107" formatCode="0.00">
                  <c:v>7.5968499999999999</c:v>
                </c:pt>
                <c:pt idx="108">
                  <c:v>#N/A</c:v>
                </c:pt>
                <c:pt idx="109">
                  <c:v>#N/A</c:v>
                </c:pt>
                <c:pt idx="110">
                  <c:v>#N/A</c:v>
                </c:pt>
                <c:pt idx="111" formatCode="0.00">
                  <c:v>8.5020000000000007</c:v>
                </c:pt>
                <c:pt idx="112" formatCode="0.00">
                  <c:v>7.3209400000000002</c:v>
                </c:pt>
                <c:pt idx="113">
                  <c:v>#N/A</c:v>
                </c:pt>
                <c:pt idx="114" formatCode="0.00">
                  <c:v>7.0150800000000002</c:v>
                </c:pt>
                <c:pt idx="115">
                  <c:v>#N/A</c:v>
                </c:pt>
                <c:pt idx="116" formatCode="0.00">
                  <c:v>8.7282299999999999</c:v>
                </c:pt>
                <c:pt idx="117">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3-1B1D-4C14-8187-08156A1E63DE}"/>
            </c:ext>
          </c:extLst>
        </c:ser>
        <c:ser>
          <c:idx val="3"/>
          <c:order val="4"/>
          <c:tx>
            <c:v>PA13</c:v>
          </c:tx>
          <c:spPr>
            <a:ln w="19050" cap="rnd">
              <a:noFill/>
              <a:round/>
            </a:ln>
            <a:effectLst/>
          </c:spPr>
          <c:marker>
            <c:symbol val="triangle"/>
            <c:size val="8"/>
            <c:spPr>
              <a:solidFill>
                <a:srgbClr val="00B050"/>
              </a:solidFill>
              <a:ln w="15875">
                <a:solidFill>
                  <a:schemeClr val="accent6">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データ!$DZ$5:$DZ$150</c:f>
              <c:numCache>
                <c:formatCode>General</c:formatCode>
                <c:ptCount val="146"/>
                <c:pt idx="25">
                  <c:v>#N/A</c:v>
                </c:pt>
                <c:pt idx="26">
                  <c:v>0.28199999999999997</c:v>
                </c:pt>
                <c:pt idx="27">
                  <c:v>0.05</c:v>
                </c:pt>
                <c:pt idx="28">
                  <c:v>0.02</c:v>
                </c:pt>
                <c:pt idx="29">
                  <c:v>0.02</c:v>
                </c:pt>
                <c:pt idx="30">
                  <c:v>#N/A</c:v>
                </c:pt>
                <c:pt idx="31">
                  <c:v>#N/A</c:v>
                </c:pt>
                <c:pt idx="32">
                  <c:v>0.09</c:v>
                </c:pt>
                <c:pt idx="33">
                  <c:v>#N/A</c:v>
                </c:pt>
                <c:pt idx="34">
                  <c:v>0.05</c:v>
                </c:pt>
                <c:pt idx="35">
                  <c:v>#N/A</c:v>
                </c:pt>
                <c:pt idx="36">
                  <c:v>6.3E-2</c:v>
                </c:pt>
                <c:pt idx="37">
                  <c:v>#N/A</c:v>
                </c:pt>
                <c:pt idx="38">
                  <c:v>#N/A</c:v>
                </c:pt>
                <c:pt idx="39">
                  <c:v>9.6000000000000002E-2</c:v>
                </c:pt>
                <c:pt idx="40">
                  <c:v>#N/A</c:v>
                </c:pt>
                <c:pt idx="41">
                  <c:v>0.24</c:v>
                </c:pt>
                <c:pt idx="42">
                  <c:v>#N/A</c:v>
                </c:pt>
                <c:pt idx="43">
                  <c:v>#N/A</c:v>
                </c:pt>
                <c:pt idx="44" formatCode="0.00">
                  <c:v>0.2</c:v>
                </c:pt>
                <c:pt idx="45">
                  <c:v>#N/A</c:v>
                </c:pt>
                <c:pt idx="46" formatCode="0.00">
                  <c:v>0.28999999999999998</c:v>
                </c:pt>
                <c:pt idx="47">
                  <c:v>#N/A</c:v>
                </c:pt>
                <c:pt idx="48">
                  <c:v>#N/A</c:v>
                </c:pt>
                <c:pt idx="49" formatCode="0.00">
                  <c:v>0.35</c:v>
                </c:pt>
                <c:pt idx="50">
                  <c:v>#N/A</c:v>
                </c:pt>
                <c:pt idx="51" formatCode="0.00">
                  <c:v>0.46</c:v>
                </c:pt>
                <c:pt idx="52">
                  <c:v>#N/A</c:v>
                </c:pt>
                <c:pt idx="53">
                  <c:v>#N/A</c:v>
                </c:pt>
                <c:pt idx="54" formatCode="0.00">
                  <c:v>0.47</c:v>
                </c:pt>
                <c:pt idx="55">
                  <c:v>0.44900000000000001</c:v>
                </c:pt>
                <c:pt idx="56">
                  <c:v>#N/A</c:v>
                </c:pt>
                <c:pt idx="57">
                  <c:v>0.21</c:v>
                </c:pt>
                <c:pt idx="58">
                  <c:v>#N/A</c:v>
                </c:pt>
                <c:pt idx="59">
                  <c:v>0.18</c:v>
                </c:pt>
                <c:pt idx="60">
                  <c:v>#N/A</c:v>
                </c:pt>
                <c:pt idx="61">
                  <c:v>#N/A</c:v>
                </c:pt>
                <c:pt idx="62">
                  <c:v>0.34</c:v>
                </c:pt>
                <c:pt idx="63">
                  <c:v>#N/A</c:v>
                </c:pt>
                <c:pt idx="64">
                  <c:v>0.52</c:v>
                </c:pt>
                <c:pt idx="65">
                  <c:v>#N/A</c:v>
                </c:pt>
                <c:pt idx="66">
                  <c:v>#N/A</c:v>
                </c:pt>
                <c:pt idx="67">
                  <c:v>0.61</c:v>
                </c:pt>
                <c:pt idx="68">
                  <c:v>#N/A</c:v>
                </c:pt>
                <c:pt idx="69">
                  <c:v>0.69</c:v>
                </c:pt>
                <c:pt idx="70">
                  <c:v>0.35599999999999998</c:v>
                </c:pt>
                <c:pt idx="71">
                  <c:v>0.62</c:v>
                </c:pt>
                <c:pt idx="72">
                  <c:v>#N/A</c:v>
                </c:pt>
                <c:pt idx="73">
                  <c:v>0.74</c:v>
                </c:pt>
                <c:pt idx="74">
                  <c:v>#N/A</c:v>
                </c:pt>
                <c:pt idx="75">
                  <c:v>0.51400000000000001</c:v>
                </c:pt>
                <c:pt idx="76">
                  <c:v>0.92</c:v>
                </c:pt>
                <c:pt idx="77">
                  <c:v>#N/A</c:v>
                </c:pt>
                <c:pt idx="78">
                  <c:v>0.88</c:v>
                </c:pt>
                <c:pt idx="79">
                  <c:v>#N/A</c:v>
                </c:pt>
                <c:pt idx="80">
                  <c:v>0.64100000000000001</c:v>
                </c:pt>
                <c:pt idx="81">
                  <c:v>1.1000000000000001</c:v>
                </c:pt>
                <c:pt idx="82">
                  <c:v>#N/A</c:v>
                </c:pt>
                <c:pt idx="83">
                  <c:v>0.96</c:v>
                </c:pt>
                <c:pt idx="84">
                  <c:v>0.69</c:v>
                </c:pt>
                <c:pt idx="85" formatCode="0.000">
                  <c:v>0.7</c:v>
                </c:pt>
                <c:pt idx="86" formatCode="0.0">
                  <c:v>#N/A</c:v>
                </c:pt>
                <c:pt idx="87">
                  <c:v>#N/A</c:v>
                </c:pt>
                <c:pt idx="88">
                  <c:v>0.434</c:v>
                </c:pt>
                <c:pt idx="89">
                  <c:v>0</c:v>
                </c:pt>
                <c:pt idx="90">
                  <c:v>#N/A</c:v>
                </c:pt>
                <c:pt idx="91">
                  <c:v>0.80600000000000005</c:v>
                </c:pt>
                <c:pt idx="92">
                  <c:v>#N/A</c:v>
                </c:pt>
                <c:pt idx="93">
                  <c:v>0.92</c:v>
                </c:pt>
                <c:pt idx="94">
                  <c:v>#N/A</c:v>
                </c:pt>
                <c:pt idx="95">
                  <c:v>0.79</c:v>
                </c:pt>
                <c:pt idx="96">
                  <c:v>#N/A</c:v>
                </c:pt>
                <c:pt idx="97">
                  <c:v>0.67900000000000005</c:v>
                </c:pt>
                <c:pt idx="98">
                  <c:v>0.82</c:v>
                </c:pt>
                <c:pt idx="99">
                  <c:v>#N/A</c:v>
                </c:pt>
                <c:pt idx="100" formatCode="0.000">
                  <c:v>0.66237699999999999</c:v>
                </c:pt>
                <c:pt idx="101">
                  <c:v>#N/A</c:v>
                </c:pt>
                <c:pt idx="102" formatCode="0.000">
                  <c:v>0.46627299999999999</c:v>
                </c:pt>
                <c:pt idx="103">
                  <c:v>0.496</c:v>
                </c:pt>
                <c:pt idx="104" formatCode="0.000">
                  <c:v>0.53811500000000001</c:v>
                </c:pt>
                <c:pt idx="105" formatCode="0.000">
                  <c:v>0.44691599999999998</c:v>
                </c:pt>
                <c:pt idx="106">
                  <c:v>#N/A</c:v>
                </c:pt>
                <c:pt idx="107" formatCode="0.000">
                  <c:v>0.292541</c:v>
                </c:pt>
                <c:pt idx="108">
                  <c:v>#N/A</c:v>
                </c:pt>
                <c:pt idx="109">
                  <c:v>#N/A</c:v>
                </c:pt>
                <c:pt idx="110">
                  <c:v>#N/A</c:v>
                </c:pt>
                <c:pt idx="111">
                  <c:v>0.153</c:v>
                </c:pt>
                <c:pt idx="112" formatCode="0.000">
                  <c:v>0.12939100000000001</c:v>
                </c:pt>
                <c:pt idx="113">
                  <c:v>#N/A</c:v>
                </c:pt>
                <c:pt idx="114" formatCode="0.000">
                  <c:v>6.3438999999999995E-2</c:v>
                </c:pt>
                <c:pt idx="115">
                  <c:v>#N/A</c:v>
                </c:pt>
                <c:pt idx="116" formatCode="0.000">
                  <c:v>4.8712999999999999E-2</c:v>
                </c:pt>
                <c:pt idx="117">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4-1B1D-4C14-8187-08156A1E63DE}"/>
            </c:ext>
          </c:extLst>
        </c:ser>
        <c:ser>
          <c:idx val="6"/>
          <c:order val="5"/>
          <c:tx>
            <c:v>PA15</c:v>
          </c:tx>
          <c:spPr>
            <a:ln w="19050" cap="rnd">
              <a:noFill/>
              <a:round/>
            </a:ln>
            <a:effectLst/>
          </c:spPr>
          <c:marker>
            <c:symbol val="triangle"/>
            <c:size val="8"/>
            <c:spPr>
              <a:solidFill>
                <a:srgbClr val="0070C0"/>
              </a:solidFill>
              <a:ln w="15875">
                <a:solidFill>
                  <a:srgbClr val="0000FF"/>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データ!$EB$5:$EB$150</c:f>
              <c:numCache>
                <c:formatCode>General</c:formatCode>
                <c:ptCount val="146"/>
                <c:pt idx="30">
                  <c:v>#N/A</c:v>
                </c:pt>
                <c:pt idx="31">
                  <c:v>#N/A</c:v>
                </c:pt>
                <c:pt idx="32">
                  <c:v>0.14000000000000001</c:v>
                </c:pt>
                <c:pt idx="33">
                  <c:v>#N/A</c:v>
                </c:pt>
                <c:pt idx="34">
                  <c:v>0.06</c:v>
                </c:pt>
                <c:pt idx="35">
                  <c:v>#N/A</c:v>
                </c:pt>
                <c:pt idx="36">
                  <c:v>5.6000000000000001E-2</c:v>
                </c:pt>
                <c:pt idx="37">
                  <c:v>#N/A</c:v>
                </c:pt>
                <c:pt idx="38">
                  <c:v>#N/A</c:v>
                </c:pt>
                <c:pt idx="39">
                  <c:v>0.01</c:v>
                </c:pt>
                <c:pt idx="40">
                  <c:v>#N/A</c:v>
                </c:pt>
                <c:pt idx="41">
                  <c:v>6.0000000000000001E-3</c:v>
                </c:pt>
                <c:pt idx="42">
                  <c:v>#N/A</c:v>
                </c:pt>
                <c:pt idx="43">
                  <c:v>#N/A</c:v>
                </c:pt>
                <c:pt idx="44" formatCode="0.000">
                  <c:v>8.9999999999999993E-3</c:v>
                </c:pt>
                <c:pt idx="45">
                  <c:v>#N/A</c:v>
                </c:pt>
                <c:pt idx="46" formatCode="0.000">
                  <c:v>0</c:v>
                </c:pt>
                <c:pt idx="47">
                  <c:v>#N/A</c:v>
                </c:pt>
                <c:pt idx="48">
                  <c:v>#N/A</c:v>
                </c:pt>
                <c:pt idx="49" formatCode="0">
                  <c:v>0</c:v>
                </c:pt>
                <c:pt idx="50">
                  <c:v>#N/A</c:v>
                </c:pt>
                <c:pt idx="51" formatCode="0">
                  <c:v>0</c:v>
                </c:pt>
                <c:pt idx="52">
                  <c:v>#N/A</c:v>
                </c:pt>
                <c:pt idx="53">
                  <c:v>#N/A</c:v>
                </c:pt>
                <c:pt idx="54" formatCode="0">
                  <c:v>0</c:v>
                </c:pt>
                <c:pt idx="55">
                  <c:v>0</c:v>
                </c:pt>
                <c:pt idx="56">
                  <c:v>#N/A</c:v>
                </c:pt>
                <c:pt idx="57">
                  <c:v>0</c:v>
                </c:pt>
                <c:pt idx="58">
                  <c:v>#N/A</c:v>
                </c:pt>
                <c:pt idx="59">
                  <c:v>0</c:v>
                </c:pt>
                <c:pt idx="60">
                  <c:v>#N/A</c:v>
                </c:pt>
                <c:pt idx="61">
                  <c:v>#N/A</c:v>
                </c:pt>
                <c:pt idx="62">
                  <c:v>1.7000000000000001E-2</c:v>
                </c:pt>
                <c:pt idx="63">
                  <c:v>#N/A</c:v>
                </c:pt>
                <c:pt idx="64">
                  <c:v>0</c:v>
                </c:pt>
                <c:pt idx="65">
                  <c:v>#N/A</c:v>
                </c:pt>
                <c:pt idx="66">
                  <c:v>#N/A</c:v>
                </c:pt>
                <c:pt idx="67">
                  <c:v>3.1E-2</c:v>
                </c:pt>
                <c:pt idx="68">
                  <c:v>#N/A</c:v>
                </c:pt>
                <c:pt idx="69" formatCode="0.000">
                  <c:v>0.02</c:v>
                </c:pt>
                <c:pt idx="70">
                  <c:v>0</c:v>
                </c:pt>
                <c:pt idx="71" formatCode="0.000">
                  <c:v>1.7999999999999999E-2</c:v>
                </c:pt>
                <c:pt idx="72">
                  <c:v>#N/A</c:v>
                </c:pt>
                <c:pt idx="73" formatCode="0.000">
                  <c:v>3.7999999999999999E-2</c:v>
                </c:pt>
                <c:pt idx="74">
                  <c:v>#N/A</c:v>
                </c:pt>
                <c:pt idx="75">
                  <c:v>3.6999999999999998E-2</c:v>
                </c:pt>
                <c:pt idx="76" formatCode="0.00">
                  <c:v>0.1</c:v>
                </c:pt>
                <c:pt idx="77">
                  <c:v>#N/A</c:v>
                </c:pt>
                <c:pt idx="78" formatCode="0.000">
                  <c:v>5.8999999999999997E-2</c:v>
                </c:pt>
                <c:pt idx="79">
                  <c:v>#N/A</c:v>
                </c:pt>
                <c:pt idx="80">
                  <c:v>2.4E-2</c:v>
                </c:pt>
                <c:pt idx="81" formatCode="0.000">
                  <c:v>8.5000000000000006E-2</c:v>
                </c:pt>
                <c:pt idx="82">
                  <c:v>#N/A</c:v>
                </c:pt>
                <c:pt idx="83" formatCode="0.000">
                  <c:v>9.8000000000000004E-2</c:v>
                </c:pt>
                <c:pt idx="84" formatCode="0.000">
                  <c:v>4.3999999999999997E-2</c:v>
                </c:pt>
                <c:pt idx="85">
                  <c:v>4.1000000000000002E-2</c:v>
                </c:pt>
                <c:pt idx="86" formatCode="0.0">
                  <c:v>#N/A</c:v>
                </c:pt>
                <c:pt idx="87">
                  <c:v>#N/A</c:v>
                </c:pt>
                <c:pt idx="88">
                  <c:v>0.14399999999999999</c:v>
                </c:pt>
                <c:pt idx="89">
                  <c:v>0.32500000000000001</c:v>
                </c:pt>
                <c:pt idx="90">
                  <c:v>#N/A</c:v>
                </c:pt>
                <c:pt idx="91">
                  <c:v>0.34200000000000003</c:v>
                </c:pt>
                <c:pt idx="92">
                  <c:v>#N/A</c:v>
                </c:pt>
                <c:pt idx="93">
                  <c:v>0.52</c:v>
                </c:pt>
                <c:pt idx="94">
                  <c:v>#N/A</c:v>
                </c:pt>
                <c:pt idx="95" formatCode="0.00">
                  <c:v>0.5</c:v>
                </c:pt>
                <c:pt idx="96">
                  <c:v>#N/A</c:v>
                </c:pt>
                <c:pt idx="97">
                  <c:v>0.375</c:v>
                </c:pt>
                <c:pt idx="98">
                  <c:v>0.49</c:v>
                </c:pt>
                <c:pt idx="99">
                  <c:v>#N/A</c:v>
                </c:pt>
                <c:pt idx="100" formatCode="0.000">
                  <c:v>0.46515200000000001</c:v>
                </c:pt>
                <c:pt idx="101">
                  <c:v>#N/A</c:v>
                </c:pt>
                <c:pt idx="102" formatCode="0.000">
                  <c:v>0.31607600000000002</c:v>
                </c:pt>
                <c:pt idx="103">
                  <c:v>0.374</c:v>
                </c:pt>
                <c:pt idx="104" formatCode="0.000">
                  <c:v>0.38111400000000001</c:v>
                </c:pt>
                <c:pt idx="105" formatCode="0.000">
                  <c:v>0.32538299999999998</c:v>
                </c:pt>
                <c:pt idx="106">
                  <c:v>#N/A</c:v>
                </c:pt>
                <c:pt idx="107" formatCode="0.000">
                  <c:v>0.238343</c:v>
                </c:pt>
                <c:pt idx="108">
                  <c:v>#N/A</c:v>
                </c:pt>
                <c:pt idx="109">
                  <c:v>#N/A</c:v>
                </c:pt>
                <c:pt idx="110">
                  <c:v>#N/A</c:v>
                </c:pt>
                <c:pt idx="111">
                  <c:v>0.23200000000000001</c:v>
                </c:pt>
                <c:pt idx="112" formatCode="0.000">
                  <c:v>0.15509899999999999</c:v>
                </c:pt>
                <c:pt idx="113">
                  <c:v>#N/A</c:v>
                </c:pt>
                <c:pt idx="114" formatCode="0.000">
                  <c:v>0.13860600000000001</c:v>
                </c:pt>
                <c:pt idx="115">
                  <c:v>#N/A</c:v>
                </c:pt>
                <c:pt idx="116" formatCode="0.000">
                  <c:v>0.15196000000000001</c:v>
                </c:pt>
                <c:pt idx="117">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5-1B1D-4C14-8187-08156A1E63DE}"/>
            </c:ext>
          </c:extLst>
        </c:ser>
        <c:dLbls>
          <c:showLegendKey val="0"/>
          <c:showVal val="0"/>
          <c:showCatName val="0"/>
          <c:showSerName val="0"/>
          <c:showPercent val="0"/>
          <c:showBubbleSize val="0"/>
        </c:dLbls>
        <c:marker val="1"/>
        <c:smooth val="0"/>
        <c:axId val="535255888"/>
        <c:axId val="535253920"/>
        <c:extLst/>
      </c:lineChart>
      <c:dateAx>
        <c:axId val="535255888"/>
        <c:scaling>
          <c:orientation val="minMax"/>
          <c:max val="45931"/>
          <c:min val="45200"/>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flat" cmpd="sng" algn="ctr">
            <a:solidFill>
              <a:schemeClr val="tx1"/>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auto val="1"/>
        <c:lblOffset val="100"/>
        <c:baseTimeUnit val="days"/>
        <c:majorUnit val="3"/>
        <c:majorTimeUnit val="months"/>
        <c:minorUnit val="30"/>
      </c:dateAx>
      <c:valAx>
        <c:axId val="535253920"/>
        <c:scaling>
          <c:orientation val="minMax"/>
          <c:max val="2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T-Zn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between"/>
        <c:majorUnit val="4"/>
      </c:valAx>
      <c:spPr>
        <a:noFill/>
        <a:ln>
          <a:solidFill>
            <a:schemeClr val="tx1"/>
          </a:solidFill>
        </a:ln>
        <a:effectLst/>
      </c:spPr>
    </c:plotArea>
    <c:legend>
      <c:legendPos val="b"/>
      <c:layout>
        <c:manualLayout>
          <c:xMode val="edge"/>
          <c:yMode val="edge"/>
          <c:x val="0.13662530876814818"/>
          <c:y val="0.88587934385002287"/>
          <c:w val="0.8006412146501497"/>
          <c:h val="0.114120558651132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lineChart>
        <c:grouping val="standard"/>
        <c:varyColors val="0"/>
        <c:ser>
          <c:idx val="2"/>
          <c:order val="0"/>
          <c:tx>
            <c:v>原水</c:v>
          </c:tx>
          <c:spPr>
            <a:ln w="19050" cap="rnd">
              <a:noFill/>
              <a:round/>
            </a:ln>
            <a:effectLst/>
          </c:spPr>
          <c:marker>
            <c:symbol val="diamond"/>
            <c:size val="8"/>
            <c:spPr>
              <a:solidFill>
                <a:srgbClr val="FF0000"/>
              </a:solidFill>
              <a:ln w="15875">
                <a:solidFill>
                  <a:srgbClr val="C00000"/>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データ!$EV$5:$EV$150</c:f>
              <c:numCache>
                <c:formatCode>General</c:formatCode>
                <c:ptCount val="146"/>
                <c:pt idx="0">
                  <c:v>#N/A</c:v>
                </c:pt>
                <c:pt idx="1">
                  <c:v>4.9000000000000004</c:v>
                </c:pt>
                <c:pt idx="2">
                  <c:v>5.0999999999999996</c:v>
                </c:pt>
                <c:pt idx="3">
                  <c:v>5.0999999999999996</c:v>
                </c:pt>
                <c:pt idx="4">
                  <c:v>4.5999999999999996</c:v>
                </c:pt>
                <c:pt idx="5">
                  <c:v>4.7</c:v>
                </c:pt>
                <c:pt idx="6">
                  <c:v>4.5</c:v>
                </c:pt>
                <c:pt idx="7">
                  <c:v>5.2</c:v>
                </c:pt>
                <c:pt idx="8">
                  <c:v>5.7</c:v>
                </c:pt>
                <c:pt idx="9">
                  <c:v>6.6</c:v>
                </c:pt>
                <c:pt idx="10">
                  <c:v>7.5</c:v>
                </c:pt>
                <c:pt idx="11">
                  <c:v>#N/A</c:v>
                </c:pt>
                <c:pt idx="12">
                  <c:v>8.4</c:v>
                </c:pt>
                <c:pt idx="13">
                  <c:v>8.4</c:v>
                </c:pt>
                <c:pt idx="14" formatCode="0.0">
                  <c:v>8</c:v>
                </c:pt>
                <c:pt idx="15">
                  <c:v>7.8</c:v>
                </c:pt>
                <c:pt idx="16">
                  <c:v>#N/A</c:v>
                </c:pt>
                <c:pt idx="17">
                  <c:v>8.1999999999999993</c:v>
                </c:pt>
                <c:pt idx="18">
                  <c:v>7.8</c:v>
                </c:pt>
                <c:pt idx="19">
                  <c:v>7.9</c:v>
                </c:pt>
                <c:pt idx="20">
                  <c:v>#N/A</c:v>
                </c:pt>
                <c:pt idx="21">
                  <c:v>8.4</c:v>
                </c:pt>
                <c:pt idx="22">
                  <c:v>8.1</c:v>
                </c:pt>
                <c:pt idx="23" formatCode="0.00">
                  <c:v>7.202</c:v>
                </c:pt>
                <c:pt idx="24" formatCode="0.00">
                  <c:v>7.2869999999999999</c:v>
                </c:pt>
                <c:pt idx="25" formatCode="0.00">
                  <c:v>#N/A</c:v>
                </c:pt>
                <c:pt idx="26" formatCode="0.00">
                  <c:v>7.633</c:v>
                </c:pt>
                <c:pt idx="27" formatCode="0.00">
                  <c:v>7.42</c:v>
                </c:pt>
                <c:pt idx="28" formatCode="0.00">
                  <c:v>7.13</c:v>
                </c:pt>
                <c:pt idx="29">
                  <c:v>6.7</c:v>
                </c:pt>
                <c:pt idx="30">
                  <c:v>#N/A</c:v>
                </c:pt>
                <c:pt idx="31">
                  <c:v>#N/A</c:v>
                </c:pt>
                <c:pt idx="32">
                  <c:v>6.7</c:v>
                </c:pt>
                <c:pt idx="33">
                  <c:v>#N/A</c:v>
                </c:pt>
                <c:pt idx="34" formatCode="0.0">
                  <c:v>7</c:v>
                </c:pt>
                <c:pt idx="35">
                  <c:v>#N/A</c:v>
                </c:pt>
                <c:pt idx="36">
                  <c:v>6.9</c:v>
                </c:pt>
                <c:pt idx="37">
                  <c:v>#N/A</c:v>
                </c:pt>
                <c:pt idx="38">
                  <c:v>#N/A</c:v>
                </c:pt>
                <c:pt idx="39">
                  <c:v>5.8</c:v>
                </c:pt>
                <c:pt idx="40">
                  <c:v>#N/A</c:v>
                </c:pt>
                <c:pt idx="41">
                  <c:v>5.2</c:v>
                </c:pt>
                <c:pt idx="42">
                  <c:v>#N/A</c:v>
                </c:pt>
                <c:pt idx="43">
                  <c:v>#N/A</c:v>
                </c:pt>
                <c:pt idx="44">
                  <c:v>5.2</c:v>
                </c:pt>
                <c:pt idx="45">
                  <c:v>#N/A</c:v>
                </c:pt>
                <c:pt idx="46">
                  <c:v>4.9000000000000004</c:v>
                </c:pt>
                <c:pt idx="47">
                  <c:v>#N/A</c:v>
                </c:pt>
                <c:pt idx="48">
                  <c:v>#N/A</c:v>
                </c:pt>
                <c:pt idx="49" formatCode="0.0">
                  <c:v>7</c:v>
                </c:pt>
                <c:pt idx="50">
                  <c:v>#N/A</c:v>
                </c:pt>
                <c:pt idx="51">
                  <c:v>11</c:v>
                </c:pt>
                <c:pt idx="52">
                  <c:v>#N/A</c:v>
                </c:pt>
                <c:pt idx="53">
                  <c:v>#N/A</c:v>
                </c:pt>
                <c:pt idx="54">
                  <c:v>9.9</c:v>
                </c:pt>
                <c:pt idx="55" formatCode="0.00">
                  <c:v>7.798</c:v>
                </c:pt>
                <c:pt idx="56">
                  <c:v>#N/A</c:v>
                </c:pt>
                <c:pt idx="57">
                  <c:v>8.1</c:v>
                </c:pt>
                <c:pt idx="58">
                  <c:v>#N/A</c:v>
                </c:pt>
                <c:pt idx="59" formatCode="0.0">
                  <c:v>7</c:v>
                </c:pt>
                <c:pt idx="60">
                  <c:v>#N/A</c:v>
                </c:pt>
                <c:pt idx="61">
                  <c:v>#N/A</c:v>
                </c:pt>
                <c:pt idx="62">
                  <c:v>6.7</c:v>
                </c:pt>
                <c:pt idx="63">
                  <c:v>#N/A</c:v>
                </c:pt>
                <c:pt idx="64">
                  <c:v>6.2</c:v>
                </c:pt>
                <c:pt idx="65">
                  <c:v>#N/A</c:v>
                </c:pt>
                <c:pt idx="66">
                  <c:v>#N/A</c:v>
                </c:pt>
                <c:pt idx="67">
                  <c:v>5.8</c:v>
                </c:pt>
                <c:pt idx="68">
                  <c:v>#N/A</c:v>
                </c:pt>
                <c:pt idx="69">
                  <c:v>5.5</c:v>
                </c:pt>
                <c:pt idx="70" formatCode="0.00">
                  <c:v>4.7560000000000002</c:v>
                </c:pt>
                <c:pt idx="71" formatCode="0.0">
                  <c:v>5</c:v>
                </c:pt>
                <c:pt idx="72">
                  <c:v>#N/A</c:v>
                </c:pt>
                <c:pt idx="73" formatCode="0.0">
                  <c:v>5.7</c:v>
                </c:pt>
                <c:pt idx="74">
                  <c:v>#N/A</c:v>
                </c:pt>
                <c:pt idx="75" formatCode="0.00">
                  <c:v>5.8940000000000001</c:v>
                </c:pt>
                <c:pt idx="76" formatCode="0.0">
                  <c:v>6.2</c:v>
                </c:pt>
                <c:pt idx="77">
                  <c:v>#N/A</c:v>
                </c:pt>
                <c:pt idx="78" formatCode="0.0">
                  <c:v>6.5</c:v>
                </c:pt>
                <c:pt idx="79">
                  <c:v>#N/A</c:v>
                </c:pt>
                <c:pt idx="80" formatCode="0.00">
                  <c:v>5.8090000000000002</c:v>
                </c:pt>
                <c:pt idx="81" formatCode="0.0">
                  <c:v>6</c:v>
                </c:pt>
                <c:pt idx="82">
                  <c:v>#N/A</c:v>
                </c:pt>
                <c:pt idx="83" formatCode="0.0">
                  <c:v>5.6</c:v>
                </c:pt>
                <c:pt idx="84" formatCode="0.0">
                  <c:v>5.7</c:v>
                </c:pt>
                <c:pt idx="85">
                  <c:v>5.36</c:v>
                </c:pt>
                <c:pt idx="86">
                  <c:v>#N/A</c:v>
                </c:pt>
                <c:pt idx="87">
                  <c:v>#N/A</c:v>
                </c:pt>
                <c:pt idx="88" formatCode="0.00">
                  <c:v>5.64</c:v>
                </c:pt>
                <c:pt idx="89" formatCode="0.00">
                  <c:v>5.9279999999999999</c:v>
                </c:pt>
                <c:pt idx="90">
                  <c:v>#N/A</c:v>
                </c:pt>
                <c:pt idx="91" formatCode="0.00">
                  <c:v>5.4950000000000001</c:v>
                </c:pt>
                <c:pt idx="92">
                  <c:v>#N/A</c:v>
                </c:pt>
                <c:pt idx="93" formatCode="0.0">
                  <c:v>6</c:v>
                </c:pt>
                <c:pt idx="94">
                  <c:v>#N/A</c:v>
                </c:pt>
                <c:pt idx="95" formatCode="0.0">
                  <c:v>4.8</c:v>
                </c:pt>
                <c:pt idx="96">
                  <c:v>#N/A</c:v>
                </c:pt>
                <c:pt idx="97" formatCode="0.00">
                  <c:v>5.532</c:v>
                </c:pt>
                <c:pt idx="98">
                  <c:v>5.9</c:v>
                </c:pt>
                <c:pt idx="99">
                  <c:v>#N/A</c:v>
                </c:pt>
                <c:pt idx="100" formatCode="0.00">
                  <c:v>5.93126</c:v>
                </c:pt>
                <c:pt idx="101">
                  <c:v>#N/A</c:v>
                </c:pt>
                <c:pt idx="102" formatCode="0.00">
                  <c:v>4.7562689999999996</c:v>
                </c:pt>
                <c:pt idx="103" formatCode="0.00">
                  <c:v>5.367</c:v>
                </c:pt>
                <c:pt idx="104" formatCode="0.00">
                  <c:v>4.5544399999999996</c:v>
                </c:pt>
                <c:pt idx="105" formatCode="0.00">
                  <c:v>4.2595660000000004</c:v>
                </c:pt>
                <c:pt idx="106">
                  <c:v>#N/A</c:v>
                </c:pt>
                <c:pt idx="107" formatCode="0.00">
                  <c:v>3.9750019999999999</c:v>
                </c:pt>
                <c:pt idx="108">
                  <c:v>#N/A</c:v>
                </c:pt>
                <c:pt idx="109">
                  <c:v>#N/A</c:v>
                </c:pt>
                <c:pt idx="110">
                  <c:v>#N/A</c:v>
                </c:pt>
                <c:pt idx="111" formatCode="0.00">
                  <c:v>4.0090000000000003</c:v>
                </c:pt>
                <c:pt idx="112" formatCode="0.00">
                  <c:v>3.2771370000000002</c:v>
                </c:pt>
                <c:pt idx="113">
                  <c:v>#N/A</c:v>
                </c:pt>
                <c:pt idx="114" formatCode="0.00">
                  <c:v>3.1487820000000002</c:v>
                </c:pt>
                <c:pt idx="115">
                  <c:v>#N/A</c:v>
                </c:pt>
                <c:pt idx="116" formatCode="0.00">
                  <c:v>3.3200799999999999</c:v>
                </c:pt>
                <c:pt idx="117">
                  <c:v>#N/A</c:v>
                </c:pt>
              </c:numCache>
            </c:numRef>
          </c:val>
          <c:smooth val="0"/>
          <c:extLst xmlns:c15="http://schemas.microsoft.com/office/drawing/2012/chart">
            <c:ext xmlns:c16="http://schemas.microsoft.com/office/drawing/2014/chart" uri="{C3380CC4-5D6E-409C-BE32-E72D297353CC}">
              <c16:uniqueId val="{00000000-E75D-4489-85E8-02BCE692EA53}"/>
            </c:ext>
          </c:extLst>
        </c:ser>
        <c:ser>
          <c:idx val="5"/>
          <c:order val="1"/>
          <c:tx>
            <c:v>石1</c:v>
          </c:tx>
          <c:spPr>
            <a:ln w="19050" cap="rnd">
              <a:noFill/>
              <a:round/>
            </a:ln>
            <a:effectLst/>
          </c:spPr>
          <c:marker>
            <c:symbol val="diamond"/>
            <c:size val="8"/>
            <c:spPr>
              <a:solidFill>
                <a:schemeClr val="tx1">
                  <a:lumMod val="50000"/>
                  <a:lumOff val="50000"/>
                </a:schemeClr>
              </a:solidFill>
              <a:ln w="15875">
                <a:solidFill>
                  <a:schemeClr val="bg2">
                    <a:lumMod val="2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データ!$EW$5:$EW$150</c:f>
              <c:numCache>
                <c:formatCode>General</c:formatCode>
                <c:ptCount val="146"/>
                <c:pt idx="0">
                  <c:v>#N/A</c:v>
                </c:pt>
                <c:pt idx="1">
                  <c:v>5.0999999999999996</c:v>
                </c:pt>
                <c:pt idx="2">
                  <c:v>5.0999999999999996</c:v>
                </c:pt>
                <c:pt idx="3" formatCode="0.0">
                  <c:v>5</c:v>
                </c:pt>
                <c:pt idx="4">
                  <c:v>4.5</c:v>
                </c:pt>
                <c:pt idx="5">
                  <c:v>4.2</c:v>
                </c:pt>
                <c:pt idx="6">
                  <c:v>4.2</c:v>
                </c:pt>
                <c:pt idx="7">
                  <c:v>4.8</c:v>
                </c:pt>
                <c:pt idx="8">
                  <c:v>5.5</c:v>
                </c:pt>
                <c:pt idx="9">
                  <c:v>6.3</c:v>
                </c:pt>
                <c:pt idx="10">
                  <c:v>7.3</c:v>
                </c:pt>
                <c:pt idx="11">
                  <c:v>#N/A</c:v>
                </c:pt>
                <c:pt idx="12">
                  <c:v>8.1999999999999993</c:v>
                </c:pt>
                <c:pt idx="13">
                  <c:v>8.1999999999999993</c:v>
                </c:pt>
                <c:pt idx="14">
                  <c:v>7.7</c:v>
                </c:pt>
                <c:pt idx="15">
                  <c:v>7.8</c:v>
                </c:pt>
                <c:pt idx="16">
                  <c:v>#N/A</c:v>
                </c:pt>
                <c:pt idx="17">
                  <c:v>8.1999999999999993</c:v>
                </c:pt>
                <c:pt idx="18">
                  <c:v>7.6</c:v>
                </c:pt>
                <c:pt idx="19">
                  <c:v>8.4</c:v>
                </c:pt>
                <c:pt idx="20">
                  <c:v>#N/A</c:v>
                </c:pt>
                <c:pt idx="21">
                  <c:v>8.5</c:v>
                </c:pt>
                <c:pt idx="22">
                  <c:v>7.6</c:v>
                </c:pt>
                <c:pt idx="23" formatCode="0.00">
                  <c:v>6.7279999999999998</c:v>
                </c:pt>
                <c:pt idx="24" formatCode="0.00">
                  <c:v>7.1879999999999997</c:v>
                </c:pt>
                <c:pt idx="25" formatCode="0.00">
                  <c:v>#N/A</c:v>
                </c:pt>
                <c:pt idx="26" formatCode="0.00">
                  <c:v>7.2110000000000003</c:v>
                </c:pt>
                <c:pt idx="27" formatCode="0.00">
                  <c:v>7.5430000000000001</c:v>
                </c:pt>
                <c:pt idx="28" formatCode="0.00">
                  <c:v>6.891</c:v>
                </c:pt>
                <c:pt idx="29">
                  <c:v>6.4</c:v>
                </c:pt>
                <c:pt idx="30">
                  <c:v>#N/A</c:v>
                </c:pt>
                <c:pt idx="31">
                  <c:v>#N/A</c:v>
                </c:pt>
                <c:pt idx="32">
                  <c:v>5.9</c:v>
                </c:pt>
                <c:pt idx="33">
                  <c:v>#N/A</c:v>
                </c:pt>
                <c:pt idx="34">
                  <c:v>5.5</c:v>
                </c:pt>
                <c:pt idx="35">
                  <c:v>#N/A</c:v>
                </c:pt>
                <c:pt idx="36">
                  <c:v>6.2</c:v>
                </c:pt>
                <c:pt idx="37">
                  <c:v>#N/A</c:v>
                </c:pt>
                <c:pt idx="38">
                  <c:v>#N/A</c:v>
                </c:pt>
                <c:pt idx="39">
                  <c:v>5.4</c:v>
                </c:pt>
                <c:pt idx="40">
                  <c:v>#N/A</c:v>
                </c:pt>
                <c:pt idx="41">
                  <c:v>4.8</c:v>
                </c:pt>
                <c:pt idx="42">
                  <c:v>#N/A</c:v>
                </c:pt>
                <c:pt idx="43">
                  <c:v>#N/A</c:v>
                </c:pt>
                <c:pt idx="44">
                  <c:v>4.0999999999999996</c:v>
                </c:pt>
                <c:pt idx="45">
                  <c:v>#N/A</c:v>
                </c:pt>
                <c:pt idx="46">
                  <c:v>4.0999999999999996</c:v>
                </c:pt>
                <c:pt idx="47">
                  <c:v>#N/A</c:v>
                </c:pt>
                <c:pt idx="48">
                  <c:v>#N/A</c:v>
                </c:pt>
                <c:pt idx="49">
                  <c:v>6.4</c:v>
                </c:pt>
                <c:pt idx="50">
                  <c:v>#N/A</c:v>
                </c:pt>
                <c:pt idx="51">
                  <c:v>9.4</c:v>
                </c:pt>
                <c:pt idx="52">
                  <c:v>#N/A</c:v>
                </c:pt>
                <c:pt idx="53">
                  <c:v>#N/A</c:v>
                </c:pt>
                <c:pt idx="54">
                  <c:v>8.8000000000000007</c:v>
                </c:pt>
                <c:pt idx="55" formatCode="0.00">
                  <c:v>7.0990000000000002</c:v>
                </c:pt>
                <c:pt idx="56">
                  <c:v>#N/A</c:v>
                </c:pt>
                <c:pt idx="57" formatCode="0.0">
                  <c:v>6</c:v>
                </c:pt>
                <c:pt idx="58">
                  <c:v>#N/A</c:v>
                </c:pt>
                <c:pt idx="59" formatCode="0.0">
                  <c:v>7</c:v>
                </c:pt>
                <c:pt idx="60">
                  <c:v>#N/A</c:v>
                </c:pt>
                <c:pt idx="61">
                  <c:v>#N/A</c:v>
                </c:pt>
                <c:pt idx="62">
                  <c:v>6.2</c:v>
                </c:pt>
                <c:pt idx="63">
                  <c:v>#N/A</c:v>
                </c:pt>
                <c:pt idx="64" formatCode="0.0">
                  <c:v>6</c:v>
                </c:pt>
                <c:pt idx="65">
                  <c:v>#N/A</c:v>
                </c:pt>
                <c:pt idx="66">
                  <c:v>#N/A</c:v>
                </c:pt>
                <c:pt idx="67">
                  <c:v>5.5</c:v>
                </c:pt>
                <c:pt idx="68">
                  <c:v>#N/A</c:v>
                </c:pt>
                <c:pt idx="69">
                  <c:v>5.2</c:v>
                </c:pt>
                <c:pt idx="70" formatCode="0.00">
                  <c:v>4.0149999999999997</c:v>
                </c:pt>
                <c:pt idx="71">
                  <c:v>4.5</c:v>
                </c:pt>
                <c:pt idx="72">
                  <c:v>#N/A</c:v>
                </c:pt>
                <c:pt idx="73">
                  <c:v>5.4</c:v>
                </c:pt>
                <c:pt idx="74">
                  <c:v>#N/A</c:v>
                </c:pt>
                <c:pt idx="75" formatCode="0.00">
                  <c:v>5.8440000000000003</c:v>
                </c:pt>
                <c:pt idx="76">
                  <c:v>5.9</c:v>
                </c:pt>
                <c:pt idx="77">
                  <c:v>#N/A</c:v>
                </c:pt>
                <c:pt idx="78" formatCode="0.0">
                  <c:v>6</c:v>
                </c:pt>
                <c:pt idx="79">
                  <c:v>#N/A</c:v>
                </c:pt>
                <c:pt idx="80" formatCode="0.00">
                  <c:v>5.8280000000000003</c:v>
                </c:pt>
                <c:pt idx="81" formatCode="0.0">
                  <c:v>5.7</c:v>
                </c:pt>
                <c:pt idx="82">
                  <c:v>#N/A</c:v>
                </c:pt>
                <c:pt idx="83" formatCode="0.0">
                  <c:v>5.5</c:v>
                </c:pt>
                <c:pt idx="84" formatCode="0.0">
                  <c:v>5.6</c:v>
                </c:pt>
                <c:pt idx="85" formatCode="0.00">
                  <c:v>5.2030000000000003</c:v>
                </c:pt>
                <c:pt idx="86">
                  <c:v>#N/A</c:v>
                </c:pt>
                <c:pt idx="87">
                  <c:v>#N/A</c:v>
                </c:pt>
                <c:pt idx="88" formatCode="0.00">
                  <c:v>4.3849999999999998</c:v>
                </c:pt>
                <c:pt idx="89" formatCode="0.00">
                  <c:v>5.1829999999999998</c:v>
                </c:pt>
                <c:pt idx="90">
                  <c:v>#N/A</c:v>
                </c:pt>
                <c:pt idx="91" formatCode="0.00">
                  <c:v>4.9580000000000002</c:v>
                </c:pt>
                <c:pt idx="92">
                  <c:v>#N/A</c:v>
                </c:pt>
                <c:pt idx="93">
                  <c:v>5.4</c:v>
                </c:pt>
                <c:pt idx="94">
                  <c:v>#N/A</c:v>
                </c:pt>
                <c:pt idx="95">
                  <c:v>4.5</c:v>
                </c:pt>
                <c:pt idx="96">
                  <c:v>#N/A</c:v>
                </c:pt>
                <c:pt idx="97" formatCode="0.00">
                  <c:v>4.7779999999999996</c:v>
                </c:pt>
                <c:pt idx="98">
                  <c:v>5.2</c:v>
                </c:pt>
                <c:pt idx="99">
                  <c:v>#N/A</c:v>
                </c:pt>
                <c:pt idx="100" formatCode="0.00">
                  <c:v>5.5905699999999996</c:v>
                </c:pt>
                <c:pt idx="101">
                  <c:v>#N/A</c:v>
                </c:pt>
                <c:pt idx="102" formatCode="0.00">
                  <c:v>4.4668700000000001</c:v>
                </c:pt>
                <c:pt idx="103" formatCode="0.00">
                  <c:v>5.0179999999999998</c:v>
                </c:pt>
                <c:pt idx="104" formatCode="0.00">
                  <c:v>4.3643200000000002</c:v>
                </c:pt>
                <c:pt idx="105" formatCode="0.00">
                  <c:v>4.0967950000000002</c:v>
                </c:pt>
                <c:pt idx="106">
                  <c:v>#N/A</c:v>
                </c:pt>
                <c:pt idx="107" formatCode="0.00">
                  <c:v>3.4980519999999999</c:v>
                </c:pt>
                <c:pt idx="108">
                  <c:v>#N/A</c:v>
                </c:pt>
                <c:pt idx="109">
                  <c:v>#N/A</c:v>
                </c:pt>
                <c:pt idx="110">
                  <c:v>#N/A</c:v>
                </c:pt>
                <c:pt idx="111" formatCode="0.00">
                  <c:v>3.794</c:v>
                </c:pt>
                <c:pt idx="112" formatCode="0.00">
                  <c:v>2.7759860000000001</c:v>
                </c:pt>
                <c:pt idx="113">
                  <c:v>#N/A</c:v>
                </c:pt>
                <c:pt idx="114" formatCode="0.00">
                  <c:v>2.8138359999999998</c:v>
                </c:pt>
                <c:pt idx="115">
                  <c:v>#N/A</c:v>
                </c:pt>
                <c:pt idx="116" formatCode="0.00">
                  <c:v>2.2352110000000001</c:v>
                </c:pt>
                <c:pt idx="117">
                  <c:v>#N/A</c:v>
                </c:pt>
              </c:numCache>
            </c:numRef>
          </c:val>
          <c:smooth val="0"/>
          <c:extLst xmlns:c15="http://schemas.microsoft.com/office/drawing/2012/chart">
            <c:ext xmlns:c16="http://schemas.microsoft.com/office/drawing/2014/chart" uri="{C3380CC4-5D6E-409C-BE32-E72D297353CC}">
              <c16:uniqueId val="{00000001-E75D-4489-85E8-02BCE692EA53}"/>
            </c:ext>
          </c:extLst>
        </c:ser>
        <c:ser>
          <c:idx val="16"/>
          <c:order val="2"/>
          <c:tx>
            <c:v>PA9</c:v>
          </c:tx>
          <c:spPr>
            <a:ln w="19050" cap="rnd">
              <a:noFill/>
              <a:round/>
            </a:ln>
            <a:effectLst/>
          </c:spPr>
          <c:marker>
            <c:symbol val="circle"/>
            <c:size val="8"/>
            <c:spPr>
              <a:solidFill>
                <a:schemeClr val="accent4">
                  <a:lumMod val="60000"/>
                  <a:lumOff val="40000"/>
                </a:schemeClr>
              </a:solidFill>
              <a:ln w="15875">
                <a:solidFill>
                  <a:schemeClr val="accent4">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データ!$EX$5:$EX$150</c:f>
              <c:numCache>
                <c:formatCode>General</c:formatCode>
                <c:ptCount val="146"/>
                <c:pt idx="0">
                  <c:v>#N/A</c:v>
                </c:pt>
                <c:pt idx="1">
                  <c:v>0.19</c:v>
                </c:pt>
                <c:pt idx="2">
                  <c:v>7.0000000000000007E-2</c:v>
                </c:pt>
                <c:pt idx="3">
                  <c:v>7.0000000000000007E-2</c:v>
                </c:pt>
                <c:pt idx="4">
                  <c:v>0.05</c:v>
                </c:pt>
                <c:pt idx="5">
                  <c:v>0.09</c:v>
                </c:pt>
                <c:pt idx="6">
                  <c:v>0.04</c:v>
                </c:pt>
                <c:pt idx="7">
                  <c:v>0.05</c:v>
                </c:pt>
                <c:pt idx="8">
                  <c:v>0.05</c:v>
                </c:pt>
                <c:pt idx="9">
                  <c:v>0.04</c:v>
                </c:pt>
                <c:pt idx="10">
                  <c:v>0.04</c:v>
                </c:pt>
                <c:pt idx="11">
                  <c:v>#N/A</c:v>
                </c:pt>
                <c:pt idx="12">
                  <c:v>0.04</c:v>
                </c:pt>
                <c:pt idx="13">
                  <c:v>0.04</c:v>
                </c:pt>
                <c:pt idx="14">
                  <c:v>0.03</c:v>
                </c:pt>
                <c:pt idx="15">
                  <c:v>0.02</c:v>
                </c:pt>
                <c:pt idx="16">
                  <c:v>#N/A</c:v>
                </c:pt>
                <c:pt idx="17">
                  <c:v>7.0000000000000007E-2</c:v>
                </c:pt>
                <c:pt idx="18">
                  <c:v>0.04</c:v>
                </c:pt>
                <c:pt idx="19">
                  <c:v>7.0000000000000007E-2</c:v>
                </c:pt>
                <c:pt idx="20">
                  <c:v>#N/A</c:v>
                </c:pt>
                <c:pt idx="21">
                  <c:v>0.04</c:v>
                </c:pt>
                <c:pt idx="22">
                  <c:v>0.03</c:v>
                </c:pt>
                <c:pt idx="23">
                  <c:v>3.2000000000000001E-2</c:v>
                </c:pt>
                <c:pt idx="24">
                  <c:v>1.9E-2</c:v>
                </c:pt>
                <c:pt idx="25">
                  <c:v>#N/A</c:v>
                </c:pt>
                <c:pt idx="26">
                  <c:v>1.4999999999999999E-2</c:v>
                </c:pt>
                <c:pt idx="27">
                  <c:v>1.7999999999999999E-2</c:v>
                </c:pt>
                <c:pt idx="28">
                  <c:v>1.4E-2</c:v>
                </c:pt>
                <c:pt idx="29">
                  <c:v>0.03</c:v>
                </c:pt>
                <c:pt idx="30">
                  <c:v>#N/A</c:v>
                </c:pt>
                <c:pt idx="31">
                  <c:v>#N/A</c:v>
                </c:pt>
                <c:pt idx="32">
                  <c:v>0.03</c:v>
                </c:pt>
                <c:pt idx="33">
                  <c:v>#N/A</c:v>
                </c:pt>
                <c:pt idx="34">
                  <c:v>0.02</c:v>
                </c:pt>
                <c:pt idx="35">
                  <c:v>#N/A</c:v>
                </c:pt>
                <c:pt idx="36">
                  <c:v>0.03</c:v>
                </c:pt>
                <c:pt idx="37">
                  <c:v>#N/A</c:v>
                </c:pt>
                <c:pt idx="38">
                  <c:v>#N/A</c:v>
                </c:pt>
                <c:pt idx="39">
                  <c:v>0.05</c:v>
                </c:pt>
                <c:pt idx="40">
                  <c:v>#N/A</c:v>
                </c:pt>
                <c:pt idx="41">
                  <c:v>0.02</c:v>
                </c:pt>
                <c:pt idx="42">
                  <c:v>#N/A</c:v>
                </c:pt>
                <c:pt idx="43">
                  <c:v>#N/A</c:v>
                </c:pt>
                <c:pt idx="44">
                  <c:v>0.01</c:v>
                </c:pt>
                <c:pt idx="45">
                  <c:v>#N/A</c:v>
                </c:pt>
                <c:pt idx="46">
                  <c:v>0.02</c:v>
                </c:pt>
                <c:pt idx="47">
                  <c:v>#N/A</c:v>
                </c:pt>
                <c:pt idx="48">
                  <c:v>#N/A</c:v>
                </c:pt>
                <c:pt idx="49">
                  <c:v>0.02</c:v>
                </c:pt>
                <c:pt idx="50">
                  <c:v>#N/A</c:v>
                </c:pt>
                <c:pt idx="51">
                  <c:v>0.02</c:v>
                </c:pt>
                <c:pt idx="52">
                  <c:v>#N/A</c:v>
                </c:pt>
                <c:pt idx="53">
                  <c:v>#N/A</c:v>
                </c:pt>
                <c:pt idx="54">
                  <c:v>0.02</c:v>
                </c:pt>
                <c:pt idx="55">
                  <c:v>4.2000000000000003E-2</c:v>
                </c:pt>
                <c:pt idx="56">
                  <c:v>#N/A</c:v>
                </c:pt>
                <c:pt idx="57">
                  <c:v>0.02</c:v>
                </c:pt>
                <c:pt idx="58">
                  <c:v>#N/A</c:v>
                </c:pt>
                <c:pt idx="59">
                  <c:v>0.02</c:v>
                </c:pt>
                <c:pt idx="60">
                  <c:v>#N/A</c:v>
                </c:pt>
                <c:pt idx="61">
                  <c:v>#N/A</c:v>
                </c:pt>
                <c:pt idx="62">
                  <c:v>0.02</c:v>
                </c:pt>
                <c:pt idx="63">
                  <c:v>#N/A</c:v>
                </c:pt>
                <c:pt idx="64">
                  <c:v>0.02</c:v>
                </c:pt>
                <c:pt idx="65">
                  <c:v>#N/A</c:v>
                </c:pt>
                <c:pt idx="66">
                  <c:v>#N/A</c:v>
                </c:pt>
                <c:pt idx="67">
                  <c:v>0.04</c:v>
                </c:pt>
                <c:pt idx="68">
                  <c:v>#N/A</c:v>
                </c:pt>
                <c:pt idx="69">
                  <c:v>0.03</c:v>
                </c:pt>
                <c:pt idx="70">
                  <c:v>6.0000000000000001E-3</c:v>
                </c:pt>
                <c:pt idx="71">
                  <c:v>0.03</c:v>
                </c:pt>
                <c:pt idx="72">
                  <c:v>#N/A</c:v>
                </c:pt>
                <c:pt idx="73">
                  <c:v>0.02</c:v>
                </c:pt>
                <c:pt idx="74">
                  <c:v>#N/A</c:v>
                </c:pt>
                <c:pt idx="75">
                  <c:v>0</c:v>
                </c:pt>
                <c:pt idx="76" formatCode="0.00">
                  <c:v>0.1</c:v>
                </c:pt>
                <c:pt idx="77">
                  <c:v>#N/A</c:v>
                </c:pt>
                <c:pt idx="78" formatCode="0.00">
                  <c:v>0.04</c:v>
                </c:pt>
                <c:pt idx="79">
                  <c:v>#N/A</c:v>
                </c:pt>
                <c:pt idx="80">
                  <c:v>1.6E-2</c:v>
                </c:pt>
                <c:pt idx="81" formatCode="0.00">
                  <c:v>0.04</c:v>
                </c:pt>
                <c:pt idx="82">
                  <c:v>#N/A</c:v>
                </c:pt>
                <c:pt idx="83" formatCode="0.00">
                  <c:v>0.04</c:v>
                </c:pt>
                <c:pt idx="84" formatCode="0.00">
                  <c:v>0.06</c:v>
                </c:pt>
                <c:pt idx="85">
                  <c:v>8.0000000000000002E-3</c:v>
                </c:pt>
                <c:pt idx="86">
                  <c:v>#N/A</c:v>
                </c:pt>
                <c:pt idx="87">
                  <c:v>#N/A</c:v>
                </c:pt>
                <c:pt idx="88">
                  <c:v>6.2E-2</c:v>
                </c:pt>
                <c:pt idx="89">
                  <c:v>5.3999999999999999E-2</c:v>
                </c:pt>
                <c:pt idx="90">
                  <c:v>#N/A</c:v>
                </c:pt>
                <c:pt idx="91" formatCode="0.00">
                  <c:v>1.534</c:v>
                </c:pt>
                <c:pt idx="92">
                  <c:v>#N/A</c:v>
                </c:pt>
                <c:pt idx="93" formatCode="0.00">
                  <c:v>0.1</c:v>
                </c:pt>
                <c:pt idx="94">
                  <c:v>#N/A</c:v>
                </c:pt>
                <c:pt idx="95" formatCode="0.00">
                  <c:v>0.44</c:v>
                </c:pt>
                <c:pt idx="96">
                  <c:v>#N/A</c:v>
                </c:pt>
                <c:pt idx="97">
                  <c:v>1.4E-2</c:v>
                </c:pt>
                <c:pt idx="98">
                  <c:v>1.9</c:v>
                </c:pt>
                <c:pt idx="99">
                  <c:v>#N/A</c:v>
                </c:pt>
                <c:pt idx="100" formatCode="0.000">
                  <c:v>0.102966</c:v>
                </c:pt>
                <c:pt idx="101">
                  <c:v>#N/A</c:v>
                </c:pt>
                <c:pt idx="102" formatCode="0.000">
                  <c:v>6.2451E-2</c:v>
                </c:pt>
                <c:pt idx="103">
                  <c:v>8.5000000000000006E-2</c:v>
                </c:pt>
                <c:pt idx="104" formatCode="0.000">
                  <c:v>4.7150999999999998E-2</c:v>
                </c:pt>
                <c:pt idx="105" formatCode="0.000">
                  <c:v>6.8755999999999998E-2</c:v>
                </c:pt>
                <c:pt idx="106">
                  <c:v>#N/A</c:v>
                </c:pt>
                <c:pt idx="107" formatCode="0.000">
                  <c:v>5.8394000000000001E-2</c:v>
                </c:pt>
                <c:pt idx="108">
                  <c:v>#N/A</c:v>
                </c:pt>
                <c:pt idx="109">
                  <c:v>#N/A</c:v>
                </c:pt>
                <c:pt idx="110">
                  <c:v>#N/A</c:v>
                </c:pt>
                <c:pt idx="111">
                  <c:v>8.5000000000000006E-2</c:v>
                </c:pt>
                <c:pt idx="112" formatCode="0.000">
                  <c:v>4.2118999999999997E-2</c:v>
                </c:pt>
                <c:pt idx="113">
                  <c:v>#N/A</c:v>
                </c:pt>
                <c:pt idx="114" formatCode="0.000">
                  <c:v>2.6249999999999999E-2</c:v>
                </c:pt>
                <c:pt idx="115">
                  <c:v>#N/A</c:v>
                </c:pt>
                <c:pt idx="116" formatCode="0.000">
                  <c:v>2.5041999999999998E-2</c:v>
                </c:pt>
                <c:pt idx="117">
                  <c:v>#N/A</c:v>
                </c:pt>
              </c:numCache>
            </c:numRef>
          </c:val>
          <c:smooth val="0"/>
          <c:extLst xmlns:c15="http://schemas.microsoft.com/office/drawing/2012/chart">
            <c:ext xmlns:c16="http://schemas.microsoft.com/office/drawing/2014/chart" uri="{C3380CC4-5D6E-409C-BE32-E72D297353CC}">
              <c16:uniqueId val="{00000002-E75D-4489-85E8-02BCE692EA53}"/>
            </c:ext>
          </c:extLst>
        </c:ser>
        <c:ser>
          <c:idx val="0"/>
          <c:order val="3"/>
          <c:tx>
            <c:v>PA11</c:v>
          </c:tx>
          <c:spPr>
            <a:ln w="19050" cap="rnd">
              <a:noFill/>
              <a:round/>
            </a:ln>
            <a:effectLst/>
          </c:spPr>
          <c:marker>
            <c:symbol val="circle"/>
            <c:size val="8"/>
            <c:spPr>
              <a:solidFill>
                <a:schemeClr val="accent2">
                  <a:lumMod val="60000"/>
                  <a:lumOff val="40000"/>
                </a:schemeClr>
              </a:solidFill>
              <a:ln w="15875">
                <a:solidFill>
                  <a:schemeClr val="accent2">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データ!$EY$5:$EY$150</c:f>
              <c:numCache>
                <c:formatCode>General</c:formatCode>
                <c:ptCount val="146"/>
                <c:pt idx="16">
                  <c:v>#N/A</c:v>
                </c:pt>
                <c:pt idx="17">
                  <c:v>0.42</c:v>
                </c:pt>
                <c:pt idx="18">
                  <c:v>0.17</c:v>
                </c:pt>
                <c:pt idx="19">
                  <c:v>0.09</c:v>
                </c:pt>
                <c:pt idx="20">
                  <c:v>#N/A</c:v>
                </c:pt>
                <c:pt idx="21">
                  <c:v>0.08</c:v>
                </c:pt>
                <c:pt idx="22" formatCode="0.00">
                  <c:v>0.1</c:v>
                </c:pt>
                <c:pt idx="23">
                  <c:v>7.6999999999999999E-2</c:v>
                </c:pt>
                <c:pt idx="24">
                  <c:v>9.4E-2</c:v>
                </c:pt>
                <c:pt idx="25">
                  <c:v>#N/A</c:v>
                </c:pt>
                <c:pt idx="26">
                  <c:v>0.24199999999999999</c:v>
                </c:pt>
                <c:pt idx="27">
                  <c:v>0.16200000000000001</c:v>
                </c:pt>
                <c:pt idx="28">
                  <c:v>8.2000000000000003E-2</c:v>
                </c:pt>
                <c:pt idx="29" formatCode="0.0">
                  <c:v>1</c:v>
                </c:pt>
                <c:pt idx="30">
                  <c:v>#N/A</c:v>
                </c:pt>
                <c:pt idx="31">
                  <c:v>#N/A</c:v>
                </c:pt>
                <c:pt idx="32">
                  <c:v>7.0000000000000007E-2</c:v>
                </c:pt>
                <c:pt idx="33">
                  <c:v>#N/A</c:v>
                </c:pt>
                <c:pt idx="34">
                  <c:v>0.05</c:v>
                </c:pt>
                <c:pt idx="35">
                  <c:v>#N/A</c:v>
                </c:pt>
                <c:pt idx="36">
                  <c:v>0.08</c:v>
                </c:pt>
                <c:pt idx="37">
                  <c:v>#N/A</c:v>
                </c:pt>
                <c:pt idx="38">
                  <c:v>#N/A</c:v>
                </c:pt>
                <c:pt idx="39">
                  <c:v>0.24</c:v>
                </c:pt>
                <c:pt idx="40">
                  <c:v>#N/A</c:v>
                </c:pt>
                <c:pt idx="41">
                  <c:v>0.05</c:v>
                </c:pt>
                <c:pt idx="42">
                  <c:v>#N/A</c:v>
                </c:pt>
                <c:pt idx="43">
                  <c:v>#N/A</c:v>
                </c:pt>
                <c:pt idx="44">
                  <c:v>0.02</c:v>
                </c:pt>
                <c:pt idx="45">
                  <c:v>#N/A</c:v>
                </c:pt>
                <c:pt idx="46">
                  <c:v>0.01</c:v>
                </c:pt>
                <c:pt idx="47">
                  <c:v>#N/A</c:v>
                </c:pt>
                <c:pt idx="48">
                  <c:v>#N/A</c:v>
                </c:pt>
                <c:pt idx="49">
                  <c:v>0.04</c:v>
                </c:pt>
                <c:pt idx="50">
                  <c:v>#N/A</c:v>
                </c:pt>
                <c:pt idx="51">
                  <c:v>0.04</c:v>
                </c:pt>
                <c:pt idx="52">
                  <c:v>#N/A</c:v>
                </c:pt>
                <c:pt idx="53">
                  <c:v>#N/A</c:v>
                </c:pt>
                <c:pt idx="54">
                  <c:v>0.05</c:v>
                </c:pt>
                <c:pt idx="55">
                  <c:v>8.5000000000000006E-2</c:v>
                </c:pt>
                <c:pt idx="56">
                  <c:v>#N/A</c:v>
                </c:pt>
                <c:pt idx="57">
                  <c:v>0.01</c:v>
                </c:pt>
                <c:pt idx="58">
                  <c:v>#N/A</c:v>
                </c:pt>
                <c:pt idx="59">
                  <c:v>0.01</c:v>
                </c:pt>
                <c:pt idx="60">
                  <c:v>#N/A</c:v>
                </c:pt>
                <c:pt idx="61">
                  <c:v>#N/A</c:v>
                </c:pt>
                <c:pt idx="62">
                  <c:v>0.01</c:v>
                </c:pt>
                <c:pt idx="63">
                  <c:v>#N/A</c:v>
                </c:pt>
                <c:pt idx="64">
                  <c:v>0.01</c:v>
                </c:pt>
                <c:pt idx="65">
                  <c:v>#N/A</c:v>
                </c:pt>
                <c:pt idx="66">
                  <c:v>#N/A</c:v>
                </c:pt>
                <c:pt idx="67">
                  <c:v>0.03</c:v>
                </c:pt>
                <c:pt idx="68">
                  <c:v>#N/A</c:v>
                </c:pt>
                <c:pt idx="69">
                  <c:v>0</c:v>
                </c:pt>
                <c:pt idx="70">
                  <c:v>0.153</c:v>
                </c:pt>
                <c:pt idx="71">
                  <c:v>0.01</c:v>
                </c:pt>
                <c:pt idx="72">
                  <c:v>#N/A</c:v>
                </c:pt>
                <c:pt idx="73">
                  <c:v>0</c:v>
                </c:pt>
                <c:pt idx="74">
                  <c:v>#N/A</c:v>
                </c:pt>
                <c:pt idx="75">
                  <c:v>0.16700000000000001</c:v>
                </c:pt>
                <c:pt idx="76">
                  <c:v>0.03</c:v>
                </c:pt>
                <c:pt idx="77">
                  <c:v>#N/A</c:v>
                </c:pt>
                <c:pt idx="78">
                  <c:v>0.05</c:v>
                </c:pt>
                <c:pt idx="79">
                  <c:v>#N/A</c:v>
                </c:pt>
                <c:pt idx="80" formatCode="0.00">
                  <c:v>1.653</c:v>
                </c:pt>
                <c:pt idx="81">
                  <c:v>0.11</c:v>
                </c:pt>
                <c:pt idx="82">
                  <c:v>#N/A</c:v>
                </c:pt>
                <c:pt idx="83" formatCode="0.00">
                  <c:v>0.3</c:v>
                </c:pt>
                <c:pt idx="84" formatCode="0.00">
                  <c:v>0.26</c:v>
                </c:pt>
                <c:pt idx="85">
                  <c:v>0.42599999999999999</c:v>
                </c:pt>
                <c:pt idx="86" formatCode="0.00">
                  <c:v>1.3540000000000001</c:v>
                </c:pt>
                <c:pt idx="87">
                  <c:v>#N/A</c:v>
                </c:pt>
                <c:pt idx="88">
                  <c:v>0.23799999999999999</c:v>
                </c:pt>
                <c:pt idx="89" formatCode="0.000">
                  <c:v>0.05</c:v>
                </c:pt>
                <c:pt idx="90">
                  <c:v>#N/A</c:v>
                </c:pt>
                <c:pt idx="91">
                  <c:v>0.20499999999999999</c:v>
                </c:pt>
                <c:pt idx="92">
                  <c:v>#N/A</c:v>
                </c:pt>
                <c:pt idx="93">
                  <c:v>0.18</c:v>
                </c:pt>
                <c:pt idx="94">
                  <c:v>#N/A</c:v>
                </c:pt>
                <c:pt idx="95">
                  <c:v>7.6999999999999999E-2</c:v>
                </c:pt>
                <c:pt idx="96">
                  <c:v>#N/A</c:v>
                </c:pt>
                <c:pt idx="97" formatCode="0.000">
                  <c:v>0.37</c:v>
                </c:pt>
                <c:pt idx="98">
                  <c:v>0.37</c:v>
                </c:pt>
                <c:pt idx="99">
                  <c:v>#N/A</c:v>
                </c:pt>
                <c:pt idx="100" formatCode="0.000">
                  <c:v>0.46660800000000002</c:v>
                </c:pt>
                <c:pt idx="101">
                  <c:v>#N/A</c:v>
                </c:pt>
                <c:pt idx="102" formatCode="0.000">
                  <c:v>0.48110399999999998</c:v>
                </c:pt>
                <c:pt idx="103">
                  <c:v>0.47199999999999998</c:v>
                </c:pt>
                <c:pt idx="104" formatCode="0.000">
                  <c:v>0.240063</c:v>
                </c:pt>
                <c:pt idx="105" formatCode="0.000">
                  <c:v>0.31030000000000002</c:v>
                </c:pt>
                <c:pt idx="106">
                  <c:v>#N/A</c:v>
                </c:pt>
                <c:pt idx="107" formatCode="0.000">
                  <c:v>0.35904999999999998</c:v>
                </c:pt>
                <c:pt idx="108">
                  <c:v>#N/A</c:v>
                </c:pt>
                <c:pt idx="109">
                  <c:v>#N/A</c:v>
                </c:pt>
                <c:pt idx="110">
                  <c:v>#N/A</c:v>
                </c:pt>
                <c:pt idx="111">
                  <c:v>0.36499999999999999</c:v>
                </c:pt>
                <c:pt idx="112" formatCode="0.000">
                  <c:v>0.30918400000000001</c:v>
                </c:pt>
                <c:pt idx="113">
                  <c:v>#N/A</c:v>
                </c:pt>
                <c:pt idx="114" formatCode="0.000">
                  <c:v>0.23350899999999999</c:v>
                </c:pt>
                <c:pt idx="115">
                  <c:v>#N/A</c:v>
                </c:pt>
                <c:pt idx="116" formatCode="0.000">
                  <c:v>0.20592299999999999</c:v>
                </c:pt>
                <c:pt idx="117">
                  <c:v>#N/A</c:v>
                </c:pt>
              </c:numCache>
            </c:numRef>
          </c:val>
          <c:smooth val="0"/>
          <c:extLst xmlns:c15="http://schemas.microsoft.com/office/drawing/2012/chart">
            <c:ext xmlns:c16="http://schemas.microsoft.com/office/drawing/2014/chart" uri="{C3380CC4-5D6E-409C-BE32-E72D297353CC}">
              <c16:uniqueId val="{00000003-E75D-4489-85E8-02BCE692EA53}"/>
            </c:ext>
          </c:extLst>
        </c:ser>
        <c:ser>
          <c:idx val="3"/>
          <c:order val="4"/>
          <c:tx>
            <c:v>PA13</c:v>
          </c:tx>
          <c:spPr>
            <a:ln w="19050" cap="rnd">
              <a:noFill/>
              <a:round/>
            </a:ln>
            <a:effectLst/>
          </c:spPr>
          <c:marker>
            <c:symbol val="triangle"/>
            <c:size val="8"/>
            <c:spPr>
              <a:solidFill>
                <a:srgbClr val="00B050"/>
              </a:solidFill>
              <a:ln w="15875">
                <a:solidFill>
                  <a:schemeClr val="accent6">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データ!$FA$5:$FA$150</c:f>
              <c:numCache>
                <c:formatCode>General</c:formatCode>
                <c:ptCount val="146"/>
                <c:pt idx="25">
                  <c:v>#N/A</c:v>
                </c:pt>
                <c:pt idx="26">
                  <c:v>0.23699999999999999</c:v>
                </c:pt>
                <c:pt idx="27">
                  <c:v>5.3999999999999999E-2</c:v>
                </c:pt>
                <c:pt idx="28">
                  <c:v>2.8000000000000001E-2</c:v>
                </c:pt>
                <c:pt idx="29">
                  <c:v>0.03</c:v>
                </c:pt>
                <c:pt idx="30">
                  <c:v>#N/A</c:v>
                </c:pt>
                <c:pt idx="31">
                  <c:v>#N/A</c:v>
                </c:pt>
                <c:pt idx="32">
                  <c:v>0.05</c:v>
                </c:pt>
                <c:pt idx="33">
                  <c:v>#N/A</c:v>
                </c:pt>
                <c:pt idx="34">
                  <c:v>0.03</c:v>
                </c:pt>
                <c:pt idx="35">
                  <c:v>#N/A</c:v>
                </c:pt>
                <c:pt idx="36">
                  <c:v>0.03</c:v>
                </c:pt>
                <c:pt idx="37">
                  <c:v>#N/A</c:v>
                </c:pt>
                <c:pt idx="38">
                  <c:v>#N/A</c:v>
                </c:pt>
                <c:pt idx="39">
                  <c:v>0.03</c:v>
                </c:pt>
                <c:pt idx="40">
                  <c:v>#N/A</c:v>
                </c:pt>
                <c:pt idx="41">
                  <c:v>0.02</c:v>
                </c:pt>
                <c:pt idx="42">
                  <c:v>#N/A</c:v>
                </c:pt>
                <c:pt idx="43">
                  <c:v>#N/A</c:v>
                </c:pt>
                <c:pt idx="44">
                  <c:v>0.02</c:v>
                </c:pt>
                <c:pt idx="45">
                  <c:v>#N/A</c:v>
                </c:pt>
                <c:pt idx="46">
                  <c:v>0.01</c:v>
                </c:pt>
                <c:pt idx="47">
                  <c:v>#N/A</c:v>
                </c:pt>
                <c:pt idx="48">
                  <c:v>#N/A</c:v>
                </c:pt>
                <c:pt idx="49">
                  <c:v>0.01</c:v>
                </c:pt>
                <c:pt idx="50">
                  <c:v>#N/A</c:v>
                </c:pt>
                <c:pt idx="51">
                  <c:v>0.01</c:v>
                </c:pt>
                <c:pt idx="52">
                  <c:v>#N/A</c:v>
                </c:pt>
                <c:pt idx="53">
                  <c:v>#N/A</c:v>
                </c:pt>
                <c:pt idx="54">
                  <c:v>0.01</c:v>
                </c:pt>
                <c:pt idx="55">
                  <c:v>0.02</c:v>
                </c:pt>
                <c:pt idx="56">
                  <c:v>#N/A</c:v>
                </c:pt>
                <c:pt idx="57">
                  <c:v>0</c:v>
                </c:pt>
                <c:pt idx="58">
                  <c:v>#N/A</c:v>
                </c:pt>
                <c:pt idx="59">
                  <c:v>0.01</c:v>
                </c:pt>
                <c:pt idx="60">
                  <c:v>#N/A</c:v>
                </c:pt>
                <c:pt idx="61">
                  <c:v>#N/A</c:v>
                </c:pt>
                <c:pt idx="62">
                  <c:v>0.01</c:v>
                </c:pt>
                <c:pt idx="63">
                  <c:v>#N/A</c:v>
                </c:pt>
                <c:pt idx="64">
                  <c:v>0</c:v>
                </c:pt>
                <c:pt idx="65">
                  <c:v>#N/A</c:v>
                </c:pt>
                <c:pt idx="66">
                  <c:v>#N/A</c:v>
                </c:pt>
                <c:pt idx="67">
                  <c:v>0</c:v>
                </c:pt>
                <c:pt idx="68">
                  <c:v>#N/A</c:v>
                </c:pt>
                <c:pt idx="69">
                  <c:v>0.01</c:v>
                </c:pt>
                <c:pt idx="70">
                  <c:v>7.0000000000000001E-3</c:v>
                </c:pt>
                <c:pt idx="71">
                  <c:v>0.01</c:v>
                </c:pt>
                <c:pt idx="72">
                  <c:v>#N/A</c:v>
                </c:pt>
                <c:pt idx="73">
                  <c:v>0</c:v>
                </c:pt>
                <c:pt idx="74">
                  <c:v>#N/A</c:v>
                </c:pt>
                <c:pt idx="75">
                  <c:v>1E-3</c:v>
                </c:pt>
                <c:pt idx="76">
                  <c:v>0.01</c:v>
                </c:pt>
                <c:pt idx="77">
                  <c:v>#N/A</c:v>
                </c:pt>
                <c:pt idx="78">
                  <c:v>0.01</c:v>
                </c:pt>
                <c:pt idx="79">
                  <c:v>#N/A</c:v>
                </c:pt>
                <c:pt idx="80">
                  <c:v>0</c:v>
                </c:pt>
                <c:pt idx="81">
                  <c:v>0.01</c:v>
                </c:pt>
                <c:pt idx="82">
                  <c:v>#N/A</c:v>
                </c:pt>
                <c:pt idx="83">
                  <c:v>0</c:v>
                </c:pt>
                <c:pt idx="84">
                  <c:v>0</c:v>
                </c:pt>
                <c:pt idx="85">
                  <c:v>0</c:v>
                </c:pt>
                <c:pt idx="86" formatCode="0.00">
                  <c:v>#N/A</c:v>
                </c:pt>
                <c:pt idx="87">
                  <c:v>#N/A</c:v>
                </c:pt>
                <c:pt idx="88">
                  <c:v>6.0000000000000001E-3</c:v>
                </c:pt>
                <c:pt idx="89">
                  <c:v>5.0000000000000001E-3</c:v>
                </c:pt>
                <c:pt idx="90">
                  <c:v>#N/A</c:v>
                </c:pt>
                <c:pt idx="91">
                  <c:v>1.7999999999999999E-2</c:v>
                </c:pt>
                <c:pt idx="92">
                  <c:v>#N/A</c:v>
                </c:pt>
                <c:pt idx="93">
                  <c:v>0</c:v>
                </c:pt>
                <c:pt idx="94">
                  <c:v>#N/A</c:v>
                </c:pt>
                <c:pt idx="95">
                  <c:v>0.01</c:v>
                </c:pt>
                <c:pt idx="96">
                  <c:v>#N/A</c:v>
                </c:pt>
                <c:pt idx="97">
                  <c:v>6.0000000000000001E-3</c:v>
                </c:pt>
                <c:pt idx="98">
                  <c:v>0</c:v>
                </c:pt>
                <c:pt idx="99">
                  <c:v>#N/A</c:v>
                </c:pt>
                <c:pt idx="100" formatCode="0.000">
                  <c:v>4.3400000000000001E-3</c:v>
                </c:pt>
                <c:pt idx="101">
                  <c:v>#N/A</c:v>
                </c:pt>
                <c:pt idx="102" formatCode="0.000">
                  <c:v>5.8820000000000001E-3</c:v>
                </c:pt>
                <c:pt idx="103">
                  <c:v>5.0000000000000001E-3</c:v>
                </c:pt>
                <c:pt idx="104" formatCode="0.000">
                  <c:v>3.0560000000000001E-3</c:v>
                </c:pt>
                <c:pt idx="105" formatCode="0.000">
                  <c:v>3.3709999999999999E-3</c:v>
                </c:pt>
                <c:pt idx="106">
                  <c:v>#N/A</c:v>
                </c:pt>
                <c:pt idx="107" formatCode="0.000">
                  <c:v>3.6649999999999999E-3</c:v>
                </c:pt>
                <c:pt idx="108">
                  <c:v>#N/A</c:v>
                </c:pt>
                <c:pt idx="109">
                  <c:v>#N/A</c:v>
                </c:pt>
                <c:pt idx="110">
                  <c:v>#N/A</c:v>
                </c:pt>
                <c:pt idx="111" formatCode="0.000">
                  <c:v>0.01</c:v>
                </c:pt>
                <c:pt idx="112" formatCode="0.000">
                  <c:v>3.8660000000000001E-3</c:v>
                </c:pt>
                <c:pt idx="113">
                  <c:v>#N/A</c:v>
                </c:pt>
                <c:pt idx="114" formatCode="0.000">
                  <c:v>2.3449999999999999E-3</c:v>
                </c:pt>
                <c:pt idx="115">
                  <c:v>#N/A</c:v>
                </c:pt>
                <c:pt idx="116" formatCode="0.000">
                  <c:v>2E-3</c:v>
                </c:pt>
                <c:pt idx="117">
                  <c:v>#N/A</c:v>
                </c:pt>
              </c:numCache>
            </c:numRef>
          </c:val>
          <c:smooth val="0"/>
          <c:extLst>
            <c:ext xmlns:c16="http://schemas.microsoft.com/office/drawing/2014/chart" uri="{C3380CC4-5D6E-409C-BE32-E72D297353CC}">
              <c16:uniqueId val="{00000004-E75D-4489-85E8-02BCE692EA53}"/>
            </c:ext>
          </c:extLst>
        </c:ser>
        <c:ser>
          <c:idx val="6"/>
          <c:order val="5"/>
          <c:tx>
            <c:v>PA15</c:v>
          </c:tx>
          <c:spPr>
            <a:ln w="19050" cap="rnd">
              <a:noFill/>
              <a:round/>
            </a:ln>
            <a:effectLst/>
          </c:spPr>
          <c:marker>
            <c:symbol val="triangle"/>
            <c:size val="8"/>
            <c:spPr>
              <a:solidFill>
                <a:srgbClr val="0070C0"/>
              </a:solidFill>
              <a:ln w="15875">
                <a:solidFill>
                  <a:srgbClr val="0000FF"/>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データ!$FC$5:$FC$150</c:f>
              <c:numCache>
                <c:formatCode>General</c:formatCode>
                <c:ptCount val="146"/>
                <c:pt idx="30">
                  <c:v>#N/A</c:v>
                </c:pt>
                <c:pt idx="31">
                  <c:v>#N/A</c:v>
                </c:pt>
                <c:pt idx="32">
                  <c:v>0.11</c:v>
                </c:pt>
                <c:pt idx="33">
                  <c:v>#N/A</c:v>
                </c:pt>
                <c:pt idx="34">
                  <c:v>0.04</c:v>
                </c:pt>
                <c:pt idx="35">
                  <c:v>#N/A</c:v>
                </c:pt>
                <c:pt idx="36">
                  <c:v>0.03</c:v>
                </c:pt>
                <c:pt idx="37">
                  <c:v>#N/A</c:v>
                </c:pt>
                <c:pt idx="38">
                  <c:v>#N/A</c:v>
                </c:pt>
                <c:pt idx="39">
                  <c:v>0.02</c:v>
                </c:pt>
                <c:pt idx="40">
                  <c:v>#N/A</c:v>
                </c:pt>
                <c:pt idx="41">
                  <c:v>0.02</c:v>
                </c:pt>
                <c:pt idx="42">
                  <c:v>#N/A</c:v>
                </c:pt>
                <c:pt idx="43">
                  <c:v>#N/A</c:v>
                </c:pt>
                <c:pt idx="44">
                  <c:v>0.02</c:v>
                </c:pt>
                <c:pt idx="45">
                  <c:v>#N/A</c:v>
                </c:pt>
                <c:pt idx="46">
                  <c:v>0.02</c:v>
                </c:pt>
                <c:pt idx="47">
                  <c:v>#N/A</c:v>
                </c:pt>
                <c:pt idx="48">
                  <c:v>#N/A</c:v>
                </c:pt>
                <c:pt idx="49">
                  <c:v>0.02</c:v>
                </c:pt>
                <c:pt idx="50">
                  <c:v>#N/A</c:v>
                </c:pt>
                <c:pt idx="51">
                  <c:v>0.02</c:v>
                </c:pt>
                <c:pt idx="52">
                  <c:v>#N/A</c:v>
                </c:pt>
                <c:pt idx="53">
                  <c:v>#N/A</c:v>
                </c:pt>
                <c:pt idx="54">
                  <c:v>0.01</c:v>
                </c:pt>
                <c:pt idx="55">
                  <c:v>2.1999999999999999E-2</c:v>
                </c:pt>
                <c:pt idx="56">
                  <c:v>#N/A</c:v>
                </c:pt>
                <c:pt idx="57">
                  <c:v>0.01</c:v>
                </c:pt>
                <c:pt idx="58">
                  <c:v>#N/A</c:v>
                </c:pt>
                <c:pt idx="59">
                  <c:v>0.03</c:v>
                </c:pt>
                <c:pt idx="60">
                  <c:v>#N/A</c:v>
                </c:pt>
                <c:pt idx="61">
                  <c:v>#N/A</c:v>
                </c:pt>
                <c:pt idx="62">
                  <c:v>0</c:v>
                </c:pt>
                <c:pt idx="63">
                  <c:v>#N/A</c:v>
                </c:pt>
                <c:pt idx="64">
                  <c:v>0</c:v>
                </c:pt>
                <c:pt idx="65">
                  <c:v>#N/A</c:v>
                </c:pt>
                <c:pt idx="66">
                  <c:v>#N/A</c:v>
                </c:pt>
                <c:pt idx="67">
                  <c:v>0.01</c:v>
                </c:pt>
                <c:pt idx="68">
                  <c:v>#N/A</c:v>
                </c:pt>
                <c:pt idx="69">
                  <c:v>0.02</c:v>
                </c:pt>
                <c:pt idx="70">
                  <c:v>0</c:v>
                </c:pt>
                <c:pt idx="71">
                  <c:v>0</c:v>
                </c:pt>
                <c:pt idx="72">
                  <c:v>#N/A</c:v>
                </c:pt>
                <c:pt idx="73">
                  <c:v>0</c:v>
                </c:pt>
                <c:pt idx="74">
                  <c:v>#N/A</c:v>
                </c:pt>
                <c:pt idx="75">
                  <c:v>0</c:v>
                </c:pt>
                <c:pt idx="76">
                  <c:v>0</c:v>
                </c:pt>
                <c:pt idx="77">
                  <c:v>#N/A</c:v>
                </c:pt>
                <c:pt idx="78">
                  <c:v>0.02</c:v>
                </c:pt>
                <c:pt idx="79">
                  <c:v>#N/A</c:v>
                </c:pt>
                <c:pt idx="80">
                  <c:v>2E-3</c:v>
                </c:pt>
                <c:pt idx="81">
                  <c:v>0</c:v>
                </c:pt>
                <c:pt idx="82">
                  <c:v>#N/A</c:v>
                </c:pt>
                <c:pt idx="83">
                  <c:v>0.01</c:v>
                </c:pt>
                <c:pt idx="84">
                  <c:v>0</c:v>
                </c:pt>
                <c:pt idx="85">
                  <c:v>0</c:v>
                </c:pt>
                <c:pt idx="86" formatCode="0.00">
                  <c:v>#N/A</c:v>
                </c:pt>
                <c:pt idx="87">
                  <c:v>#N/A</c:v>
                </c:pt>
                <c:pt idx="88">
                  <c:v>7.0000000000000001E-3</c:v>
                </c:pt>
                <c:pt idx="89">
                  <c:v>8.9999999999999993E-3</c:v>
                </c:pt>
                <c:pt idx="90">
                  <c:v>#N/A</c:v>
                </c:pt>
                <c:pt idx="91">
                  <c:v>1.4999999999999999E-2</c:v>
                </c:pt>
                <c:pt idx="92">
                  <c:v>#N/A</c:v>
                </c:pt>
                <c:pt idx="93">
                  <c:v>0.01</c:v>
                </c:pt>
                <c:pt idx="94">
                  <c:v>#N/A</c:v>
                </c:pt>
                <c:pt idx="95">
                  <c:v>0.02</c:v>
                </c:pt>
                <c:pt idx="96">
                  <c:v>#N/A</c:v>
                </c:pt>
                <c:pt idx="97">
                  <c:v>7.0000000000000001E-3</c:v>
                </c:pt>
                <c:pt idx="98">
                  <c:v>0.02</c:v>
                </c:pt>
                <c:pt idx="99">
                  <c:v>#N/A</c:v>
                </c:pt>
                <c:pt idx="100" formatCode="0.000">
                  <c:v>1.1317000000000001E-2</c:v>
                </c:pt>
                <c:pt idx="101">
                  <c:v>#N/A</c:v>
                </c:pt>
                <c:pt idx="102" formatCode="0.000">
                  <c:v>7.1240000000000001E-3</c:v>
                </c:pt>
                <c:pt idx="103" formatCode="0.000">
                  <c:v>0.01</c:v>
                </c:pt>
                <c:pt idx="104" formatCode="0.000">
                  <c:v>1.0583E-2</c:v>
                </c:pt>
                <c:pt idx="105" formatCode="0.000">
                  <c:v>4.5496000000000002E-2</c:v>
                </c:pt>
                <c:pt idx="106">
                  <c:v>#N/A</c:v>
                </c:pt>
                <c:pt idx="107" formatCode="0.000">
                  <c:v>6.6730000000000001E-3</c:v>
                </c:pt>
                <c:pt idx="108">
                  <c:v>#N/A</c:v>
                </c:pt>
                <c:pt idx="109">
                  <c:v>#N/A</c:v>
                </c:pt>
                <c:pt idx="110">
                  <c:v>#N/A</c:v>
                </c:pt>
                <c:pt idx="111">
                  <c:v>1.4999999999999999E-2</c:v>
                </c:pt>
                <c:pt idx="112" formatCode="0.000">
                  <c:v>5.6633999999999997E-2</c:v>
                </c:pt>
                <c:pt idx="113">
                  <c:v>#N/A</c:v>
                </c:pt>
                <c:pt idx="114" formatCode="0.000">
                  <c:v>4.052E-3</c:v>
                </c:pt>
                <c:pt idx="115">
                  <c:v>#N/A</c:v>
                </c:pt>
                <c:pt idx="116" formatCode="0.000">
                  <c:v>3.9550000000000002E-3</c:v>
                </c:pt>
                <c:pt idx="117">
                  <c:v>#N/A</c:v>
                </c:pt>
              </c:numCache>
            </c:numRef>
          </c:val>
          <c:smooth val="0"/>
          <c:extLst>
            <c:ext xmlns:c16="http://schemas.microsoft.com/office/drawing/2014/chart" uri="{C3380CC4-5D6E-409C-BE32-E72D297353CC}">
              <c16:uniqueId val="{00000005-E75D-4489-85E8-02BCE692EA53}"/>
            </c:ext>
          </c:extLst>
        </c:ser>
        <c:dLbls>
          <c:showLegendKey val="0"/>
          <c:showVal val="0"/>
          <c:showCatName val="0"/>
          <c:showSerName val="0"/>
          <c:showPercent val="0"/>
          <c:showBubbleSize val="0"/>
        </c:dLbls>
        <c:marker val="1"/>
        <c:smooth val="0"/>
        <c:axId val="535255888"/>
        <c:axId val="535253920"/>
        <c:extLst/>
      </c:lineChart>
      <c:dateAx>
        <c:axId val="535255888"/>
        <c:scaling>
          <c:orientation val="minMax"/>
          <c:max val="45931"/>
          <c:min val="45200"/>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flat" cmpd="sng" algn="ctr">
            <a:solidFill>
              <a:schemeClr val="tx1"/>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auto val="1"/>
        <c:lblOffset val="100"/>
        <c:baseTimeUnit val="days"/>
        <c:majorUnit val="3"/>
        <c:majorTimeUnit val="months"/>
        <c:minorUnit val="30"/>
      </c:dateAx>
      <c:valAx>
        <c:axId val="535253920"/>
        <c:scaling>
          <c:orientation val="minMax"/>
          <c:max val="1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T-Cu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between"/>
        <c:majorUnit val="2"/>
      </c:valAx>
      <c:spPr>
        <a:noFill/>
        <a:ln>
          <a:solidFill>
            <a:schemeClr val="tx1"/>
          </a:solidFill>
        </a:ln>
        <a:effectLst/>
      </c:spPr>
    </c:plotArea>
    <c:legend>
      <c:legendPos val="b"/>
      <c:layout>
        <c:manualLayout>
          <c:xMode val="edge"/>
          <c:yMode val="edge"/>
          <c:x val="0.14499012359068789"/>
          <c:y val="0.88587934385002287"/>
          <c:w val="0.79785294304263654"/>
          <c:h val="0.114120558651132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lineChart>
        <c:grouping val="standard"/>
        <c:varyColors val="0"/>
        <c:ser>
          <c:idx val="2"/>
          <c:order val="0"/>
          <c:tx>
            <c:v>原水</c:v>
          </c:tx>
          <c:spPr>
            <a:ln w="19050" cap="rnd">
              <a:noFill/>
              <a:round/>
            </a:ln>
            <a:effectLst/>
          </c:spPr>
          <c:marker>
            <c:symbol val="diamond"/>
            <c:size val="8"/>
            <c:spPr>
              <a:solidFill>
                <a:srgbClr val="FF0000"/>
              </a:solidFill>
              <a:ln w="15875">
                <a:solidFill>
                  <a:srgbClr val="C00000"/>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データ!$FW$5:$FW$150</c:f>
              <c:numCache>
                <c:formatCode>0.0</c:formatCode>
                <c:ptCount val="146"/>
                <c:pt idx="0" formatCode="General">
                  <c:v>#N/A</c:v>
                </c:pt>
                <c:pt idx="1">
                  <c:v>2</c:v>
                </c:pt>
                <c:pt idx="2">
                  <c:v>2</c:v>
                </c:pt>
                <c:pt idx="3">
                  <c:v>2</c:v>
                </c:pt>
                <c:pt idx="4">
                  <c:v>2</c:v>
                </c:pt>
                <c:pt idx="5">
                  <c:v>2</c:v>
                </c:pt>
                <c:pt idx="6">
                  <c:v>2</c:v>
                </c:pt>
                <c:pt idx="7">
                  <c:v>2</c:v>
                </c:pt>
                <c:pt idx="8">
                  <c:v>2.2999999999999998</c:v>
                </c:pt>
                <c:pt idx="9">
                  <c:v>2.2000000000000002</c:v>
                </c:pt>
                <c:pt idx="10">
                  <c:v>2.2000000000000002</c:v>
                </c:pt>
                <c:pt idx="11" formatCode="General">
                  <c:v>#N/A</c:v>
                </c:pt>
                <c:pt idx="12">
                  <c:v>2.1</c:v>
                </c:pt>
                <c:pt idx="13">
                  <c:v>2.1</c:v>
                </c:pt>
                <c:pt idx="14">
                  <c:v>2.2000000000000002</c:v>
                </c:pt>
                <c:pt idx="15">
                  <c:v>2.2000000000000002</c:v>
                </c:pt>
                <c:pt idx="16" formatCode="General">
                  <c:v>#N/A</c:v>
                </c:pt>
                <c:pt idx="17">
                  <c:v>2.2000000000000002</c:v>
                </c:pt>
                <c:pt idx="18">
                  <c:v>2</c:v>
                </c:pt>
                <c:pt idx="19">
                  <c:v>2</c:v>
                </c:pt>
                <c:pt idx="20" formatCode="General">
                  <c:v>#N/A</c:v>
                </c:pt>
                <c:pt idx="21">
                  <c:v>2.2000000000000002</c:v>
                </c:pt>
                <c:pt idx="22" formatCode="General">
                  <c:v>2.2000000000000002</c:v>
                </c:pt>
                <c:pt idx="23" formatCode="0.00">
                  <c:v>2.1659999999999999</c:v>
                </c:pt>
                <c:pt idx="24" formatCode="0.00">
                  <c:v>2.0880000000000001</c:v>
                </c:pt>
                <c:pt idx="25" formatCode="0.00">
                  <c:v>#N/A</c:v>
                </c:pt>
                <c:pt idx="26" formatCode="0.00">
                  <c:v>2.3279999999999998</c:v>
                </c:pt>
                <c:pt idx="27" formatCode="0.00">
                  <c:v>2.1739999999999999</c:v>
                </c:pt>
                <c:pt idx="28" formatCode="0.00">
                  <c:v>2.2480000000000002</c:v>
                </c:pt>
                <c:pt idx="29" formatCode="General">
                  <c:v>1.9</c:v>
                </c:pt>
                <c:pt idx="30" formatCode="General">
                  <c:v>#N/A</c:v>
                </c:pt>
                <c:pt idx="31" formatCode="General">
                  <c:v>#N/A</c:v>
                </c:pt>
                <c:pt idx="32">
                  <c:v>2</c:v>
                </c:pt>
                <c:pt idx="33" formatCode="General">
                  <c:v>#N/A</c:v>
                </c:pt>
                <c:pt idx="34">
                  <c:v>2.1</c:v>
                </c:pt>
                <c:pt idx="35" formatCode="General">
                  <c:v>#N/A</c:v>
                </c:pt>
                <c:pt idx="36" formatCode="General">
                  <c:v>2.2999999999999998</c:v>
                </c:pt>
                <c:pt idx="37" formatCode="General">
                  <c:v>#N/A</c:v>
                </c:pt>
                <c:pt idx="38" formatCode="General">
                  <c:v>#N/A</c:v>
                </c:pt>
                <c:pt idx="39">
                  <c:v>2</c:v>
                </c:pt>
                <c:pt idx="40" formatCode="General">
                  <c:v>#N/A</c:v>
                </c:pt>
                <c:pt idx="41" formatCode="General">
                  <c:v>1.9</c:v>
                </c:pt>
                <c:pt idx="42" formatCode="General">
                  <c:v>#N/A</c:v>
                </c:pt>
                <c:pt idx="43" formatCode="General">
                  <c:v>#N/A</c:v>
                </c:pt>
                <c:pt idx="44">
                  <c:v>2</c:v>
                </c:pt>
                <c:pt idx="45" formatCode="General">
                  <c:v>#N/A</c:v>
                </c:pt>
                <c:pt idx="46">
                  <c:v>1.6</c:v>
                </c:pt>
                <c:pt idx="47" formatCode="General">
                  <c:v>#N/A</c:v>
                </c:pt>
                <c:pt idx="48" formatCode="General">
                  <c:v>#N/A</c:v>
                </c:pt>
                <c:pt idx="49">
                  <c:v>1.6</c:v>
                </c:pt>
                <c:pt idx="50" formatCode="General">
                  <c:v>#N/A</c:v>
                </c:pt>
                <c:pt idx="51">
                  <c:v>1.9</c:v>
                </c:pt>
                <c:pt idx="52" formatCode="General">
                  <c:v>#N/A</c:v>
                </c:pt>
                <c:pt idx="53" formatCode="General">
                  <c:v>#N/A</c:v>
                </c:pt>
                <c:pt idx="54">
                  <c:v>2</c:v>
                </c:pt>
                <c:pt idx="55" formatCode="General">
                  <c:v>2.2799999999999998</c:v>
                </c:pt>
                <c:pt idx="56" formatCode="General">
                  <c:v>#N/A</c:v>
                </c:pt>
                <c:pt idx="57" formatCode="General">
                  <c:v>1.9</c:v>
                </c:pt>
                <c:pt idx="58" formatCode="General">
                  <c:v>#N/A</c:v>
                </c:pt>
                <c:pt idx="59">
                  <c:v>2</c:v>
                </c:pt>
                <c:pt idx="60" formatCode="General">
                  <c:v>#N/A</c:v>
                </c:pt>
                <c:pt idx="61" formatCode="General">
                  <c:v>#N/A</c:v>
                </c:pt>
                <c:pt idx="62" formatCode="General">
                  <c:v>1.7</c:v>
                </c:pt>
                <c:pt idx="63" formatCode="General">
                  <c:v>#N/A</c:v>
                </c:pt>
                <c:pt idx="64" formatCode="General">
                  <c:v>1.8</c:v>
                </c:pt>
                <c:pt idx="65" formatCode="General">
                  <c:v>#N/A</c:v>
                </c:pt>
                <c:pt idx="66" formatCode="General">
                  <c:v>#N/A</c:v>
                </c:pt>
                <c:pt idx="67" formatCode="General">
                  <c:v>1.8</c:v>
                </c:pt>
                <c:pt idx="68" formatCode="General">
                  <c:v>#N/A</c:v>
                </c:pt>
                <c:pt idx="69" formatCode="General">
                  <c:v>1.9</c:v>
                </c:pt>
                <c:pt idx="70" formatCode="0.00">
                  <c:v>1.9339999999999999</c:v>
                </c:pt>
                <c:pt idx="71" formatCode="General">
                  <c:v>1.8</c:v>
                </c:pt>
                <c:pt idx="72" formatCode="General">
                  <c:v>#N/A</c:v>
                </c:pt>
                <c:pt idx="73" formatCode="General">
                  <c:v>1.8</c:v>
                </c:pt>
                <c:pt idx="74" formatCode="General">
                  <c:v>#N/A</c:v>
                </c:pt>
                <c:pt idx="75" formatCode="0.00">
                  <c:v>1.9370000000000001</c:v>
                </c:pt>
                <c:pt idx="76" formatCode="General">
                  <c:v>1.8</c:v>
                </c:pt>
                <c:pt idx="77" formatCode="General">
                  <c:v>#N/A</c:v>
                </c:pt>
                <c:pt idx="78" formatCode="General">
                  <c:v>1.8</c:v>
                </c:pt>
                <c:pt idx="79" formatCode="General">
                  <c:v>#N/A</c:v>
                </c:pt>
                <c:pt idx="80" formatCode="0.00">
                  <c:v>2.0619999999999998</c:v>
                </c:pt>
                <c:pt idx="81" formatCode="General">
                  <c:v>1.9</c:v>
                </c:pt>
                <c:pt idx="82" formatCode="General">
                  <c:v>#N/A</c:v>
                </c:pt>
                <c:pt idx="83" formatCode="General">
                  <c:v>1.9</c:v>
                </c:pt>
                <c:pt idx="84" formatCode="General">
                  <c:v>1.9</c:v>
                </c:pt>
                <c:pt idx="85" formatCode="0.00">
                  <c:v>2.0859999999999999</c:v>
                </c:pt>
                <c:pt idx="86" formatCode="General">
                  <c:v>#N/A</c:v>
                </c:pt>
                <c:pt idx="87" formatCode="General">
                  <c:v>#N/A</c:v>
                </c:pt>
                <c:pt idx="88" formatCode="0.00">
                  <c:v>2.1960000000000002</c:v>
                </c:pt>
                <c:pt idx="89" formatCode="0.00">
                  <c:v>2.1269999999999998</c:v>
                </c:pt>
                <c:pt idx="90" formatCode="General">
                  <c:v>#N/A</c:v>
                </c:pt>
                <c:pt idx="91" formatCode="0.00">
                  <c:v>2.0209999999999999</c:v>
                </c:pt>
                <c:pt idx="92" formatCode="General">
                  <c:v>#N/A</c:v>
                </c:pt>
                <c:pt idx="93" formatCode="General">
                  <c:v>1.8</c:v>
                </c:pt>
                <c:pt idx="94" formatCode="General">
                  <c:v>#N/A</c:v>
                </c:pt>
                <c:pt idx="95" formatCode="General">
                  <c:v>1.7</c:v>
                </c:pt>
                <c:pt idx="96" formatCode="General">
                  <c:v>#N/A</c:v>
                </c:pt>
                <c:pt idx="97" formatCode="0.00">
                  <c:v>1.861</c:v>
                </c:pt>
                <c:pt idx="98" formatCode="General">
                  <c:v>1.8</c:v>
                </c:pt>
                <c:pt idx="99" formatCode="General">
                  <c:v>#N/A</c:v>
                </c:pt>
                <c:pt idx="100" formatCode="0.00">
                  <c:v>1.75299</c:v>
                </c:pt>
                <c:pt idx="101" formatCode="General">
                  <c:v>#N/A</c:v>
                </c:pt>
                <c:pt idx="102" formatCode="0.00">
                  <c:v>1.796</c:v>
                </c:pt>
                <c:pt idx="103" formatCode="0.00">
                  <c:v>2.0129999999999999</c:v>
                </c:pt>
                <c:pt idx="104" formatCode="0.00">
                  <c:v>1.78105</c:v>
                </c:pt>
                <c:pt idx="105" formatCode="0.00">
                  <c:v>1.8169</c:v>
                </c:pt>
                <c:pt idx="106" formatCode="General">
                  <c:v>#N/A</c:v>
                </c:pt>
                <c:pt idx="107" formatCode="0.00">
                  <c:v>1.79925</c:v>
                </c:pt>
                <c:pt idx="108" formatCode="General">
                  <c:v>#N/A</c:v>
                </c:pt>
                <c:pt idx="109" formatCode="General">
                  <c:v>#N/A</c:v>
                </c:pt>
                <c:pt idx="110" formatCode="General">
                  <c:v>#N/A</c:v>
                </c:pt>
                <c:pt idx="111" formatCode="0.00">
                  <c:v>1.8939999999999999</c:v>
                </c:pt>
                <c:pt idx="112" formatCode="0.00">
                  <c:v>1.6584000000000001</c:v>
                </c:pt>
                <c:pt idx="113" formatCode="General">
                  <c:v>#N/A</c:v>
                </c:pt>
                <c:pt idx="114" formatCode="0.00">
                  <c:v>1.5829500000000001</c:v>
                </c:pt>
                <c:pt idx="115" formatCode="General">
                  <c:v>#N/A</c:v>
                </c:pt>
                <c:pt idx="116" formatCode="0.00">
                  <c:v>1.6853899999999999</c:v>
                </c:pt>
                <c:pt idx="117" formatCode="General">
                  <c:v>#N/A</c:v>
                </c:pt>
              </c:numCache>
            </c:numRef>
          </c:val>
          <c:smooth val="0"/>
          <c:extLst xmlns:c15="http://schemas.microsoft.com/office/drawing/2012/chart">
            <c:ext xmlns:c16="http://schemas.microsoft.com/office/drawing/2014/chart" uri="{C3380CC4-5D6E-409C-BE32-E72D297353CC}">
              <c16:uniqueId val="{00000000-2DDE-45F9-81FC-67FEB5078C13}"/>
            </c:ext>
          </c:extLst>
        </c:ser>
        <c:ser>
          <c:idx val="5"/>
          <c:order val="1"/>
          <c:tx>
            <c:v>石1</c:v>
          </c:tx>
          <c:spPr>
            <a:ln w="19050" cap="rnd">
              <a:noFill/>
              <a:round/>
            </a:ln>
            <a:effectLst/>
          </c:spPr>
          <c:marker>
            <c:symbol val="diamond"/>
            <c:size val="8"/>
            <c:spPr>
              <a:solidFill>
                <a:schemeClr val="tx1">
                  <a:lumMod val="50000"/>
                  <a:lumOff val="50000"/>
                </a:schemeClr>
              </a:solidFill>
              <a:ln w="15875">
                <a:solidFill>
                  <a:schemeClr val="bg2">
                    <a:lumMod val="2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データ!$FX$5:$FX$150</c:f>
              <c:numCache>
                <c:formatCode>General</c:formatCode>
                <c:ptCount val="146"/>
                <c:pt idx="0">
                  <c:v>#N/A</c:v>
                </c:pt>
                <c:pt idx="1">
                  <c:v>1.5</c:v>
                </c:pt>
                <c:pt idx="2">
                  <c:v>1.7</c:v>
                </c:pt>
                <c:pt idx="3">
                  <c:v>1.6</c:v>
                </c:pt>
                <c:pt idx="4">
                  <c:v>1.4</c:v>
                </c:pt>
                <c:pt idx="5">
                  <c:v>1.6</c:v>
                </c:pt>
                <c:pt idx="6">
                  <c:v>1.5</c:v>
                </c:pt>
                <c:pt idx="7">
                  <c:v>1.6</c:v>
                </c:pt>
                <c:pt idx="8">
                  <c:v>1.8</c:v>
                </c:pt>
                <c:pt idx="9">
                  <c:v>1.9</c:v>
                </c:pt>
                <c:pt idx="10" formatCode="0.0">
                  <c:v>2</c:v>
                </c:pt>
                <c:pt idx="11">
                  <c:v>#N/A</c:v>
                </c:pt>
                <c:pt idx="12">
                  <c:v>1.9</c:v>
                </c:pt>
                <c:pt idx="13">
                  <c:v>1.9</c:v>
                </c:pt>
                <c:pt idx="14" formatCode="0.0">
                  <c:v>2</c:v>
                </c:pt>
                <c:pt idx="15" formatCode="0.0">
                  <c:v>2</c:v>
                </c:pt>
                <c:pt idx="16">
                  <c:v>#N/A</c:v>
                </c:pt>
                <c:pt idx="17">
                  <c:v>2.1</c:v>
                </c:pt>
                <c:pt idx="18">
                  <c:v>1.9</c:v>
                </c:pt>
                <c:pt idx="19">
                  <c:v>2.2000000000000002</c:v>
                </c:pt>
                <c:pt idx="20">
                  <c:v>#N/A</c:v>
                </c:pt>
                <c:pt idx="21">
                  <c:v>2.4</c:v>
                </c:pt>
                <c:pt idx="22" formatCode="0.0">
                  <c:v>2</c:v>
                </c:pt>
                <c:pt idx="23">
                  <c:v>1.85</c:v>
                </c:pt>
                <c:pt idx="24" formatCode="0.00">
                  <c:v>1.8360000000000001</c:v>
                </c:pt>
                <c:pt idx="25" formatCode="0.00">
                  <c:v>#N/A</c:v>
                </c:pt>
                <c:pt idx="26" formatCode="0.00">
                  <c:v>1.861</c:v>
                </c:pt>
                <c:pt idx="27" formatCode="0.00">
                  <c:v>1.9510000000000001</c:v>
                </c:pt>
                <c:pt idx="28" formatCode="0.00">
                  <c:v>1.851</c:v>
                </c:pt>
                <c:pt idx="29">
                  <c:v>1.6</c:v>
                </c:pt>
                <c:pt idx="30">
                  <c:v>#N/A</c:v>
                </c:pt>
                <c:pt idx="31">
                  <c:v>#N/A</c:v>
                </c:pt>
                <c:pt idx="32">
                  <c:v>1.5</c:v>
                </c:pt>
                <c:pt idx="33">
                  <c:v>#N/A</c:v>
                </c:pt>
                <c:pt idx="34" formatCode="0.0">
                  <c:v>1.3</c:v>
                </c:pt>
                <c:pt idx="35">
                  <c:v>#N/A</c:v>
                </c:pt>
                <c:pt idx="36">
                  <c:v>1.6</c:v>
                </c:pt>
                <c:pt idx="37">
                  <c:v>#N/A</c:v>
                </c:pt>
                <c:pt idx="38">
                  <c:v>#N/A</c:v>
                </c:pt>
                <c:pt idx="39" formatCode="0.0">
                  <c:v>1.5</c:v>
                </c:pt>
                <c:pt idx="40">
                  <c:v>#N/A</c:v>
                </c:pt>
                <c:pt idx="41">
                  <c:v>1.4</c:v>
                </c:pt>
                <c:pt idx="42">
                  <c:v>#N/A</c:v>
                </c:pt>
                <c:pt idx="43">
                  <c:v>#N/A</c:v>
                </c:pt>
                <c:pt idx="44">
                  <c:v>0.76</c:v>
                </c:pt>
                <c:pt idx="45">
                  <c:v>#N/A</c:v>
                </c:pt>
                <c:pt idx="46" formatCode="0.0">
                  <c:v>1</c:v>
                </c:pt>
                <c:pt idx="47">
                  <c:v>#N/A</c:v>
                </c:pt>
                <c:pt idx="48">
                  <c:v>#N/A</c:v>
                </c:pt>
                <c:pt idx="49">
                  <c:v>1.2</c:v>
                </c:pt>
                <c:pt idx="50">
                  <c:v>#N/A</c:v>
                </c:pt>
                <c:pt idx="51">
                  <c:v>1.5</c:v>
                </c:pt>
                <c:pt idx="52">
                  <c:v>#N/A</c:v>
                </c:pt>
                <c:pt idx="53">
                  <c:v>#N/A</c:v>
                </c:pt>
                <c:pt idx="54">
                  <c:v>1.5</c:v>
                </c:pt>
                <c:pt idx="55" formatCode="0.00">
                  <c:v>1.752</c:v>
                </c:pt>
                <c:pt idx="56">
                  <c:v>#N/A</c:v>
                </c:pt>
                <c:pt idx="57">
                  <c:v>0.96</c:v>
                </c:pt>
                <c:pt idx="58">
                  <c:v>#N/A</c:v>
                </c:pt>
                <c:pt idx="59">
                  <c:v>1.6</c:v>
                </c:pt>
                <c:pt idx="60">
                  <c:v>#N/A</c:v>
                </c:pt>
                <c:pt idx="61">
                  <c:v>#N/A</c:v>
                </c:pt>
                <c:pt idx="62">
                  <c:v>1.3</c:v>
                </c:pt>
                <c:pt idx="63">
                  <c:v>#N/A</c:v>
                </c:pt>
                <c:pt idx="64">
                  <c:v>1.5</c:v>
                </c:pt>
                <c:pt idx="65">
                  <c:v>#N/A</c:v>
                </c:pt>
                <c:pt idx="66">
                  <c:v>#N/A</c:v>
                </c:pt>
                <c:pt idx="67">
                  <c:v>1.4</c:v>
                </c:pt>
                <c:pt idx="68">
                  <c:v>#N/A</c:v>
                </c:pt>
                <c:pt idx="69">
                  <c:v>1.5</c:v>
                </c:pt>
                <c:pt idx="70" formatCode="0.00">
                  <c:v>1.133</c:v>
                </c:pt>
                <c:pt idx="71">
                  <c:v>1.1000000000000001</c:v>
                </c:pt>
                <c:pt idx="72">
                  <c:v>#N/A</c:v>
                </c:pt>
                <c:pt idx="73">
                  <c:v>1.4</c:v>
                </c:pt>
                <c:pt idx="74">
                  <c:v>#N/A</c:v>
                </c:pt>
                <c:pt idx="75" formatCode="0.00">
                  <c:v>1.637</c:v>
                </c:pt>
                <c:pt idx="76">
                  <c:v>1.5</c:v>
                </c:pt>
                <c:pt idx="77">
                  <c:v>#N/A</c:v>
                </c:pt>
                <c:pt idx="78">
                  <c:v>1.5</c:v>
                </c:pt>
                <c:pt idx="79">
                  <c:v>#N/A</c:v>
                </c:pt>
                <c:pt idx="80" formatCode="0.00">
                  <c:v>1.8939999999999999</c:v>
                </c:pt>
                <c:pt idx="81">
                  <c:v>1.6</c:v>
                </c:pt>
                <c:pt idx="82">
                  <c:v>#N/A</c:v>
                </c:pt>
                <c:pt idx="83">
                  <c:v>1.6</c:v>
                </c:pt>
                <c:pt idx="84">
                  <c:v>1.6</c:v>
                </c:pt>
                <c:pt idx="85" formatCode="0.00">
                  <c:v>1.794</c:v>
                </c:pt>
                <c:pt idx="86">
                  <c:v>#N/A</c:v>
                </c:pt>
                <c:pt idx="87">
                  <c:v>#N/A</c:v>
                </c:pt>
                <c:pt idx="88">
                  <c:v>1.1399999999999999</c:v>
                </c:pt>
                <c:pt idx="89" formatCode="0.00">
                  <c:v>1.4970000000000001</c:v>
                </c:pt>
                <c:pt idx="90">
                  <c:v>#N/A</c:v>
                </c:pt>
                <c:pt idx="91" formatCode="0.00">
                  <c:v>1.427</c:v>
                </c:pt>
                <c:pt idx="92">
                  <c:v>#N/A</c:v>
                </c:pt>
                <c:pt idx="93">
                  <c:v>1.3</c:v>
                </c:pt>
                <c:pt idx="94">
                  <c:v>#N/A</c:v>
                </c:pt>
                <c:pt idx="95">
                  <c:v>1.1000000000000001</c:v>
                </c:pt>
                <c:pt idx="96">
                  <c:v>#N/A</c:v>
                </c:pt>
                <c:pt idx="97" formatCode="0.00">
                  <c:v>1.2430000000000001</c:v>
                </c:pt>
                <c:pt idx="98">
                  <c:v>1.3</c:v>
                </c:pt>
                <c:pt idx="99">
                  <c:v>#N/A</c:v>
                </c:pt>
                <c:pt idx="100" formatCode="0.00">
                  <c:v>1.3023199999999999</c:v>
                </c:pt>
                <c:pt idx="101">
                  <c:v>#N/A</c:v>
                </c:pt>
                <c:pt idx="102" formatCode="0.00">
                  <c:v>1.29043</c:v>
                </c:pt>
                <c:pt idx="103" formatCode="0.00">
                  <c:v>1.5169999999999999</c:v>
                </c:pt>
                <c:pt idx="104" formatCode="0.00">
                  <c:v>1.47742</c:v>
                </c:pt>
                <c:pt idx="105" formatCode="0.00">
                  <c:v>1.56054</c:v>
                </c:pt>
                <c:pt idx="106">
                  <c:v>#N/A</c:v>
                </c:pt>
                <c:pt idx="107" formatCode="0.00">
                  <c:v>1.2955300000000001</c:v>
                </c:pt>
                <c:pt idx="108">
                  <c:v>#N/A</c:v>
                </c:pt>
                <c:pt idx="109">
                  <c:v>#N/A</c:v>
                </c:pt>
                <c:pt idx="110">
                  <c:v>#N/A</c:v>
                </c:pt>
                <c:pt idx="111">
                  <c:v>1.33</c:v>
                </c:pt>
                <c:pt idx="112" formatCode="0.00">
                  <c:v>1.1243099999999999</c:v>
                </c:pt>
                <c:pt idx="113">
                  <c:v>#N/A</c:v>
                </c:pt>
                <c:pt idx="114" formatCode="0.00">
                  <c:v>1.14988</c:v>
                </c:pt>
                <c:pt idx="115">
                  <c:v>#N/A</c:v>
                </c:pt>
                <c:pt idx="116" formatCode="0.000">
                  <c:v>0.91905000000000003</c:v>
                </c:pt>
                <c:pt idx="117">
                  <c:v>#N/A</c:v>
                </c:pt>
              </c:numCache>
            </c:numRef>
          </c:val>
          <c:smooth val="0"/>
          <c:extLst xmlns:c15="http://schemas.microsoft.com/office/drawing/2012/chart">
            <c:ext xmlns:c16="http://schemas.microsoft.com/office/drawing/2014/chart" uri="{C3380CC4-5D6E-409C-BE32-E72D297353CC}">
              <c16:uniqueId val="{00000001-2DDE-45F9-81FC-67FEB5078C13}"/>
            </c:ext>
          </c:extLst>
        </c:ser>
        <c:ser>
          <c:idx val="16"/>
          <c:order val="2"/>
          <c:tx>
            <c:v>PA9</c:v>
          </c:tx>
          <c:spPr>
            <a:ln w="19050" cap="rnd">
              <a:noFill/>
              <a:round/>
            </a:ln>
            <a:effectLst/>
          </c:spPr>
          <c:marker>
            <c:symbol val="circle"/>
            <c:size val="8"/>
            <c:spPr>
              <a:solidFill>
                <a:schemeClr val="accent4">
                  <a:lumMod val="60000"/>
                  <a:lumOff val="40000"/>
                </a:schemeClr>
              </a:solidFill>
              <a:ln w="15875">
                <a:solidFill>
                  <a:schemeClr val="accent4">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データ!$FY$5:$FY$150</c:f>
              <c:numCache>
                <c:formatCode>General</c:formatCode>
                <c:ptCount val="146"/>
                <c:pt idx="0">
                  <c:v>#N/A</c:v>
                </c:pt>
                <c:pt idx="1">
                  <c:v>1.6E-2</c:v>
                </c:pt>
                <c:pt idx="2">
                  <c:v>7.0000000000000001E-3</c:v>
                </c:pt>
                <c:pt idx="3" formatCode="0.000">
                  <c:v>0.01</c:v>
                </c:pt>
                <c:pt idx="4">
                  <c:v>5.0000000000000001E-3</c:v>
                </c:pt>
                <c:pt idx="5">
                  <c:v>1.2E-2</c:v>
                </c:pt>
                <c:pt idx="6">
                  <c:v>4.0000000000000001E-3</c:v>
                </c:pt>
                <c:pt idx="7">
                  <c:v>7.0000000000000001E-3</c:v>
                </c:pt>
                <c:pt idx="8">
                  <c:v>8.0000000000000002E-3</c:v>
                </c:pt>
                <c:pt idx="9">
                  <c:v>7.0000000000000001E-3</c:v>
                </c:pt>
                <c:pt idx="10">
                  <c:v>6.0000000000000001E-3</c:v>
                </c:pt>
                <c:pt idx="11">
                  <c:v>#N/A</c:v>
                </c:pt>
                <c:pt idx="12">
                  <c:v>8.9999999999999993E-3</c:v>
                </c:pt>
                <c:pt idx="13">
                  <c:v>8.9999999999999993E-3</c:v>
                </c:pt>
                <c:pt idx="14">
                  <c:v>6.0000000000000001E-3</c:v>
                </c:pt>
                <c:pt idx="15">
                  <c:v>5.0000000000000001E-3</c:v>
                </c:pt>
                <c:pt idx="16">
                  <c:v>#N/A</c:v>
                </c:pt>
                <c:pt idx="17">
                  <c:v>1.6E-2</c:v>
                </c:pt>
                <c:pt idx="18">
                  <c:v>7.0000000000000001E-3</c:v>
                </c:pt>
                <c:pt idx="19">
                  <c:v>1.0999999999999999E-2</c:v>
                </c:pt>
                <c:pt idx="20">
                  <c:v>#N/A</c:v>
                </c:pt>
                <c:pt idx="21">
                  <c:v>8.9999999999999993E-3</c:v>
                </c:pt>
                <c:pt idx="22">
                  <c:v>6.0000000000000001E-3</c:v>
                </c:pt>
                <c:pt idx="23">
                  <c:v>5.0000000000000001E-3</c:v>
                </c:pt>
                <c:pt idx="24">
                  <c:v>2E-3</c:v>
                </c:pt>
                <c:pt idx="25">
                  <c:v>#N/A</c:v>
                </c:pt>
                <c:pt idx="26">
                  <c:v>3.0000000000000001E-3</c:v>
                </c:pt>
                <c:pt idx="27">
                  <c:v>4.0000000000000001E-3</c:v>
                </c:pt>
                <c:pt idx="28">
                  <c:v>5.0000000000000001E-3</c:v>
                </c:pt>
                <c:pt idx="29">
                  <c:v>0</c:v>
                </c:pt>
                <c:pt idx="30">
                  <c:v>#N/A</c:v>
                </c:pt>
                <c:pt idx="31">
                  <c:v>#N/A</c:v>
                </c:pt>
                <c:pt idx="32" formatCode="0.000">
                  <c:v>0.01</c:v>
                </c:pt>
                <c:pt idx="33">
                  <c:v>#N/A</c:v>
                </c:pt>
                <c:pt idx="34" formatCode="0">
                  <c:v>0</c:v>
                </c:pt>
                <c:pt idx="35">
                  <c:v>#N/A</c:v>
                </c:pt>
                <c:pt idx="36">
                  <c:v>7.0000000000000001E-3</c:v>
                </c:pt>
                <c:pt idx="37">
                  <c:v>#N/A</c:v>
                </c:pt>
                <c:pt idx="38">
                  <c:v>#N/A</c:v>
                </c:pt>
                <c:pt idx="39" formatCode="0.000">
                  <c:v>2.4E-2</c:v>
                </c:pt>
                <c:pt idx="40">
                  <c:v>#N/A</c:v>
                </c:pt>
                <c:pt idx="41">
                  <c:v>5.0000000000000001E-3</c:v>
                </c:pt>
                <c:pt idx="42">
                  <c:v>#N/A</c:v>
                </c:pt>
                <c:pt idx="43">
                  <c:v>#N/A</c:v>
                </c:pt>
                <c:pt idx="44">
                  <c:v>4.0000000000000001E-3</c:v>
                </c:pt>
                <c:pt idx="45">
                  <c:v>#N/A</c:v>
                </c:pt>
                <c:pt idx="46">
                  <c:v>5.0000000000000001E-3</c:v>
                </c:pt>
                <c:pt idx="47">
                  <c:v>#N/A</c:v>
                </c:pt>
                <c:pt idx="48">
                  <c:v>#N/A</c:v>
                </c:pt>
                <c:pt idx="49">
                  <c:v>4.0000000000000001E-3</c:v>
                </c:pt>
                <c:pt idx="50">
                  <c:v>#N/A</c:v>
                </c:pt>
                <c:pt idx="51">
                  <c:v>4.0000000000000001E-3</c:v>
                </c:pt>
                <c:pt idx="52">
                  <c:v>#N/A</c:v>
                </c:pt>
                <c:pt idx="53">
                  <c:v>#N/A</c:v>
                </c:pt>
                <c:pt idx="54">
                  <c:v>8.0000000000000002E-3</c:v>
                </c:pt>
                <c:pt idx="55">
                  <c:v>0</c:v>
                </c:pt>
                <c:pt idx="56">
                  <c:v>#N/A</c:v>
                </c:pt>
                <c:pt idx="57">
                  <c:v>4.0000000000000001E-3</c:v>
                </c:pt>
                <c:pt idx="58">
                  <c:v>#N/A</c:v>
                </c:pt>
                <c:pt idx="59">
                  <c:v>6.0000000000000001E-3</c:v>
                </c:pt>
                <c:pt idx="60">
                  <c:v>#N/A</c:v>
                </c:pt>
                <c:pt idx="61">
                  <c:v>#N/A</c:v>
                </c:pt>
                <c:pt idx="62">
                  <c:v>7.0000000000000001E-3</c:v>
                </c:pt>
                <c:pt idx="63">
                  <c:v>#N/A</c:v>
                </c:pt>
                <c:pt idx="64">
                  <c:v>3.0000000000000001E-3</c:v>
                </c:pt>
                <c:pt idx="65">
                  <c:v>#N/A</c:v>
                </c:pt>
                <c:pt idx="66">
                  <c:v>#N/A</c:v>
                </c:pt>
                <c:pt idx="67">
                  <c:v>7.0000000000000001E-3</c:v>
                </c:pt>
                <c:pt idx="68">
                  <c:v>#N/A</c:v>
                </c:pt>
                <c:pt idx="69">
                  <c:v>4.0000000000000001E-3</c:v>
                </c:pt>
                <c:pt idx="70">
                  <c:v>0</c:v>
                </c:pt>
                <c:pt idx="71">
                  <c:v>4.0000000000000001E-3</c:v>
                </c:pt>
                <c:pt idx="72">
                  <c:v>#N/A</c:v>
                </c:pt>
                <c:pt idx="73">
                  <c:v>3.0000000000000001E-3</c:v>
                </c:pt>
                <c:pt idx="74">
                  <c:v>#N/A</c:v>
                </c:pt>
                <c:pt idx="75">
                  <c:v>0</c:v>
                </c:pt>
                <c:pt idx="76">
                  <c:v>1.7999999999999999E-2</c:v>
                </c:pt>
                <c:pt idx="77">
                  <c:v>#N/A</c:v>
                </c:pt>
                <c:pt idx="78">
                  <c:v>4.0000000000000001E-3</c:v>
                </c:pt>
                <c:pt idx="79">
                  <c:v>#N/A</c:v>
                </c:pt>
                <c:pt idx="80">
                  <c:v>0</c:v>
                </c:pt>
                <c:pt idx="81">
                  <c:v>5.0000000000000001E-3</c:v>
                </c:pt>
                <c:pt idx="82">
                  <c:v>#N/A</c:v>
                </c:pt>
                <c:pt idx="83">
                  <c:v>5.0000000000000001E-3</c:v>
                </c:pt>
                <c:pt idx="84">
                  <c:v>8.0000000000000002E-3</c:v>
                </c:pt>
                <c:pt idx="85">
                  <c:v>0</c:v>
                </c:pt>
                <c:pt idx="86">
                  <c:v>#N/A</c:v>
                </c:pt>
                <c:pt idx="87">
                  <c:v>#N/A</c:v>
                </c:pt>
                <c:pt idx="88">
                  <c:v>5.0000000000000001E-3</c:v>
                </c:pt>
                <c:pt idx="89">
                  <c:v>8.9999999999999993E-3</c:v>
                </c:pt>
                <c:pt idx="90">
                  <c:v>#N/A</c:v>
                </c:pt>
                <c:pt idx="91">
                  <c:v>0.30199999999999999</c:v>
                </c:pt>
                <c:pt idx="92">
                  <c:v>#N/A</c:v>
                </c:pt>
                <c:pt idx="93">
                  <c:v>1.7000000000000001E-2</c:v>
                </c:pt>
                <c:pt idx="94">
                  <c:v>#N/A</c:v>
                </c:pt>
                <c:pt idx="95" formatCode="0.000">
                  <c:v>0.09</c:v>
                </c:pt>
                <c:pt idx="96">
                  <c:v>#N/A</c:v>
                </c:pt>
                <c:pt idx="97">
                  <c:v>0</c:v>
                </c:pt>
                <c:pt idx="98">
                  <c:v>0.46</c:v>
                </c:pt>
                <c:pt idx="99">
                  <c:v>#N/A</c:v>
                </c:pt>
                <c:pt idx="100" formatCode="0.000">
                  <c:v>2.2339999999999999E-2</c:v>
                </c:pt>
                <c:pt idx="101">
                  <c:v>#N/A</c:v>
                </c:pt>
                <c:pt idx="102" formatCode="0.000">
                  <c:v>1.8779000000000001E-2</c:v>
                </c:pt>
                <c:pt idx="103">
                  <c:v>1.0999999999999999E-2</c:v>
                </c:pt>
                <c:pt idx="104" formatCode="0.000">
                  <c:v>1.3832000000000001E-2</c:v>
                </c:pt>
                <c:pt idx="105" formatCode="0.000">
                  <c:v>1.8450999999999999E-2</c:v>
                </c:pt>
                <c:pt idx="106">
                  <c:v>#N/A</c:v>
                </c:pt>
                <c:pt idx="107" formatCode="0.000">
                  <c:v>1.9820000000000001E-2</c:v>
                </c:pt>
                <c:pt idx="108">
                  <c:v>#N/A</c:v>
                </c:pt>
                <c:pt idx="109">
                  <c:v>#N/A</c:v>
                </c:pt>
                <c:pt idx="110">
                  <c:v>#N/A</c:v>
                </c:pt>
                <c:pt idx="111">
                  <c:v>2.3E-2</c:v>
                </c:pt>
                <c:pt idx="112" formatCode="0.000">
                  <c:v>1.8088E-2</c:v>
                </c:pt>
                <c:pt idx="113">
                  <c:v>#N/A</c:v>
                </c:pt>
                <c:pt idx="114" formatCode="0.000">
                  <c:v>1.2540000000000001E-2</c:v>
                </c:pt>
                <c:pt idx="115">
                  <c:v>#N/A</c:v>
                </c:pt>
                <c:pt idx="116" formatCode="0.000">
                  <c:v>1.1707E-2</c:v>
                </c:pt>
                <c:pt idx="117">
                  <c:v>#N/A</c:v>
                </c:pt>
              </c:numCache>
            </c:numRef>
          </c:val>
          <c:smooth val="0"/>
          <c:extLst xmlns:c15="http://schemas.microsoft.com/office/drawing/2012/chart">
            <c:ext xmlns:c16="http://schemas.microsoft.com/office/drawing/2014/chart" uri="{C3380CC4-5D6E-409C-BE32-E72D297353CC}">
              <c16:uniqueId val="{00000002-2DDE-45F9-81FC-67FEB5078C13}"/>
            </c:ext>
          </c:extLst>
        </c:ser>
        <c:ser>
          <c:idx val="0"/>
          <c:order val="3"/>
          <c:tx>
            <c:v>PA11</c:v>
          </c:tx>
          <c:spPr>
            <a:ln w="19050" cap="rnd">
              <a:noFill/>
              <a:round/>
            </a:ln>
            <a:effectLst/>
          </c:spPr>
          <c:marker>
            <c:symbol val="circle"/>
            <c:size val="8"/>
            <c:spPr>
              <a:solidFill>
                <a:schemeClr val="accent2">
                  <a:lumMod val="60000"/>
                  <a:lumOff val="40000"/>
                </a:schemeClr>
              </a:solidFill>
              <a:ln w="15875">
                <a:solidFill>
                  <a:schemeClr val="accent2">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データ!$FZ$5:$FZ$150</c:f>
              <c:numCache>
                <c:formatCode>General</c:formatCode>
                <c:ptCount val="146"/>
                <c:pt idx="16">
                  <c:v>#N/A</c:v>
                </c:pt>
                <c:pt idx="17">
                  <c:v>5.6000000000000001E-2</c:v>
                </c:pt>
                <c:pt idx="18">
                  <c:v>1.7999999999999999E-2</c:v>
                </c:pt>
                <c:pt idx="19">
                  <c:v>7.0000000000000001E-3</c:v>
                </c:pt>
                <c:pt idx="20">
                  <c:v>#N/A</c:v>
                </c:pt>
                <c:pt idx="21">
                  <c:v>1.2999999999999999E-2</c:v>
                </c:pt>
                <c:pt idx="22">
                  <c:v>1.2999999999999999E-2</c:v>
                </c:pt>
                <c:pt idx="23" formatCode="0.000">
                  <c:v>0.01</c:v>
                </c:pt>
                <c:pt idx="24" formatCode="0.000">
                  <c:v>0.01</c:v>
                </c:pt>
                <c:pt idx="25" formatCode="0.000">
                  <c:v>#N/A</c:v>
                </c:pt>
                <c:pt idx="26">
                  <c:v>0.03</c:v>
                </c:pt>
                <c:pt idx="27">
                  <c:v>1.6E-2</c:v>
                </c:pt>
                <c:pt idx="28">
                  <c:v>1.2999999999999999E-2</c:v>
                </c:pt>
                <c:pt idx="29">
                  <c:v>0.15</c:v>
                </c:pt>
                <c:pt idx="30">
                  <c:v>#N/A</c:v>
                </c:pt>
                <c:pt idx="31">
                  <c:v>#N/A</c:v>
                </c:pt>
                <c:pt idx="32">
                  <c:v>0</c:v>
                </c:pt>
                <c:pt idx="33">
                  <c:v>#N/A</c:v>
                </c:pt>
                <c:pt idx="34" formatCode="0">
                  <c:v>0</c:v>
                </c:pt>
                <c:pt idx="35">
                  <c:v>#N/A</c:v>
                </c:pt>
                <c:pt idx="36">
                  <c:v>7.0000000000000001E-3</c:v>
                </c:pt>
                <c:pt idx="37">
                  <c:v>#N/A</c:v>
                </c:pt>
                <c:pt idx="38">
                  <c:v>#N/A</c:v>
                </c:pt>
                <c:pt idx="39" formatCode="0.000">
                  <c:v>3.1E-2</c:v>
                </c:pt>
                <c:pt idx="40">
                  <c:v>#N/A</c:v>
                </c:pt>
                <c:pt idx="41">
                  <c:v>5.0000000000000001E-3</c:v>
                </c:pt>
                <c:pt idx="42">
                  <c:v>#N/A</c:v>
                </c:pt>
                <c:pt idx="43">
                  <c:v>#N/A</c:v>
                </c:pt>
                <c:pt idx="44">
                  <c:v>3.0000000000000001E-3</c:v>
                </c:pt>
                <c:pt idx="45">
                  <c:v>#N/A</c:v>
                </c:pt>
                <c:pt idx="46">
                  <c:v>3.0000000000000001E-3</c:v>
                </c:pt>
                <c:pt idx="47">
                  <c:v>#N/A</c:v>
                </c:pt>
                <c:pt idx="48">
                  <c:v>#N/A</c:v>
                </c:pt>
                <c:pt idx="49">
                  <c:v>3.0000000000000001E-3</c:v>
                </c:pt>
                <c:pt idx="50">
                  <c:v>#N/A</c:v>
                </c:pt>
                <c:pt idx="51">
                  <c:v>4.0000000000000001E-3</c:v>
                </c:pt>
                <c:pt idx="52">
                  <c:v>#N/A</c:v>
                </c:pt>
                <c:pt idx="53">
                  <c:v>#N/A</c:v>
                </c:pt>
                <c:pt idx="54">
                  <c:v>6.0000000000000001E-3</c:v>
                </c:pt>
                <c:pt idx="55">
                  <c:v>0</c:v>
                </c:pt>
                <c:pt idx="56">
                  <c:v>#N/A</c:v>
                </c:pt>
                <c:pt idx="57">
                  <c:v>3.0000000000000001E-3</c:v>
                </c:pt>
                <c:pt idx="58">
                  <c:v>#N/A</c:v>
                </c:pt>
                <c:pt idx="59">
                  <c:v>2E-3</c:v>
                </c:pt>
                <c:pt idx="60">
                  <c:v>#N/A</c:v>
                </c:pt>
                <c:pt idx="61">
                  <c:v>#N/A</c:v>
                </c:pt>
                <c:pt idx="62">
                  <c:v>2E-3</c:v>
                </c:pt>
                <c:pt idx="63">
                  <c:v>#N/A</c:v>
                </c:pt>
                <c:pt idx="64">
                  <c:v>1E-3</c:v>
                </c:pt>
                <c:pt idx="65">
                  <c:v>#N/A</c:v>
                </c:pt>
                <c:pt idx="66">
                  <c:v>#N/A</c:v>
                </c:pt>
                <c:pt idx="67">
                  <c:v>0</c:v>
                </c:pt>
                <c:pt idx="68">
                  <c:v>#N/A</c:v>
                </c:pt>
                <c:pt idx="69">
                  <c:v>1E-3</c:v>
                </c:pt>
                <c:pt idx="70">
                  <c:v>1.9E-2</c:v>
                </c:pt>
                <c:pt idx="71">
                  <c:v>1E-3</c:v>
                </c:pt>
                <c:pt idx="72">
                  <c:v>#N/A</c:v>
                </c:pt>
                <c:pt idx="73">
                  <c:v>1E-3</c:v>
                </c:pt>
                <c:pt idx="74">
                  <c:v>#N/A</c:v>
                </c:pt>
                <c:pt idx="75">
                  <c:v>1.7999999999999999E-2</c:v>
                </c:pt>
                <c:pt idx="76">
                  <c:v>3.0000000000000001E-3</c:v>
                </c:pt>
                <c:pt idx="77">
                  <c:v>#N/A</c:v>
                </c:pt>
                <c:pt idx="78">
                  <c:v>5.0000000000000001E-3</c:v>
                </c:pt>
                <c:pt idx="79">
                  <c:v>#N/A</c:v>
                </c:pt>
                <c:pt idx="80" formatCode="0.000">
                  <c:v>0.27</c:v>
                </c:pt>
                <c:pt idx="81">
                  <c:v>1.6E-2</c:v>
                </c:pt>
                <c:pt idx="82">
                  <c:v>#N/A</c:v>
                </c:pt>
                <c:pt idx="83">
                  <c:v>5.3999999999999999E-2</c:v>
                </c:pt>
                <c:pt idx="84">
                  <c:v>5.8999999999999997E-2</c:v>
                </c:pt>
                <c:pt idx="85">
                  <c:v>9.2999999999999999E-2</c:v>
                </c:pt>
                <c:pt idx="86">
                  <c:v>0.27700000000000002</c:v>
                </c:pt>
                <c:pt idx="87">
                  <c:v>#N/A</c:v>
                </c:pt>
                <c:pt idx="88">
                  <c:v>4.2999999999999997E-2</c:v>
                </c:pt>
                <c:pt idx="89">
                  <c:v>2.5000000000000001E-2</c:v>
                </c:pt>
                <c:pt idx="90">
                  <c:v>#N/A</c:v>
                </c:pt>
                <c:pt idx="91">
                  <c:v>4.8000000000000001E-2</c:v>
                </c:pt>
                <c:pt idx="92">
                  <c:v>#N/A</c:v>
                </c:pt>
                <c:pt idx="93">
                  <c:v>3.5999999999999997E-2</c:v>
                </c:pt>
                <c:pt idx="94">
                  <c:v>#N/A</c:v>
                </c:pt>
                <c:pt idx="95">
                  <c:v>0.25</c:v>
                </c:pt>
                <c:pt idx="96">
                  <c:v>#N/A</c:v>
                </c:pt>
                <c:pt idx="97">
                  <c:v>7.5999999999999998E-2</c:v>
                </c:pt>
                <c:pt idx="98">
                  <c:v>7.5999999999999998E-2</c:v>
                </c:pt>
                <c:pt idx="99">
                  <c:v>#N/A</c:v>
                </c:pt>
                <c:pt idx="100" formatCode="0.000">
                  <c:v>6.9925000000000001E-2</c:v>
                </c:pt>
                <c:pt idx="101">
                  <c:v>#N/A</c:v>
                </c:pt>
                <c:pt idx="102" formatCode="0.000">
                  <c:v>7.9876000000000003E-2</c:v>
                </c:pt>
                <c:pt idx="103">
                  <c:v>7.4999999999999997E-2</c:v>
                </c:pt>
                <c:pt idx="104" formatCode="0.000">
                  <c:v>4.9457000000000001E-2</c:v>
                </c:pt>
                <c:pt idx="105" formatCode="0.000">
                  <c:v>5.9147999999999999E-2</c:v>
                </c:pt>
                <c:pt idx="106">
                  <c:v>#N/A</c:v>
                </c:pt>
                <c:pt idx="107" formatCode="0.000">
                  <c:v>7.5570999999999999E-2</c:v>
                </c:pt>
                <c:pt idx="108">
                  <c:v>#N/A</c:v>
                </c:pt>
                <c:pt idx="109">
                  <c:v>#N/A</c:v>
                </c:pt>
                <c:pt idx="110">
                  <c:v>#N/A</c:v>
                </c:pt>
                <c:pt idx="111">
                  <c:v>0.11600000000000001</c:v>
                </c:pt>
                <c:pt idx="112" formatCode="0.000">
                  <c:v>8.4677000000000002E-2</c:v>
                </c:pt>
                <c:pt idx="113">
                  <c:v>#N/A</c:v>
                </c:pt>
                <c:pt idx="114" formatCode="0.000">
                  <c:v>6.7525000000000002E-2</c:v>
                </c:pt>
                <c:pt idx="115">
                  <c:v>#N/A</c:v>
                </c:pt>
                <c:pt idx="116" formatCode="0.000">
                  <c:v>6.2675999999999996E-2</c:v>
                </c:pt>
                <c:pt idx="117">
                  <c:v>#N/A</c:v>
                </c:pt>
              </c:numCache>
            </c:numRef>
          </c:val>
          <c:smooth val="0"/>
          <c:extLst xmlns:c15="http://schemas.microsoft.com/office/drawing/2012/chart">
            <c:ext xmlns:c16="http://schemas.microsoft.com/office/drawing/2014/chart" uri="{C3380CC4-5D6E-409C-BE32-E72D297353CC}">
              <c16:uniqueId val="{00000003-2DDE-45F9-81FC-67FEB5078C13}"/>
            </c:ext>
          </c:extLst>
        </c:ser>
        <c:ser>
          <c:idx val="3"/>
          <c:order val="4"/>
          <c:tx>
            <c:v>PA13</c:v>
          </c:tx>
          <c:spPr>
            <a:ln w="19050" cap="rnd">
              <a:noFill/>
              <a:round/>
            </a:ln>
            <a:effectLst/>
          </c:spPr>
          <c:marker>
            <c:symbol val="triangle"/>
            <c:size val="8"/>
            <c:spPr>
              <a:solidFill>
                <a:srgbClr val="00B050"/>
              </a:solidFill>
              <a:ln w="15875">
                <a:solidFill>
                  <a:schemeClr val="accent6">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データ!$GB$5:$GB$150</c:f>
              <c:numCache>
                <c:formatCode>General</c:formatCode>
                <c:ptCount val="146"/>
                <c:pt idx="25">
                  <c:v>#N/A</c:v>
                </c:pt>
                <c:pt idx="26">
                  <c:v>5.8000000000000003E-2</c:v>
                </c:pt>
                <c:pt idx="27">
                  <c:v>2.4E-2</c:v>
                </c:pt>
                <c:pt idx="28">
                  <c:v>8.9999999999999993E-3</c:v>
                </c:pt>
                <c:pt idx="29">
                  <c:v>0</c:v>
                </c:pt>
                <c:pt idx="30">
                  <c:v>#N/A</c:v>
                </c:pt>
                <c:pt idx="31">
                  <c:v>#N/A</c:v>
                </c:pt>
                <c:pt idx="32">
                  <c:v>0</c:v>
                </c:pt>
                <c:pt idx="33">
                  <c:v>#N/A</c:v>
                </c:pt>
                <c:pt idx="34" formatCode="0">
                  <c:v>0</c:v>
                </c:pt>
                <c:pt idx="35">
                  <c:v>#N/A</c:v>
                </c:pt>
                <c:pt idx="36">
                  <c:v>5.0000000000000001E-3</c:v>
                </c:pt>
                <c:pt idx="37">
                  <c:v>#N/A</c:v>
                </c:pt>
                <c:pt idx="38">
                  <c:v>#N/A</c:v>
                </c:pt>
                <c:pt idx="39" formatCode="0.000">
                  <c:v>5.0000000000000001E-3</c:v>
                </c:pt>
                <c:pt idx="40">
                  <c:v>#N/A</c:v>
                </c:pt>
                <c:pt idx="41">
                  <c:v>2E-3</c:v>
                </c:pt>
                <c:pt idx="42">
                  <c:v>#N/A</c:v>
                </c:pt>
                <c:pt idx="43">
                  <c:v>#N/A</c:v>
                </c:pt>
                <c:pt idx="44">
                  <c:v>2E-3</c:v>
                </c:pt>
                <c:pt idx="45">
                  <c:v>#N/A</c:v>
                </c:pt>
                <c:pt idx="46">
                  <c:v>2E-3</c:v>
                </c:pt>
                <c:pt idx="47">
                  <c:v>#N/A</c:v>
                </c:pt>
                <c:pt idx="48">
                  <c:v>#N/A</c:v>
                </c:pt>
                <c:pt idx="49">
                  <c:v>2E-3</c:v>
                </c:pt>
                <c:pt idx="50">
                  <c:v>#N/A</c:v>
                </c:pt>
                <c:pt idx="51">
                  <c:v>2E-3</c:v>
                </c:pt>
                <c:pt idx="52">
                  <c:v>#N/A</c:v>
                </c:pt>
                <c:pt idx="53">
                  <c:v>#N/A</c:v>
                </c:pt>
                <c:pt idx="54">
                  <c:v>2E-3</c:v>
                </c:pt>
                <c:pt idx="55">
                  <c:v>0</c:v>
                </c:pt>
                <c:pt idx="56">
                  <c:v>#N/A</c:v>
                </c:pt>
                <c:pt idx="57">
                  <c:v>2E-3</c:v>
                </c:pt>
                <c:pt idx="58">
                  <c:v>#N/A</c:v>
                </c:pt>
                <c:pt idx="59">
                  <c:v>3.0000000000000001E-3</c:v>
                </c:pt>
                <c:pt idx="60">
                  <c:v>#N/A</c:v>
                </c:pt>
                <c:pt idx="61">
                  <c:v>#N/A</c:v>
                </c:pt>
                <c:pt idx="62">
                  <c:v>3.0000000000000001E-3</c:v>
                </c:pt>
                <c:pt idx="63">
                  <c:v>#N/A</c:v>
                </c:pt>
                <c:pt idx="64">
                  <c:v>0</c:v>
                </c:pt>
                <c:pt idx="65">
                  <c:v>#N/A</c:v>
                </c:pt>
                <c:pt idx="66">
                  <c:v>#N/A</c:v>
                </c:pt>
                <c:pt idx="67">
                  <c:v>0</c:v>
                </c:pt>
                <c:pt idx="68">
                  <c:v>#N/A</c:v>
                </c:pt>
                <c:pt idx="69">
                  <c:v>2E-3</c:v>
                </c:pt>
                <c:pt idx="70">
                  <c:v>0</c:v>
                </c:pt>
                <c:pt idx="71">
                  <c:v>1E-3</c:v>
                </c:pt>
                <c:pt idx="72">
                  <c:v>#N/A</c:v>
                </c:pt>
                <c:pt idx="73">
                  <c:v>0</c:v>
                </c:pt>
                <c:pt idx="74">
                  <c:v>#N/A</c:v>
                </c:pt>
                <c:pt idx="75">
                  <c:v>0</c:v>
                </c:pt>
                <c:pt idx="76">
                  <c:v>2E-3</c:v>
                </c:pt>
                <c:pt idx="77">
                  <c:v>#N/A</c:v>
                </c:pt>
                <c:pt idx="78">
                  <c:v>0</c:v>
                </c:pt>
                <c:pt idx="79">
                  <c:v>#N/A</c:v>
                </c:pt>
                <c:pt idx="80">
                  <c:v>0</c:v>
                </c:pt>
                <c:pt idx="81">
                  <c:v>0</c:v>
                </c:pt>
                <c:pt idx="82">
                  <c:v>#N/A</c:v>
                </c:pt>
                <c:pt idx="83">
                  <c:v>0</c:v>
                </c:pt>
                <c:pt idx="84">
                  <c:v>0</c:v>
                </c:pt>
                <c:pt idx="85">
                  <c:v>0</c:v>
                </c:pt>
                <c:pt idx="86">
                  <c:v>#N/A</c:v>
                </c:pt>
                <c:pt idx="87">
                  <c:v>#N/A</c:v>
                </c:pt>
                <c:pt idx="88">
                  <c:v>0</c:v>
                </c:pt>
                <c:pt idx="89">
                  <c:v>8.0000000000000002E-3</c:v>
                </c:pt>
                <c:pt idx="90">
                  <c:v>#N/A</c:v>
                </c:pt>
                <c:pt idx="91">
                  <c:v>0</c:v>
                </c:pt>
                <c:pt idx="92">
                  <c:v>#N/A</c:v>
                </c:pt>
                <c:pt idx="93">
                  <c:v>2E-3</c:v>
                </c:pt>
                <c:pt idx="94">
                  <c:v>#N/A</c:v>
                </c:pt>
                <c:pt idx="95">
                  <c:v>3.0000000000000001E-3</c:v>
                </c:pt>
                <c:pt idx="96">
                  <c:v>#N/A</c:v>
                </c:pt>
                <c:pt idx="97">
                  <c:v>0</c:v>
                </c:pt>
                <c:pt idx="98">
                  <c:v>1E-3</c:v>
                </c:pt>
                <c:pt idx="99">
                  <c:v>#N/A</c:v>
                </c:pt>
                <c:pt idx="100" formatCode="0.000">
                  <c:v>7.7800000000000005E-4</c:v>
                </c:pt>
                <c:pt idx="101">
                  <c:v>#N/A</c:v>
                </c:pt>
                <c:pt idx="102" formatCode="0.000">
                  <c:v>2.3900000000000002E-3</c:v>
                </c:pt>
                <c:pt idx="103">
                  <c:v>0</c:v>
                </c:pt>
                <c:pt idx="104" formatCode="0.000">
                  <c:v>6.8900000000000005E-4</c:v>
                </c:pt>
                <c:pt idx="105" formatCode="0.000">
                  <c:v>1.3090000000000001E-3</c:v>
                </c:pt>
                <c:pt idx="106">
                  <c:v>#N/A</c:v>
                </c:pt>
                <c:pt idx="107" formatCode="0.000">
                  <c:v>7.9100000000000004E-4</c:v>
                </c:pt>
                <c:pt idx="108">
                  <c:v>#N/A</c:v>
                </c:pt>
                <c:pt idx="109">
                  <c:v>#N/A</c:v>
                </c:pt>
                <c:pt idx="110">
                  <c:v>#N/A</c:v>
                </c:pt>
                <c:pt idx="111">
                  <c:v>1E-3</c:v>
                </c:pt>
                <c:pt idx="112" formatCode="0.000">
                  <c:v>1.041E-3</c:v>
                </c:pt>
                <c:pt idx="113">
                  <c:v>#N/A</c:v>
                </c:pt>
                <c:pt idx="114" formatCode="0.000">
                  <c:v>6.4999999999999997E-4</c:v>
                </c:pt>
                <c:pt idx="115">
                  <c:v>#N/A</c:v>
                </c:pt>
                <c:pt idx="116" formatCode="0.0000">
                  <c:v>6.7599999999999995E-4</c:v>
                </c:pt>
                <c:pt idx="117">
                  <c:v>#N/A</c:v>
                </c:pt>
              </c:numCache>
            </c:numRef>
          </c:val>
          <c:smooth val="0"/>
          <c:extLst>
            <c:ext xmlns:c16="http://schemas.microsoft.com/office/drawing/2014/chart" uri="{C3380CC4-5D6E-409C-BE32-E72D297353CC}">
              <c16:uniqueId val="{00000004-2DDE-45F9-81FC-67FEB5078C13}"/>
            </c:ext>
          </c:extLst>
        </c:ser>
        <c:ser>
          <c:idx val="6"/>
          <c:order val="5"/>
          <c:tx>
            <c:v>PA15</c:v>
          </c:tx>
          <c:spPr>
            <a:ln w="19050" cap="rnd">
              <a:noFill/>
              <a:round/>
            </a:ln>
            <a:effectLst/>
          </c:spPr>
          <c:marker>
            <c:symbol val="triangle"/>
            <c:size val="8"/>
            <c:spPr>
              <a:solidFill>
                <a:srgbClr val="0070C0"/>
              </a:solidFill>
              <a:ln w="15875">
                <a:solidFill>
                  <a:srgbClr val="0000FF"/>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データ!$GD$5:$GD$150</c:f>
              <c:numCache>
                <c:formatCode>General</c:formatCode>
                <c:ptCount val="146"/>
                <c:pt idx="30">
                  <c:v>#N/A</c:v>
                </c:pt>
                <c:pt idx="31">
                  <c:v>#N/A</c:v>
                </c:pt>
                <c:pt idx="32" formatCode="0.000">
                  <c:v>0.02</c:v>
                </c:pt>
                <c:pt idx="33">
                  <c:v>#N/A</c:v>
                </c:pt>
                <c:pt idx="34" formatCode="0">
                  <c:v>0</c:v>
                </c:pt>
                <c:pt idx="35">
                  <c:v>#N/A</c:v>
                </c:pt>
                <c:pt idx="36">
                  <c:v>2E-3</c:v>
                </c:pt>
                <c:pt idx="37">
                  <c:v>#N/A</c:v>
                </c:pt>
                <c:pt idx="38">
                  <c:v>#N/A</c:v>
                </c:pt>
                <c:pt idx="39">
                  <c:v>2E-3</c:v>
                </c:pt>
                <c:pt idx="40">
                  <c:v>#N/A</c:v>
                </c:pt>
                <c:pt idx="41">
                  <c:v>0</c:v>
                </c:pt>
                <c:pt idx="42">
                  <c:v>#N/A</c:v>
                </c:pt>
                <c:pt idx="43">
                  <c:v>#N/A</c:v>
                </c:pt>
                <c:pt idx="44">
                  <c:v>4.0000000000000001E-3</c:v>
                </c:pt>
                <c:pt idx="45">
                  <c:v>#N/A</c:v>
                </c:pt>
                <c:pt idx="46">
                  <c:v>0</c:v>
                </c:pt>
                <c:pt idx="47">
                  <c:v>#N/A</c:v>
                </c:pt>
                <c:pt idx="48">
                  <c:v>#N/A</c:v>
                </c:pt>
                <c:pt idx="49">
                  <c:v>0</c:v>
                </c:pt>
                <c:pt idx="50">
                  <c:v>#N/A</c:v>
                </c:pt>
                <c:pt idx="51">
                  <c:v>0</c:v>
                </c:pt>
                <c:pt idx="52">
                  <c:v>#N/A</c:v>
                </c:pt>
                <c:pt idx="53">
                  <c:v>#N/A</c:v>
                </c:pt>
                <c:pt idx="54">
                  <c:v>0</c:v>
                </c:pt>
                <c:pt idx="55">
                  <c:v>0</c:v>
                </c:pt>
                <c:pt idx="56">
                  <c:v>#N/A</c:v>
                </c:pt>
                <c:pt idx="57">
                  <c:v>0</c:v>
                </c:pt>
                <c:pt idx="58">
                  <c:v>#N/A</c:v>
                </c:pt>
                <c:pt idx="59">
                  <c:v>0</c:v>
                </c:pt>
                <c:pt idx="60">
                  <c:v>#N/A</c:v>
                </c:pt>
                <c:pt idx="61">
                  <c:v>#N/A</c:v>
                </c:pt>
                <c:pt idx="62">
                  <c:v>0</c:v>
                </c:pt>
                <c:pt idx="63">
                  <c:v>#N/A</c:v>
                </c:pt>
                <c:pt idx="64">
                  <c:v>0</c:v>
                </c:pt>
                <c:pt idx="65">
                  <c:v>#N/A</c:v>
                </c:pt>
                <c:pt idx="66">
                  <c:v>#N/A</c:v>
                </c:pt>
                <c:pt idx="67">
                  <c:v>3.0000000000000001E-3</c:v>
                </c:pt>
                <c:pt idx="68">
                  <c:v>#N/A</c:v>
                </c:pt>
                <c:pt idx="69" formatCode="0.000">
                  <c:v>0.01</c:v>
                </c:pt>
                <c:pt idx="70">
                  <c:v>0</c:v>
                </c:pt>
                <c:pt idx="71" formatCode="0.000">
                  <c:v>0</c:v>
                </c:pt>
                <c:pt idx="72">
                  <c:v>#N/A</c:v>
                </c:pt>
                <c:pt idx="73" formatCode="0">
                  <c:v>0</c:v>
                </c:pt>
                <c:pt idx="74">
                  <c:v>#N/A</c:v>
                </c:pt>
                <c:pt idx="75">
                  <c:v>0</c:v>
                </c:pt>
                <c:pt idx="76" formatCode="0.000">
                  <c:v>1E-3</c:v>
                </c:pt>
                <c:pt idx="77">
                  <c:v>#N/A</c:v>
                </c:pt>
                <c:pt idx="78" formatCode="0.000">
                  <c:v>0</c:v>
                </c:pt>
                <c:pt idx="79">
                  <c:v>#N/A</c:v>
                </c:pt>
                <c:pt idx="80">
                  <c:v>0</c:v>
                </c:pt>
                <c:pt idx="81" formatCode="0">
                  <c:v>0</c:v>
                </c:pt>
                <c:pt idx="82">
                  <c:v>#N/A</c:v>
                </c:pt>
                <c:pt idx="83" formatCode="0">
                  <c:v>0</c:v>
                </c:pt>
                <c:pt idx="84" formatCode="0">
                  <c:v>0</c:v>
                </c:pt>
                <c:pt idx="85">
                  <c:v>0</c:v>
                </c:pt>
                <c:pt idx="86">
                  <c:v>#N/A</c:v>
                </c:pt>
                <c:pt idx="87">
                  <c:v>#N/A</c:v>
                </c:pt>
                <c:pt idx="88">
                  <c:v>0</c:v>
                </c:pt>
                <c:pt idx="89">
                  <c:v>2E-3</c:v>
                </c:pt>
                <c:pt idx="90">
                  <c:v>#N/A</c:v>
                </c:pt>
                <c:pt idx="91">
                  <c:v>4.0000000000000001E-3</c:v>
                </c:pt>
                <c:pt idx="92">
                  <c:v>#N/A</c:v>
                </c:pt>
                <c:pt idx="93" formatCode="0.000">
                  <c:v>2E-3</c:v>
                </c:pt>
                <c:pt idx="94">
                  <c:v>#N/A</c:v>
                </c:pt>
                <c:pt idx="95" formatCode="0.000">
                  <c:v>3.0000000000000001E-3</c:v>
                </c:pt>
                <c:pt idx="96">
                  <c:v>#N/A</c:v>
                </c:pt>
                <c:pt idx="97">
                  <c:v>4.0000000000000001E-3</c:v>
                </c:pt>
                <c:pt idx="98">
                  <c:v>3.0000000000000001E-3</c:v>
                </c:pt>
                <c:pt idx="99">
                  <c:v>#N/A</c:v>
                </c:pt>
                <c:pt idx="100" formatCode="0.000">
                  <c:v>1.279E-3</c:v>
                </c:pt>
                <c:pt idx="101">
                  <c:v>#N/A</c:v>
                </c:pt>
                <c:pt idx="102" formatCode="0.000">
                  <c:v>3.0790000000000001E-3</c:v>
                </c:pt>
                <c:pt idx="103">
                  <c:v>0</c:v>
                </c:pt>
                <c:pt idx="104" formatCode="0.000">
                  <c:v>2.7209999999999999E-3</c:v>
                </c:pt>
                <c:pt idx="105" formatCode="0.000">
                  <c:v>2.1749000000000001E-2</c:v>
                </c:pt>
                <c:pt idx="106">
                  <c:v>#N/A</c:v>
                </c:pt>
                <c:pt idx="107" formatCode="0.000">
                  <c:v>9.2500000000000004E-4</c:v>
                </c:pt>
                <c:pt idx="108">
                  <c:v>#N/A</c:v>
                </c:pt>
                <c:pt idx="109">
                  <c:v>#N/A</c:v>
                </c:pt>
                <c:pt idx="110">
                  <c:v>#N/A</c:v>
                </c:pt>
                <c:pt idx="111">
                  <c:v>8.0000000000000002E-3</c:v>
                </c:pt>
                <c:pt idx="112" formatCode="0.000">
                  <c:v>2.9031999999999999E-2</c:v>
                </c:pt>
                <c:pt idx="113">
                  <c:v>#N/A</c:v>
                </c:pt>
                <c:pt idx="114" formatCode="0.000">
                  <c:v>5.5999999999999995E-4</c:v>
                </c:pt>
                <c:pt idx="115">
                  <c:v>#N/A</c:v>
                </c:pt>
                <c:pt idx="116" formatCode="0.0000">
                  <c:v>6.4400000000000004E-4</c:v>
                </c:pt>
                <c:pt idx="117">
                  <c:v>#N/A</c:v>
                </c:pt>
              </c:numCache>
            </c:numRef>
          </c:val>
          <c:smooth val="0"/>
          <c:extLst>
            <c:ext xmlns:c16="http://schemas.microsoft.com/office/drawing/2014/chart" uri="{C3380CC4-5D6E-409C-BE32-E72D297353CC}">
              <c16:uniqueId val="{00000005-2DDE-45F9-81FC-67FEB5078C13}"/>
            </c:ext>
          </c:extLst>
        </c:ser>
        <c:dLbls>
          <c:showLegendKey val="0"/>
          <c:showVal val="0"/>
          <c:showCatName val="0"/>
          <c:showSerName val="0"/>
          <c:showPercent val="0"/>
          <c:showBubbleSize val="0"/>
        </c:dLbls>
        <c:marker val="1"/>
        <c:smooth val="0"/>
        <c:axId val="535255888"/>
        <c:axId val="535253920"/>
        <c:extLst/>
      </c:lineChart>
      <c:dateAx>
        <c:axId val="535255888"/>
        <c:scaling>
          <c:orientation val="minMax"/>
          <c:max val="45931"/>
          <c:min val="45200"/>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flat" cmpd="sng" algn="ctr">
            <a:solidFill>
              <a:schemeClr val="tx1"/>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auto val="1"/>
        <c:lblOffset val="100"/>
        <c:baseTimeUnit val="days"/>
        <c:majorUnit val="3"/>
        <c:majorTimeUnit val="months"/>
        <c:minorUnit val="30"/>
      </c:dateAx>
      <c:valAx>
        <c:axId val="535253920"/>
        <c:scaling>
          <c:orientation val="minMax"/>
          <c:max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T-Pb (mg/L)</a:t>
                </a:r>
                <a:endParaRPr lang="ja-JP"/>
              </a:p>
            </c:rich>
          </c:tx>
          <c:layout>
            <c:manualLayout>
              <c:xMode val="edge"/>
              <c:yMode val="edge"/>
              <c:x val="5.241123994407606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_);[Red]\(#,##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between"/>
        <c:majorUnit val="0.5"/>
      </c:valAx>
      <c:spPr>
        <a:noFill/>
        <a:ln>
          <a:solidFill>
            <a:schemeClr val="tx1"/>
          </a:solidFill>
        </a:ln>
        <a:effectLst/>
      </c:spPr>
    </c:plotArea>
    <c:legend>
      <c:legendPos val="b"/>
      <c:layout>
        <c:manualLayout>
          <c:xMode val="edge"/>
          <c:yMode val="edge"/>
          <c:x val="0.15335493841322756"/>
          <c:y val="0.88587934385002287"/>
          <c:w val="0.78669985661258368"/>
          <c:h val="0.114120558651132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377090447421415"/>
          <c:y val="3.4931698673982631E-2"/>
          <c:w val="0.79790670694334997"/>
          <c:h val="0.66692301097393702"/>
        </c:manualLayout>
      </c:layout>
      <c:lineChart>
        <c:grouping val="standard"/>
        <c:varyColors val="0"/>
        <c:ser>
          <c:idx val="2"/>
          <c:order val="0"/>
          <c:tx>
            <c:v>原水</c:v>
          </c:tx>
          <c:spPr>
            <a:ln w="19050" cap="rnd">
              <a:noFill/>
              <a:round/>
            </a:ln>
            <a:effectLst/>
          </c:spPr>
          <c:marker>
            <c:symbol val="diamond"/>
            <c:size val="8"/>
            <c:spPr>
              <a:solidFill>
                <a:srgbClr val="FF0000"/>
              </a:solidFill>
              <a:ln w="15875">
                <a:solidFill>
                  <a:srgbClr val="C00000"/>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データ!$GX$5:$GX$150</c:f>
              <c:numCache>
                <c:formatCode>General</c:formatCode>
                <c:ptCount val="146"/>
                <c:pt idx="0">
                  <c:v>#N/A</c:v>
                </c:pt>
                <c:pt idx="1">
                  <c:v>0.16</c:v>
                </c:pt>
                <c:pt idx="2">
                  <c:v>0.18</c:v>
                </c:pt>
                <c:pt idx="3">
                  <c:v>0.16</c:v>
                </c:pt>
                <c:pt idx="4">
                  <c:v>0.16</c:v>
                </c:pt>
                <c:pt idx="5">
                  <c:v>0.17</c:v>
                </c:pt>
                <c:pt idx="6">
                  <c:v>0.18</c:v>
                </c:pt>
                <c:pt idx="7">
                  <c:v>0.17</c:v>
                </c:pt>
                <c:pt idx="8">
                  <c:v>0.18</c:v>
                </c:pt>
                <c:pt idx="9">
                  <c:v>0.18</c:v>
                </c:pt>
                <c:pt idx="10">
                  <c:v>0.19</c:v>
                </c:pt>
                <c:pt idx="11">
                  <c:v>#N/A</c:v>
                </c:pt>
                <c:pt idx="12">
                  <c:v>0.18</c:v>
                </c:pt>
                <c:pt idx="13">
                  <c:v>0.18</c:v>
                </c:pt>
                <c:pt idx="14">
                  <c:v>0.19</c:v>
                </c:pt>
                <c:pt idx="15">
                  <c:v>0.19</c:v>
                </c:pt>
                <c:pt idx="16">
                  <c:v>#N/A</c:v>
                </c:pt>
                <c:pt idx="17" formatCode="0.00">
                  <c:v>0.2</c:v>
                </c:pt>
                <c:pt idx="18">
                  <c:v>0.16</c:v>
                </c:pt>
                <c:pt idx="19">
                  <c:v>0.17</c:v>
                </c:pt>
                <c:pt idx="20">
                  <c:v>#N/A</c:v>
                </c:pt>
                <c:pt idx="21">
                  <c:v>0.18</c:v>
                </c:pt>
                <c:pt idx="22">
                  <c:v>0.18</c:v>
                </c:pt>
                <c:pt idx="23">
                  <c:v>0.191</c:v>
                </c:pt>
                <c:pt idx="24">
                  <c:v>0.187</c:v>
                </c:pt>
                <c:pt idx="25">
                  <c:v>#N/A</c:v>
                </c:pt>
                <c:pt idx="26">
                  <c:v>0.20699999999999999</c:v>
                </c:pt>
                <c:pt idx="27">
                  <c:v>0.20499999999999999</c:v>
                </c:pt>
                <c:pt idx="28">
                  <c:v>0.189</c:v>
                </c:pt>
                <c:pt idx="29">
                  <c:v>0.15</c:v>
                </c:pt>
                <c:pt idx="30">
                  <c:v>#N/A</c:v>
                </c:pt>
                <c:pt idx="31">
                  <c:v>#N/A</c:v>
                </c:pt>
                <c:pt idx="32">
                  <c:v>0.17</c:v>
                </c:pt>
                <c:pt idx="33">
                  <c:v>#N/A</c:v>
                </c:pt>
                <c:pt idx="34">
                  <c:v>0.19</c:v>
                </c:pt>
                <c:pt idx="35">
                  <c:v>#N/A</c:v>
                </c:pt>
                <c:pt idx="36">
                  <c:v>0.21</c:v>
                </c:pt>
                <c:pt idx="37">
                  <c:v>#N/A</c:v>
                </c:pt>
                <c:pt idx="38">
                  <c:v>#N/A</c:v>
                </c:pt>
                <c:pt idx="39">
                  <c:v>0.17</c:v>
                </c:pt>
                <c:pt idx="40">
                  <c:v>#N/A</c:v>
                </c:pt>
                <c:pt idx="41">
                  <c:v>0.17</c:v>
                </c:pt>
                <c:pt idx="42">
                  <c:v>#N/A</c:v>
                </c:pt>
                <c:pt idx="43">
                  <c:v>#N/A</c:v>
                </c:pt>
                <c:pt idx="44">
                  <c:v>0.17</c:v>
                </c:pt>
                <c:pt idx="45">
                  <c:v>#N/A</c:v>
                </c:pt>
                <c:pt idx="46">
                  <c:v>0.13</c:v>
                </c:pt>
                <c:pt idx="47">
                  <c:v>#N/A</c:v>
                </c:pt>
                <c:pt idx="48">
                  <c:v>#N/A</c:v>
                </c:pt>
                <c:pt idx="49">
                  <c:v>0.13</c:v>
                </c:pt>
                <c:pt idx="50">
                  <c:v>#N/A</c:v>
                </c:pt>
                <c:pt idx="51" formatCode="0.00">
                  <c:v>0.2</c:v>
                </c:pt>
                <c:pt idx="52">
                  <c:v>#N/A</c:v>
                </c:pt>
                <c:pt idx="53">
                  <c:v>#N/A</c:v>
                </c:pt>
                <c:pt idx="54" formatCode="0.00">
                  <c:v>0.2</c:v>
                </c:pt>
                <c:pt idx="55">
                  <c:v>0.20300000000000001</c:v>
                </c:pt>
                <c:pt idx="56">
                  <c:v>#N/A</c:v>
                </c:pt>
                <c:pt idx="57">
                  <c:v>0.19</c:v>
                </c:pt>
                <c:pt idx="58">
                  <c:v>#N/A</c:v>
                </c:pt>
                <c:pt idx="59">
                  <c:v>0.18</c:v>
                </c:pt>
                <c:pt idx="60">
                  <c:v>#N/A</c:v>
                </c:pt>
                <c:pt idx="61">
                  <c:v>#N/A</c:v>
                </c:pt>
                <c:pt idx="62">
                  <c:v>0.15</c:v>
                </c:pt>
                <c:pt idx="63">
                  <c:v>#N/A</c:v>
                </c:pt>
                <c:pt idx="64">
                  <c:v>0.16</c:v>
                </c:pt>
                <c:pt idx="65">
                  <c:v>#N/A</c:v>
                </c:pt>
                <c:pt idx="66">
                  <c:v>#N/A</c:v>
                </c:pt>
                <c:pt idx="67">
                  <c:v>0.17</c:v>
                </c:pt>
                <c:pt idx="68">
                  <c:v>#N/A</c:v>
                </c:pt>
                <c:pt idx="69">
                  <c:v>0.17</c:v>
                </c:pt>
                <c:pt idx="70">
                  <c:v>0.17599999999999999</c:v>
                </c:pt>
                <c:pt idx="71">
                  <c:v>0.16</c:v>
                </c:pt>
                <c:pt idx="72">
                  <c:v>#N/A</c:v>
                </c:pt>
                <c:pt idx="73">
                  <c:v>0.16</c:v>
                </c:pt>
                <c:pt idx="74">
                  <c:v>#N/A</c:v>
                </c:pt>
                <c:pt idx="75">
                  <c:v>0.155</c:v>
                </c:pt>
                <c:pt idx="76">
                  <c:v>0.15</c:v>
                </c:pt>
                <c:pt idx="77">
                  <c:v>#N/A</c:v>
                </c:pt>
                <c:pt idx="78">
                  <c:v>0.15</c:v>
                </c:pt>
                <c:pt idx="79">
                  <c:v>#N/A</c:v>
                </c:pt>
                <c:pt idx="80">
                  <c:v>0.16800000000000001</c:v>
                </c:pt>
                <c:pt idx="81">
                  <c:v>0.15</c:v>
                </c:pt>
                <c:pt idx="82">
                  <c:v>#N/A</c:v>
                </c:pt>
                <c:pt idx="83">
                  <c:v>0.16</c:v>
                </c:pt>
                <c:pt idx="84">
                  <c:v>0.16</c:v>
                </c:pt>
                <c:pt idx="85">
                  <c:v>0.16700000000000001</c:v>
                </c:pt>
                <c:pt idx="86">
                  <c:v>#N/A</c:v>
                </c:pt>
                <c:pt idx="87">
                  <c:v>#N/A</c:v>
                </c:pt>
                <c:pt idx="88">
                  <c:v>0.17899999999999999</c:v>
                </c:pt>
                <c:pt idx="89">
                  <c:v>0.16700000000000001</c:v>
                </c:pt>
                <c:pt idx="90">
                  <c:v>#N/A</c:v>
                </c:pt>
                <c:pt idx="91" formatCode="0.000">
                  <c:v>0.13</c:v>
                </c:pt>
                <c:pt idx="92">
                  <c:v>#N/A</c:v>
                </c:pt>
                <c:pt idx="93">
                  <c:v>0.14000000000000001</c:v>
                </c:pt>
                <c:pt idx="94">
                  <c:v>#N/A</c:v>
                </c:pt>
                <c:pt idx="95">
                  <c:v>0.12</c:v>
                </c:pt>
                <c:pt idx="96">
                  <c:v>#N/A</c:v>
                </c:pt>
                <c:pt idx="97">
                  <c:v>0.13200000000000001</c:v>
                </c:pt>
                <c:pt idx="98">
                  <c:v>0.13</c:v>
                </c:pt>
                <c:pt idx="99">
                  <c:v>#N/A</c:v>
                </c:pt>
                <c:pt idx="100" formatCode="0.000">
                  <c:v>0.137516</c:v>
                </c:pt>
                <c:pt idx="101">
                  <c:v>#N/A</c:v>
                </c:pt>
                <c:pt idx="102" formatCode="0.000">
                  <c:v>0.14155100000000001</c:v>
                </c:pt>
                <c:pt idx="103">
                  <c:v>0.153</c:v>
                </c:pt>
                <c:pt idx="104" formatCode="0.000">
                  <c:v>0.13563</c:v>
                </c:pt>
                <c:pt idx="105" formatCode="0.000">
                  <c:v>0.14044400000000001</c:v>
                </c:pt>
                <c:pt idx="106">
                  <c:v>#N/A</c:v>
                </c:pt>
                <c:pt idx="107" formatCode="0.000">
                  <c:v>0.145925</c:v>
                </c:pt>
                <c:pt idx="108">
                  <c:v>#N/A</c:v>
                </c:pt>
                <c:pt idx="109">
                  <c:v>#N/A</c:v>
                </c:pt>
                <c:pt idx="110">
                  <c:v>#N/A</c:v>
                </c:pt>
                <c:pt idx="111" formatCode="0.000">
                  <c:v>0.157</c:v>
                </c:pt>
                <c:pt idx="112" formatCode="0.000">
                  <c:v>0.14610699999999999</c:v>
                </c:pt>
                <c:pt idx="113">
                  <c:v>#N/A</c:v>
                </c:pt>
                <c:pt idx="114" formatCode="0.000">
                  <c:v>0.143122</c:v>
                </c:pt>
                <c:pt idx="115">
                  <c:v>#N/A</c:v>
                </c:pt>
                <c:pt idx="116" formatCode="0.000">
                  <c:v>0.145089</c:v>
                </c:pt>
                <c:pt idx="117">
                  <c:v>#N/A</c:v>
                </c:pt>
              </c:numCache>
            </c:numRef>
          </c:val>
          <c:smooth val="0"/>
          <c:extLst xmlns:c15="http://schemas.microsoft.com/office/drawing/2012/chart">
            <c:ext xmlns:c16="http://schemas.microsoft.com/office/drawing/2014/chart" uri="{C3380CC4-5D6E-409C-BE32-E72D297353CC}">
              <c16:uniqueId val="{00000000-D38D-4AB0-8F73-ED394EF8B1CC}"/>
            </c:ext>
          </c:extLst>
        </c:ser>
        <c:ser>
          <c:idx val="5"/>
          <c:order val="1"/>
          <c:tx>
            <c:v>石1</c:v>
          </c:tx>
          <c:spPr>
            <a:ln w="19050" cap="rnd">
              <a:noFill/>
              <a:round/>
            </a:ln>
            <a:effectLst/>
          </c:spPr>
          <c:marker>
            <c:symbol val="diamond"/>
            <c:size val="8"/>
            <c:spPr>
              <a:solidFill>
                <a:schemeClr val="tx1">
                  <a:lumMod val="50000"/>
                  <a:lumOff val="50000"/>
                </a:schemeClr>
              </a:solidFill>
              <a:ln w="15875">
                <a:solidFill>
                  <a:schemeClr val="bg2">
                    <a:lumMod val="2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データ!$GY$5:$GY$150</c:f>
              <c:numCache>
                <c:formatCode>General</c:formatCode>
                <c:ptCount val="146"/>
                <c:pt idx="0">
                  <c:v>#N/A</c:v>
                </c:pt>
                <c:pt idx="1">
                  <c:v>0.17</c:v>
                </c:pt>
                <c:pt idx="2">
                  <c:v>0.18</c:v>
                </c:pt>
                <c:pt idx="3">
                  <c:v>0.17</c:v>
                </c:pt>
                <c:pt idx="4">
                  <c:v>0.17</c:v>
                </c:pt>
                <c:pt idx="5">
                  <c:v>0.16</c:v>
                </c:pt>
                <c:pt idx="6">
                  <c:v>0.17</c:v>
                </c:pt>
                <c:pt idx="7">
                  <c:v>0.17</c:v>
                </c:pt>
                <c:pt idx="8">
                  <c:v>0.18</c:v>
                </c:pt>
                <c:pt idx="9">
                  <c:v>0.18</c:v>
                </c:pt>
                <c:pt idx="10">
                  <c:v>0.19</c:v>
                </c:pt>
                <c:pt idx="11">
                  <c:v>#N/A</c:v>
                </c:pt>
                <c:pt idx="12">
                  <c:v>0.18</c:v>
                </c:pt>
                <c:pt idx="13">
                  <c:v>0.18</c:v>
                </c:pt>
                <c:pt idx="14">
                  <c:v>0.19</c:v>
                </c:pt>
                <c:pt idx="15">
                  <c:v>0.19</c:v>
                </c:pt>
                <c:pt idx="16">
                  <c:v>#N/A</c:v>
                </c:pt>
                <c:pt idx="17" formatCode="0.00">
                  <c:v>0.2</c:v>
                </c:pt>
                <c:pt idx="18">
                  <c:v>0.17</c:v>
                </c:pt>
                <c:pt idx="19">
                  <c:v>0.17</c:v>
                </c:pt>
                <c:pt idx="20">
                  <c:v>#N/A</c:v>
                </c:pt>
                <c:pt idx="21">
                  <c:v>0.18</c:v>
                </c:pt>
                <c:pt idx="22">
                  <c:v>0.18</c:v>
                </c:pt>
                <c:pt idx="23">
                  <c:v>0.187</c:v>
                </c:pt>
                <c:pt idx="24">
                  <c:v>0.189</c:v>
                </c:pt>
                <c:pt idx="25">
                  <c:v>#N/A</c:v>
                </c:pt>
                <c:pt idx="26">
                  <c:v>0.19600000000000001</c:v>
                </c:pt>
                <c:pt idx="27">
                  <c:v>0.20499999999999999</c:v>
                </c:pt>
                <c:pt idx="28">
                  <c:v>0.183</c:v>
                </c:pt>
                <c:pt idx="29">
                  <c:v>0.15</c:v>
                </c:pt>
                <c:pt idx="30">
                  <c:v>#N/A</c:v>
                </c:pt>
                <c:pt idx="31">
                  <c:v>#N/A</c:v>
                </c:pt>
                <c:pt idx="32">
                  <c:v>0.16</c:v>
                </c:pt>
                <c:pt idx="33">
                  <c:v>#N/A</c:v>
                </c:pt>
                <c:pt idx="34">
                  <c:v>0.18</c:v>
                </c:pt>
                <c:pt idx="35">
                  <c:v>#N/A</c:v>
                </c:pt>
                <c:pt idx="36">
                  <c:v>0.22</c:v>
                </c:pt>
                <c:pt idx="37">
                  <c:v>#N/A</c:v>
                </c:pt>
                <c:pt idx="38">
                  <c:v>#N/A</c:v>
                </c:pt>
                <c:pt idx="39">
                  <c:v>0.17</c:v>
                </c:pt>
                <c:pt idx="40">
                  <c:v>#N/A</c:v>
                </c:pt>
                <c:pt idx="41">
                  <c:v>0.16</c:v>
                </c:pt>
                <c:pt idx="42">
                  <c:v>#N/A</c:v>
                </c:pt>
                <c:pt idx="43">
                  <c:v>#N/A</c:v>
                </c:pt>
                <c:pt idx="44">
                  <c:v>0.17</c:v>
                </c:pt>
                <c:pt idx="45">
                  <c:v>#N/A</c:v>
                </c:pt>
                <c:pt idx="46">
                  <c:v>0.13</c:v>
                </c:pt>
                <c:pt idx="47">
                  <c:v>#N/A</c:v>
                </c:pt>
                <c:pt idx="48">
                  <c:v>#N/A</c:v>
                </c:pt>
                <c:pt idx="49">
                  <c:v>0.13</c:v>
                </c:pt>
                <c:pt idx="50">
                  <c:v>#N/A</c:v>
                </c:pt>
                <c:pt idx="51" formatCode="0.00">
                  <c:v>0.2</c:v>
                </c:pt>
                <c:pt idx="52">
                  <c:v>#N/A</c:v>
                </c:pt>
                <c:pt idx="53">
                  <c:v>#N/A</c:v>
                </c:pt>
                <c:pt idx="54" formatCode="0.00">
                  <c:v>0.2</c:v>
                </c:pt>
                <c:pt idx="55">
                  <c:v>0.19600000000000001</c:v>
                </c:pt>
                <c:pt idx="56">
                  <c:v>#N/A</c:v>
                </c:pt>
                <c:pt idx="57">
                  <c:v>0.18</c:v>
                </c:pt>
                <c:pt idx="58">
                  <c:v>#N/A</c:v>
                </c:pt>
                <c:pt idx="59">
                  <c:v>0.18</c:v>
                </c:pt>
                <c:pt idx="60">
                  <c:v>#N/A</c:v>
                </c:pt>
                <c:pt idx="61">
                  <c:v>#N/A</c:v>
                </c:pt>
                <c:pt idx="62">
                  <c:v>0.15</c:v>
                </c:pt>
                <c:pt idx="63">
                  <c:v>#N/A</c:v>
                </c:pt>
                <c:pt idx="64">
                  <c:v>0.16</c:v>
                </c:pt>
                <c:pt idx="65">
                  <c:v>#N/A</c:v>
                </c:pt>
                <c:pt idx="66">
                  <c:v>#N/A</c:v>
                </c:pt>
                <c:pt idx="67">
                  <c:v>0.17</c:v>
                </c:pt>
                <c:pt idx="68">
                  <c:v>#N/A</c:v>
                </c:pt>
                <c:pt idx="69">
                  <c:v>0.17</c:v>
                </c:pt>
                <c:pt idx="70">
                  <c:v>0.182</c:v>
                </c:pt>
                <c:pt idx="71">
                  <c:v>0.16</c:v>
                </c:pt>
                <c:pt idx="72">
                  <c:v>#N/A</c:v>
                </c:pt>
                <c:pt idx="73">
                  <c:v>0.16</c:v>
                </c:pt>
                <c:pt idx="74">
                  <c:v>#N/A</c:v>
                </c:pt>
                <c:pt idx="75">
                  <c:v>0.16800000000000001</c:v>
                </c:pt>
                <c:pt idx="76">
                  <c:v>0.15</c:v>
                </c:pt>
                <c:pt idx="77">
                  <c:v>#N/A</c:v>
                </c:pt>
                <c:pt idx="78">
                  <c:v>0.15</c:v>
                </c:pt>
                <c:pt idx="79">
                  <c:v>#N/A</c:v>
                </c:pt>
                <c:pt idx="80">
                  <c:v>0.16600000000000001</c:v>
                </c:pt>
                <c:pt idx="81">
                  <c:v>0.15</c:v>
                </c:pt>
                <c:pt idx="82">
                  <c:v>#N/A</c:v>
                </c:pt>
                <c:pt idx="83">
                  <c:v>0.16</c:v>
                </c:pt>
                <c:pt idx="84">
                  <c:v>0.16</c:v>
                </c:pt>
                <c:pt idx="85">
                  <c:v>0.16300000000000001</c:v>
                </c:pt>
                <c:pt idx="86">
                  <c:v>#N/A</c:v>
                </c:pt>
                <c:pt idx="87">
                  <c:v>#N/A</c:v>
                </c:pt>
                <c:pt idx="88">
                  <c:v>0.17199999999999999</c:v>
                </c:pt>
                <c:pt idx="89">
                  <c:v>0.16200000000000001</c:v>
                </c:pt>
                <c:pt idx="90">
                  <c:v>#N/A</c:v>
                </c:pt>
                <c:pt idx="91">
                  <c:v>0.13200000000000001</c:v>
                </c:pt>
                <c:pt idx="92">
                  <c:v>#N/A</c:v>
                </c:pt>
                <c:pt idx="93">
                  <c:v>0.14000000000000001</c:v>
                </c:pt>
                <c:pt idx="94">
                  <c:v>#N/A</c:v>
                </c:pt>
                <c:pt idx="95">
                  <c:v>0.12</c:v>
                </c:pt>
                <c:pt idx="96">
                  <c:v>#N/A</c:v>
                </c:pt>
                <c:pt idx="97">
                  <c:v>0.125</c:v>
                </c:pt>
                <c:pt idx="98">
                  <c:v>0.13</c:v>
                </c:pt>
                <c:pt idx="99">
                  <c:v>#N/A</c:v>
                </c:pt>
                <c:pt idx="100" formatCode="0.000">
                  <c:v>0.13426399999999999</c:v>
                </c:pt>
                <c:pt idx="101">
                  <c:v>#N/A</c:v>
                </c:pt>
                <c:pt idx="102" formatCode="0.000">
                  <c:v>0.142433</c:v>
                </c:pt>
                <c:pt idx="103" formatCode="0.000">
                  <c:v>0.15</c:v>
                </c:pt>
                <c:pt idx="104" formatCode="0.000">
                  <c:v>0.135299</c:v>
                </c:pt>
                <c:pt idx="105" formatCode="0.000">
                  <c:v>0.13980699999999999</c:v>
                </c:pt>
                <c:pt idx="106">
                  <c:v>#N/A</c:v>
                </c:pt>
                <c:pt idx="107" formatCode="0.000">
                  <c:v>0.14699400000000001</c:v>
                </c:pt>
                <c:pt idx="108">
                  <c:v>#N/A</c:v>
                </c:pt>
                <c:pt idx="109">
                  <c:v>#N/A</c:v>
                </c:pt>
                <c:pt idx="110">
                  <c:v>#N/A</c:v>
                </c:pt>
                <c:pt idx="111" formatCode="0.000">
                  <c:v>0.161</c:v>
                </c:pt>
                <c:pt idx="112" formatCode="0.000">
                  <c:v>0.138823</c:v>
                </c:pt>
                <c:pt idx="113">
                  <c:v>#N/A</c:v>
                </c:pt>
                <c:pt idx="114" formatCode="0.000">
                  <c:v>0.13633100000000001</c:v>
                </c:pt>
                <c:pt idx="115">
                  <c:v>#N/A</c:v>
                </c:pt>
                <c:pt idx="116" formatCode="0.000">
                  <c:v>0.13425500000000001</c:v>
                </c:pt>
                <c:pt idx="117">
                  <c:v>#N/A</c:v>
                </c:pt>
              </c:numCache>
            </c:numRef>
          </c:val>
          <c:smooth val="0"/>
          <c:extLst xmlns:c15="http://schemas.microsoft.com/office/drawing/2012/chart">
            <c:ext xmlns:c16="http://schemas.microsoft.com/office/drawing/2014/chart" uri="{C3380CC4-5D6E-409C-BE32-E72D297353CC}">
              <c16:uniqueId val="{00000001-D38D-4AB0-8F73-ED394EF8B1CC}"/>
            </c:ext>
          </c:extLst>
        </c:ser>
        <c:ser>
          <c:idx val="16"/>
          <c:order val="2"/>
          <c:tx>
            <c:v>PA9</c:v>
          </c:tx>
          <c:spPr>
            <a:ln w="19050" cap="rnd">
              <a:noFill/>
              <a:round/>
            </a:ln>
            <a:effectLst/>
          </c:spPr>
          <c:marker>
            <c:symbol val="circle"/>
            <c:size val="8"/>
            <c:spPr>
              <a:solidFill>
                <a:schemeClr val="accent4">
                  <a:lumMod val="60000"/>
                  <a:lumOff val="40000"/>
                </a:schemeClr>
              </a:solidFill>
              <a:ln w="15875">
                <a:solidFill>
                  <a:schemeClr val="accent4">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データ!$GZ$5:$GZ$150</c:f>
              <c:numCache>
                <c:formatCode>General</c:formatCode>
                <c:ptCount val="146"/>
                <c:pt idx="0">
                  <c:v>#N/A</c:v>
                </c:pt>
                <c:pt idx="1">
                  <c:v>4.4000000000000003E-3</c:v>
                </c:pt>
                <c:pt idx="2">
                  <c:v>1.2999999999999999E-3</c:v>
                </c:pt>
                <c:pt idx="3">
                  <c:v>1.1999999999999999E-3</c:v>
                </c:pt>
                <c:pt idx="4">
                  <c:v>8.0000000000000004E-4</c:v>
                </c:pt>
                <c:pt idx="5" formatCode="0.0000">
                  <c:v>4.0000000000000001E-3</c:v>
                </c:pt>
                <c:pt idx="6">
                  <c:v>2.9999999999999997E-4</c:v>
                </c:pt>
                <c:pt idx="7">
                  <c:v>5.0000000000000001E-4</c:v>
                </c:pt>
                <c:pt idx="8">
                  <c:v>4.0000000000000002E-4</c:v>
                </c:pt>
                <c:pt idx="9">
                  <c:v>5.0000000000000001E-4</c:v>
                </c:pt>
                <c:pt idx="10">
                  <c:v>6.9999999999999999E-4</c:v>
                </c:pt>
                <c:pt idx="11">
                  <c:v>#N/A</c:v>
                </c:pt>
                <c:pt idx="12">
                  <c:v>8.0000000000000004E-4</c:v>
                </c:pt>
                <c:pt idx="13">
                  <c:v>8.0000000000000004E-4</c:v>
                </c:pt>
                <c:pt idx="14">
                  <c:v>8.9999999999999998E-4</c:v>
                </c:pt>
                <c:pt idx="15">
                  <c:v>6.9999999999999999E-4</c:v>
                </c:pt>
                <c:pt idx="16">
                  <c:v>#N/A</c:v>
                </c:pt>
                <c:pt idx="17">
                  <c:v>2.7000000000000001E-3</c:v>
                </c:pt>
                <c:pt idx="18">
                  <c:v>1.4E-3</c:v>
                </c:pt>
                <c:pt idx="19">
                  <c:v>1.8E-3</c:v>
                </c:pt>
                <c:pt idx="20">
                  <c:v>#N/A</c:v>
                </c:pt>
                <c:pt idx="21">
                  <c:v>1.2999999999999999E-3</c:v>
                </c:pt>
                <c:pt idx="22">
                  <c:v>1.1000000000000001E-3</c:v>
                </c:pt>
                <c:pt idx="23">
                  <c:v>1E-3</c:v>
                </c:pt>
                <c:pt idx="24">
                  <c:v>1E-3</c:v>
                </c:pt>
                <c:pt idx="25">
                  <c:v>#N/A</c:v>
                </c:pt>
                <c:pt idx="26">
                  <c:v>1E-3</c:v>
                </c:pt>
                <c:pt idx="27">
                  <c:v>1E-3</c:v>
                </c:pt>
                <c:pt idx="28">
                  <c:v>1E-3</c:v>
                </c:pt>
                <c:pt idx="29">
                  <c:v>0</c:v>
                </c:pt>
                <c:pt idx="30">
                  <c:v>#N/A</c:v>
                </c:pt>
                <c:pt idx="31">
                  <c:v>#N/A</c:v>
                </c:pt>
                <c:pt idx="32">
                  <c:v>5.0000000000000001E-3</c:v>
                </c:pt>
                <c:pt idx="33">
                  <c:v>#N/A</c:v>
                </c:pt>
                <c:pt idx="34">
                  <c:v>0</c:v>
                </c:pt>
                <c:pt idx="35">
                  <c:v>#N/A</c:v>
                </c:pt>
                <c:pt idx="36">
                  <c:v>5.0000000000000001E-4</c:v>
                </c:pt>
                <c:pt idx="37">
                  <c:v>#N/A</c:v>
                </c:pt>
                <c:pt idx="38">
                  <c:v>#N/A</c:v>
                </c:pt>
                <c:pt idx="39">
                  <c:v>2.8999999999999998E-3</c:v>
                </c:pt>
                <c:pt idx="40">
                  <c:v>#N/A</c:v>
                </c:pt>
                <c:pt idx="41">
                  <c:v>2.9999999999999997E-4</c:v>
                </c:pt>
                <c:pt idx="42">
                  <c:v>#N/A</c:v>
                </c:pt>
                <c:pt idx="43">
                  <c:v>#N/A</c:v>
                </c:pt>
                <c:pt idx="44">
                  <c:v>4.0000000000000002E-4</c:v>
                </c:pt>
                <c:pt idx="45">
                  <c:v>#N/A</c:v>
                </c:pt>
                <c:pt idx="46">
                  <c:v>4.0000000000000002E-4</c:v>
                </c:pt>
                <c:pt idx="47">
                  <c:v>#N/A</c:v>
                </c:pt>
                <c:pt idx="48">
                  <c:v>#N/A</c:v>
                </c:pt>
                <c:pt idx="49">
                  <c:v>1.2999999999999999E-3</c:v>
                </c:pt>
                <c:pt idx="50">
                  <c:v>#N/A</c:v>
                </c:pt>
                <c:pt idx="51">
                  <c:v>3.3999999999999998E-3</c:v>
                </c:pt>
                <c:pt idx="52">
                  <c:v>#N/A</c:v>
                </c:pt>
                <c:pt idx="53">
                  <c:v>#N/A</c:v>
                </c:pt>
                <c:pt idx="54">
                  <c:v>4.8999999999999998E-3</c:v>
                </c:pt>
                <c:pt idx="55">
                  <c:v>5.0000000000000001E-3</c:v>
                </c:pt>
                <c:pt idx="56">
                  <c:v>#N/A</c:v>
                </c:pt>
                <c:pt idx="57">
                  <c:v>5.4999999999999997E-3</c:v>
                </c:pt>
                <c:pt idx="58">
                  <c:v>#N/A</c:v>
                </c:pt>
                <c:pt idx="59">
                  <c:v>5.8999999999999999E-3</c:v>
                </c:pt>
                <c:pt idx="60">
                  <c:v>#N/A</c:v>
                </c:pt>
                <c:pt idx="61">
                  <c:v>#N/A</c:v>
                </c:pt>
                <c:pt idx="62">
                  <c:v>5.0000000000000001E-3</c:v>
                </c:pt>
                <c:pt idx="63">
                  <c:v>#N/A</c:v>
                </c:pt>
                <c:pt idx="64">
                  <c:v>6.8999999999999999E-3</c:v>
                </c:pt>
                <c:pt idx="65">
                  <c:v>#N/A</c:v>
                </c:pt>
                <c:pt idx="66">
                  <c:v>#N/A</c:v>
                </c:pt>
                <c:pt idx="67">
                  <c:v>9.7999999999999997E-3</c:v>
                </c:pt>
                <c:pt idx="68">
                  <c:v>#N/A</c:v>
                </c:pt>
                <c:pt idx="69">
                  <c:v>1.0999999999999999E-2</c:v>
                </c:pt>
                <c:pt idx="70">
                  <c:v>0</c:v>
                </c:pt>
                <c:pt idx="71">
                  <c:v>1.2E-2</c:v>
                </c:pt>
                <c:pt idx="72">
                  <c:v>#N/A</c:v>
                </c:pt>
                <c:pt idx="73">
                  <c:v>1.4E-2</c:v>
                </c:pt>
                <c:pt idx="74">
                  <c:v>#N/A</c:v>
                </c:pt>
                <c:pt idx="75">
                  <c:v>0</c:v>
                </c:pt>
                <c:pt idx="76">
                  <c:v>1.4999999999999999E-2</c:v>
                </c:pt>
                <c:pt idx="77">
                  <c:v>#N/A</c:v>
                </c:pt>
                <c:pt idx="78">
                  <c:v>1.2999999999999999E-2</c:v>
                </c:pt>
                <c:pt idx="79">
                  <c:v>#N/A</c:v>
                </c:pt>
                <c:pt idx="80">
                  <c:v>6.0000000000000001E-3</c:v>
                </c:pt>
                <c:pt idx="81">
                  <c:v>5.1999999999999998E-3</c:v>
                </c:pt>
                <c:pt idx="82">
                  <c:v>#N/A</c:v>
                </c:pt>
                <c:pt idx="83">
                  <c:v>5.4999999999999997E-3</c:v>
                </c:pt>
                <c:pt idx="84">
                  <c:v>1.4E-2</c:v>
                </c:pt>
                <c:pt idx="85">
                  <c:v>0</c:v>
                </c:pt>
                <c:pt idx="86">
                  <c:v>#N/A</c:v>
                </c:pt>
                <c:pt idx="87">
                  <c:v>#N/A</c:v>
                </c:pt>
                <c:pt idx="88">
                  <c:v>1.7000000000000001E-2</c:v>
                </c:pt>
                <c:pt idx="89">
                  <c:v>2.1000000000000001E-2</c:v>
                </c:pt>
                <c:pt idx="90">
                  <c:v>#N/A</c:v>
                </c:pt>
                <c:pt idx="91">
                  <c:v>0.57599999999999996</c:v>
                </c:pt>
                <c:pt idx="92">
                  <c:v>#N/A</c:v>
                </c:pt>
                <c:pt idx="93">
                  <c:v>3.3000000000000002E-2</c:v>
                </c:pt>
                <c:pt idx="94">
                  <c:v>#N/A</c:v>
                </c:pt>
                <c:pt idx="95">
                  <c:v>0.17</c:v>
                </c:pt>
                <c:pt idx="96">
                  <c:v>#N/A</c:v>
                </c:pt>
                <c:pt idx="97">
                  <c:v>5.0000000000000001E-3</c:v>
                </c:pt>
                <c:pt idx="98">
                  <c:v>0.15</c:v>
                </c:pt>
                <c:pt idx="99">
                  <c:v>#N/A</c:v>
                </c:pt>
                <c:pt idx="100" formatCode="0.0000">
                  <c:v>7.5880000000000001E-3</c:v>
                </c:pt>
                <c:pt idx="101">
                  <c:v>#N/A</c:v>
                </c:pt>
                <c:pt idx="102" formatCode="0.0000">
                  <c:v>4.6340000000000001E-3</c:v>
                </c:pt>
                <c:pt idx="103">
                  <c:v>7.0000000000000001E-3</c:v>
                </c:pt>
                <c:pt idx="104" formatCode="0.0000">
                  <c:v>4.0169999999999997E-3</c:v>
                </c:pt>
                <c:pt idx="105" formatCode="0.0000">
                  <c:v>5.1729999999999996E-3</c:v>
                </c:pt>
                <c:pt idx="106">
                  <c:v>#N/A</c:v>
                </c:pt>
                <c:pt idx="107" formatCode="0.0000">
                  <c:v>4.7780000000000001E-3</c:v>
                </c:pt>
                <c:pt idx="108">
                  <c:v>#N/A</c:v>
                </c:pt>
                <c:pt idx="109">
                  <c:v>#N/A</c:v>
                </c:pt>
                <c:pt idx="110">
                  <c:v>#N/A</c:v>
                </c:pt>
                <c:pt idx="111" formatCode="0.000">
                  <c:v>5.0000000000000001E-3</c:v>
                </c:pt>
                <c:pt idx="112" formatCode="0.0000">
                  <c:v>3.826E-3</c:v>
                </c:pt>
                <c:pt idx="113">
                  <c:v>#N/A</c:v>
                </c:pt>
                <c:pt idx="114" formatCode="0.0000">
                  <c:v>2.6640000000000001E-3</c:v>
                </c:pt>
                <c:pt idx="115">
                  <c:v>#N/A</c:v>
                </c:pt>
                <c:pt idx="116" formatCode="0.0000">
                  <c:v>2.6710000000000002E-3</c:v>
                </c:pt>
                <c:pt idx="117">
                  <c:v>#N/A</c:v>
                </c:pt>
              </c:numCache>
            </c:numRef>
          </c:val>
          <c:smooth val="0"/>
          <c:extLst xmlns:c15="http://schemas.microsoft.com/office/drawing/2012/chart">
            <c:ext xmlns:c16="http://schemas.microsoft.com/office/drawing/2014/chart" uri="{C3380CC4-5D6E-409C-BE32-E72D297353CC}">
              <c16:uniqueId val="{00000002-D38D-4AB0-8F73-ED394EF8B1CC}"/>
            </c:ext>
          </c:extLst>
        </c:ser>
        <c:ser>
          <c:idx val="0"/>
          <c:order val="3"/>
          <c:tx>
            <c:v>PA11</c:v>
          </c:tx>
          <c:spPr>
            <a:ln w="19050" cap="rnd">
              <a:noFill/>
              <a:round/>
            </a:ln>
            <a:effectLst/>
          </c:spPr>
          <c:marker>
            <c:symbol val="circle"/>
            <c:size val="8"/>
            <c:spPr>
              <a:solidFill>
                <a:schemeClr val="accent2">
                  <a:lumMod val="60000"/>
                  <a:lumOff val="40000"/>
                </a:schemeClr>
              </a:solidFill>
              <a:ln w="15875">
                <a:solidFill>
                  <a:schemeClr val="accent2">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データ!$HA$5:$HA$150</c:f>
              <c:numCache>
                <c:formatCode>General</c:formatCode>
                <c:ptCount val="146"/>
                <c:pt idx="16">
                  <c:v>#N/A</c:v>
                </c:pt>
                <c:pt idx="17">
                  <c:v>1.4999999999999999E-2</c:v>
                </c:pt>
                <c:pt idx="18">
                  <c:v>4.4999999999999997E-3</c:v>
                </c:pt>
                <c:pt idx="19">
                  <c:v>8.0000000000000002E-3</c:v>
                </c:pt>
                <c:pt idx="20">
                  <c:v>#N/A</c:v>
                </c:pt>
                <c:pt idx="21">
                  <c:v>1.9E-3</c:v>
                </c:pt>
                <c:pt idx="22">
                  <c:v>2.3E-3</c:v>
                </c:pt>
                <c:pt idx="23">
                  <c:v>2E-3</c:v>
                </c:pt>
                <c:pt idx="24">
                  <c:v>4.0000000000000001E-3</c:v>
                </c:pt>
                <c:pt idx="25">
                  <c:v>#N/A</c:v>
                </c:pt>
                <c:pt idx="26">
                  <c:v>1.4999999999999999E-2</c:v>
                </c:pt>
                <c:pt idx="27">
                  <c:v>8.9999999999999993E-3</c:v>
                </c:pt>
                <c:pt idx="28">
                  <c:v>4.0000000000000001E-3</c:v>
                </c:pt>
                <c:pt idx="29">
                  <c:v>3.9E-2</c:v>
                </c:pt>
                <c:pt idx="30">
                  <c:v>#N/A</c:v>
                </c:pt>
                <c:pt idx="31">
                  <c:v>#N/A</c:v>
                </c:pt>
                <c:pt idx="32">
                  <c:v>0</c:v>
                </c:pt>
                <c:pt idx="33">
                  <c:v>#N/A</c:v>
                </c:pt>
                <c:pt idx="34">
                  <c:v>0</c:v>
                </c:pt>
                <c:pt idx="35">
                  <c:v>#N/A</c:v>
                </c:pt>
                <c:pt idx="36">
                  <c:v>5.4000000000000003E-3</c:v>
                </c:pt>
                <c:pt idx="37">
                  <c:v>#N/A</c:v>
                </c:pt>
                <c:pt idx="38">
                  <c:v>#N/A</c:v>
                </c:pt>
                <c:pt idx="39">
                  <c:v>1.6E-2</c:v>
                </c:pt>
                <c:pt idx="40">
                  <c:v>#N/A</c:v>
                </c:pt>
                <c:pt idx="41">
                  <c:v>3.3999999999999998E-3</c:v>
                </c:pt>
                <c:pt idx="42">
                  <c:v>#N/A</c:v>
                </c:pt>
                <c:pt idx="43">
                  <c:v>#N/A</c:v>
                </c:pt>
                <c:pt idx="44">
                  <c:v>2.3E-3</c:v>
                </c:pt>
                <c:pt idx="45">
                  <c:v>#N/A</c:v>
                </c:pt>
                <c:pt idx="46">
                  <c:v>2.7000000000000001E-3</c:v>
                </c:pt>
                <c:pt idx="47">
                  <c:v>#N/A</c:v>
                </c:pt>
                <c:pt idx="48">
                  <c:v>#N/A</c:v>
                </c:pt>
                <c:pt idx="49">
                  <c:v>3.0000000000000001E-3</c:v>
                </c:pt>
                <c:pt idx="50">
                  <c:v>#N/A</c:v>
                </c:pt>
                <c:pt idx="51">
                  <c:v>4.1999999999999997E-3</c:v>
                </c:pt>
                <c:pt idx="52">
                  <c:v>#N/A</c:v>
                </c:pt>
                <c:pt idx="53">
                  <c:v>#N/A</c:v>
                </c:pt>
                <c:pt idx="54">
                  <c:v>4.7000000000000002E-3</c:v>
                </c:pt>
                <c:pt idx="55">
                  <c:v>6.0000000000000001E-3</c:v>
                </c:pt>
                <c:pt idx="56">
                  <c:v>#N/A</c:v>
                </c:pt>
                <c:pt idx="57">
                  <c:v>1.4E-3</c:v>
                </c:pt>
                <c:pt idx="58">
                  <c:v>#N/A</c:v>
                </c:pt>
                <c:pt idx="59" formatCode="0.0000">
                  <c:v>1E-3</c:v>
                </c:pt>
                <c:pt idx="60">
                  <c:v>#N/A</c:v>
                </c:pt>
                <c:pt idx="61">
                  <c:v>#N/A</c:v>
                </c:pt>
                <c:pt idx="62">
                  <c:v>2.8E-3</c:v>
                </c:pt>
                <c:pt idx="63">
                  <c:v>#N/A</c:v>
                </c:pt>
                <c:pt idx="64">
                  <c:v>7.3000000000000001E-3</c:v>
                </c:pt>
                <c:pt idx="65">
                  <c:v>#N/A</c:v>
                </c:pt>
                <c:pt idx="66">
                  <c:v>#N/A</c:v>
                </c:pt>
                <c:pt idx="67">
                  <c:v>1.9E-2</c:v>
                </c:pt>
                <c:pt idx="68">
                  <c:v>#N/A</c:v>
                </c:pt>
                <c:pt idx="69">
                  <c:v>9.7999999999999997E-3</c:v>
                </c:pt>
                <c:pt idx="70" formatCode="0.000">
                  <c:v>0.16</c:v>
                </c:pt>
                <c:pt idx="71" formatCode="0.000">
                  <c:v>0.01</c:v>
                </c:pt>
                <c:pt idx="72">
                  <c:v>#N/A</c:v>
                </c:pt>
                <c:pt idx="73" formatCode="0.000">
                  <c:v>1.4E-2</c:v>
                </c:pt>
                <c:pt idx="74">
                  <c:v>#N/A</c:v>
                </c:pt>
                <c:pt idx="75" formatCode="0.000">
                  <c:v>0.1</c:v>
                </c:pt>
                <c:pt idx="76" formatCode="0.000">
                  <c:v>0.05</c:v>
                </c:pt>
                <c:pt idx="77">
                  <c:v>#N/A</c:v>
                </c:pt>
                <c:pt idx="78" formatCode="0.000">
                  <c:v>5.8999999999999997E-2</c:v>
                </c:pt>
                <c:pt idx="79">
                  <c:v>#N/A</c:v>
                </c:pt>
                <c:pt idx="80">
                  <c:v>0.20899999999999999</c:v>
                </c:pt>
                <c:pt idx="81" formatCode="0.000">
                  <c:v>0.08</c:v>
                </c:pt>
                <c:pt idx="82">
                  <c:v>#N/A</c:v>
                </c:pt>
                <c:pt idx="83" formatCode="0.00">
                  <c:v>0.1</c:v>
                </c:pt>
                <c:pt idx="84" formatCode="0.000">
                  <c:v>8.7999999999999995E-2</c:v>
                </c:pt>
                <c:pt idx="85">
                  <c:v>0.109</c:v>
                </c:pt>
                <c:pt idx="86">
                  <c:v>0.13800000000000001</c:v>
                </c:pt>
                <c:pt idx="87">
                  <c:v>#N/A</c:v>
                </c:pt>
                <c:pt idx="88" formatCode="0.000">
                  <c:v>0.11</c:v>
                </c:pt>
                <c:pt idx="89">
                  <c:v>1.4E-2</c:v>
                </c:pt>
                <c:pt idx="90">
                  <c:v>#N/A</c:v>
                </c:pt>
                <c:pt idx="91">
                  <c:v>2.9000000000000001E-2</c:v>
                </c:pt>
                <c:pt idx="92">
                  <c:v>#N/A</c:v>
                </c:pt>
                <c:pt idx="93">
                  <c:v>7.2999999999999995E-2</c:v>
                </c:pt>
                <c:pt idx="94">
                  <c:v>#N/A</c:v>
                </c:pt>
                <c:pt idx="95">
                  <c:v>0.15</c:v>
                </c:pt>
                <c:pt idx="96">
                  <c:v>#N/A</c:v>
                </c:pt>
                <c:pt idx="97">
                  <c:v>0.10100000000000001</c:v>
                </c:pt>
                <c:pt idx="98">
                  <c:v>0.11</c:v>
                </c:pt>
                <c:pt idx="99">
                  <c:v>#N/A</c:v>
                </c:pt>
                <c:pt idx="100" formatCode="0.000">
                  <c:v>0.123154</c:v>
                </c:pt>
                <c:pt idx="101">
                  <c:v>#N/A</c:v>
                </c:pt>
                <c:pt idx="102" formatCode="0.000">
                  <c:v>0.116337</c:v>
                </c:pt>
                <c:pt idx="103">
                  <c:v>0.121</c:v>
                </c:pt>
                <c:pt idx="104" formatCode="0.000">
                  <c:v>9.2304999999999998E-2</c:v>
                </c:pt>
                <c:pt idx="105" formatCode="0.000">
                  <c:v>9.7370999999999999E-2</c:v>
                </c:pt>
                <c:pt idx="106">
                  <c:v>#N/A</c:v>
                </c:pt>
                <c:pt idx="107" formatCode="0.000">
                  <c:v>0.10824300000000001</c:v>
                </c:pt>
                <c:pt idx="108">
                  <c:v>#N/A</c:v>
                </c:pt>
                <c:pt idx="109">
                  <c:v>#N/A</c:v>
                </c:pt>
                <c:pt idx="110">
                  <c:v>#N/A</c:v>
                </c:pt>
                <c:pt idx="111" formatCode="0.000">
                  <c:v>0.115</c:v>
                </c:pt>
                <c:pt idx="112" formatCode="0.000">
                  <c:v>0.107101</c:v>
                </c:pt>
                <c:pt idx="113">
                  <c:v>#N/A</c:v>
                </c:pt>
                <c:pt idx="114" formatCode="0.000">
                  <c:v>0.107972</c:v>
                </c:pt>
                <c:pt idx="115">
                  <c:v>#N/A</c:v>
                </c:pt>
                <c:pt idx="116" formatCode="0.000">
                  <c:v>0.115495</c:v>
                </c:pt>
                <c:pt idx="117">
                  <c:v>#N/A</c:v>
                </c:pt>
              </c:numCache>
            </c:numRef>
          </c:val>
          <c:smooth val="0"/>
          <c:extLst xmlns:c15="http://schemas.microsoft.com/office/drawing/2012/chart">
            <c:ext xmlns:c16="http://schemas.microsoft.com/office/drawing/2014/chart" uri="{C3380CC4-5D6E-409C-BE32-E72D297353CC}">
              <c16:uniqueId val="{00000003-D38D-4AB0-8F73-ED394EF8B1CC}"/>
            </c:ext>
          </c:extLst>
        </c:ser>
        <c:ser>
          <c:idx val="3"/>
          <c:order val="4"/>
          <c:tx>
            <c:v>PA13</c:v>
          </c:tx>
          <c:spPr>
            <a:ln w="19050" cap="rnd">
              <a:noFill/>
              <a:round/>
            </a:ln>
            <a:effectLst/>
          </c:spPr>
          <c:marker>
            <c:symbol val="triangle"/>
            <c:size val="8"/>
            <c:spPr>
              <a:solidFill>
                <a:srgbClr val="00B050"/>
              </a:solidFill>
              <a:ln w="15875">
                <a:solidFill>
                  <a:schemeClr val="accent6">
                    <a:lumMod val="75000"/>
                  </a:schemeClr>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データ!$HC$5:$HC$150</c:f>
              <c:numCache>
                <c:formatCode>General</c:formatCode>
                <c:ptCount val="146"/>
                <c:pt idx="25">
                  <c:v>#N/A</c:v>
                </c:pt>
                <c:pt idx="26">
                  <c:v>5.0000000000000001E-3</c:v>
                </c:pt>
                <c:pt idx="27">
                  <c:v>0</c:v>
                </c:pt>
                <c:pt idx="28">
                  <c:v>0</c:v>
                </c:pt>
                <c:pt idx="29">
                  <c:v>0</c:v>
                </c:pt>
                <c:pt idx="30">
                  <c:v>#N/A</c:v>
                </c:pt>
                <c:pt idx="31">
                  <c:v>#N/A</c:v>
                </c:pt>
                <c:pt idx="32">
                  <c:v>0</c:v>
                </c:pt>
                <c:pt idx="33">
                  <c:v>#N/A</c:v>
                </c:pt>
                <c:pt idx="34">
                  <c:v>0</c:v>
                </c:pt>
                <c:pt idx="35">
                  <c:v>#N/A</c:v>
                </c:pt>
                <c:pt idx="36">
                  <c:v>0</c:v>
                </c:pt>
                <c:pt idx="37">
                  <c:v>#N/A</c:v>
                </c:pt>
                <c:pt idx="38">
                  <c:v>#N/A</c:v>
                </c:pt>
                <c:pt idx="39">
                  <c:v>5.9999999999999995E-4</c:v>
                </c:pt>
                <c:pt idx="40">
                  <c:v>#N/A</c:v>
                </c:pt>
                <c:pt idx="41">
                  <c:v>1.1000000000000001E-3</c:v>
                </c:pt>
                <c:pt idx="42">
                  <c:v>#N/A</c:v>
                </c:pt>
                <c:pt idx="43">
                  <c:v>#N/A</c:v>
                </c:pt>
                <c:pt idx="44">
                  <c:v>8.0000000000000004E-4</c:v>
                </c:pt>
                <c:pt idx="45">
                  <c:v>#N/A</c:v>
                </c:pt>
                <c:pt idx="46">
                  <c:v>1.2999999999999999E-3</c:v>
                </c:pt>
                <c:pt idx="47">
                  <c:v>#N/A</c:v>
                </c:pt>
                <c:pt idx="48">
                  <c:v>#N/A</c:v>
                </c:pt>
                <c:pt idx="49">
                  <c:v>1.1999999999999999E-3</c:v>
                </c:pt>
                <c:pt idx="50">
                  <c:v>#N/A</c:v>
                </c:pt>
                <c:pt idx="51">
                  <c:v>1.4E-3</c:v>
                </c:pt>
                <c:pt idx="52">
                  <c:v>#N/A</c:v>
                </c:pt>
                <c:pt idx="53">
                  <c:v>#N/A</c:v>
                </c:pt>
                <c:pt idx="54">
                  <c:v>1.5E-3</c:v>
                </c:pt>
                <c:pt idx="55">
                  <c:v>1E-3</c:v>
                </c:pt>
                <c:pt idx="56">
                  <c:v>#N/A</c:v>
                </c:pt>
                <c:pt idx="57">
                  <c:v>5.0000000000000001E-4</c:v>
                </c:pt>
                <c:pt idx="58">
                  <c:v>#N/A</c:v>
                </c:pt>
                <c:pt idx="59">
                  <c:v>5.9999999999999995E-4</c:v>
                </c:pt>
                <c:pt idx="60">
                  <c:v>#N/A</c:v>
                </c:pt>
                <c:pt idx="61">
                  <c:v>#N/A</c:v>
                </c:pt>
                <c:pt idx="62">
                  <c:v>8.9999999999999998E-4</c:v>
                </c:pt>
                <c:pt idx="63">
                  <c:v>#N/A</c:v>
                </c:pt>
                <c:pt idx="64">
                  <c:v>1.4E-3</c:v>
                </c:pt>
                <c:pt idx="65">
                  <c:v>#N/A</c:v>
                </c:pt>
                <c:pt idx="66">
                  <c:v>#N/A</c:v>
                </c:pt>
                <c:pt idx="67">
                  <c:v>1.8E-3</c:v>
                </c:pt>
                <c:pt idx="68">
                  <c:v>#N/A</c:v>
                </c:pt>
                <c:pt idx="69">
                  <c:v>2.0999999999999999E-3</c:v>
                </c:pt>
                <c:pt idx="70">
                  <c:v>0</c:v>
                </c:pt>
                <c:pt idx="71">
                  <c:v>1.8E-3</c:v>
                </c:pt>
                <c:pt idx="72">
                  <c:v>#N/A</c:v>
                </c:pt>
                <c:pt idx="73">
                  <c:v>2.2000000000000001E-3</c:v>
                </c:pt>
                <c:pt idx="74">
                  <c:v>#N/A</c:v>
                </c:pt>
                <c:pt idx="75">
                  <c:v>0</c:v>
                </c:pt>
                <c:pt idx="76">
                  <c:v>2.5999999999999999E-3</c:v>
                </c:pt>
                <c:pt idx="77">
                  <c:v>#N/A</c:v>
                </c:pt>
                <c:pt idx="78">
                  <c:v>2.3999999999999998E-3</c:v>
                </c:pt>
                <c:pt idx="79">
                  <c:v>#N/A</c:v>
                </c:pt>
                <c:pt idx="80">
                  <c:v>2E-3</c:v>
                </c:pt>
                <c:pt idx="81">
                  <c:v>2.8E-3</c:v>
                </c:pt>
                <c:pt idx="82">
                  <c:v>#N/A</c:v>
                </c:pt>
                <c:pt idx="83">
                  <c:v>2.5999999999999999E-3</c:v>
                </c:pt>
                <c:pt idx="84">
                  <c:v>1.6999999999999999E-3</c:v>
                </c:pt>
                <c:pt idx="85">
                  <c:v>0</c:v>
                </c:pt>
                <c:pt idx="86">
                  <c:v>#N/A</c:v>
                </c:pt>
                <c:pt idx="87">
                  <c:v>#N/A</c:v>
                </c:pt>
                <c:pt idx="88">
                  <c:v>1E-3</c:v>
                </c:pt>
                <c:pt idx="89">
                  <c:v>0</c:v>
                </c:pt>
                <c:pt idx="90">
                  <c:v>#N/A</c:v>
                </c:pt>
                <c:pt idx="91">
                  <c:v>2E-3</c:v>
                </c:pt>
                <c:pt idx="92">
                  <c:v>#N/A</c:v>
                </c:pt>
                <c:pt idx="93">
                  <c:v>2.5000000000000001E-3</c:v>
                </c:pt>
                <c:pt idx="94">
                  <c:v>#N/A</c:v>
                </c:pt>
                <c:pt idx="95">
                  <c:v>2.3E-3</c:v>
                </c:pt>
                <c:pt idx="96">
                  <c:v>#N/A</c:v>
                </c:pt>
                <c:pt idx="97">
                  <c:v>1E-3</c:v>
                </c:pt>
                <c:pt idx="98">
                  <c:v>2.5999999999999999E-3</c:v>
                </c:pt>
                <c:pt idx="99">
                  <c:v>#N/A</c:v>
                </c:pt>
                <c:pt idx="100" formatCode="0.0000">
                  <c:v>2.4559999999999998E-3</c:v>
                </c:pt>
                <c:pt idx="101">
                  <c:v>#N/A</c:v>
                </c:pt>
                <c:pt idx="102" formatCode="0.0000">
                  <c:v>2.2690000000000002E-3</c:v>
                </c:pt>
                <c:pt idx="103">
                  <c:v>2E-3</c:v>
                </c:pt>
                <c:pt idx="104" formatCode="0.0000">
                  <c:v>2.3939999999999999E-3</c:v>
                </c:pt>
                <c:pt idx="105" formatCode="0.0000">
                  <c:v>2.4880000000000002E-3</c:v>
                </c:pt>
                <c:pt idx="106">
                  <c:v>#N/A</c:v>
                </c:pt>
                <c:pt idx="107" formatCode="0.0000">
                  <c:v>2.0899999999999998E-3</c:v>
                </c:pt>
                <c:pt idx="108">
                  <c:v>#N/A</c:v>
                </c:pt>
                <c:pt idx="109">
                  <c:v>#N/A</c:v>
                </c:pt>
                <c:pt idx="110">
                  <c:v>#N/A</c:v>
                </c:pt>
                <c:pt idx="111" formatCode="0.000">
                  <c:v>1E-3</c:v>
                </c:pt>
                <c:pt idx="112" formatCode="0.0000">
                  <c:v>1.397E-3</c:v>
                </c:pt>
                <c:pt idx="113">
                  <c:v>#N/A</c:v>
                </c:pt>
                <c:pt idx="114" formatCode="0.0000">
                  <c:v>9.0700000000000004E-4</c:v>
                </c:pt>
                <c:pt idx="115">
                  <c:v>#N/A</c:v>
                </c:pt>
                <c:pt idx="116" formatCode="0.0000">
                  <c:v>9.0799999999999995E-4</c:v>
                </c:pt>
                <c:pt idx="117">
                  <c:v>#N/A</c:v>
                </c:pt>
              </c:numCache>
            </c:numRef>
          </c:val>
          <c:smooth val="0"/>
          <c:extLst>
            <c:ext xmlns:c16="http://schemas.microsoft.com/office/drawing/2014/chart" uri="{C3380CC4-5D6E-409C-BE32-E72D297353CC}">
              <c16:uniqueId val="{00000004-D38D-4AB0-8F73-ED394EF8B1CC}"/>
            </c:ext>
          </c:extLst>
        </c:ser>
        <c:ser>
          <c:idx val="6"/>
          <c:order val="5"/>
          <c:tx>
            <c:v>PA15</c:v>
          </c:tx>
          <c:spPr>
            <a:ln w="19050" cap="rnd">
              <a:noFill/>
              <a:round/>
            </a:ln>
            <a:effectLst/>
          </c:spPr>
          <c:marker>
            <c:symbol val="triangle"/>
            <c:size val="8"/>
            <c:spPr>
              <a:solidFill>
                <a:srgbClr val="0070C0"/>
              </a:solidFill>
              <a:ln w="15875">
                <a:solidFill>
                  <a:srgbClr val="0000FF"/>
                </a:solidFill>
              </a:ln>
              <a:effectLst/>
            </c:spPr>
          </c:marker>
          <c:cat>
            <c:numRef>
              <c:f>データ!$C$5:$C$150</c:f>
              <c:numCache>
                <c:formatCode>m/d/yyyy</c:formatCode>
                <c:ptCount val="146"/>
                <c:pt idx="0">
                  <c:v>45205.5</c:v>
                </c:pt>
                <c:pt idx="1">
                  <c:v>45208.375</c:v>
                </c:pt>
                <c:pt idx="2">
                  <c:v>45215.375</c:v>
                </c:pt>
                <c:pt idx="3">
                  <c:v>45222.354166666664</c:v>
                </c:pt>
                <c:pt idx="4">
                  <c:v>45229.375</c:v>
                </c:pt>
                <c:pt idx="5">
                  <c:v>45236.354166666664</c:v>
                </c:pt>
                <c:pt idx="6">
                  <c:v>45243.395833333336</c:v>
                </c:pt>
                <c:pt idx="7">
                  <c:v>45250.375</c:v>
                </c:pt>
                <c:pt idx="8">
                  <c:v>45257.375</c:v>
                </c:pt>
                <c:pt idx="9">
                  <c:v>45264.375</c:v>
                </c:pt>
                <c:pt idx="10">
                  <c:v>45271.354166666664</c:v>
                </c:pt>
                <c:pt idx="11">
                  <c:v>45275.375</c:v>
                </c:pt>
                <c:pt idx="12">
                  <c:v>45278.583333333336</c:v>
                </c:pt>
                <c:pt idx="13">
                  <c:v>45285.375</c:v>
                </c:pt>
                <c:pt idx="14">
                  <c:v>45299.395833333336</c:v>
                </c:pt>
                <c:pt idx="15">
                  <c:v>45306.541666666664</c:v>
                </c:pt>
                <c:pt idx="16">
                  <c:v>45307.625</c:v>
                </c:pt>
                <c:pt idx="17">
                  <c:v>45313.375</c:v>
                </c:pt>
                <c:pt idx="18">
                  <c:v>45320.625</c:v>
                </c:pt>
                <c:pt idx="19">
                  <c:v>45327.541666666664</c:v>
                </c:pt>
                <c:pt idx="20">
                  <c:v>45328.5</c:v>
                </c:pt>
                <c:pt idx="21">
                  <c:v>45334.375</c:v>
                </c:pt>
                <c:pt idx="22">
                  <c:v>45341.375</c:v>
                </c:pt>
                <c:pt idx="23">
                  <c:v>45348.354166666664</c:v>
                </c:pt>
                <c:pt idx="24">
                  <c:v>45355.541666666664</c:v>
                </c:pt>
                <c:pt idx="25">
                  <c:v>45357.625</c:v>
                </c:pt>
                <c:pt idx="26">
                  <c:v>45362.375</c:v>
                </c:pt>
                <c:pt idx="27">
                  <c:v>45369.375</c:v>
                </c:pt>
                <c:pt idx="28">
                  <c:v>45376.375</c:v>
                </c:pt>
                <c:pt idx="29">
                  <c:v>45383.375</c:v>
                </c:pt>
                <c:pt idx="30">
                  <c:v>45386.708333333336</c:v>
                </c:pt>
                <c:pt idx="31">
                  <c:v>45390.541666666664</c:v>
                </c:pt>
                <c:pt idx="32">
                  <c:v>45397.375</c:v>
                </c:pt>
                <c:pt idx="33">
                  <c:v>45404.395833333336</c:v>
                </c:pt>
                <c:pt idx="34">
                  <c:v>45411.375</c:v>
                </c:pt>
                <c:pt idx="35">
                  <c:v>45418.375</c:v>
                </c:pt>
                <c:pt idx="36">
                  <c:v>45425.375</c:v>
                </c:pt>
                <c:pt idx="37">
                  <c:v>45432.375</c:v>
                </c:pt>
                <c:pt idx="38">
                  <c:v>45435.5</c:v>
                </c:pt>
                <c:pt idx="39">
                  <c:v>45439.375</c:v>
                </c:pt>
                <c:pt idx="40">
                  <c:v>45446.375</c:v>
                </c:pt>
                <c:pt idx="41">
                  <c:v>45453.375</c:v>
                </c:pt>
                <c:pt idx="42">
                  <c:v>45460.541666666664</c:v>
                </c:pt>
                <c:pt idx="43">
                  <c:v>45463.5</c:v>
                </c:pt>
                <c:pt idx="44">
                  <c:v>45467.375</c:v>
                </c:pt>
                <c:pt idx="45">
                  <c:v>45475.395833333336</c:v>
                </c:pt>
                <c:pt idx="46">
                  <c:v>45481.375</c:v>
                </c:pt>
                <c:pt idx="47">
                  <c:v>45488.375</c:v>
                </c:pt>
                <c:pt idx="48">
                  <c:v>45490.416666666664</c:v>
                </c:pt>
                <c:pt idx="49">
                  <c:v>45495.375</c:v>
                </c:pt>
                <c:pt idx="50">
                  <c:v>45502.395833333336</c:v>
                </c:pt>
                <c:pt idx="51">
                  <c:v>45509.375</c:v>
                </c:pt>
                <c:pt idx="52">
                  <c:v>45512.5</c:v>
                </c:pt>
                <c:pt idx="53">
                  <c:v>45516.395833333336</c:v>
                </c:pt>
                <c:pt idx="54">
                  <c:v>45523.375</c:v>
                </c:pt>
                <c:pt idx="55">
                  <c:v>45530.375</c:v>
                </c:pt>
                <c:pt idx="56">
                  <c:v>45531.5</c:v>
                </c:pt>
                <c:pt idx="57">
                  <c:v>45537.375</c:v>
                </c:pt>
                <c:pt idx="58">
                  <c:v>45544.395833333336</c:v>
                </c:pt>
                <c:pt idx="59">
                  <c:v>45551.375</c:v>
                </c:pt>
                <c:pt idx="60">
                  <c:v>45558.395833333336</c:v>
                </c:pt>
                <c:pt idx="61">
                  <c:v>45559.5</c:v>
                </c:pt>
                <c:pt idx="62">
                  <c:v>45565.375</c:v>
                </c:pt>
                <c:pt idx="63">
                  <c:v>45572.395833333336</c:v>
                </c:pt>
                <c:pt idx="64">
                  <c:v>45579.375</c:v>
                </c:pt>
                <c:pt idx="65">
                  <c:v>45586.395833333336</c:v>
                </c:pt>
                <c:pt idx="66">
                  <c:v>45590.5</c:v>
                </c:pt>
                <c:pt idx="67">
                  <c:v>45593.375</c:v>
                </c:pt>
                <c:pt idx="68">
                  <c:v>45600.375</c:v>
                </c:pt>
                <c:pt idx="69">
                  <c:v>45607.3125</c:v>
                </c:pt>
                <c:pt idx="70">
                  <c:v>45614.395833333336</c:v>
                </c:pt>
                <c:pt idx="71">
                  <c:v>45621.375</c:v>
                </c:pt>
                <c:pt idx="72">
                  <c:v>45628.395833333336</c:v>
                </c:pt>
                <c:pt idx="73">
                  <c:v>45635.541666666664</c:v>
                </c:pt>
                <c:pt idx="74">
                  <c:v>45642.541666666664</c:v>
                </c:pt>
                <c:pt idx="75">
                  <c:v>45645.458333333336</c:v>
                </c:pt>
                <c:pt idx="76">
                  <c:v>45648.395833333336</c:v>
                </c:pt>
                <c:pt idx="77">
                  <c:v>45656.541666666664</c:v>
                </c:pt>
                <c:pt idx="78">
                  <c:v>45663.375</c:v>
                </c:pt>
                <c:pt idx="79">
                  <c:v>45670.541666666664</c:v>
                </c:pt>
                <c:pt idx="80">
                  <c:v>45672.5</c:v>
                </c:pt>
                <c:pt idx="81">
                  <c:v>45677.375</c:v>
                </c:pt>
                <c:pt idx="82">
                  <c:v>45684.395833333336</c:v>
                </c:pt>
                <c:pt idx="83">
                  <c:v>45690.375</c:v>
                </c:pt>
                <c:pt idx="84">
                  <c:v>45705.375</c:v>
                </c:pt>
                <c:pt idx="85">
                  <c:v>45708.625</c:v>
                </c:pt>
                <c:pt idx="86">
                  <c:v>45709.625</c:v>
                </c:pt>
                <c:pt idx="87">
                  <c:v>45713.541666666664</c:v>
                </c:pt>
                <c:pt idx="88">
                  <c:v>45718.541666666664</c:v>
                </c:pt>
                <c:pt idx="89">
                  <c:v>45725.375</c:v>
                </c:pt>
                <c:pt idx="90">
                  <c:v>45733.541666666664</c:v>
                </c:pt>
                <c:pt idx="91">
                  <c:v>45734.458333333336</c:v>
                </c:pt>
                <c:pt idx="92">
                  <c:v>45740.395833333336</c:v>
                </c:pt>
                <c:pt idx="93">
                  <c:v>45749.375</c:v>
                </c:pt>
                <c:pt idx="94">
                  <c:v>45754.395833333336</c:v>
                </c:pt>
                <c:pt idx="95">
                  <c:v>45761.375</c:v>
                </c:pt>
                <c:pt idx="96">
                  <c:v>45768.375</c:v>
                </c:pt>
                <c:pt idx="97">
                  <c:v>45771.5</c:v>
                </c:pt>
                <c:pt idx="98">
                  <c:v>45775.375</c:v>
                </c:pt>
                <c:pt idx="99">
                  <c:v>45782.375</c:v>
                </c:pt>
                <c:pt idx="100">
                  <c:v>45789.375</c:v>
                </c:pt>
                <c:pt idx="101">
                  <c:v>45796.375</c:v>
                </c:pt>
                <c:pt idx="102">
                  <c:v>45803.375</c:v>
                </c:pt>
                <c:pt idx="103">
                  <c:v>45805.625</c:v>
                </c:pt>
                <c:pt idx="104">
                  <c:v>45811.375</c:v>
                </c:pt>
                <c:pt idx="105">
                  <c:v>45817.375</c:v>
                </c:pt>
                <c:pt idx="106">
                  <c:v>45824.375</c:v>
                </c:pt>
                <c:pt idx="107">
                  <c:v>45831.375</c:v>
                </c:pt>
                <c:pt idx="108">
                  <c:v>45838.375</c:v>
                </c:pt>
                <c:pt idx="109">
                  <c:v>45845.541666666664</c:v>
                </c:pt>
                <c:pt idx="110">
                  <c:v>45852.395833333336</c:v>
                </c:pt>
                <c:pt idx="111">
                  <c:v>45853.416666666664</c:v>
                </c:pt>
                <c:pt idx="112">
                  <c:v>45859.375</c:v>
                </c:pt>
                <c:pt idx="113">
                  <c:v>45866.375</c:v>
                </c:pt>
                <c:pt idx="114">
                  <c:v>45873.375</c:v>
                </c:pt>
                <c:pt idx="115">
                  <c:v>45880.375</c:v>
                </c:pt>
                <c:pt idx="116">
                  <c:v>45887.375</c:v>
                </c:pt>
                <c:pt idx="117">
                  <c:v>45894.375</c:v>
                </c:pt>
              </c:numCache>
            </c:numRef>
          </c:cat>
          <c:val>
            <c:numRef>
              <c:f>データ!$HE$5:$HE$150</c:f>
              <c:numCache>
                <c:formatCode>General</c:formatCode>
                <c:ptCount val="146"/>
                <c:pt idx="30">
                  <c:v>#N/A</c:v>
                </c:pt>
                <c:pt idx="31">
                  <c:v>#N/A</c:v>
                </c:pt>
                <c:pt idx="32">
                  <c:v>0</c:v>
                </c:pt>
                <c:pt idx="33">
                  <c:v>#N/A</c:v>
                </c:pt>
                <c:pt idx="34">
                  <c:v>0</c:v>
                </c:pt>
                <c:pt idx="35">
                  <c:v>#N/A</c:v>
                </c:pt>
                <c:pt idx="36">
                  <c:v>0</c:v>
                </c:pt>
                <c:pt idx="37">
                  <c:v>#N/A</c:v>
                </c:pt>
                <c:pt idx="38">
                  <c:v>#N/A</c:v>
                </c:pt>
                <c:pt idx="39">
                  <c:v>0</c:v>
                </c:pt>
                <c:pt idx="40">
                  <c:v>#N/A</c:v>
                </c:pt>
                <c:pt idx="41">
                  <c:v>0</c:v>
                </c:pt>
                <c:pt idx="42">
                  <c:v>#N/A</c:v>
                </c:pt>
                <c:pt idx="43">
                  <c:v>#N/A</c:v>
                </c:pt>
                <c:pt idx="44">
                  <c:v>0</c:v>
                </c:pt>
                <c:pt idx="45">
                  <c:v>#N/A</c:v>
                </c:pt>
                <c:pt idx="46">
                  <c:v>0</c:v>
                </c:pt>
                <c:pt idx="47">
                  <c:v>#N/A</c:v>
                </c:pt>
                <c:pt idx="48">
                  <c:v>#N/A</c:v>
                </c:pt>
                <c:pt idx="49">
                  <c:v>0</c:v>
                </c:pt>
                <c:pt idx="50">
                  <c:v>#N/A</c:v>
                </c:pt>
                <c:pt idx="51">
                  <c:v>0</c:v>
                </c:pt>
                <c:pt idx="52">
                  <c:v>#N/A</c:v>
                </c:pt>
                <c:pt idx="53">
                  <c:v>#N/A</c:v>
                </c:pt>
                <c:pt idx="54">
                  <c:v>0</c:v>
                </c:pt>
                <c:pt idx="55">
                  <c:v>1E-3</c:v>
                </c:pt>
                <c:pt idx="56">
                  <c:v>#N/A</c:v>
                </c:pt>
                <c:pt idx="57">
                  <c:v>0</c:v>
                </c:pt>
                <c:pt idx="58">
                  <c:v>#N/A</c:v>
                </c:pt>
                <c:pt idx="59">
                  <c:v>0</c:v>
                </c:pt>
                <c:pt idx="60">
                  <c:v>#N/A</c:v>
                </c:pt>
                <c:pt idx="61">
                  <c:v>#N/A</c:v>
                </c:pt>
                <c:pt idx="62">
                  <c:v>0</c:v>
                </c:pt>
                <c:pt idx="63">
                  <c:v>#N/A</c:v>
                </c:pt>
                <c:pt idx="64">
                  <c:v>0</c:v>
                </c:pt>
                <c:pt idx="65">
                  <c:v>#N/A</c:v>
                </c:pt>
                <c:pt idx="66">
                  <c:v>#N/A</c:v>
                </c:pt>
                <c:pt idx="67">
                  <c:v>2.9999999999999997E-4</c:v>
                </c:pt>
                <c:pt idx="68">
                  <c:v>#N/A</c:v>
                </c:pt>
                <c:pt idx="69">
                  <c:v>0</c:v>
                </c:pt>
                <c:pt idx="70">
                  <c:v>0</c:v>
                </c:pt>
                <c:pt idx="71">
                  <c:v>0</c:v>
                </c:pt>
                <c:pt idx="72">
                  <c:v>#N/A</c:v>
                </c:pt>
                <c:pt idx="73">
                  <c:v>0</c:v>
                </c:pt>
                <c:pt idx="74">
                  <c:v>#N/A</c:v>
                </c:pt>
                <c:pt idx="75">
                  <c:v>0</c:v>
                </c:pt>
                <c:pt idx="76">
                  <c:v>0</c:v>
                </c:pt>
                <c:pt idx="77">
                  <c:v>#N/A</c:v>
                </c:pt>
                <c:pt idx="78">
                  <c:v>0</c:v>
                </c:pt>
                <c:pt idx="79">
                  <c:v>#N/A</c:v>
                </c:pt>
                <c:pt idx="80">
                  <c:v>0</c:v>
                </c:pt>
                <c:pt idx="81">
                  <c:v>0</c:v>
                </c:pt>
                <c:pt idx="82">
                  <c:v>#N/A</c:v>
                </c:pt>
                <c:pt idx="83">
                  <c:v>0</c:v>
                </c:pt>
                <c:pt idx="84">
                  <c:v>0</c:v>
                </c:pt>
                <c:pt idx="85">
                  <c:v>0</c:v>
                </c:pt>
                <c:pt idx="86">
                  <c:v>#N/A</c:v>
                </c:pt>
                <c:pt idx="87">
                  <c:v>#N/A</c:v>
                </c:pt>
                <c:pt idx="88">
                  <c:v>0</c:v>
                </c:pt>
                <c:pt idx="89">
                  <c:v>1E-3</c:v>
                </c:pt>
                <c:pt idx="90">
                  <c:v>#N/A</c:v>
                </c:pt>
                <c:pt idx="91">
                  <c:v>0</c:v>
                </c:pt>
                <c:pt idx="92">
                  <c:v>#N/A</c:v>
                </c:pt>
                <c:pt idx="93">
                  <c:v>1.4E-3</c:v>
                </c:pt>
                <c:pt idx="94">
                  <c:v>#N/A</c:v>
                </c:pt>
                <c:pt idx="95">
                  <c:v>1.5E-3</c:v>
                </c:pt>
                <c:pt idx="96">
                  <c:v>#N/A</c:v>
                </c:pt>
                <c:pt idx="97">
                  <c:v>1E-3</c:v>
                </c:pt>
                <c:pt idx="98">
                  <c:v>1.2999999999999999E-3</c:v>
                </c:pt>
                <c:pt idx="99">
                  <c:v>#N/A</c:v>
                </c:pt>
                <c:pt idx="100" formatCode="0.0000">
                  <c:v>1.286E-3</c:v>
                </c:pt>
                <c:pt idx="101">
                  <c:v>#N/A</c:v>
                </c:pt>
                <c:pt idx="102" formatCode="0.0000">
                  <c:v>7.9100000000000004E-4</c:v>
                </c:pt>
                <c:pt idx="103">
                  <c:v>1E-3</c:v>
                </c:pt>
                <c:pt idx="104" formatCode="0.0000">
                  <c:v>8.3900000000000001E-4</c:v>
                </c:pt>
                <c:pt idx="105" formatCode="0.0000">
                  <c:v>9.4399999999999996E-4</c:v>
                </c:pt>
                <c:pt idx="106">
                  <c:v>#N/A</c:v>
                </c:pt>
                <c:pt idx="107" formatCode="0.0000">
                  <c:v>6.3699999999999998E-4</c:v>
                </c:pt>
                <c:pt idx="108">
                  <c:v>#N/A</c:v>
                </c:pt>
                <c:pt idx="109">
                  <c:v>#N/A</c:v>
                </c:pt>
                <c:pt idx="110">
                  <c:v>#N/A</c:v>
                </c:pt>
                <c:pt idx="111">
                  <c:v>1E-3</c:v>
                </c:pt>
                <c:pt idx="112" formatCode="0.0000">
                  <c:v>4.4200000000000001E-4</c:v>
                </c:pt>
                <c:pt idx="113">
                  <c:v>#N/A</c:v>
                </c:pt>
                <c:pt idx="114" formatCode="0.0000">
                  <c:v>3.5300000000000002E-4</c:v>
                </c:pt>
                <c:pt idx="115">
                  <c:v>#N/A</c:v>
                </c:pt>
                <c:pt idx="116" formatCode="0.0000">
                  <c:v>4.1800000000000002E-4</c:v>
                </c:pt>
                <c:pt idx="117">
                  <c:v>#N/A</c:v>
                </c:pt>
              </c:numCache>
            </c:numRef>
          </c:val>
          <c:smooth val="0"/>
          <c:extLst>
            <c:ext xmlns:c16="http://schemas.microsoft.com/office/drawing/2014/chart" uri="{C3380CC4-5D6E-409C-BE32-E72D297353CC}">
              <c16:uniqueId val="{00000005-D38D-4AB0-8F73-ED394EF8B1CC}"/>
            </c:ext>
          </c:extLst>
        </c:ser>
        <c:dLbls>
          <c:showLegendKey val="0"/>
          <c:showVal val="0"/>
          <c:showCatName val="0"/>
          <c:showSerName val="0"/>
          <c:showPercent val="0"/>
          <c:showBubbleSize val="0"/>
        </c:dLbls>
        <c:marker val="1"/>
        <c:smooth val="0"/>
        <c:axId val="535255888"/>
        <c:axId val="535253920"/>
        <c:extLst/>
      </c:lineChart>
      <c:dateAx>
        <c:axId val="535255888"/>
        <c:scaling>
          <c:orientation val="minMax"/>
          <c:max val="45931"/>
          <c:min val="45200"/>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flat" cmpd="sng" algn="ctr">
            <a:solidFill>
              <a:schemeClr val="tx1"/>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auto val="1"/>
        <c:lblOffset val="100"/>
        <c:baseTimeUnit val="days"/>
        <c:majorUnit val="3"/>
        <c:majorTimeUnit val="months"/>
        <c:minorUnit val="30"/>
      </c:dateAx>
      <c:valAx>
        <c:axId val="535253920"/>
        <c:scaling>
          <c:orientation val="minMax"/>
          <c:max val="0.3000000000000000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T-Cd (mg/L)</a:t>
                </a:r>
                <a:endParaRPr lang="ja-JP"/>
              </a:p>
            </c:rich>
          </c:tx>
          <c:layout>
            <c:manualLayout>
              <c:xMode val="edge"/>
              <c:yMode val="edge"/>
              <c:x val="2.4528008188297468E-3"/>
              <c:y val="0.3552537940435949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0_);[Red]\(#,##0.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between"/>
        <c:majorUnit val="5.000000000000001E-2"/>
      </c:valAx>
      <c:spPr>
        <a:noFill/>
        <a:ln>
          <a:solidFill>
            <a:schemeClr val="tx1"/>
          </a:solidFill>
        </a:ln>
        <a:effectLst/>
      </c:spPr>
    </c:plotArea>
    <c:legend>
      <c:legendPos val="b"/>
      <c:layout>
        <c:manualLayout>
          <c:xMode val="edge"/>
          <c:yMode val="edge"/>
          <c:x val="0.13941358037566143"/>
          <c:y val="0.88587934385002287"/>
          <c:w val="0.8006412146501497"/>
          <c:h val="0.1141205586511324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958235059327262E-2"/>
          <c:y val="6.2576080017024902E-2"/>
          <c:w val="0.67981405550112683"/>
          <c:h val="0.74385114112391582"/>
        </c:manualLayout>
      </c:layout>
      <c:scatterChart>
        <c:scatterStyle val="smoothMarker"/>
        <c:varyColors val="0"/>
        <c:ser>
          <c:idx val="0"/>
          <c:order val="0"/>
          <c:tx>
            <c:v>Zn</c:v>
          </c:tx>
          <c:spPr>
            <a:ln w="12700" cap="rnd">
              <a:solidFill>
                <a:srgbClr val="FF0000"/>
              </a:solidFill>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参照2!$C$21:$C$1321</c:f>
              <c:numCache>
                <c:formatCode>0.E+00</c:formatCode>
                <c:ptCount val="1301"/>
                <c:pt idx="0">
                  <c:v>45766000000000</c:v>
                </c:pt>
                <c:pt idx="1">
                  <c:v>43706190691857.016</c:v>
                </c:pt>
                <c:pt idx="2">
                  <c:v>41739088073962.508</c:v>
                </c:pt>
                <c:pt idx="3">
                  <c:v>39860519657929.953</c:v>
                </c:pt>
                <c:pt idx="4">
                  <c:v>38066500748284.813</c:v>
                </c:pt>
                <c:pt idx="5">
                  <c:v>36353225990391.438</c:v>
                </c:pt>
                <c:pt idx="6">
                  <c:v>34717061298785.582</c:v>
                </c:pt>
                <c:pt idx="7">
                  <c:v>33154536148791.957</c:v>
                </c:pt>
                <c:pt idx="8">
                  <c:v>31662336215076.02</c:v>
                </c:pt>
                <c:pt idx="9">
                  <c:v>30237296341515.613</c:v>
                </c:pt>
                <c:pt idx="10">
                  <c:v>28876393827480.484</c:v>
                </c:pt>
                <c:pt idx="11">
                  <c:v>27576742016279.027</c:v>
                </c:pt>
                <c:pt idx="12">
                  <c:v>26335584172172.297</c:v>
                </c:pt>
                <c:pt idx="13">
                  <c:v>25150287632968.02</c:v>
                </c:pt>
                <c:pt idx="14">
                  <c:v>24018338225791.055</c:v>
                </c:pt>
                <c:pt idx="15">
                  <c:v>22937334934185.707</c:v>
                </c:pt>
                <c:pt idx="16">
                  <c:v>21904984805237.84</c:v>
                </c:pt>
                <c:pt idx="17">
                  <c:v>20919098085914.332</c:v>
                </c:pt>
                <c:pt idx="18">
                  <c:v>19977583578303.402</c:v>
                </c:pt>
                <c:pt idx="19">
                  <c:v>19078444203903.344</c:v>
                </c:pt>
                <c:pt idx="20">
                  <c:v>18219772767551.332</c:v>
                </c:pt>
                <c:pt idx="21">
                  <c:v>17399747912006.768</c:v>
                </c:pt>
                <c:pt idx="22">
                  <c:v>16616630254608.432</c:v>
                </c:pt>
                <c:pt idx="23">
                  <c:v>15868758697810.537</c:v>
                </c:pt>
                <c:pt idx="24">
                  <c:v>15154546905772.246</c:v>
                </c:pt>
                <c:pt idx="25">
                  <c:v>14472479939526.572</c:v>
                </c:pt>
                <c:pt idx="26">
                  <c:v>13821111043591.842</c:v>
                </c:pt>
                <c:pt idx="27">
                  <c:v>13199058577209.201</c:v>
                </c:pt>
                <c:pt idx="28">
                  <c:v>12605003083697.434</c:v>
                </c:pt>
                <c:pt idx="29">
                  <c:v>12037684491708.375</c:v>
                </c:pt>
                <c:pt idx="30">
                  <c:v>11495899442446.723</c:v>
                </c:pt>
                <c:pt idx="31">
                  <c:v>10978498737184.582</c:v>
                </c:pt>
                <c:pt idx="32">
                  <c:v>10484384899656.965</c:v>
                </c:pt>
                <c:pt idx="33">
                  <c:v>10012509848167.5</c:v>
                </c:pt>
                <c:pt idx="34">
                  <c:v>9561872672466.5781</c:v>
                </c:pt>
                <c:pt idx="35">
                  <c:v>9131517510686.5586</c:v>
                </c:pt>
                <c:pt idx="36">
                  <c:v>8720531521830.5762</c:v>
                </c:pt>
                <c:pt idx="37">
                  <c:v>8328042949514.4307</c:v>
                </c:pt>
                <c:pt idx="38">
                  <c:v>7953219272854.375</c:v>
                </c:pt>
                <c:pt idx="39">
                  <c:v>7595265440578.7236</c:v>
                </c:pt>
                <c:pt idx="40">
                  <c:v>7253422184617.5127</c:v>
                </c:pt>
                <c:pt idx="41">
                  <c:v>6926964409593.1328</c:v>
                </c:pt>
                <c:pt idx="42">
                  <c:v>6615199654795.7969</c:v>
                </c:pt>
                <c:pt idx="43">
                  <c:v>6317466625381.5488</c:v>
                </c:pt>
                <c:pt idx="44">
                  <c:v>6033133789677.2354</c:v>
                </c:pt>
                <c:pt idx="45">
                  <c:v>5761598039617.1699</c:v>
                </c:pt>
                <c:pt idx="46">
                  <c:v>5502283411470.0381</c:v>
                </c:pt>
                <c:pt idx="47">
                  <c:v>5254639864142.6172</c:v>
                </c:pt>
                <c:pt idx="48">
                  <c:v>5018142112468.8848</c:v>
                </c:pt>
                <c:pt idx="49">
                  <c:v>4792288513009.7344</c:v>
                </c:pt>
                <c:pt idx="50">
                  <c:v>4576599999999.9873</c:v>
                </c:pt>
                <c:pt idx="51">
                  <c:v>4370619069185.689</c:v>
                </c:pt>
                <c:pt idx="52">
                  <c:v>4173908807396.2441</c:v>
                </c:pt>
                <c:pt idx="53">
                  <c:v>3986051965792.9868</c:v>
                </c:pt>
                <c:pt idx="54">
                  <c:v>3806650074828.4741</c:v>
                </c:pt>
                <c:pt idx="55">
                  <c:v>3635322599039.1338</c:v>
                </c:pt>
                <c:pt idx="56">
                  <c:v>3471706129878.5508</c:v>
                </c:pt>
                <c:pt idx="57">
                  <c:v>3315453614879.1895</c:v>
                </c:pt>
                <c:pt idx="58">
                  <c:v>3166233621507.5957</c:v>
                </c:pt>
                <c:pt idx="59">
                  <c:v>3023729634151.5527</c:v>
                </c:pt>
                <c:pt idx="60">
                  <c:v>2887639382748.0425</c:v>
                </c:pt>
                <c:pt idx="61">
                  <c:v>2757674201627.897</c:v>
                </c:pt>
                <c:pt idx="62">
                  <c:v>2633558417217.2251</c:v>
                </c:pt>
                <c:pt idx="63">
                  <c:v>2515028763296.7954</c:v>
                </c:pt>
                <c:pt idx="64">
                  <c:v>2401833822579.1011</c:v>
                </c:pt>
                <c:pt idx="65">
                  <c:v>2293733493418.5669</c:v>
                </c:pt>
                <c:pt idx="66">
                  <c:v>2190498480523.7776</c:v>
                </c:pt>
                <c:pt idx="67">
                  <c:v>2091909808591.4292</c:v>
                </c:pt>
                <c:pt idx="68">
                  <c:v>1997758357830.3364</c:v>
                </c:pt>
                <c:pt idx="69">
                  <c:v>1907844420390.3306</c:v>
                </c:pt>
                <c:pt idx="70">
                  <c:v>1821977276755.1282</c:v>
                </c:pt>
                <c:pt idx="71">
                  <c:v>1739974791200.6736</c:v>
                </c:pt>
                <c:pt idx="72">
                  <c:v>1661663025460.8396</c:v>
                </c:pt>
                <c:pt idx="73">
                  <c:v>1586875869781.051</c:v>
                </c:pt>
                <c:pt idx="74">
                  <c:v>1515454690577.22</c:v>
                </c:pt>
                <c:pt idx="75">
                  <c:v>1447247993952.6543</c:v>
                </c:pt>
                <c:pt idx="76">
                  <c:v>1382111104359.1812</c:v>
                </c:pt>
                <c:pt idx="77">
                  <c:v>1319905857720.9177</c:v>
                </c:pt>
                <c:pt idx="78">
                  <c:v>1260500308369.7407</c:v>
                </c:pt>
                <c:pt idx="79">
                  <c:v>1203768449170.8342</c:v>
                </c:pt>
                <c:pt idx="80">
                  <c:v>1149589944244.6692</c:v>
                </c:pt>
                <c:pt idx="81">
                  <c:v>1097849873718.4548</c:v>
                </c:pt>
                <c:pt idx="82">
                  <c:v>1048438489965.6943</c:v>
                </c:pt>
                <c:pt idx="83">
                  <c:v>1001250984816.7479</c:v>
                </c:pt>
                <c:pt idx="84">
                  <c:v>956187267246.65588</c:v>
                </c:pt>
                <c:pt idx="85">
                  <c:v>913151751068.65393</c:v>
                </c:pt>
                <c:pt idx="86">
                  <c:v>872053152183.05652</c:v>
                </c:pt>
                <c:pt idx="87">
                  <c:v>832804294951.44043</c:v>
                </c:pt>
                <c:pt idx="88">
                  <c:v>795321927285.43494</c:v>
                </c:pt>
                <c:pt idx="89">
                  <c:v>759526544057.87024</c:v>
                </c:pt>
                <c:pt idx="90">
                  <c:v>725342218461.74976</c:v>
                </c:pt>
                <c:pt idx="91">
                  <c:v>692696440959.31189</c:v>
                </c:pt>
                <c:pt idx="92">
                  <c:v>661519965479.57813</c:v>
                </c:pt>
                <c:pt idx="93">
                  <c:v>631746662538.15381</c:v>
                </c:pt>
                <c:pt idx="94">
                  <c:v>603313378967.7218</c:v>
                </c:pt>
                <c:pt idx="95">
                  <c:v>576159803961.71533</c:v>
                </c:pt>
                <c:pt idx="96">
                  <c:v>550228341147.0022</c:v>
                </c:pt>
                <c:pt idx="97">
                  <c:v>525463986414.26062</c:v>
                </c:pt>
                <c:pt idx="98">
                  <c:v>501814211246.88757</c:v>
                </c:pt>
                <c:pt idx="99">
                  <c:v>479228851300.97241</c:v>
                </c:pt>
                <c:pt idx="100">
                  <c:v>457659999999.99792</c:v>
                </c:pt>
                <c:pt idx="101">
                  <c:v>437061906918.56854</c:v>
                </c:pt>
                <c:pt idx="102">
                  <c:v>417390880739.62469</c:v>
                </c:pt>
                <c:pt idx="103">
                  <c:v>398605196579.29889</c:v>
                </c:pt>
                <c:pt idx="104">
                  <c:v>380665007482.84772</c:v>
                </c:pt>
                <c:pt idx="105">
                  <c:v>363532259903.91461</c:v>
                </c:pt>
                <c:pt idx="106">
                  <c:v>347170612987.85632</c:v>
                </c:pt>
                <c:pt idx="107">
                  <c:v>331545361487.92065</c:v>
                </c:pt>
                <c:pt idx="108">
                  <c:v>316623362150.76111</c:v>
                </c:pt>
                <c:pt idx="109">
                  <c:v>302372963415.15765</c:v>
                </c:pt>
                <c:pt idx="110">
                  <c:v>288763938274.80658</c:v>
                </c:pt>
                <c:pt idx="111">
                  <c:v>275767420162.79236</c:v>
                </c:pt>
                <c:pt idx="112">
                  <c:v>263355841721.72495</c:v>
                </c:pt>
                <c:pt idx="113">
                  <c:v>251502876329.6821</c:v>
                </c:pt>
                <c:pt idx="114">
                  <c:v>240183382257.91302</c:v>
                </c:pt>
                <c:pt idx="115">
                  <c:v>229373349341.8595</c:v>
                </c:pt>
                <c:pt idx="116">
                  <c:v>219049848052.38104</c:v>
                </c:pt>
                <c:pt idx="117">
                  <c:v>209190980859.14603</c:v>
                </c:pt>
                <c:pt idx="118">
                  <c:v>199775835783.03696</c:v>
                </c:pt>
                <c:pt idx="119">
                  <c:v>190784442039.03625</c:v>
                </c:pt>
                <c:pt idx="120">
                  <c:v>182197727675.51633</c:v>
                </c:pt>
                <c:pt idx="121">
                  <c:v>173997479120.07074</c:v>
                </c:pt>
                <c:pt idx="122">
                  <c:v>166166302546.08716</c:v>
                </c:pt>
                <c:pt idx="123">
                  <c:v>158687586978.10843</c:v>
                </c:pt>
                <c:pt idx="124">
                  <c:v>151545469057.72537</c:v>
                </c:pt>
                <c:pt idx="125">
                  <c:v>144724799395.26892</c:v>
                </c:pt>
                <c:pt idx="126">
                  <c:v>138211110435.92145</c:v>
                </c:pt>
                <c:pt idx="127">
                  <c:v>131990585772.09512</c:v>
                </c:pt>
                <c:pt idx="128">
                  <c:v>126050030836.97731</c:v>
                </c:pt>
                <c:pt idx="129">
                  <c:v>120376844917.08694</c:v>
                </c:pt>
                <c:pt idx="130">
                  <c:v>114958994424.47023</c:v>
                </c:pt>
                <c:pt idx="131">
                  <c:v>109784987371.84869</c:v>
                </c:pt>
                <c:pt idx="132">
                  <c:v>104843848996.57268</c:v>
                </c:pt>
                <c:pt idx="133">
                  <c:v>100125098481.67787</c:v>
                </c:pt>
                <c:pt idx="134">
                  <c:v>95618726724.668701</c:v>
                </c:pt>
                <c:pt idx="135">
                  <c:v>91315175106.868378</c:v>
                </c:pt>
                <c:pt idx="136">
                  <c:v>87205315218.30864</c:v>
                </c:pt>
                <c:pt idx="137">
                  <c:v>83280429495.147064</c:v>
                </c:pt>
                <c:pt idx="138">
                  <c:v>79532192728.546524</c:v>
                </c:pt>
                <c:pt idx="139">
                  <c:v>75952654405.789902</c:v>
                </c:pt>
                <c:pt idx="140">
                  <c:v>72534221846.177734</c:v>
                </c:pt>
                <c:pt idx="141">
                  <c:v>69269644095.933945</c:v>
                </c:pt>
                <c:pt idx="142">
                  <c:v>66151996547.960457</c:v>
                </c:pt>
                <c:pt idx="143">
                  <c:v>63174666253.817986</c:v>
                </c:pt>
                <c:pt idx="144">
                  <c:v>60331337896.774788</c:v>
                </c:pt>
                <c:pt idx="145">
                  <c:v>57615980396.174133</c:v>
                </c:pt>
                <c:pt idx="146">
                  <c:v>55022834114.702705</c:v>
                </c:pt>
                <c:pt idx="147">
                  <c:v>52546398641.428528</c:v>
                </c:pt>
                <c:pt idx="148">
                  <c:v>50181421124.691101</c:v>
                </c:pt>
                <c:pt idx="149">
                  <c:v>47922885130.099487</c:v>
                </c:pt>
                <c:pt idx="150">
                  <c:v>45766000000.002022</c:v>
                </c:pt>
                <c:pt idx="151">
                  <c:v>43706190691.858971</c:v>
                </c:pt>
                <c:pt idx="152">
                  <c:v>41739088073.9645</c:v>
                </c:pt>
                <c:pt idx="153">
                  <c:v>39860519657.931831</c:v>
                </c:pt>
                <c:pt idx="154">
                  <c:v>38066500748.28669</c:v>
                </c:pt>
                <c:pt idx="155">
                  <c:v>36353225990.393219</c:v>
                </c:pt>
                <c:pt idx="156">
                  <c:v>34717061298.787315</c:v>
                </c:pt>
                <c:pt idx="157">
                  <c:v>33154536148.793678</c:v>
                </c:pt>
                <c:pt idx="158">
                  <c:v>31662336215.077656</c:v>
                </c:pt>
                <c:pt idx="159">
                  <c:v>30237296341.517235</c:v>
                </c:pt>
                <c:pt idx="160">
                  <c:v>28876393827.482056</c:v>
                </c:pt>
                <c:pt idx="161">
                  <c:v>27576742016.280571</c:v>
                </c:pt>
                <c:pt idx="162">
                  <c:v>26335584172.173779</c:v>
                </c:pt>
                <c:pt idx="163">
                  <c:v>25150287632.969479</c:v>
                </c:pt>
                <c:pt idx="164">
                  <c:v>24018338225.792473</c:v>
                </c:pt>
                <c:pt idx="165">
                  <c:v>22937334934.187057</c:v>
                </c:pt>
                <c:pt idx="166">
                  <c:v>21904984805.23917</c:v>
                </c:pt>
                <c:pt idx="167">
                  <c:v>20919098085.915619</c:v>
                </c:pt>
                <c:pt idx="168">
                  <c:v>19977583578.304668</c:v>
                </c:pt>
                <c:pt idx="169">
                  <c:v>19078444203.904549</c:v>
                </c:pt>
                <c:pt idx="170">
                  <c:v>18219772767.552521</c:v>
                </c:pt>
                <c:pt idx="171">
                  <c:v>17399747912.007919</c:v>
                </c:pt>
                <c:pt idx="172">
                  <c:v>16616630254.609552</c:v>
                </c:pt>
                <c:pt idx="173">
                  <c:v>15868758697.811613</c:v>
                </c:pt>
                <c:pt idx="174">
                  <c:v>15154546905.77327</c:v>
                </c:pt>
                <c:pt idx="175">
                  <c:v>14472479939.527594</c:v>
                </c:pt>
                <c:pt idx="176">
                  <c:v>13821111043.592813</c:v>
                </c:pt>
                <c:pt idx="177">
                  <c:v>13199058577.210154</c:v>
                </c:pt>
                <c:pt idx="178">
                  <c:v>12605003083.698341</c:v>
                </c:pt>
                <c:pt idx="179">
                  <c:v>12037684491.70928</c:v>
                </c:pt>
                <c:pt idx="180">
                  <c:v>11495899442.447584</c:v>
                </c:pt>
                <c:pt idx="181">
                  <c:v>10978498737.185425</c:v>
                </c:pt>
                <c:pt idx="182">
                  <c:v>10484384899.657776</c:v>
                </c:pt>
                <c:pt idx="183">
                  <c:v>10012509848.168276</c:v>
                </c:pt>
                <c:pt idx="184">
                  <c:v>9561872672.4673347</c:v>
                </c:pt>
                <c:pt idx="185">
                  <c:v>9131517510.6872807</c:v>
                </c:pt>
                <c:pt idx="186">
                  <c:v>8720531521.8312874</c:v>
                </c:pt>
                <c:pt idx="187">
                  <c:v>8328042949.5151138</c:v>
                </c:pt>
                <c:pt idx="188">
                  <c:v>7953219272.8550396</c:v>
                </c:pt>
                <c:pt idx="189">
                  <c:v>7595265440.57936</c:v>
                </c:pt>
                <c:pt idx="190">
                  <c:v>7253422184.6181374</c:v>
                </c:pt>
                <c:pt idx="191">
                  <c:v>6926964409.59373</c:v>
                </c:pt>
                <c:pt idx="192">
                  <c:v>6615199654.7963676</c:v>
                </c:pt>
                <c:pt idx="193">
                  <c:v>6317466625.3821068</c:v>
                </c:pt>
                <c:pt idx="194">
                  <c:v>6033133789.6777725</c:v>
                </c:pt>
                <c:pt idx="195">
                  <c:v>5761598039.6176929</c:v>
                </c:pt>
                <c:pt idx="196">
                  <c:v>5502283411.4705381</c:v>
                </c:pt>
                <c:pt idx="197">
                  <c:v>5254639864.1431084</c:v>
                </c:pt>
                <c:pt idx="198">
                  <c:v>5018142112.4693546</c:v>
                </c:pt>
                <c:pt idx="199">
                  <c:v>4792288513.01019</c:v>
                </c:pt>
                <c:pt idx="200">
                  <c:v>4576600000.0004234</c:v>
                </c:pt>
                <c:pt idx="201">
                  <c:v>4370619069.1861095</c:v>
                </c:pt>
                <c:pt idx="202">
                  <c:v>4173908807.3966522</c:v>
                </c:pt>
                <c:pt idx="203">
                  <c:v>3986051965.7933774</c:v>
                </c:pt>
                <c:pt idx="204">
                  <c:v>3806650074.8288531</c:v>
                </c:pt>
                <c:pt idx="205">
                  <c:v>3635322599.0395002</c:v>
                </c:pt>
                <c:pt idx="206">
                  <c:v>3471706129.8789072</c:v>
                </c:pt>
                <c:pt idx="207">
                  <c:v>3315453614.8795285</c:v>
                </c:pt>
                <c:pt idx="208">
                  <c:v>3166233621.5079255</c:v>
                </c:pt>
                <c:pt idx="209">
                  <c:v>3023729634.1518712</c:v>
                </c:pt>
                <c:pt idx="210">
                  <c:v>2887639382.7483463</c:v>
                </c:pt>
                <c:pt idx="211">
                  <c:v>2757674201.6281915</c:v>
                </c:pt>
                <c:pt idx="212">
                  <c:v>2633558417.2175059</c:v>
                </c:pt>
                <c:pt idx="213">
                  <c:v>2515028763.2970705</c:v>
                </c:pt>
                <c:pt idx="214">
                  <c:v>2401833822.5793638</c:v>
                </c:pt>
                <c:pt idx="215">
                  <c:v>2293733493.4188218</c:v>
                </c:pt>
                <c:pt idx="216">
                  <c:v>2190498480.5240235</c:v>
                </c:pt>
                <c:pt idx="217">
                  <c:v>2091909808.5916638</c:v>
                </c:pt>
                <c:pt idx="218">
                  <c:v>1997758357.8305643</c:v>
                </c:pt>
                <c:pt idx="219">
                  <c:v>1907844420.3905478</c:v>
                </c:pt>
                <c:pt idx="220">
                  <c:v>1821977276.7553403</c:v>
                </c:pt>
                <c:pt idx="221">
                  <c:v>1739974791.2008765</c:v>
                </c:pt>
                <c:pt idx="222">
                  <c:v>1661663025.4610362</c:v>
                </c:pt>
                <c:pt idx="223">
                  <c:v>1586875869.7812386</c:v>
                </c:pt>
                <c:pt idx="224">
                  <c:v>1515454690.5774035</c:v>
                </c:pt>
                <c:pt idx="225">
                  <c:v>1447247993.9528298</c:v>
                </c:pt>
                <c:pt idx="226">
                  <c:v>1382111104.3593488</c:v>
                </c:pt>
                <c:pt idx="227">
                  <c:v>1319905857.7210798</c:v>
                </c:pt>
                <c:pt idx="228">
                  <c:v>1260500308.3698957</c:v>
                </c:pt>
                <c:pt idx="229">
                  <c:v>1203768449.1709864</c:v>
                </c:pt>
                <c:pt idx="230">
                  <c:v>1149589944.2448139</c:v>
                </c:pt>
                <c:pt idx="231">
                  <c:v>1097849873.7185955</c:v>
                </c:pt>
                <c:pt idx="232">
                  <c:v>1048438489.9658288</c:v>
                </c:pt>
                <c:pt idx="233">
                  <c:v>1001250984.8168781</c:v>
                </c:pt>
                <c:pt idx="234">
                  <c:v>956187267.24678016</c:v>
                </c:pt>
                <c:pt idx="235">
                  <c:v>913151751.06877244</c:v>
                </c:pt>
                <c:pt idx="236">
                  <c:v>872053152.18317139</c:v>
                </c:pt>
                <c:pt idx="237">
                  <c:v>832804294.95155168</c:v>
                </c:pt>
                <c:pt idx="238">
                  <c:v>795321927.28554249</c:v>
                </c:pt>
                <c:pt idx="239">
                  <c:v>759526544.05797279</c:v>
                </c:pt>
                <c:pt idx="240">
                  <c:v>725342218.46184909</c:v>
                </c:pt>
                <c:pt idx="241">
                  <c:v>692696440.95940673</c:v>
                </c:pt>
                <c:pt idx="242">
                  <c:v>661519965.47967005</c:v>
                </c:pt>
                <c:pt idx="243">
                  <c:v>631746662.53824139</c:v>
                </c:pt>
                <c:pt idx="244">
                  <c:v>603313378.96780658</c:v>
                </c:pt>
                <c:pt idx="245">
                  <c:v>576159803.96179736</c:v>
                </c:pt>
                <c:pt idx="246">
                  <c:v>550228341.14708054</c:v>
                </c:pt>
                <c:pt idx="247">
                  <c:v>525463986.41433638</c:v>
                </c:pt>
                <c:pt idx="248">
                  <c:v>501814211.24696076</c:v>
                </c:pt>
                <c:pt idx="249">
                  <c:v>479228851.30104238</c:v>
                </c:pt>
                <c:pt idx="250">
                  <c:v>457660000.00006467</c:v>
                </c:pt>
                <c:pt idx="251">
                  <c:v>437061906.91863215</c:v>
                </c:pt>
                <c:pt idx="252">
                  <c:v>417390880.73968476</c:v>
                </c:pt>
                <c:pt idx="253">
                  <c:v>398605196.5793578</c:v>
                </c:pt>
                <c:pt idx="254">
                  <c:v>380665007.48290384</c:v>
                </c:pt>
                <c:pt idx="255">
                  <c:v>363532259.90396774</c:v>
                </c:pt>
                <c:pt idx="256">
                  <c:v>347170612.98790693</c:v>
                </c:pt>
                <c:pt idx="257">
                  <c:v>331545361.48796952</c:v>
                </c:pt>
                <c:pt idx="258">
                  <c:v>316623362.15080798</c:v>
                </c:pt>
                <c:pt idx="259">
                  <c:v>302372963.41520178</c:v>
                </c:pt>
                <c:pt idx="260">
                  <c:v>288763938.27484864</c:v>
                </c:pt>
                <c:pt idx="261">
                  <c:v>275767420.16283214</c:v>
                </c:pt>
                <c:pt idx="262">
                  <c:v>263355841.72176388</c:v>
                </c:pt>
                <c:pt idx="263">
                  <c:v>251502876.32971931</c:v>
                </c:pt>
                <c:pt idx="264">
                  <c:v>240183382.25794804</c:v>
                </c:pt>
                <c:pt idx="265">
                  <c:v>229373349.34189296</c:v>
                </c:pt>
                <c:pt idx="266">
                  <c:v>219049848.05241337</c:v>
                </c:pt>
                <c:pt idx="267">
                  <c:v>209190980.85917693</c:v>
                </c:pt>
                <c:pt idx="268">
                  <c:v>199775835.78306609</c:v>
                </c:pt>
                <c:pt idx="269">
                  <c:v>190784442.03906408</c:v>
                </c:pt>
                <c:pt idx="270">
                  <c:v>182197727.67554259</c:v>
                </c:pt>
                <c:pt idx="271">
                  <c:v>173997479.12009639</c:v>
                </c:pt>
                <c:pt idx="272">
                  <c:v>166166302.54611173</c:v>
                </c:pt>
                <c:pt idx="273">
                  <c:v>158687586.97813156</c:v>
                </c:pt>
                <c:pt idx="274">
                  <c:v>151545469.05774745</c:v>
                </c:pt>
                <c:pt idx="275">
                  <c:v>144724799.39529029</c:v>
                </c:pt>
                <c:pt idx="276">
                  <c:v>138211110.43594185</c:v>
                </c:pt>
                <c:pt idx="277">
                  <c:v>131990585.7721144</c:v>
                </c:pt>
                <c:pt idx="278">
                  <c:v>126050030.83699569</c:v>
                </c:pt>
                <c:pt idx="279">
                  <c:v>120376844.91710429</c:v>
                </c:pt>
                <c:pt idx="280">
                  <c:v>114958994.42448719</c:v>
                </c:pt>
                <c:pt idx="281">
                  <c:v>109784987.3718649</c:v>
                </c:pt>
                <c:pt idx="282">
                  <c:v>104843848.99658798</c:v>
                </c:pt>
                <c:pt idx="283">
                  <c:v>100125098.48169249</c:v>
                </c:pt>
                <c:pt idx="284">
                  <c:v>95618726.724682823</c:v>
                </c:pt>
                <c:pt idx="285">
                  <c:v>91315175.106881842</c:v>
                </c:pt>
                <c:pt idx="286">
                  <c:v>87205315.218321368</c:v>
                </c:pt>
                <c:pt idx="287">
                  <c:v>83280429.495159224</c:v>
                </c:pt>
                <c:pt idx="288">
                  <c:v>79532192.728558004</c:v>
                </c:pt>
                <c:pt idx="289">
                  <c:v>75952654.405801117</c:v>
                </c:pt>
                <c:pt idx="290">
                  <c:v>72534221.846188426</c:v>
                </c:pt>
                <c:pt idx="291">
                  <c:v>69269644.095944047</c:v>
                </c:pt>
                <c:pt idx="292">
                  <c:v>66151996.547970109</c:v>
                </c:pt>
                <c:pt idx="293">
                  <c:v>63174666.253827326</c:v>
                </c:pt>
                <c:pt idx="294">
                  <c:v>60331337.896783695</c:v>
                </c:pt>
                <c:pt idx="295">
                  <c:v>57615980.396182537</c:v>
                </c:pt>
                <c:pt idx="296">
                  <c:v>55022834.114710733</c:v>
                </c:pt>
                <c:pt idx="297">
                  <c:v>52546398.641436093</c:v>
                </c:pt>
                <c:pt idx="298">
                  <c:v>50181421.124698512</c:v>
                </c:pt>
                <c:pt idx="299">
                  <c:v>47922885.130106561</c:v>
                </c:pt>
                <c:pt idx="300">
                  <c:v>45766000.000008695</c:v>
                </c:pt>
                <c:pt idx="301">
                  <c:v>43706190.69186534</c:v>
                </c:pt>
                <c:pt idx="302">
                  <c:v>41739088.073970653</c:v>
                </c:pt>
                <c:pt idx="303">
                  <c:v>39860519.65793772</c:v>
                </c:pt>
                <c:pt idx="304">
                  <c:v>38066500.748292238</c:v>
                </c:pt>
                <c:pt idx="305">
                  <c:v>36353225.990398541</c:v>
                </c:pt>
                <c:pt idx="306">
                  <c:v>34717061.298792377</c:v>
                </c:pt>
                <c:pt idx="307">
                  <c:v>33154536.148798566</c:v>
                </c:pt>
                <c:pt idx="308">
                  <c:v>31662336.215082336</c:v>
                </c:pt>
                <c:pt idx="309">
                  <c:v>30237296.341521647</c:v>
                </c:pt>
                <c:pt idx="310">
                  <c:v>28876393.827486265</c:v>
                </c:pt>
                <c:pt idx="311">
                  <c:v>27576742.016284648</c:v>
                </c:pt>
                <c:pt idx="312">
                  <c:v>26335584.172177669</c:v>
                </c:pt>
                <c:pt idx="313">
                  <c:v>25150287.632973157</c:v>
                </c:pt>
                <c:pt idx="314">
                  <c:v>24018338.225795969</c:v>
                </c:pt>
                <c:pt idx="315">
                  <c:v>22937334.934190411</c:v>
                </c:pt>
                <c:pt idx="316">
                  <c:v>21904984.805242404</c:v>
                </c:pt>
                <c:pt idx="317">
                  <c:v>20919098.085918706</c:v>
                </c:pt>
                <c:pt idx="318">
                  <c:v>19977583.578307584</c:v>
                </c:pt>
                <c:pt idx="319">
                  <c:v>19078444.203907337</c:v>
                </c:pt>
                <c:pt idx="320">
                  <c:v>18219772.767555203</c:v>
                </c:pt>
                <c:pt idx="321">
                  <c:v>17399747.912010483</c:v>
                </c:pt>
                <c:pt idx="322">
                  <c:v>16616630.254611976</c:v>
                </c:pt>
                <c:pt idx="323">
                  <c:v>15868758.697813928</c:v>
                </c:pt>
                <c:pt idx="324">
                  <c:v>15154546.90577548</c:v>
                </c:pt>
                <c:pt idx="325">
                  <c:v>14472479.93952973</c:v>
                </c:pt>
                <c:pt idx="326">
                  <c:v>13821111.043594858</c:v>
                </c:pt>
                <c:pt idx="327">
                  <c:v>13199058.577212082</c:v>
                </c:pt>
                <c:pt idx="328">
                  <c:v>12605003.083700184</c:v>
                </c:pt>
                <c:pt idx="329">
                  <c:v>12037684.491711056</c:v>
                </c:pt>
                <c:pt idx="330">
                  <c:v>11495899.442449279</c:v>
                </c:pt>
                <c:pt idx="331">
                  <c:v>10978498.737187022</c:v>
                </c:pt>
                <c:pt idx="332">
                  <c:v>10484384.899659306</c:v>
                </c:pt>
                <c:pt idx="333">
                  <c:v>10012509.848169737</c:v>
                </c:pt>
                <c:pt idx="334">
                  <c:v>9561872.6724687461</c:v>
                </c:pt>
                <c:pt idx="335">
                  <c:v>9131517.5106886309</c:v>
                </c:pt>
                <c:pt idx="336">
                  <c:v>8720531.5218325611</c:v>
                </c:pt>
                <c:pt idx="337">
                  <c:v>8328042.9495163281</c:v>
                </c:pt>
                <c:pt idx="338">
                  <c:v>7953219.2728562141</c:v>
                </c:pt>
                <c:pt idx="339">
                  <c:v>7595265.4405804826</c:v>
                </c:pt>
                <c:pt idx="340">
                  <c:v>7253422.1846191967</c:v>
                </c:pt>
                <c:pt idx="341">
                  <c:v>6926964.4095947416</c:v>
                </c:pt>
                <c:pt idx="342">
                  <c:v>6615199.6547973324</c:v>
                </c:pt>
                <c:pt idx="343">
                  <c:v>6317466.625383039</c:v>
                </c:pt>
                <c:pt idx="344">
                  <c:v>6033133.789678663</c:v>
                </c:pt>
                <c:pt idx="345">
                  <c:v>5761598.0396185331</c:v>
                </c:pt>
                <c:pt idx="346">
                  <c:v>5502283.4114713408</c:v>
                </c:pt>
                <c:pt idx="347">
                  <c:v>5254639.8641438838</c:v>
                </c:pt>
                <c:pt idx="348">
                  <c:v>5018142.112470096</c:v>
                </c:pt>
                <c:pt idx="349">
                  <c:v>4792288.5130108893</c:v>
                </c:pt>
                <c:pt idx="350">
                  <c:v>4576600.0000010915</c:v>
                </c:pt>
                <c:pt idx="351">
                  <c:v>4370619.0691867471</c:v>
                </c:pt>
                <c:pt idx="352">
                  <c:v>4173908.8073972687</c:v>
                </c:pt>
                <c:pt idx="353">
                  <c:v>3986051.9657939659</c:v>
                </c:pt>
                <c:pt idx="354">
                  <c:v>3806650.0748294084</c:v>
                </c:pt>
                <c:pt idx="355">
                  <c:v>3635322.5990400305</c:v>
                </c:pt>
                <c:pt idx="356">
                  <c:v>3471706.1298794197</c:v>
                </c:pt>
                <c:pt idx="357">
                  <c:v>3315453.6148800189</c:v>
                </c:pt>
                <c:pt idx="358">
                  <c:v>3166233.6215083874</c:v>
                </c:pt>
                <c:pt idx="359">
                  <c:v>3023729.6341523118</c:v>
                </c:pt>
                <c:pt idx="360">
                  <c:v>2887639.3827487673</c:v>
                </c:pt>
                <c:pt idx="361">
                  <c:v>2757674.2016285979</c:v>
                </c:pt>
                <c:pt idx="362">
                  <c:v>2633558.417217894</c:v>
                </c:pt>
                <c:pt idx="363">
                  <c:v>2515028.7632974372</c:v>
                </c:pt>
                <c:pt idx="364">
                  <c:v>2401833.822579714</c:v>
                </c:pt>
                <c:pt idx="365">
                  <c:v>2293733.4934191527</c:v>
                </c:pt>
                <c:pt idx="366">
                  <c:v>2190498.4805243467</c:v>
                </c:pt>
                <c:pt idx="367">
                  <c:v>2091909.8085919723</c:v>
                </c:pt>
                <c:pt idx="368">
                  <c:v>1997758.3578308553</c:v>
                </c:pt>
                <c:pt idx="369">
                  <c:v>1907844.420390826</c:v>
                </c:pt>
                <c:pt idx="370">
                  <c:v>1821977.2767556093</c:v>
                </c:pt>
                <c:pt idx="371">
                  <c:v>1739974.7912011333</c:v>
                </c:pt>
                <c:pt idx="372">
                  <c:v>1661663.0254612784</c:v>
                </c:pt>
                <c:pt idx="373">
                  <c:v>1586875.8697814699</c:v>
                </c:pt>
                <c:pt idx="374">
                  <c:v>1515454.6905776218</c:v>
                </c:pt>
                <c:pt idx="375">
                  <c:v>1447247.9939530434</c:v>
                </c:pt>
                <c:pt idx="376">
                  <c:v>1382111.104359553</c:v>
                </c:pt>
                <c:pt idx="377">
                  <c:v>1319905.8577212722</c:v>
                </c:pt>
                <c:pt idx="378">
                  <c:v>1260500.3083700794</c:v>
                </c:pt>
                <c:pt idx="379">
                  <c:v>1203768.4491711643</c:v>
                </c:pt>
                <c:pt idx="380">
                  <c:v>1149589.9442449838</c:v>
                </c:pt>
                <c:pt idx="381">
                  <c:v>1097849.8737187558</c:v>
                </c:pt>
                <c:pt idx="382">
                  <c:v>1048438.4899659817</c:v>
                </c:pt>
                <c:pt idx="383">
                  <c:v>1001250.9848170223</c:v>
                </c:pt>
                <c:pt idx="384">
                  <c:v>956187.26724692108</c:v>
                </c:pt>
                <c:pt idx="385">
                  <c:v>913151.75106890756</c:v>
                </c:pt>
                <c:pt idx="386">
                  <c:v>872053.15218329849</c:v>
                </c:pt>
                <c:pt idx="387">
                  <c:v>832804.29495167325</c:v>
                </c:pt>
                <c:pt idx="388">
                  <c:v>795321.92728566017</c:v>
                </c:pt>
                <c:pt idx="389">
                  <c:v>759526.54405808507</c:v>
                </c:pt>
                <c:pt idx="390">
                  <c:v>725342.21846195485</c:v>
                </c:pt>
                <c:pt idx="391">
                  <c:v>692696.44095950795</c:v>
                </c:pt>
                <c:pt idx="392">
                  <c:v>661519.96547976544</c:v>
                </c:pt>
                <c:pt idx="393">
                  <c:v>631746.66253833473</c:v>
                </c:pt>
                <c:pt idx="394">
                  <c:v>603313.37896789564</c:v>
                </c:pt>
                <c:pt idx="395">
                  <c:v>576159.80396188144</c:v>
                </c:pt>
                <c:pt idx="396">
                  <c:v>550228.34114716074</c:v>
                </c:pt>
                <c:pt idx="397">
                  <c:v>525463.98641441402</c:v>
                </c:pt>
                <c:pt idx="398">
                  <c:v>501814.21124703402</c:v>
                </c:pt>
                <c:pt idx="399">
                  <c:v>479228.85130111215</c:v>
                </c:pt>
                <c:pt idx="400">
                  <c:v>457660.00000013149</c:v>
                </c:pt>
                <c:pt idx="401">
                  <c:v>437061.90691869595</c:v>
                </c:pt>
                <c:pt idx="402">
                  <c:v>417390.88073974714</c:v>
                </c:pt>
                <c:pt idx="403">
                  <c:v>398605.19657941605</c:v>
                </c:pt>
                <c:pt idx="404">
                  <c:v>380665.00748295937</c:v>
                </c:pt>
                <c:pt idx="405">
                  <c:v>363532.2599040207</c:v>
                </c:pt>
                <c:pt idx="406">
                  <c:v>347170.61298795883</c:v>
                </c:pt>
                <c:pt idx="407">
                  <c:v>331545.36148801795</c:v>
                </c:pt>
                <c:pt idx="408">
                  <c:v>316623.36215085414</c:v>
                </c:pt>
                <c:pt idx="409">
                  <c:v>302372.96341524593</c:v>
                </c:pt>
                <c:pt idx="410">
                  <c:v>288763.93827489071</c:v>
                </c:pt>
                <c:pt idx="411">
                  <c:v>275767.42016287328</c:v>
                </c:pt>
                <c:pt idx="412">
                  <c:v>263355.84172180225</c:v>
                </c:pt>
                <c:pt idx="413">
                  <c:v>251502.87632975599</c:v>
                </c:pt>
                <c:pt idx="414">
                  <c:v>240183.38225798306</c:v>
                </c:pt>
                <c:pt idx="415">
                  <c:v>229373.34934192724</c:v>
                </c:pt>
                <c:pt idx="416">
                  <c:v>219049.84805244533</c:v>
                </c:pt>
                <c:pt idx="417">
                  <c:v>209190.9808592074</c:v>
                </c:pt>
                <c:pt idx="418">
                  <c:v>199775.83578309527</c:v>
                </c:pt>
                <c:pt idx="419">
                  <c:v>190784.4420390919</c:v>
                </c:pt>
                <c:pt idx="420">
                  <c:v>182197.7276755698</c:v>
                </c:pt>
                <c:pt idx="421">
                  <c:v>173997.47912012183</c:v>
                </c:pt>
                <c:pt idx="422">
                  <c:v>166166.30254613596</c:v>
                </c:pt>
                <c:pt idx="423">
                  <c:v>158687.58697815472</c:v>
                </c:pt>
                <c:pt idx="424">
                  <c:v>151545.4690577701</c:v>
                </c:pt>
                <c:pt idx="425">
                  <c:v>144724.79939531139</c:v>
                </c:pt>
                <c:pt idx="426">
                  <c:v>138211.11043596201</c:v>
                </c:pt>
                <c:pt idx="427">
                  <c:v>131990.58577213364</c:v>
                </c:pt>
                <c:pt idx="428">
                  <c:v>126050.03083701407</c:v>
                </c:pt>
                <c:pt idx="429">
                  <c:v>120376.84491712227</c:v>
                </c:pt>
                <c:pt idx="430">
                  <c:v>114958.99442450397</c:v>
                </c:pt>
                <c:pt idx="431">
                  <c:v>109784.9873718809</c:v>
                </c:pt>
                <c:pt idx="432">
                  <c:v>104843.84899660326</c:v>
                </c:pt>
                <c:pt idx="433">
                  <c:v>100125.09848170745</c:v>
                </c:pt>
                <c:pt idx="434">
                  <c:v>95618.726724696782</c:v>
                </c:pt>
                <c:pt idx="435">
                  <c:v>91315.175106895171</c:v>
                </c:pt>
                <c:pt idx="436">
                  <c:v>87205.315218334086</c:v>
                </c:pt>
                <c:pt idx="437">
                  <c:v>83280.429495171382</c:v>
                </c:pt>
                <c:pt idx="438">
                  <c:v>79532.192728569877</c:v>
                </c:pt>
                <c:pt idx="439">
                  <c:v>75952.654405812194</c:v>
                </c:pt>
                <c:pt idx="440">
                  <c:v>72534.221846199012</c:v>
                </c:pt>
                <c:pt idx="441">
                  <c:v>69269.644095954151</c:v>
                </c:pt>
                <c:pt idx="442">
                  <c:v>66151.996547980001</c:v>
                </c:pt>
                <c:pt idx="443">
                  <c:v>63174.666253836527</c:v>
                </c:pt>
                <c:pt idx="444">
                  <c:v>60331.337896792502</c:v>
                </c:pt>
                <c:pt idx="445">
                  <c:v>57615.980396190942</c:v>
                </c:pt>
                <c:pt idx="446">
                  <c:v>55022.834114718753</c:v>
                </c:pt>
                <c:pt idx="447">
                  <c:v>52546.398641443964</c:v>
                </c:pt>
                <c:pt idx="448">
                  <c:v>50181.421124705848</c:v>
                </c:pt>
                <c:pt idx="449">
                  <c:v>47922.885130113551</c:v>
                </c:pt>
                <c:pt idx="450">
                  <c:v>45766.000000015367</c:v>
                </c:pt>
                <c:pt idx="451">
                  <c:v>43706.190691871874</c:v>
                </c:pt>
                <c:pt idx="452">
                  <c:v>41739.088073976738</c:v>
                </c:pt>
                <c:pt idx="453">
                  <c:v>39860.519657943536</c:v>
                </c:pt>
                <c:pt idx="454">
                  <c:v>38066.500748297782</c:v>
                </c:pt>
                <c:pt idx="455">
                  <c:v>36353.225990403836</c:v>
                </c:pt>
                <c:pt idx="456">
                  <c:v>34717.061298797569</c:v>
                </c:pt>
                <c:pt idx="457">
                  <c:v>33154.53614880341</c:v>
                </c:pt>
                <c:pt idx="458">
                  <c:v>31662.336215086951</c:v>
                </c:pt>
                <c:pt idx="459">
                  <c:v>30237.29634152606</c:v>
                </c:pt>
                <c:pt idx="460">
                  <c:v>28876.393827490589</c:v>
                </c:pt>
                <c:pt idx="461">
                  <c:v>27576.74201628867</c:v>
                </c:pt>
                <c:pt idx="462">
                  <c:v>26335.584172181512</c:v>
                </c:pt>
                <c:pt idx="463">
                  <c:v>25150.287632976822</c:v>
                </c:pt>
                <c:pt idx="464">
                  <c:v>24018.338225799478</c:v>
                </c:pt>
                <c:pt idx="465">
                  <c:v>22937.334934193837</c:v>
                </c:pt>
                <c:pt idx="466">
                  <c:v>21904.9848052456</c:v>
                </c:pt>
                <c:pt idx="467">
                  <c:v>20919.098085921756</c:v>
                </c:pt>
                <c:pt idx="468">
                  <c:v>19977.583578310492</c:v>
                </c:pt>
                <c:pt idx="469">
                  <c:v>19078.444203910185</c:v>
                </c:pt>
                <c:pt idx="470">
                  <c:v>18219.772767557868</c:v>
                </c:pt>
                <c:pt idx="471">
                  <c:v>17399.747912013027</c:v>
                </c:pt>
                <c:pt idx="472">
                  <c:v>16616.6302546144</c:v>
                </c:pt>
                <c:pt idx="473">
                  <c:v>15868.758697816244</c:v>
                </c:pt>
                <c:pt idx="474">
                  <c:v>15154.546905777745</c:v>
                </c:pt>
                <c:pt idx="475">
                  <c:v>14472.479939531841</c:v>
                </c:pt>
                <c:pt idx="476">
                  <c:v>13821.111043596871</c:v>
                </c:pt>
                <c:pt idx="477">
                  <c:v>13199.058577214008</c:v>
                </c:pt>
                <c:pt idx="478">
                  <c:v>12605.003083702068</c:v>
                </c:pt>
                <c:pt idx="479">
                  <c:v>12037.684491712813</c:v>
                </c:pt>
                <c:pt idx="480">
                  <c:v>11495.899442450955</c:v>
                </c:pt>
                <c:pt idx="481">
                  <c:v>10978.498737188624</c:v>
                </c:pt>
                <c:pt idx="482">
                  <c:v>10484.384899660836</c:v>
                </c:pt>
                <c:pt idx="483">
                  <c:v>10012.50984817123</c:v>
                </c:pt>
                <c:pt idx="484">
                  <c:v>9561.872672470141</c:v>
                </c:pt>
                <c:pt idx="485">
                  <c:v>9131.5175106899624</c:v>
                </c:pt>
                <c:pt idx="486">
                  <c:v>8720.5315218338346</c:v>
                </c:pt>
                <c:pt idx="487">
                  <c:v>8328.0429495175413</c:v>
                </c:pt>
                <c:pt idx="488">
                  <c:v>7953.2192728573737</c:v>
                </c:pt>
                <c:pt idx="489">
                  <c:v>7595.2654405815902</c:v>
                </c:pt>
                <c:pt idx="490">
                  <c:v>7253.4221846202545</c:v>
                </c:pt>
                <c:pt idx="491">
                  <c:v>6926.9644095957528</c:v>
                </c:pt>
                <c:pt idx="492">
                  <c:v>6615.1996547983208</c:v>
                </c:pt>
                <c:pt idx="493">
                  <c:v>6317.4666253839614</c:v>
                </c:pt>
                <c:pt idx="494">
                  <c:v>6033.133789679543</c:v>
                </c:pt>
                <c:pt idx="495">
                  <c:v>5761.5980396193754</c:v>
                </c:pt>
                <c:pt idx="496">
                  <c:v>5502.2834114721445</c:v>
                </c:pt>
                <c:pt idx="497">
                  <c:v>5254.6398641446513</c:v>
                </c:pt>
                <c:pt idx="498">
                  <c:v>5018.1421124708286</c:v>
                </c:pt>
                <c:pt idx="499">
                  <c:v>4792.2885130115883</c:v>
                </c:pt>
                <c:pt idx="500">
                  <c:v>4576.6000000017593</c:v>
                </c:pt>
                <c:pt idx="501">
                  <c:v>4370.6190691874008</c:v>
                </c:pt>
                <c:pt idx="502">
                  <c:v>4173.9088073978774</c:v>
                </c:pt>
                <c:pt idx="503">
                  <c:v>3986.0519657945488</c:v>
                </c:pt>
                <c:pt idx="504">
                  <c:v>3806.6500748299641</c:v>
                </c:pt>
                <c:pt idx="505">
                  <c:v>3635.3225990405608</c:v>
                </c:pt>
                <c:pt idx="506">
                  <c:v>3471.7061298799263</c:v>
                </c:pt>
                <c:pt idx="507">
                  <c:v>3315.4536148805023</c:v>
                </c:pt>
                <c:pt idx="508">
                  <c:v>3166.233621508849</c:v>
                </c:pt>
                <c:pt idx="509">
                  <c:v>3023.7296341527535</c:v>
                </c:pt>
                <c:pt idx="510">
                  <c:v>2887.6393827491993</c:v>
                </c:pt>
                <c:pt idx="511">
                  <c:v>2757.6742016290013</c:v>
                </c:pt>
                <c:pt idx="512">
                  <c:v>2633.5584172182789</c:v>
                </c:pt>
                <c:pt idx="513">
                  <c:v>2515.0287632978047</c:v>
                </c:pt>
                <c:pt idx="514">
                  <c:v>2401.8338225800649</c:v>
                </c:pt>
                <c:pt idx="515">
                  <c:v>2293.7334934194955</c:v>
                </c:pt>
                <c:pt idx="516">
                  <c:v>2190.4984805246668</c:v>
                </c:pt>
                <c:pt idx="517">
                  <c:v>2091.9098085922778</c:v>
                </c:pt>
                <c:pt idx="518">
                  <c:v>1997.7583578311467</c:v>
                </c:pt>
                <c:pt idx="519">
                  <c:v>1907.844420391111</c:v>
                </c:pt>
                <c:pt idx="520">
                  <c:v>1821.9772767558752</c:v>
                </c:pt>
                <c:pt idx="521">
                  <c:v>1739.9747912013872</c:v>
                </c:pt>
                <c:pt idx="522">
                  <c:v>1661.6630254615213</c:v>
                </c:pt>
                <c:pt idx="523">
                  <c:v>1586.8758697817018</c:v>
                </c:pt>
                <c:pt idx="524">
                  <c:v>1515.4546905778484</c:v>
                </c:pt>
                <c:pt idx="525">
                  <c:v>1447.2479939532545</c:v>
                </c:pt>
                <c:pt idx="526">
                  <c:v>1382.1111043597546</c:v>
                </c:pt>
                <c:pt idx="527">
                  <c:v>1319.9058577214648</c:v>
                </c:pt>
                <c:pt idx="528">
                  <c:v>1260.5003083702679</c:v>
                </c:pt>
                <c:pt idx="529">
                  <c:v>1203.7684491713399</c:v>
                </c:pt>
                <c:pt idx="530">
                  <c:v>1149.5899442451516</c:v>
                </c:pt>
                <c:pt idx="531">
                  <c:v>1097.8498737189159</c:v>
                </c:pt>
                <c:pt idx="532">
                  <c:v>1048.4384899661343</c:v>
                </c:pt>
                <c:pt idx="533">
                  <c:v>1001.250984817172</c:v>
                </c:pt>
                <c:pt idx="534">
                  <c:v>956.18726724706073</c:v>
                </c:pt>
                <c:pt idx="535">
                  <c:v>913.15175106904053</c:v>
                </c:pt>
                <c:pt idx="536">
                  <c:v>872.05315218342571</c:v>
                </c:pt>
                <c:pt idx="537">
                  <c:v>832.8042949517976</c:v>
                </c:pt>
                <c:pt idx="538">
                  <c:v>795.32192728577627</c:v>
                </c:pt>
                <c:pt idx="539">
                  <c:v>759.52654405819601</c:v>
                </c:pt>
                <c:pt idx="540">
                  <c:v>725.34221846206083</c:v>
                </c:pt>
                <c:pt idx="541">
                  <c:v>692.69644095960894</c:v>
                </c:pt>
                <c:pt idx="542">
                  <c:v>661.51996547986425</c:v>
                </c:pt>
                <c:pt idx="543">
                  <c:v>631.74666253842679</c:v>
                </c:pt>
                <c:pt idx="544">
                  <c:v>603.31337896798368</c:v>
                </c:pt>
                <c:pt idx="545">
                  <c:v>576.15980396196551</c:v>
                </c:pt>
                <c:pt idx="546">
                  <c:v>550.2283411472431</c:v>
                </c:pt>
                <c:pt idx="547">
                  <c:v>525.46398641449059</c:v>
                </c:pt>
                <c:pt idx="548">
                  <c:v>501.81421124710732</c:v>
                </c:pt>
                <c:pt idx="549">
                  <c:v>479.2288513011822</c:v>
                </c:pt>
                <c:pt idx="550">
                  <c:v>457.66000000019818</c:v>
                </c:pt>
                <c:pt idx="551">
                  <c:v>437.06190691876122</c:v>
                </c:pt>
                <c:pt idx="552">
                  <c:v>417.39088073980804</c:v>
                </c:pt>
                <c:pt idx="553">
                  <c:v>398.60519657947418</c:v>
                </c:pt>
                <c:pt idx="554">
                  <c:v>380.66500748301496</c:v>
                </c:pt>
                <c:pt idx="555">
                  <c:v>363.53225990407503</c:v>
                </c:pt>
                <c:pt idx="556">
                  <c:v>347.17061298800951</c:v>
                </c:pt>
                <c:pt idx="557">
                  <c:v>331.54536148806631</c:v>
                </c:pt>
                <c:pt idx="558">
                  <c:v>316.62336215090033</c:v>
                </c:pt>
                <c:pt idx="559">
                  <c:v>302.37296341529003</c:v>
                </c:pt>
                <c:pt idx="560">
                  <c:v>288.76393827493393</c:v>
                </c:pt>
                <c:pt idx="561">
                  <c:v>275.76742016291354</c:v>
                </c:pt>
                <c:pt idx="562">
                  <c:v>263.35584172184076</c:v>
                </c:pt>
                <c:pt idx="563">
                  <c:v>251.50287632979268</c:v>
                </c:pt>
                <c:pt idx="564">
                  <c:v>240.18338225801901</c:v>
                </c:pt>
                <c:pt idx="565">
                  <c:v>229.37334934196073</c:v>
                </c:pt>
                <c:pt idx="566">
                  <c:v>219.04984805247733</c:v>
                </c:pt>
                <c:pt idx="567">
                  <c:v>209.19098085923798</c:v>
                </c:pt>
                <c:pt idx="568">
                  <c:v>199.77583578312439</c:v>
                </c:pt>
                <c:pt idx="569">
                  <c:v>190.78444203912039</c:v>
                </c:pt>
                <c:pt idx="570">
                  <c:v>182.19772767559638</c:v>
                </c:pt>
                <c:pt idx="571">
                  <c:v>173.99747912014718</c:v>
                </c:pt>
                <c:pt idx="572">
                  <c:v>166.16630254616018</c:v>
                </c:pt>
                <c:pt idx="573">
                  <c:v>158.68758697817844</c:v>
                </c:pt>
                <c:pt idx="574">
                  <c:v>151.54546905779219</c:v>
                </c:pt>
                <c:pt idx="575">
                  <c:v>144.7247993953325</c:v>
                </c:pt>
                <c:pt idx="576">
                  <c:v>138.21111043598216</c:v>
                </c:pt>
                <c:pt idx="577">
                  <c:v>131.99058577215291</c:v>
                </c:pt>
                <c:pt idx="578">
                  <c:v>126.05003083703292</c:v>
                </c:pt>
                <c:pt idx="579">
                  <c:v>120.37684491713983</c:v>
                </c:pt>
                <c:pt idx="580">
                  <c:v>114.95899442452075</c:v>
                </c:pt>
                <c:pt idx="581">
                  <c:v>109.78498737189693</c:v>
                </c:pt>
                <c:pt idx="582">
                  <c:v>104.84384899661892</c:v>
                </c:pt>
                <c:pt idx="583">
                  <c:v>100.12509848172208</c:v>
                </c:pt>
                <c:pt idx="584" formatCode="0.0">
                  <c:v>95.618726724710726</c:v>
                </c:pt>
                <c:pt idx="585" formatCode="0.0">
                  <c:v>91.315175106908498</c:v>
                </c:pt>
                <c:pt idx="586" formatCode="0.0">
                  <c:v>87.205315218346811</c:v>
                </c:pt>
                <c:pt idx="587" formatCode="0.0">
                  <c:v>83.280429495183824</c:v>
                </c:pt>
                <c:pt idx="588" formatCode="0.0">
                  <c:v>79.532192728581478</c:v>
                </c:pt>
                <c:pt idx="589" formatCode="0.0">
                  <c:v>75.952654405823282</c:v>
                </c:pt>
                <c:pt idx="590" formatCode="0.0">
                  <c:v>72.534221846209604</c:v>
                </c:pt>
                <c:pt idx="591" formatCode="0.0">
                  <c:v>69.269644095964509</c:v>
                </c:pt>
                <c:pt idx="592" formatCode="0.0">
                  <c:v>66.15199654798964</c:v>
                </c:pt>
                <c:pt idx="593" formatCode="0.0">
                  <c:v>63.174666253845743</c:v>
                </c:pt>
                <c:pt idx="594" formatCode="0.0">
                  <c:v>60.331337896801315</c:v>
                </c:pt>
                <c:pt idx="595" formatCode="0.0">
                  <c:v>57.615980396199546</c:v>
                </c:pt>
                <c:pt idx="596" formatCode="0.0">
                  <c:v>55.022834114726983</c:v>
                </c:pt>
                <c:pt idx="597" formatCode="0.0">
                  <c:v>52.546398641451624</c:v>
                </c:pt>
                <c:pt idx="598" formatCode="0.0">
                  <c:v>50.181421124713161</c:v>
                </c:pt>
                <c:pt idx="599" formatCode="0.0">
                  <c:v>47.922885130120548</c:v>
                </c:pt>
                <c:pt idx="600" formatCode="0.0">
                  <c:v>45.766000000022039</c:v>
                </c:pt>
                <c:pt idx="601" formatCode="0.0">
                  <c:v>43.706190691878099</c:v>
                </c:pt>
                <c:pt idx="602" formatCode="0.0">
                  <c:v>41.739088073982678</c:v>
                </c:pt>
                <c:pt idx="603" formatCode="0.0">
                  <c:v>39.860519657949489</c:v>
                </c:pt>
                <c:pt idx="604" formatCode="0.0">
                  <c:v>38.066500748303476</c:v>
                </c:pt>
                <c:pt idx="605" formatCode="0.0">
                  <c:v>36.353225990409278</c:v>
                </c:pt>
                <c:pt idx="606" formatCode="0.0">
                  <c:v>34.717061298802626</c:v>
                </c:pt>
                <c:pt idx="607" formatCode="0.0">
                  <c:v>33.154536148808241</c:v>
                </c:pt>
                <c:pt idx="608" formatCode="0.0">
                  <c:v>31.662336215091575</c:v>
                </c:pt>
                <c:pt idx="609" formatCode="0.0">
                  <c:v>30.237296341530474</c:v>
                </c:pt>
                <c:pt idx="610" formatCode="0.0">
                  <c:v>28.876393827494699</c:v>
                </c:pt>
                <c:pt idx="611" formatCode="0.0">
                  <c:v>27.576742016292599</c:v>
                </c:pt>
                <c:pt idx="612" formatCode="0.0">
                  <c:v>26.335584172185442</c:v>
                </c:pt>
                <c:pt idx="613" formatCode="0.0">
                  <c:v>25.150287632980582</c:v>
                </c:pt>
                <c:pt idx="614" formatCode="0.0">
                  <c:v>24.018338225803067</c:v>
                </c:pt>
                <c:pt idx="615" formatCode="0.0">
                  <c:v>22.937334934197182</c:v>
                </c:pt>
                <c:pt idx="616" formatCode="0.0">
                  <c:v>21.904984805248795</c:v>
                </c:pt>
                <c:pt idx="617" formatCode="0.0">
                  <c:v>20.919098085924812</c:v>
                </c:pt>
                <c:pt idx="618" formatCode="0.0">
                  <c:v>19.977583578313411</c:v>
                </c:pt>
                <c:pt idx="619" formatCode="0.0">
                  <c:v>19.078444203912902</c:v>
                </c:pt>
                <c:pt idx="620" formatCode="0.0">
                  <c:v>18.21977276756046</c:v>
                </c:pt>
                <c:pt idx="621" formatCode="0.0">
                  <c:v>17.399747912015624</c:v>
                </c:pt>
                <c:pt idx="622" formatCode="0.0">
                  <c:v>16.616630254616886</c:v>
                </c:pt>
                <c:pt idx="623" formatCode="0.0">
                  <c:v>15.868758697818619</c:v>
                </c:pt>
                <c:pt idx="624" formatCode="0.0">
                  <c:v>15.154546905779956</c:v>
                </c:pt>
                <c:pt idx="625" formatCode="0.0">
                  <c:v>14.472479939533953</c:v>
                </c:pt>
                <c:pt idx="626" formatCode="0.0">
                  <c:v>13.821111043598888</c:v>
                </c:pt>
                <c:pt idx="627" formatCode="0.0">
                  <c:v>13.199058577215931</c:v>
                </c:pt>
                <c:pt idx="628" formatCode="0.0">
                  <c:v>12.605003083703862</c:v>
                </c:pt>
                <c:pt idx="629" formatCode="0.0">
                  <c:v>12.037684491714527</c:v>
                </c:pt>
                <c:pt idx="630" formatCode="0.0">
                  <c:v>11.495899442452673</c:v>
                </c:pt>
                <c:pt idx="631" formatCode="0.0">
                  <c:v>10.978498737190264</c:v>
                </c:pt>
                <c:pt idx="632" formatCode="0.0">
                  <c:v>10.484384899662402</c:v>
                </c:pt>
                <c:pt idx="633" formatCode="0.0">
                  <c:v>10.012509848172693</c:v>
                </c:pt>
                <c:pt idx="634" formatCode="0.00">
                  <c:v>9.5618726724715355</c:v>
                </c:pt>
                <c:pt idx="635" formatCode="0.00">
                  <c:v>9.1315175106912942</c:v>
                </c:pt>
                <c:pt idx="636" formatCode="0.00">
                  <c:v>8.720531521835106</c:v>
                </c:pt>
                <c:pt idx="637" formatCode="0.00">
                  <c:v>8.3280429495187587</c:v>
                </c:pt>
                <c:pt idx="638" formatCode="0.00">
                  <c:v>7.9532192728585063</c:v>
                </c:pt>
                <c:pt idx="639" formatCode="0.00">
                  <c:v>7.5952654405827236</c:v>
                </c:pt>
                <c:pt idx="640" formatCode="0.00">
                  <c:v>7.2534221846213391</c:v>
                </c:pt>
                <c:pt idx="641" formatCode="0.00">
                  <c:v>6.9269644095967866</c:v>
                </c:pt>
                <c:pt idx="642" formatCode="0.00">
                  <c:v>6.6151996547992855</c:v>
                </c:pt>
                <c:pt idx="643" formatCode="0.00">
                  <c:v>6.3174666253848821</c:v>
                </c:pt>
                <c:pt idx="644" formatCode="0.00">
                  <c:v>6.0331337896804236</c:v>
                </c:pt>
                <c:pt idx="645" formatCode="0.00">
                  <c:v>5.7615980396202158</c:v>
                </c:pt>
                <c:pt idx="646" formatCode="0.00">
                  <c:v>5.5022834114729458</c:v>
                </c:pt>
                <c:pt idx="647" formatCode="0.00">
                  <c:v>5.2546398641453997</c:v>
                </c:pt>
                <c:pt idx="648" formatCode="0.00">
                  <c:v>5.0181421124715779</c:v>
                </c:pt>
                <c:pt idx="649" formatCode="0.00">
                  <c:v>4.7922885130123039</c:v>
                </c:pt>
                <c:pt idx="650" formatCode="0.00">
                  <c:v>4.5766000000024434</c:v>
                </c:pt>
                <c:pt idx="651" formatCode="0.00">
                  <c:v>4.370619069188038</c:v>
                </c:pt>
                <c:pt idx="652" formatCode="0.00">
                  <c:v>4.1739088073984867</c:v>
                </c:pt>
                <c:pt idx="653" formatCode="0.00">
                  <c:v>3.986051965795129</c:v>
                </c:pt>
                <c:pt idx="654" formatCode="0.00">
                  <c:v>3.8066500748305199</c:v>
                </c:pt>
                <c:pt idx="655" formatCode="0.00">
                  <c:v>3.6353225990410909</c:v>
                </c:pt>
                <c:pt idx="656" formatCode="0.00">
                  <c:v>3.4717061298804199</c:v>
                </c:pt>
                <c:pt idx="657" formatCode="0.00">
                  <c:v>3.3154536148809974</c:v>
                </c:pt>
                <c:pt idx="658" formatCode="0.00">
                  <c:v>3.1662336215093223</c:v>
                </c:pt>
                <c:pt idx="659" formatCode="0.00">
                  <c:v>3.0237296341532054</c:v>
                </c:pt>
                <c:pt idx="660" formatCode="0.00">
                  <c:v>2.8876393827496196</c:v>
                </c:pt>
                <c:pt idx="661" formatCode="0.00">
                  <c:v>2.7576742016294027</c:v>
                </c:pt>
                <c:pt idx="662" formatCode="0.00">
                  <c:v>2.633558417218663</c:v>
                </c:pt>
                <c:pt idx="663" formatCode="0.00">
                  <c:v>2.5150287632981714</c:v>
                </c:pt>
                <c:pt idx="664" formatCode="0.00">
                  <c:v>2.4018338225804152</c:v>
                </c:pt>
                <c:pt idx="665" formatCode="0.00">
                  <c:v>2.2937334934198219</c:v>
                </c:pt>
                <c:pt idx="666" formatCode="0.00">
                  <c:v>2.1904984805249943</c:v>
                </c:pt>
                <c:pt idx="667" formatCode="0.00">
                  <c:v>2.0919098085925905</c:v>
                </c:pt>
                <c:pt idx="668" formatCode="0.00">
                  <c:v>1.9977583578314455</c:v>
                </c:pt>
                <c:pt idx="669" formatCode="0.00">
                  <c:v>1.9078444203913896</c:v>
                </c:pt>
                <c:pt idx="670" formatCode="0.00">
                  <c:v>1.8219772767561413</c:v>
                </c:pt>
                <c:pt idx="671" formatCode="0.00">
                  <c:v>1.7399747912016412</c:v>
                </c:pt>
                <c:pt idx="672" formatCode="0.00">
                  <c:v>1.6616630254617637</c:v>
                </c:pt>
                <c:pt idx="673" formatCode="0.00">
                  <c:v>1.5868758697819332</c:v>
                </c:pt>
                <c:pt idx="674" formatCode="0.00">
                  <c:v>1.5154546905780639</c:v>
                </c:pt>
                <c:pt idx="675" formatCode="0.00">
                  <c:v>1.447247993953471</c:v>
                </c:pt>
                <c:pt idx="676" formatCode="0.00">
                  <c:v>1.3821111043599612</c:v>
                </c:pt>
                <c:pt idx="677" formatCode="0.00">
                  <c:v>1.3199058577216622</c:v>
                </c:pt>
                <c:pt idx="678" formatCode="0.00">
                  <c:v>1.2605003083704518</c:v>
                </c:pt>
                <c:pt idx="679" formatCode="0.00">
                  <c:v>1.2037684491715155</c:v>
                </c:pt>
                <c:pt idx="680" formatCode="0.00">
                  <c:v>1.1495899442453192</c:v>
                </c:pt>
                <c:pt idx="681" formatCode="0.00">
                  <c:v>1.0978498737190761</c:v>
                </c:pt>
                <c:pt idx="682" formatCode="0.00">
                  <c:v>1.0484384899662877</c:v>
                </c:pt>
                <c:pt idx="683" formatCode="0.00">
                  <c:v>1.0012509848173143</c:v>
                </c:pt>
                <c:pt idx="684" formatCode="0.000">
                  <c:v>0.9561872672472036</c:v>
                </c:pt>
                <c:pt idx="685" formatCode="0.000">
                  <c:v>0.91315175106917701</c:v>
                </c:pt>
                <c:pt idx="686" formatCode="0.000">
                  <c:v>0.87205315218355606</c:v>
                </c:pt>
                <c:pt idx="687" formatCode="0.000">
                  <c:v>0.83280429495191921</c:v>
                </c:pt>
                <c:pt idx="688" formatCode="0.000">
                  <c:v>0.79532192728589202</c:v>
                </c:pt>
                <c:pt idx="689" formatCode="0.000">
                  <c:v>0.75952654405830666</c:v>
                </c:pt>
                <c:pt idx="690" formatCode="0.000">
                  <c:v>0.72534221846216651</c:v>
                </c:pt>
                <c:pt idx="691" formatCode="0.000">
                  <c:v>0.69269644095970995</c:v>
                </c:pt>
                <c:pt idx="692" formatCode="0.000">
                  <c:v>0.6615199654799585</c:v>
                </c:pt>
                <c:pt idx="693" formatCode="0.000">
                  <c:v>0.63174666253852119</c:v>
                </c:pt>
                <c:pt idx="694" formatCode="0.000">
                  <c:v>0.60331337896807391</c:v>
                </c:pt>
                <c:pt idx="695" formatCode="0.000">
                  <c:v>0.57615980396205158</c:v>
                </c:pt>
                <c:pt idx="696" formatCode="0.000">
                  <c:v>0.55022834114732333</c:v>
                </c:pt>
                <c:pt idx="697" formatCode="0.000">
                  <c:v>0.52546398641456726</c:v>
                </c:pt>
                <c:pt idx="698" formatCode="0.000">
                  <c:v>0.50181421124718051</c:v>
                </c:pt>
                <c:pt idx="699" formatCode="0.000">
                  <c:v>0.47922885130125209</c:v>
                </c:pt>
                <c:pt idx="700" formatCode="0.000">
                  <c:v>0.45766000000026497</c:v>
                </c:pt>
                <c:pt idx="701" formatCode="0.000">
                  <c:v>0.43706190691882363</c:v>
                </c:pt>
                <c:pt idx="702" formatCode="0.000">
                  <c:v>0.41739088073986746</c:v>
                </c:pt>
                <c:pt idx="703" formatCode="0.000">
                  <c:v>0.39860519657953075</c:v>
                </c:pt>
                <c:pt idx="704" formatCode="0.000">
                  <c:v>0.3806650074830692</c:v>
                </c:pt>
                <c:pt idx="705" formatCode="0.000">
                  <c:v>0.36353225990412547</c:v>
                </c:pt>
                <c:pt idx="706" formatCode="0.000">
                  <c:v>0.34717061298805768</c:v>
                </c:pt>
                <c:pt idx="707" formatCode="0.000">
                  <c:v>0.3315453614881147</c:v>
                </c:pt>
                <c:pt idx="708" formatCode="0.000">
                  <c:v>0.31662336215094655</c:v>
                </c:pt>
                <c:pt idx="709" formatCode="0.000">
                  <c:v>0.30237296341533415</c:v>
                </c:pt>
                <c:pt idx="710" formatCode="0.000">
                  <c:v>0.28876393827497504</c:v>
                </c:pt>
                <c:pt idx="711" formatCode="0.000">
                  <c:v>0.27576742016295275</c:v>
                </c:pt>
                <c:pt idx="712" formatCode="0.000">
                  <c:v>0.26335584172187826</c:v>
                </c:pt>
                <c:pt idx="713" formatCode="0.000">
                  <c:v>0.25150287632982848</c:v>
                </c:pt>
                <c:pt idx="714" formatCode="0.000">
                  <c:v>0.24018338225805236</c:v>
                </c:pt>
                <c:pt idx="715" formatCode="0.000">
                  <c:v>0.22937334934199255</c:v>
                </c:pt>
                <c:pt idx="716" formatCode="0.000">
                  <c:v>0.21904984805250929</c:v>
                </c:pt>
                <c:pt idx="717" formatCode="0.000">
                  <c:v>0.20919098085926849</c:v>
                </c:pt>
                <c:pt idx="718" formatCode="0.000">
                  <c:v>0.19977583578315353</c:v>
                </c:pt>
                <c:pt idx="719" formatCode="0.000">
                  <c:v>0.19078444203914754</c:v>
                </c:pt>
                <c:pt idx="720" formatCode="0.000">
                  <c:v>0.18219772767562234</c:v>
                </c:pt>
                <c:pt idx="721" formatCode="0.000">
                  <c:v>0.17399747912017197</c:v>
                </c:pt>
                <c:pt idx="722" formatCode="0.000">
                  <c:v>0.16616630254618384</c:v>
                </c:pt>
                <c:pt idx="723" formatCode="0.000">
                  <c:v>0.15868758697820046</c:v>
                </c:pt>
                <c:pt idx="724" formatCode="0.000">
                  <c:v>0.15154546905781324</c:v>
                </c:pt>
                <c:pt idx="725" formatCode="0.000">
                  <c:v>0.14472479939535363</c:v>
                </c:pt>
                <c:pt idx="726" formatCode="0.000">
                  <c:v>0.13821111043600234</c:v>
                </c:pt>
                <c:pt idx="727" formatCode="0.000">
                  <c:v>0.13199058577217215</c:v>
                </c:pt>
                <c:pt idx="728" formatCode="0.000">
                  <c:v>0.12605003083705085</c:v>
                </c:pt>
                <c:pt idx="729" formatCode="0.000">
                  <c:v>0.12037684491715697</c:v>
                </c:pt>
                <c:pt idx="730" formatCode="0.000">
                  <c:v>0.11495899442453711</c:v>
                </c:pt>
                <c:pt idx="731" formatCode="0.000">
                  <c:v>0.10978498737191253</c:v>
                </c:pt>
                <c:pt idx="732" formatCode="0.000">
                  <c:v>0.10484384899663347</c:v>
                </c:pt>
                <c:pt idx="733" formatCode="0.000">
                  <c:v>0.10012509848173595</c:v>
                </c:pt>
                <c:pt idx="734" formatCode="0.000">
                  <c:v>9.5618726724724684E-2</c:v>
                </c:pt>
                <c:pt idx="735" formatCode="0.000">
                  <c:v>9.1315175106921803E-2</c:v>
                </c:pt>
                <c:pt idx="736" formatCode="0.000">
                  <c:v>8.7205315218359558E-2</c:v>
                </c:pt>
                <c:pt idx="737" formatCode="0.000">
                  <c:v>8.3280429495195665E-2</c:v>
                </c:pt>
                <c:pt idx="738" formatCode="0.000">
                  <c:v>7.9532192728592799E-2</c:v>
                </c:pt>
                <c:pt idx="739" formatCode="0.000">
                  <c:v>7.5952654405834111E-2</c:v>
                </c:pt>
                <c:pt idx="740" formatCode="0.000">
                  <c:v>7.2534221846219923E-2</c:v>
                </c:pt>
                <c:pt idx="741" formatCode="0.000">
                  <c:v>6.9269644095974123E-2</c:v>
                </c:pt>
                <c:pt idx="742" formatCode="0.000">
                  <c:v>6.6151996547998831E-2</c:v>
                </c:pt>
                <c:pt idx="743" formatCode="0.000">
                  <c:v>6.3174666253854511E-2</c:v>
                </c:pt>
                <c:pt idx="744" formatCode="0.000">
                  <c:v>6.0331337896810111E-2</c:v>
                </c:pt>
                <c:pt idx="745" formatCode="0.000">
                  <c:v>5.7615980396207765E-2</c:v>
                </c:pt>
                <c:pt idx="746" formatCode="0.000">
                  <c:v>5.5022834114734805E-2</c:v>
                </c:pt>
                <c:pt idx="747" formatCode="0.000">
                  <c:v>5.2546398641459102E-2</c:v>
                </c:pt>
                <c:pt idx="748" formatCode="0.000">
                  <c:v>5.01814211247203E-2</c:v>
                </c:pt>
                <c:pt idx="749" formatCode="0.000">
                  <c:v>4.7922885130127366E-2</c:v>
                </c:pt>
                <c:pt idx="750" formatCode="0.000">
                  <c:v>4.5766000000028562E-2</c:v>
                </c:pt>
                <c:pt idx="751" formatCode="0.000">
                  <c:v>4.3706190691884327E-2</c:v>
                </c:pt>
                <c:pt idx="752" formatCode="0.000">
                  <c:v>4.1739088073988628E-2</c:v>
                </c:pt>
                <c:pt idx="753" formatCode="0.000">
                  <c:v>3.9860519657955173E-2</c:v>
                </c:pt>
                <c:pt idx="754" formatCode="0.000">
                  <c:v>3.806650074830889E-2</c:v>
                </c:pt>
                <c:pt idx="755" formatCode="0.000">
                  <c:v>3.6353225990414441E-2</c:v>
                </c:pt>
                <c:pt idx="756" formatCode="0.000">
                  <c:v>3.4717061298807576E-2</c:v>
                </c:pt>
                <c:pt idx="757" formatCode="0.000">
                  <c:v>3.3154536148812967E-2</c:v>
                </c:pt>
                <c:pt idx="758" formatCode="0.000">
                  <c:v>3.1662336215096079E-2</c:v>
                </c:pt>
                <c:pt idx="759" formatCode="0.000">
                  <c:v>3.0237296341534776E-2</c:v>
                </c:pt>
                <c:pt idx="760" formatCode="0.000">
                  <c:v>2.8876393827498809E-2</c:v>
                </c:pt>
                <c:pt idx="761" formatCode="0.000">
                  <c:v>2.7576742016296518E-2</c:v>
                </c:pt>
                <c:pt idx="762" formatCode="0.000">
                  <c:v>2.6335584172189192E-2</c:v>
                </c:pt>
                <c:pt idx="763" formatCode="0.000">
                  <c:v>2.5150287632984162E-2</c:v>
                </c:pt>
                <c:pt idx="764" formatCode="0.000">
                  <c:v>2.4018338225806488E-2</c:v>
                </c:pt>
                <c:pt idx="765" formatCode="0.000">
                  <c:v>2.2937334934200453E-2</c:v>
                </c:pt>
                <c:pt idx="766" formatCode="0.000">
                  <c:v>2.1904984805251916E-2</c:v>
                </c:pt>
                <c:pt idx="767" formatCode="0.000">
                  <c:v>2.0919098085927793E-2</c:v>
                </c:pt>
                <c:pt idx="768" formatCode="0.000">
                  <c:v>1.9977583578316256E-2</c:v>
                </c:pt>
                <c:pt idx="769" formatCode="0.000">
                  <c:v>1.9078444203915617E-2</c:v>
                </c:pt>
                <c:pt idx="770" formatCode="0.000">
                  <c:v>1.8219772767563053E-2</c:v>
                </c:pt>
                <c:pt idx="771" formatCode="0.000">
                  <c:v>1.73997479120181E-2</c:v>
                </c:pt>
                <c:pt idx="772" formatCode="0.000">
                  <c:v>1.661663025461925E-2</c:v>
                </c:pt>
                <c:pt idx="773" formatCode="0.000">
                  <c:v>1.5868758697820871E-2</c:v>
                </c:pt>
                <c:pt idx="774" formatCode="0.000">
                  <c:v>1.5154546905782116E-2</c:v>
                </c:pt>
                <c:pt idx="775" formatCode="0.000">
                  <c:v>1.4472479939536015E-2</c:v>
                </c:pt>
                <c:pt idx="776" formatCode="0.000">
                  <c:v>1.3821111043600856E-2</c:v>
                </c:pt>
                <c:pt idx="777" formatCode="0.000">
                  <c:v>1.3199058577217811E-2</c:v>
                </c:pt>
                <c:pt idx="778" formatCode="0.000">
                  <c:v>1.2605003083705655E-2</c:v>
                </c:pt>
                <c:pt idx="779" formatCode="0.000">
                  <c:v>1.2037684491716239E-2</c:v>
                </c:pt>
                <c:pt idx="780" formatCode="0.000">
                  <c:v>1.1495899442454311E-2</c:v>
                </c:pt>
                <c:pt idx="781" formatCode="0.000">
                  <c:v>1.0978498737191828E-2</c:v>
                </c:pt>
                <c:pt idx="782" formatCode="0.000">
                  <c:v>1.0484384899663895E-2</c:v>
                </c:pt>
                <c:pt idx="783" formatCode="0.000">
                  <c:v>1.0012509848174119E-2</c:v>
                </c:pt>
                <c:pt idx="784">
                  <c:v>9.5618726724728976E-3</c:v>
                </c:pt>
                <c:pt idx="785">
                  <c:v>9.1315175106925911E-3</c:v>
                </c:pt>
                <c:pt idx="786">
                  <c:v>8.7205315218363486E-3</c:v>
                </c:pt>
                <c:pt idx="787">
                  <c:v>8.3280429495199409E-3</c:v>
                </c:pt>
                <c:pt idx="788">
                  <c:v>7.9532192728596386E-3</c:v>
                </c:pt>
                <c:pt idx="789">
                  <c:v>7.5952654405838068E-3</c:v>
                </c:pt>
                <c:pt idx="790">
                  <c:v>7.2534221846223719E-3</c:v>
                </c:pt>
                <c:pt idx="791">
                  <c:v>6.9269644095977731E-3</c:v>
                </c:pt>
                <c:pt idx="792">
                  <c:v>6.6151996548002292E-3</c:v>
                </c:pt>
                <c:pt idx="793">
                  <c:v>6.3174666253857821E-3</c:v>
                </c:pt>
                <c:pt idx="794">
                  <c:v>6.0331337896812835E-3</c:v>
                </c:pt>
                <c:pt idx="795">
                  <c:v>5.7615980396210345E-3</c:v>
                </c:pt>
                <c:pt idx="796">
                  <c:v>5.5022834114737294E-3</c:v>
                </c:pt>
                <c:pt idx="797">
                  <c:v>5.2546398641461463E-3</c:v>
                </c:pt>
                <c:pt idx="798">
                  <c:v>5.0181421124722916E-3</c:v>
                </c:pt>
                <c:pt idx="799">
                  <c:v>4.7922885130129876E-3</c:v>
                </c:pt>
                <c:pt idx="800">
                  <c:v>4.5766000000030957E-3</c:v>
                </c:pt>
                <c:pt idx="801">
                  <c:v>4.3706190691886601E-3</c:v>
                </c:pt>
                <c:pt idx="802">
                  <c:v>4.1739088073990812E-3</c:v>
                </c:pt>
                <c:pt idx="803">
                  <c:v>3.9860519657956969E-3</c:v>
                </c:pt>
                <c:pt idx="804">
                  <c:v>3.806650074831061E-3</c:v>
                </c:pt>
                <c:pt idx="805">
                  <c:v>3.6353225990416083E-3</c:v>
                </c:pt>
                <c:pt idx="806">
                  <c:v>3.4717061298809144E-3</c:v>
                </c:pt>
                <c:pt idx="807">
                  <c:v>3.3154536148814698E-3</c:v>
                </c:pt>
                <c:pt idx="808">
                  <c:v>3.166233621509773E-3</c:v>
                </c:pt>
                <c:pt idx="809">
                  <c:v>3.0237296341536356E-3</c:v>
                </c:pt>
                <c:pt idx="810">
                  <c:v>2.8876393827500313E-3</c:v>
                </c:pt>
                <c:pt idx="811">
                  <c:v>2.7576742016297961E-3</c:v>
                </c:pt>
                <c:pt idx="812">
                  <c:v>2.6335584172190382E-3</c:v>
                </c:pt>
                <c:pt idx="813">
                  <c:v>2.5150287632985293E-3</c:v>
                </c:pt>
                <c:pt idx="814">
                  <c:v>2.4018338225807569E-3</c:v>
                </c:pt>
                <c:pt idx="815">
                  <c:v>2.2937334934201481E-3</c:v>
                </c:pt>
                <c:pt idx="816">
                  <c:v>2.1904984805253061E-3</c:v>
                </c:pt>
                <c:pt idx="817">
                  <c:v>2.0919098085928883E-3</c:v>
                </c:pt>
                <c:pt idx="818">
                  <c:v>1.99775835783173E-3</c:v>
                </c:pt>
                <c:pt idx="819">
                  <c:v>1.9078444203916617E-3</c:v>
                </c:pt>
                <c:pt idx="820">
                  <c:v>1.8219772767564001E-3</c:v>
                </c:pt>
                <c:pt idx="821">
                  <c:v>1.7399747912018885E-3</c:v>
                </c:pt>
                <c:pt idx="822">
                  <c:v>1.6616630254620004E-3</c:v>
                </c:pt>
                <c:pt idx="823">
                  <c:v>1.5868758697821592E-3</c:v>
                </c:pt>
                <c:pt idx="824">
                  <c:v>1.51545469057828E-3</c:v>
                </c:pt>
                <c:pt idx="825">
                  <c:v>1.4472479939536768E-3</c:v>
                </c:pt>
                <c:pt idx="826">
                  <c:v>1.3821111043601578E-3</c:v>
                </c:pt>
                <c:pt idx="827">
                  <c:v>1.3199058577218503E-3</c:v>
                </c:pt>
                <c:pt idx="828">
                  <c:v>1.2605003083706312E-3</c:v>
                </c:pt>
                <c:pt idx="829">
                  <c:v>1.2037684491716868E-3</c:v>
                </c:pt>
                <c:pt idx="830">
                  <c:v>1.1495899442454831E-3</c:v>
                </c:pt>
                <c:pt idx="831">
                  <c:v>1.0978498737192323E-3</c:v>
                </c:pt>
                <c:pt idx="832">
                  <c:v>1.0484384899664368E-3</c:v>
                </c:pt>
                <c:pt idx="833">
                  <c:v>1.0012509848174569E-3</c:v>
                </c:pt>
                <c:pt idx="834">
                  <c:v>9.5618726724733965E-4</c:v>
                </c:pt>
                <c:pt idx="835">
                  <c:v>9.1315175106930708E-4</c:v>
                </c:pt>
                <c:pt idx="836">
                  <c:v>8.7205315218368028E-4</c:v>
                </c:pt>
                <c:pt idx="837">
                  <c:v>8.3280429495203787E-4</c:v>
                </c:pt>
                <c:pt idx="838">
                  <c:v>7.9532192728600545E-4</c:v>
                </c:pt>
                <c:pt idx="839">
                  <c:v>7.5952654405841492E-4</c:v>
                </c:pt>
                <c:pt idx="840">
                  <c:v>7.2534221846226978E-4</c:v>
                </c:pt>
                <c:pt idx="841">
                  <c:v>6.9269644095980862E-4</c:v>
                </c:pt>
                <c:pt idx="842">
                  <c:v>6.6151996548005263E-4</c:v>
                </c:pt>
                <c:pt idx="843">
                  <c:v>6.3174666253861119E-4</c:v>
                </c:pt>
                <c:pt idx="844">
                  <c:v>6.0331337896815977E-4</c:v>
                </c:pt>
                <c:pt idx="845">
                  <c:v>5.7615980396213354E-4</c:v>
                </c:pt>
                <c:pt idx="846">
                  <c:v>5.5022834114740171E-4</c:v>
                </c:pt>
                <c:pt idx="847">
                  <c:v>5.2546398641464213E-4</c:v>
                </c:pt>
                <c:pt idx="848">
                  <c:v>5.0181421124725174E-4</c:v>
                </c:pt>
                <c:pt idx="849">
                  <c:v>4.7922885130132029E-4</c:v>
                </c:pt>
                <c:pt idx="850">
                  <c:v>4.5766000000033012E-4</c:v>
                </c:pt>
                <c:pt idx="851">
                  <c:v>4.3706190691888568E-4</c:v>
                </c:pt>
                <c:pt idx="852">
                  <c:v>4.1739088073992979E-4</c:v>
                </c:pt>
                <c:pt idx="853">
                  <c:v>3.9860519657959051E-4</c:v>
                </c:pt>
                <c:pt idx="854">
                  <c:v>3.8066500748312596E-4</c:v>
                </c:pt>
                <c:pt idx="855">
                  <c:v>3.6353225990417984E-4</c:v>
                </c:pt>
                <c:pt idx="856">
                  <c:v>3.4717061298810949E-4</c:v>
                </c:pt>
                <c:pt idx="857">
                  <c:v>3.3154536148816193E-4</c:v>
                </c:pt>
                <c:pt idx="858">
                  <c:v>3.1662336215099163E-4</c:v>
                </c:pt>
                <c:pt idx="859">
                  <c:v>3.0237296341537718E-4</c:v>
                </c:pt>
                <c:pt idx="860">
                  <c:v>2.8876393827501615E-4</c:v>
                </c:pt>
                <c:pt idx="861">
                  <c:v>2.7576742016299403E-4</c:v>
                </c:pt>
                <c:pt idx="862">
                  <c:v>2.6335584172191754E-4</c:v>
                </c:pt>
                <c:pt idx="863">
                  <c:v>2.5150287632986606E-4</c:v>
                </c:pt>
                <c:pt idx="864">
                  <c:v>2.4018338225808826E-4</c:v>
                </c:pt>
                <c:pt idx="865">
                  <c:v>2.293733493420268E-4</c:v>
                </c:pt>
                <c:pt idx="866">
                  <c:v>2.1904984805254046E-4</c:v>
                </c:pt>
                <c:pt idx="867">
                  <c:v>2.0919098085929826E-4</c:v>
                </c:pt>
                <c:pt idx="868">
                  <c:v>1.9977583578318197E-4</c:v>
                </c:pt>
                <c:pt idx="869">
                  <c:v>1.9078444203917471E-4</c:v>
                </c:pt>
                <c:pt idx="870">
                  <c:v>1.8219772767564954E-4</c:v>
                </c:pt>
                <c:pt idx="871">
                  <c:v>1.7399747912019798E-4</c:v>
                </c:pt>
                <c:pt idx="872">
                  <c:v>1.6616630254620869E-4</c:v>
                </c:pt>
                <c:pt idx="873">
                  <c:v>1.5868758697822419E-4</c:v>
                </c:pt>
                <c:pt idx="874">
                  <c:v>1.5154546905783587E-4</c:v>
                </c:pt>
                <c:pt idx="875">
                  <c:v>1.4472479939537424E-4</c:v>
                </c:pt>
                <c:pt idx="876">
                  <c:v>1.3821111043602202E-4</c:v>
                </c:pt>
                <c:pt idx="877">
                  <c:v>1.3199058577219094E-4</c:v>
                </c:pt>
                <c:pt idx="878">
                  <c:v>1.2605003083706882E-4</c:v>
                </c:pt>
                <c:pt idx="879">
                  <c:v>1.2037684491717499E-4</c:v>
                </c:pt>
                <c:pt idx="880">
                  <c:v>1.1495899442455429E-4</c:v>
                </c:pt>
                <c:pt idx="881">
                  <c:v>1.0978498737192897E-4</c:v>
                </c:pt>
                <c:pt idx="882">
                  <c:v>1.0484384899664915E-4</c:v>
                </c:pt>
                <c:pt idx="883">
                  <c:v>1.0012509848175093E-4</c:v>
                </c:pt>
                <c:pt idx="884">
                  <c:v>9.561872672473828E-5</c:v>
                </c:pt>
                <c:pt idx="885">
                  <c:v>9.1315175106934814E-5</c:v>
                </c:pt>
                <c:pt idx="886">
                  <c:v>8.7205315218371942E-5</c:v>
                </c:pt>
                <c:pt idx="887">
                  <c:v>8.3280429495207522E-5</c:v>
                </c:pt>
                <c:pt idx="888">
                  <c:v>7.9532192728604692E-5</c:v>
                </c:pt>
                <c:pt idx="889">
                  <c:v>7.5952654405845438E-5</c:v>
                </c:pt>
                <c:pt idx="890">
                  <c:v>7.2534221846230778E-5</c:v>
                </c:pt>
                <c:pt idx="891">
                  <c:v>6.9269644095984464E-5</c:v>
                </c:pt>
                <c:pt idx="892">
                  <c:v>6.6151996548008716E-5</c:v>
                </c:pt>
                <c:pt idx="893">
                  <c:v>6.3174666253863957E-5</c:v>
                </c:pt>
                <c:pt idx="894">
                  <c:v>6.0331337896818688E-5</c:v>
                </c:pt>
                <c:pt idx="895">
                  <c:v>5.7615980396215955E-5</c:v>
                </c:pt>
                <c:pt idx="896">
                  <c:v>5.5022834114742652E-5</c:v>
                </c:pt>
                <c:pt idx="897">
                  <c:v>5.2546398641466958E-5</c:v>
                </c:pt>
                <c:pt idx="898">
                  <c:v>5.0181421124727802E-5</c:v>
                </c:pt>
                <c:pt idx="899">
                  <c:v>4.7922885130134524E-5</c:v>
                </c:pt>
                <c:pt idx="900">
                  <c:v>4.5766000000035394E-5</c:v>
                </c:pt>
                <c:pt idx="901">
                  <c:v>4.3706190691890851E-5</c:v>
                </c:pt>
                <c:pt idx="902">
                  <c:v>4.1739088073994869E-5</c:v>
                </c:pt>
                <c:pt idx="903">
                  <c:v>3.9860519657960842E-5</c:v>
                </c:pt>
                <c:pt idx="904">
                  <c:v>3.8066500748314305E-5</c:v>
                </c:pt>
                <c:pt idx="905">
                  <c:v>3.6353225990419631E-5</c:v>
                </c:pt>
                <c:pt idx="906">
                  <c:v>3.4717061298812759E-5</c:v>
                </c:pt>
                <c:pt idx="907">
                  <c:v>3.315453614881793E-5</c:v>
                </c:pt>
                <c:pt idx="908">
                  <c:v>3.166233621510082E-5</c:v>
                </c:pt>
                <c:pt idx="909">
                  <c:v>3.0237296341539292E-5</c:v>
                </c:pt>
                <c:pt idx="910">
                  <c:v>2.8876393827503123E-5</c:v>
                </c:pt>
                <c:pt idx="911">
                  <c:v>2.7576742016300639E-5</c:v>
                </c:pt>
                <c:pt idx="912">
                  <c:v>2.6335584172192944E-5</c:v>
                </c:pt>
                <c:pt idx="913">
                  <c:v>2.5150287632987742E-5</c:v>
                </c:pt>
                <c:pt idx="914">
                  <c:v>2.4018338225809904E-5</c:v>
                </c:pt>
                <c:pt idx="915">
                  <c:v>2.2937334934203877E-5</c:v>
                </c:pt>
                <c:pt idx="916">
                  <c:v>2.1904984805255189E-5</c:v>
                </c:pt>
                <c:pt idx="917">
                  <c:v>2.0919098085930915E-5</c:v>
                </c:pt>
                <c:pt idx="918">
                  <c:v>1.9977583578319243E-5</c:v>
                </c:pt>
                <c:pt idx="919">
                  <c:v>1.907844420391847E-5</c:v>
                </c:pt>
                <c:pt idx="920">
                  <c:v>1.8219772767565778E-5</c:v>
                </c:pt>
                <c:pt idx="921">
                  <c:v>1.7399747912020575E-5</c:v>
                </c:pt>
                <c:pt idx="922">
                  <c:v>1.6616630254621616E-5</c:v>
                </c:pt>
                <c:pt idx="923">
                  <c:v>1.5868758697823131E-5</c:v>
                </c:pt>
                <c:pt idx="924">
                  <c:v>1.5154546905784377E-5</c:v>
                </c:pt>
                <c:pt idx="925">
                  <c:v>1.4472479939538176E-5</c:v>
                </c:pt>
                <c:pt idx="926">
                  <c:v>1.3821111043602919E-5</c:v>
                </c:pt>
                <c:pt idx="927">
                  <c:v>1.3199058577219784E-5</c:v>
                </c:pt>
                <c:pt idx="928">
                  <c:v>1.260500308370754E-5</c:v>
                </c:pt>
                <c:pt idx="929">
                  <c:v>1.203768449171804E-5</c:v>
                </c:pt>
                <c:pt idx="930">
                  <c:v>1.1495899442455946E-5</c:v>
                </c:pt>
                <c:pt idx="931">
                  <c:v>1.0978498737193392E-5</c:v>
                </c:pt>
                <c:pt idx="932">
                  <c:v>1.0484384899665386E-5</c:v>
                </c:pt>
                <c:pt idx="933">
                  <c:v>1.0012509848175616E-5</c:v>
                </c:pt>
                <c:pt idx="934">
                  <c:v>9.5618726724743264E-6</c:v>
                </c:pt>
                <c:pt idx="935">
                  <c:v>9.1315175106939588E-6</c:v>
                </c:pt>
                <c:pt idx="936">
                  <c:v>8.7205315218376496E-6</c:v>
                </c:pt>
                <c:pt idx="937">
                  <c:v>8.3280429495211865E-6</c:v>
                </c:pt>
                <c:pt idx="938">
                  <c:v>7.953219272860826E-6</c:v>
                </c:pt>
                <c:pt idx="939">
                  <c:v>7.5952654405848872E-6</c:v>
                </c:pt>
                <c:pt idx="940">
                  <c:v>7.2534221846234034E-6</c:v>
                </c:pt>
                <c:pt idx="941">
                  <c:v>6.926964409598759E-6</c:v>
                </c:pt>
                <c:pt idx="942">
                  <c:v>6.6151996548012174E-6</c:v>
                </c:pt>
                <c:pt idx="943">
                  <c:v>6.3174666253867252E-6</c:v>
                </c:pt>
                <c:pt idx="944">
                  <c:v>6.0331337896821838E-6</c:v>
                </c:pt>
                <c:pt idx="945">
                  <c:v>5.7615980396218969E-6</c:v>
                </c:pt>
                <c:pt idx="946">
                  <c:v>5.5022834114745518E-6</c:v>
                </c:pt>
                <c:pt idx="947">
                  <c:v>5.2546398641469317E-6</c:v>
                </c:pt>
                <c:pt idx="948">
                  <c:v>5.0181421124730075E-6</c:v>
                </c:pt>
                <c:pt idx="949">
                  <c:v>4.7922885130136686E-6</c:v>
                </c:pt>
                <c:pt idx="950">
                  <c:v>4.5766000000037468E-6</c:v>
                </c:pt>
                <c:pt idx="951">
                  <c:v>4.3706190691893125E-6</c:v>
                </c:pt>
                <c:pt idx="952">
                  <c:v>4.1739088073997049E-6</c:v>
                </c:pt>
                <c:pt idx="953">
                  <c:v>3.9860519657962931E-6</c:v>
                </c:pt>
                <c:pt idx="954">
                  <c:v>3.8066500748316312E-6</c:v>
                </c:pt>
                <c:pt idx="955">
                  <c:v>3.6353225990421514E-6</c:v>
                </c:pt>
                <c:pt idx="956">
                  <c:v>3.4717061298814329E-6</c:v>
                </c:pt>
                <c:pt idx="957">
                  <c:v>3.3154536148819416E-6</c:v>
                </c:pt>
                <c:pt idx="958">
                  <c:v>3.166233621510224E-6</c:v>
                </c:pt>
                <c:pt idx="959">
                  <c:v>3.0237296341540661E-6</c:v>
                </c:pt>
                <c:pt idx="960">
                  <c:v>2.8876393827504627E-6</c:v>
                </c:pt>
                <c:pt idx="961">
                  <c:v>2.7576742016302075E-6</c:v>
                </c:pt>
                <c:pt idx="962">
                  <c:v>2.6335584172194318E-6</c:v>
                </c:pt>
                <c:pt idx="963">
                  <c:v>2.5150287632989055E-6</c:v>
                </c:pt>
                <c:pt idx="964">
                  <c:v>2.401833822581116E-6</c:v>
                </c:pt>
                <c:pt idx="965">
                  <c:v>2.2937334934204909E-6</c:v>
                </c:pt>
                <c:pt idx="966">
                  <c:v>2.1904984805256174E-6</c:v>
                </c:pt>
                <c:pt idx="967">
                  <c:v>2.0919098085931859E-6</c:v>
                </c:pt>
                <c:pt idx="968">
                  <c:v>1.9977583578320144E-6</c:v>
                </c:pt>
                <c:pt idx="969">
                  <c:v>1.9078444203919462E-6</c:v>
                </c:pt>
                <c:pt idx="970">
                  <c:v>1.8219772767566726E-6</c:v>
                </c:pt>
                <c:pt idx="971">
                  <c:v>1.7399747912021489E-6</c:v>
                </c:pt>
                <c:pt idx="972">
                  <c:v>1.6616630254622483E-6</c:v>
                </c:pt>
                <c:pt idx="973">
                  <c:v>1.5868758697823961E-6</c:v>
                </c:pt>
                <c:pt idx="974">
                  <c:v>1.5154546905785062E-6</c:v>
                </c:pt>
                <c:pt idx="975">
                  <c:v>1.4472479939538828E-6</c:v>
                </c:pt>
                <c:pt idx="976">
                  <c:v>1.3821111043603546E-6</c:v>
                </c:pt>
                <c:pt idx="977">
                  <c:v>1.3199058577220376E-6</c:v>
                </c:pt>
                <c:pt idx="978">
                  <c:v>1.2605003083708197E-6</c:v>
                </c:pt>
                <c:pt idx="979">
                  <c:v>1.2037684491718668E-6</c:v>
                </c:pt>
                <c:pt idx="980">
                  <c:v>1.1495899442456547E-6</c:v>
                </c:pt>
                <c:pt idx="981">
                  <c:v>1.0978498737193964E-6</c:v>
                </c:pt>
                <c:pt idx="982">
                  <c:v>1.0484384899665937E-6</c:v>
                </c:pt>
                <c:pt idx="983">
                  <c:v>1.0012509848176067E-6</c:v>
                </c:pt>
                <c:pt idx="984">
                  <c:v>9.5618726724747584E-7</c:v>
                </c:pt>
                <c:pt idx="985">
                  <c:v>9.131517510694369E-7</c:v>
                </c:pt>
                <c:pt idx="986">
                  <c:v>8.7205315218380433E-7</c:v>
                </c:pt>
                <c:pt idx="987">
                  <c:v>8.3280429495216223E-7</c:v>
                </c:pt>
                <c:pt idx="988">
                  <c:v>7.9532192728612419E-7</c:v>
                </c:pt>
                <c:pt idx="989">
                  <c:v>7.5952654405852832E-7</c:v>
                </c:pt>
                <c:pt idx="990">
                  <c:v>7.2534221846237825E-7</c:v>
                </c:pt>
                <c:pt idx="991">
                  <c:v>6.9269644095991211E-7</c:v>
                </c:pt>
                <c:pt idx="992">
                  <c:v>6.6151996548015147E-7</c:v>
                </c:pt>
                <c:pt idx="993">
                  <c:v>6.3174666253870109E-7</c:v>
                </c:pt>
                <c:pt idx="994">
                  <c:v>6.0331337896824574E-7</c:v>
                </c:pt>
                <c:pt idx="995">
                  <c:v>5.7615980396221563E-7</c:v>
                </c:pt>
                <c:pt idx="996">
                  <c:v>5.5022834114747991E-7</c:v>
                </c:pt>
                <c:pt idx="997">
                  <c:v>5.2546398641472067E-7</c:v>
                </c:pt>
                <c:pt idx="998">
                  <c:v>5.0181421124732694E-7</c:v>
                </c:pt>
                <c:pt idx="999">
                  <c:v>4.7922885130139184E-7</c:v>
                </c:pt>
                <c:pt idx="1000">
                  <c:v>4.5766000000039851E-7</c:v>
                </c:pt>
                <c:pt idx="1001">
                  <c:v>4.3706190691895108E-7</c:v>
                </c:pt>
                <c:pt idx="1002">
                  <c:v>4.1739088073998918E-7</c:v>
                </c:pt>
                <c:pt idx="1003">
                  <c:v>3.9860519657964724E-7</c:v>
                </c:pt>
                <c:pt idx="1004">
                  <c:v>3.8066500748318012E-7</c:v>
                </c:pt>
                <c:pt idx="1005">
                  <c:v>3.6353225990423156E-7</c:v>
                </c:pt>
                <c:pt idx="1006">
                  <c:v>3.4717061298816145E-7</c:v>
                </c:pt>
                <c:pt idx="1007">
                  <c:v>3.3154536148821146E-7</c:v>
                </c:pt>
                <c:pt idx="1008">
                  <c:v>3.166233621510389E-7</c:v>
                </c:pt>
                <c:pt idx="1009">
                  <c:v>3.0237296341542231E-7</c:v>
                </c:pt>
                <c:pt idx="1010">
                  <c:v>2.8876393827505928E-7</c:v>
                </c:pt>
                <c:pt idx="1011">
                  <c:v>2.7576742016303325E-7</c:v>
                </c:pt>
                <c:pt idx="1012">
                  <c:v>2.6335584172195498E-7</c:v>
                </c:pt>
                <c:pt idx="1013">
                  <c:v>2.5150287632990191E-7</c:v>
                </c:pt>
                <c:pt idx="1014">
                  <c:v>2.4018338225812245E-7</c:v>
                </c:pt>
                <c:pt idx="1015">
                  <c:v>2.2937334934206107E-7</c:v>
                </c:pt>
                <c:pt idx="1016">
                  <c:v>2.1904984805257321E-7</c:v>
                </c:pt>
                <c:pt idx="1017">
                  <c:v>2.0919098085932953E-7</c:v>
                </c:pt>
                <c:pt idx="1018">
                  <c:v>1.9977583578321183E-7</c:v>
                </c:pt>
                <c:pt idx="1019">
                  <c:v>1.9078444203920324E-7</c:v>
                </c:pt>
                <c:pt idx="1020">
                  <c:v>1.8219772767567547E-7</c:v>
                </c:pt>
                <c:pt idx="1021">
                  <c:v>1.739974791202227E-7</c:v>
                </c:pt>
                <c:pt idx="1022">
                  <c:v>1.6616630254623235E-7</c:v>
                </c:pt>
                <c:pt idx="1023">
                  <c:v>1.5868758697824677E-7</c:v>
                </c:pt>
                <c:pt idx="1024">
                  <c:v>1.5154546905785852E-7</c:v>
                </c:pt>
                <c:pt idx="1025">
                  <c:v>1.4472479939539586E-7</c:v>
                </c:pt>
                <c:pt idx="1026">
                  <c:v>1.3821111043604266E-7</c:v>
                </c:pt>
                <c:pt idx="1027">
                  <c:v>1.3199058577221067E-7</c:v>
                </c:pt>
                <c:pt idx="1028">
                  <c:v>1.2605003083708764E-7</c:v>
                </c:pt>
                <c:pt idx="1029">
                  <c:v>1.2037684491719209E-7</c:v>
                </c:pt>
                <c:pt idx="1030">
                  <c:v>1.1495899442457065E-7</c:v>
                </c:pt>
                <c:pt idx="1031">
                  <c:v>1.0978498737194459E-7</c:v>
                </c:pt>
                <c:pt idx="1032">
                  <c:v>1.0484384899666406E-7</c:v>
                </c:pt>
                <c:pt idx="1033">
                  <c:v>1.001250984817659E-7</c:v>
                </c:pt>
                <c:pt idx="1034">
                  <c:v>9.5618726724752574E-8</c:v>
                </c:pt>
                <c:pt idx="1035">
                  <c:v>9.1315175106948451E-8</c:v>
                </c:pt>
                <c:pt idx="1036">
                  <c:v>8.7205315218384996E-8</c:v>
                </c:pt>
                <c:pt idx="1037">
                  <c:v>8.3280429495219966E-8</c:v>
                </c:pt>
                <c:pt idx="1038">
                  <c:v>7.9532192728616016E-8</c:v>
                </c:pt>
                <c:pt idx="1039">
                  <c:v>7.5952654405856254E-8</c:v>
                </c:pt>
                <c:pt idx="1040">
                  <c:v>7.2534221846241104E-8</c:v>
                </c:pt>
                <c:pt idx="1041">
                  <c:v>6.9269644095994327E-8</c:v>
                </c:pt>
                <c:pt idx="1042">
                  <c:v>6.6151996548018598E-8</c:v>
                </c:pt>
                <c:pt idx="1043">
                  <c:v>6.3174666253873404E-8</c:v>
                </c:pt>
                <c:pt idx="1044">
                  <c:v>6.0331337896827729E-8</c:v>
                </c:pt>
                <c:pt idx="1045">
                  <c:v>5.7615980396224561E-8</c:v>
                </c:pt>
                <c:pt idx="1046">
                  <c:v>5.5022834114750871E-8</c:v>
                </c:pt>
                <c:pt idx="1047">
                  <c:v>5.2546398641474423E-8</c:v>
                </c:pt>
                <c:pt idx="1048">
                  <c:v>5.0181421124734948E-8</c:v>
                </c:pt>
                <c:pt idx="1049">
                  <c:v>4.792288513014135E-8</c:v>
                </c:pt>
                <c:pt idx="1050">
                  <c:v>4.5766000000041916E-8</c:v>
                </c:pt>
                <c:pt idx="1051">
                  <c:v>4.3706190691897383E-8</c:v>
                </c:pt>
                <c:pt idx="1052">
                  <c:v>4.1739088074001102E-8</c:v>
                </c:pt>
                <c:pt idx="1053">
                  <c:v>3.98605196579668E-8</c:v>
                </c:pt>
                <c:pt idx="1054">
                  <c:v>3.8066500748319998E-8</c:v>
                </c:pt>
                <c:pt idx="1055">
                  <c:v>3.6353225990425054E-8</c:v>
                </c:pt>
                <c:pt idx="1056">
                  <c:v>3.4717061298817708E-8</c:v>
                </c:pt>
                <c:pt idx="1057">
                  <c:v>3.3154536148822642E-8</c:v>
                </c:pt>
                <c:pt idx="1058">
                  <c:v>3.1662336215105324E-8</c:v>
                </c:pt>
                <c:pt idx="1059">
                  <c:v>3.0237296341543606E-8</c:v>
                </c:pt>
                <c:pt idx="1060">
                  <c:v>2.8876393827507438E-8</c:v>
                </c:pt>
                <c:pt idx="1061">
                  <c:v>2.7576742016304762E-8</c:v>
                </c:pt>
                <c:pt idx="1062">
                  <c:v>2.633558417219688E-8</c:v>
                </c:pt>
                <c:pt idx="1063">
                  <c:v>2.5150287632991499E-8</c:v>
                </c:pt>
                <c:pt idx="1064">
                  <c:v>2.4018338225813497E-8</c:v>
                </c:pt>
                <c:pt idx="1065">
                  <c:v>2.2937334934207142E-8</c:v>
                </c:pt>
                <c:pt idx="1066">
                  <c:v>2.1904984805258306E-8</c:v>
                </c:pt>
                <c:pt idx="1067">
                  <c:v>2.0919098085933893E-8</c:v>
                </c:pt>
                <c:pt idx="1068">
                  <c:v>1.9977583578322083E-8</c:v>
                </c:pt>
                <c:pt idx="1069">
                  <c:v>1.9078444203921319E-8</c:v>
                </c:pt>
                <c:pt idx="1070">
                  <c:v>1.8219772767568502E-8</c:v>
                </c:pt>
                <c:pt idx="1071">
                  <c:v>1.7399747912023184E-8</c:v>
                </c:pt>
                <c:pt idx="1072">
                  <c:v>1.6616630254624103E-8</c:v>
                </c:pt>
                <c:pt idx="1073">
                  <c:v>1.5868758697825506E-8</c:v>
                </c:pt>
                <c:pt idx="1074">
                  <c:v>1.5154546905786534E-8</c:v>
                </c:pt>
                <c:pt idx="1075">
                  <c:v>1.4472479939540235E-8</c:v>
                </c:pt>
                <c:pt idx="1076">
                  <c:v>1.3821111043604886E-8</c:v>
                </c:pt>
                <c:pt idx="1077">
                  <c:v>1.3199058577221663E-8</c:v>
                </c:pt>
                <c:pt idx="1078">
                  <c:v>1.2605003083709423E-8</c:v>
                </c:pt>
                <c:pt idx="1079">
                  <c:v>1.203768449171984E-8</c:v>
                </c:pt>
                <c:pt idx="1080">
                  <c:v>1.1495899442457666E-8</c:v>
                </c:pt>
                <c:pt idx="1081">
                  <c:v>1.0978498737195031E-8</c:v>
                </c:pt>
                <c:pt idx="1082">
                  <c:v>1.0484384899666954E-8</c:v>
                </c:pt>
                <c:pt idx="1083">
                  <c:v>1.0012509848177038E-8</c:v>
                </c:pt>
                <c:pt idx="1084">
                  <c:v>9.5618726724756865E-9</c:v>
                </c:pt>
                <c:pt idx="1085">
                  <c:v>9.1315175106952587E-9</c:v>
                </c:pt>
                <c:pt idx="1086">
                  <c:v>8.720531521838892E-9</c:v>
                </c:pt>
                <c:pt idx="1087">
                  <c:v>8.3280429495224304E-9</c:v>
                </c:pt>
                <c:pt idx="1088">
                  <c:v>7.9532192728620178E-9</c:v>
                </c:pt>
                <c:pt idx="1089">
                  <c:v>7.5952654405860218E-9</c:v>
                </c:pt>
                <c:pt idx="1090">
                  <c:v>7.2534221846244886E-9</c:v>
                </c:pt>
                <c:pt idx="1091">
                  <c:v>6.926964409599795E-9</c:v>
                </c:pt>
                <c:pt idx="1092">
                  <c:v>6.6151996548021581E-9</c:v>
                </c:pt>
                <c:pt idx="1093">
                  <c:v>6.317466625387625E-9</c:v>
                </c:pt>
                <c:pt idx="1094">
                  <c:v>6.0331337896830434E-9</c:v>
                </c:pt>
                <c:pt idx="1095">
                  <c:v>5.761598039622718E-9</c:v>
                </c:pt>
                <c:pt idx="1096">
                  <c:v>5.5022834114753736E-9</c:v>
                </c:pt>
                <c:pt idx="1097">
                  <c:v>5.2546398641477174E-9</c:v>
                </c:pt>
                <c:pt idx="1098">
                  <c:v>5.0181421124737559E-9</c:v>
                </c:pt>
                <c:pt idx="1099">
                  <c:v>4.7922885130143851E-9</c:v>
                </c:pt>
                <c:pt idx="1100">
                  <c:v>4.5766000000044297E-9</c:v>
                </c:pt>
                <c:pt idx="1101">
                  <c:v>4.370619069189936E-9</c:v>
                </c:pt>
                <c:pt idx="1102">
                  <c:v>4.1739088074002983E-9</c:v>
                </c:pt>
                <c:pt idx="1103">
                  <c:v>3.9860519657968593E-9</c:v>
                </c:pt>
                <c:pt idx="1104">
                  <c:v>3.806650074832172E-9</c:v>
                </c:pt>
                <c:pt idx="1105">
                  <c:v>3.6353225990426946E-9</c:v>
                </c:pt>
                <c:pt idx="1106">
                  <c:v>3.4717061298819519E-9</c:v>
                </c:pt>
                <c:pt idx="1107">
                  <c:v>3.3154536148824372E-9</c:v>
                </c:pt>
                <c:pt idx="1108">
                  <c:v>3.166233621510697E-9</c:v>
                </c:pt>
                <c:pt idx="1109">
                  <c:v>3.023729634154518E-9</c:v>
                </c:pt>
                <c:pt idx="1110">
                  <c:v>2.8876393827508734E-9</c:v>
                </c:pt>
                <c:pt idx="1111">
                  <c:v>2.7576742016306006E-9</c:v>
                </c:pt>
                <c:pt idx="1112">
                  <c:v>2.6335584172198064E-9</c:v>
                </c:pt>
                <c:pt idx="1113">
                  <c:v>2.5150287632992632E-9</c:v>
                </c:pt>
                <c:pt idx="1114">
                  <c:v>2.401833822581475E-9</c:v>
                </c:pt>
                <c:pt idx="1115">
                  <c:v>2.2937334934208341E-9</c:v>
                </c:pt>
                <c:pt idx="1116">
                  <c:v>2.1904984805259447E-9</c:v>
                </c:pt>
                <c:pt idx="1117">
                  <c:v>2.0919098085934987E-9</c:v>
                </c:pt>
                <c:pt idx="1118">
                  <c:v>1.9977583578323129E-9</c:v>
                </c:pt>
                <c:pt idx="1119">
                  <c:v>1.9078444203922182E-9</c:v>
                </c:pt>
                <c:pt idx="1120">
                  <c:v>1.8219772767569324E-9</c:v>
                </c:pt>
                <c:pt idx="1121">
                  <c:v>1.7399747912023965E-9</c:v>
                </c:pt>
                <c:pt idx="1122">
                  <c:v>1.6616630254624849E-9</c:v>
                </c:pt>
                <c:pt idx="1123">
                  <c:v>1.5868758697826333E-9</c:v>
                </c:pt>
                <c:pt idx="1124">
                  <c:v>1.5154546905787326E-9</c:v>
                </c:pt>
                <c:pt idx="1125">
                  <c:v>1.4472479939540994E-9</c:v>
                </c:pt>
                <c:pt idx="1126">
                  <c:v>1.3821111043605608E-9</c:v>
                </c:pt>
                <c:pt idx="1127">
                  <c:v>1.3199058577222351E-9</c:v>
                </c:pt>
                <c:pt idx="1128">
                  <c:v>1.260500308370999E-9</c:v>
                </c:pt>
                <c:pt idx="1129">
                  <c:v>1.2037684491720381E-9</c:v>
                </c:pt>
                <c:pt idx="1130">
                  <c:v>1.1495899442458183E-9</c:v>
                </c:pt>
                <c:pt idx="1131">
                  <c:v>1.0978498737195528E-9</c:v>
                </c:pt>
                <c:pt idx="1132">
                  <c:v>1.0484384899667503E-9</c:v>
                </c:pt>
                <c:pt idx="1133">
                  <c:v>1.0012509848177562E-9</c:v>
                </c:pt>
                <c:pt idx="1134">
                  <c:v>9.5618726724761878E-10</c:v>
                </c:pt>
                <c:pt idx="1135">
                  <c:v>9.1315175106957342E-10</c:v>
                </c:pt>
                <c:pt idx="1136">
                  <c:v>8.7205315218393474E-10</c:v>
                </c:pt>
                <c:pt idx="1137">
                  <c:v>8.3280429495228084E-10</c:v>
                </c:pt>
                <c:pt idx="1138">
                  <c:v>7.9532192728623746E-10</c:v>
                </c:pt>
                <c:pt idx="1139">
                  <c:v>7.5952654405863659E-10</c:v>
                </c:pt>
                <c:pt idx="1140">
                  <c:v>7.2534221846248151E-10</c:v>
                </c:pt>
                <c:pt idx="1141">
                  <c:v>6.9269644096001554E-10</c:v>
                </c:pt>
                <c:pt idx="1142">
                  <c:v>6.6151996548025026E-10</c:v>
                </c:pt>
                <c:pt idx="1143">
                  <c:v>6.3174666253879538E-10</c:v>
                </c:pt>
                <c:pt idx="1144">
                  <c:v>6.0331337896833591E-10</c:v>
                </c:pt>
                <c:pt idx="1145">
                  <c:v>5.7615980396230157E-10</c:v>
                </c:pt>
                <c:pt idx="1146">
                  <c:v>5.5022834114756226E-10</c:v>
                </c:pt>
                <c:pt idx="1147">
                  <c:v>5.2546398641479528E-10</c:v>
                </c:pt>
                <c:pt idx="1148">
                  <c:v>5.0181421124739827E-10</c:v>
                </c:pt>
                <c:pt idx="1149">
                  <c:v>4.7922885130146008E-10</c:v>
                </c:pt>
                <c:pt idx="1150">
                  <c:v>4.5766000000046689E-10</c:v>
                </c:pt>
                <c:pt idx="1151">
                  <c:v>4.3706190691901642E-10</c:v>
                </c:pt>
                <c:pt idx="1152">
                  <c:v>4.173908807400517E-10</c:v>
                </c:pt>
                <c:pt idx="1153">
                  <c:v>3.9860519657970671E-10</c:v>
                </c:pt>
                <c:pt idx="1154">
                  <c:v>3.8066500748323706E-10</c:v>
                </c:pt>
                <c:pt idx="1155">
                  <c:v>3.6353225990428592E-10</c:v>
                </c:pt>
                <c:pt idx="1156">
                  <c:v>3.4717061298821088E-10</c:v>
                </c:pt>
                <c:pt idx="1157">
                  <c:v>3.3154536148825862E-10</c:v>
                </c:pt>
                <c:pt idx="1158">
                  <c:v>3.1662336215108403E-10</c:v>
                </c:pt>
                <c:pt idx="1159">
                  <c:v>3.0237296341546759E-10</c:v>
                </c:pt>
                <c:pt idx="1160">
                  <c:v>2.8876393827510241E-10</c:v>
                </c:pt>
                <c:pt idx="1161">
                  <c:v>2.7576742016307453E-10</c:v>
                </c:pt>
                <c:pt idx="1162">
                  <c:v>2.6335584172199434E-10</c:v>
                </c:pt>
                <c:pt idx="1163">
                  <c:v>2.5150287632993949E-10</c:v>
                </c:pt>
                <c:pt idx="1164">
                  <c:v>2.4018338225815831E-10</c:v>
                </c:pt>
                <c:pt idx="1165">
                  <c:v>2.2937334934209377E-10</c:v>
                </c:pt>
                <c:pt idx="1166">
                  <c:v>2.1904984805260437E-10</c:v>
                </c:pt>
                <c:pt idx="1167">
                  <c:v>2.0919098085935928E-10</c:v>
                </c:pt>
                <c:pt idx="1168">
                  <c:v>1.997758357832417E-10</c:v>
                </c:pt>
                <c:pt idx="1169">
                  <c:v>1.9078444203923173E-10</c:v>
                </c:pt>
                <c:pt idx="1170">
                  <c:v>1.8219772767570274E-10</c:v>
                </c:pt>
                <c:pt idx="1171">
                  <c:v>1.7399747912024871E-10</c:v>
                </c:pt>
                <c:pt idx="1172">
                  <c:v>1.6616630254625716E-10</c:v>
                </c:pt>
                <c:pt idx="1173">
                  <c:v>1.5868758697827046E-10</c:v>
                </c:pt>
                <c:pt idx="1174">
                  <c:v>1.515454690578801E-10</c:v>
                </c:pt>
                <c:pt idx="1175">
                  <c:v>1.4472479939541645E-10</c:v>
                </c:pt>
                <c:pt idx="1176">
                  <c:v>1.3821111043606231E-10</c:v>
                </c:pt>
                <c:pt idx="1177">
                  <c:v>1.3199058577223041E-10</c:v>
                </c:pt>
                <c:pt idx="1178">
                  <c:v>1.2605003083710649E-10</c:v>
                </c:pt>
                <c:pt idx="1179">
                  <c:v>1.2037684491721009E-10</c:v>
                </c:pt>
                <c:pt idx="1180">
                  <c:v>1.1495899442458785E-10</c:v>
                </c:pt>
                <c:pt idx="1181">
                  <c:v>1.0978498737196101E-10</c:v>
                </c:pt>
                <c:pt idx="1182">
                  <c:v>1.0484384899667974E-10</c:v>
                </c:pt>
                <c:pt idx="1183">
                  <c:v>1.0012509848178015E-10</c:v>
                </c:pt>
                <c:pt idx="1184">
                  <c:v>9.5618726724766169E-11</c:v>
                </c:pt>
                <c:pt idx="1185">
                  <c:v>9.1315175106961459E-11</c:v>
                </c:pt>
                <c:pt idx="1186">
                  <c:v>8.7205315218398021E-11</c:v>
                </c:pt>
                <c:pt idx="1187">
                  <c:v>8.3280429495232417E-11</c:v>
                </c:pt>
                <c:pt idx="1188">
                  <c:v>7.9532192728627905E-11</c:v>
                </c:pt>
                <c:pt idx="1189">
                  <c:v>7.5952654405867619E-11</c:v>
                </c:pt>
                <c:pt idx="1190">
                  <c:v>7.2534221846251941E-11</c:v>
                </c:pt>
                <c:pt idx="1191">
                  <c:v>6.9269644096004687E-11</c:v>
                </c:pt>
                <c:pt idx="1192">
                  <c:v>6.615199654802803E-11</c:v>
                </c:pt>
                <c:pt idx="1193">
                  <c:v>6.3174666253882402E-11</c:v>
                </c:pt>
                <c:pt idx="1194">
                  <c:v>6.0331337896836306E-11</c:v>
                </c:pt>
                <c:pt idx="1195">
                  <c:v>5.7615980396233184E-11</c:v>
                </c:pt>
                <c:pt idx="1196">
                  <c:v>5.5022834114759092E-11</c:v>
                </c:pt>
                <c:pt idx="1197">
                  <c:v>5.2546398641482285E-11</c:v>
                </c:pt>
                <c:pt idx="1198">
                  <c:v>5.0181421124742443E-11</c:v>
                </c:pt>
                <c:pt idx="1199">
                  <c:v>4.7922885130148519E-11</c:v>
                </c:pt>
                <c:pt idx="1200">
                  <c:v>4.5766000000048757E-11</c:v>
                </c:pt>
                <c:pt idx="1201">
                  <c:v>4.3706190691903606E-11</c:v>
                </c:pt>
                <c:pt idx="1202">
                  <c:v>4.1739088074007041E-11</c:v>
                </c:pt>
                <c:pt idx="1203">
                  <c:v>3.9860519657972476E-11</c:v>
                </c:pt>
                <c:pt idx="1204">
                  <c:v>3.8066500748325704E-11</c:v>
                </c:pt>
                <c:pt idx="1205">
                  <c:v>3.6353225990430493E-11</c:v>
                </c:pt>
                <c:pt idx="1206">
                  <c:v>3.47170612988229E-11</c:v>
                </c:pt>
                <c:pt idx="1207">
                  <c:v>3.3154536148827594E-11</c:v>
                </c:pt>
                <c:pt idx="1208">
                  <c:v>3.1662336215110052E-11</c:v>
                </c:pt>
                <c:pt idx="1209">
                  <c:v>3.0237296341548116E-11</c:v>
                </c:pt>
                <c:pt idx="1210">
                  <c:v>2.8876393827511546E-11</c:v>
                </c:pt>
                <c:pt idx="1211">
                  <c:v>2.7576742016308686E-11</c:v>
                </c:pt>
                <c:pt idx="1212">
                  <c:v>2.6335584172200628E-11</c:v>
                </c:pt>
                <c:pt idx="1213">
                  <c:v>2.5150287632995255E-11</c:v>
                </c:pt>
                <c:pt idx="1214">
                  <c:v>2.4018338225817087E-11</c:v>
                </c:pt>
                <c:pt idx="1215">
                  <c:v>2.2937334934210571E-11</c:v>
                </c:pt>
                <c:pt idx="1216">
                  <c:v>2.1904984805261585E-11</c:v>
                </c:pt>
                <c:pt idx="1217">
                  <c:v>2.0919098085937022E-11</c:v>
                </c:pt>
                <c:pt idx="1218">
                  <c:v>1.9977583578325069E-11</c:v>
                </c:pt>
                <c:pt idx="1219">
                  <c:v>1.9078444203924032E-11</c:v>
                </c:pt>
                <c:pt idx="1220">
                  <c:v>1.8219772767571096E-11</c:v>
                </c:pt>
                <c:pt idx="1221">
                  <c:v>1.7399747912025654E-11</c:v>
                </c:pt>
                <c:pt idx="1222">
                  <c:v>1.6616630254626584E-11</c:v>
                </c:pt>
                <c:pt idx="1223">
                  <c:v>1.5868758697827875E-11</c:v>
                </c:pt>
                <c:pt idx="1224">
                  <c:v>1.5154546905788799E-11</c:v>
                </c:pt>
                <c:pt idx="1225">
                  <c:v>1.44724799395424E-11</c:v>
                </c:pt>
                <c:pt idx="1226">
                  <c:v>1.3821111043606956E-11</c:v>
                </c:pt>
                <c:pt idx="1227">
                  <c:v>1.3199058577223635E-11</c:v>
                </c:pt>
                <c:pt idx="1228">
                  <c:v>1.2605003083711216E-11</c:v>
                </c:pt>
                <c:pt idx="1229">
                  <c:v>1.2037684491721553E-11</c:v>
                </c:pt>
                <c:pt idx="1230">
                  <c:v>1.1495899442459302E-11</c:v>
                </c:pt>
                <c:pt idx="1231">
                  <c:v>1.0978498737196593E-11</c:v>
                </c:pt>
                <c:pt idx="1232">
                  <c:v>1.0484384899668522E-11</c:v>
                </c:pt>
                <c:pt idx="1233">
                  <c:v>1.0012509848178536E-11</c:v>
                </c:pt>
                <c:pt idx="1234">
                  <c:v>9.5618726724771151E-12</c:v>
                </c:pt>
                <c:pt idx="1235">
                  <c:v>9.1315175106966235E-12</c:v>
                </c:pt>
                <c:pt idx="1236">
                  <c:v>8.720531521840195E-12</c:v>
                </c:pt>
                <c:pt idx="1237">
                  <c:v>8.3280429495236181E-12</c:v>
                </c:pt>
                <c:pt idx="1238">
                  <c:v>7.9532192728631504E-12</c:v>
                </c:pt>
                <c:pt idx="1239">
                  <c:v>7.5952654405871051E-12</c:v>
                </c:pt>
                <c:pt idx="1240">
                  <c:v>7.2534221846255208E-12</c:v>
                </c:pt>
                <c:pt idx="1241">
                  <c:v>6.9269644096008304E-12</c:v>
                </c:pt>
                <c:pt idx="1242">
                  <c:v>6.6151996548031471E-12</c:v>
                </c:pt>
                <c:pt idx="1243">
                  <c:v>6.3174666253885691E-12</c:v>
                </c:pt>
                <c:pt idx="1244">
                  <c:v>6.033133789683945E-12</c:v>
                </c:pt>
                <c:pt idx="1245">
                  <c:v>5.7615980396235771E-12</c:v>
                </c:pt>
                <c:pt idx="1246">
                  <c:v>5.5022834114761578E-12</c:v>
                </c:pt>
                <c:pt idx="1247">
                  <c:v>5.2546398641484658E-12</c:v>
                </c:pt>
                <c:pt idx="1248">
                  <c:v>5.0181421124744712E-12</c:v>
                </c:pt>
                <c:pt idx="1249">
                  <c:v>4.7922885130150665E-12</c:v>
                </c:pt>
                <c:pt idx="1250">
                  <c:v>4.5766000000051147E-12</c:v>
                </c:pt>
                <c:pt idx="1251">
                  <c:v>4.3706190691905883E-12</c:v>
                </c:pt>
                <c:pt idx="1252">
                  <c:v>4.1739088074009219E-12</c:v>
                </c:pt>
                <c:pt idx="1253">
                  <c:v>3.9860519657974552E-12</c:v>
                </c:pt>
                <c:pt idx="1254">
                  <c:v>3.8066500748327409E-12</c:v>
                </c:pt>
                <c:pt idx="1255">
                  <c:v>3.6353225990432123E-12</c:v>
                </c:pt>
                <c:pt idx="1256">
                  <c:v>3.4717061298824458E-12</c:v>
                </c:pt>
                <c:pt idx="1257">
                  <c:v>3.3154536148829087E-12</c:v>
                </c:pt>
                <c:pt idx="1258">
                  <c:v>3.1662336215111477E-12</c:v>
                </c:pt>
                <c:pt idx="1259">
                  <c:v>3.0237296341549699E-12</c:v>
                </c:pt>
                <c:pt idx="1260">
                  <c:v>2.8876393827513056E-12</c:v>
                </c:pt>
                <c:pt idx="1261">
                  <c:v>2.7576742016310127E-12</c:v>
                </c:pt>
                <c:pt idx="1262">
                  <c:v>2.6335584172202002E-12</c:v>
                </c:pt>
                <c:pt idx="1263">
                  <c:v>2.515028763299639E-12</c:v>
                </c:pt>
                <c:pt idx="1264">
                  <c:v>2.4018338225818169E-12</c:v>
                </c:pt>
                <c:pt idx="1265">
                  <c:v>2.2937334934211605E-12</c:v>
                </c:pt>
                <c:pt idx="1266">
                  <c:v>2.1904984805262567E-12</c:v>
                </c:pt>
                <c:pt idx="1267">
                  <c:v>2.0919098085937963E-12</c:v>
                </c:pt>
                <c:pt idx="1268">
                  <c:v>1.9977583578326112E-12</c:v>
                </c:pt>
                <c:pt idx="1269">
                  <c:v>1.9078444203925028E-12</c:v>
                </c:pt>
                <c:pt idx="1270">
                  <c:v>1.8219772767572042E-12</c:v>
                </c:pt>
                <c:pt idx="1271">
                  <c:v>1.7399747912026564E-12</c:v>
                </c:pt>
                <c:pt idx="1272">
                  <c:v>1.6616630254627336E-12</c:v>
                </c:pt>
                <c:pt idx="1273">
                  <c:v>1.5868758697828592E-12</c:v>
                </c:pt>
                <c:pt idx="1274">
                  <c:v>1.5154546905789484E-12</c:v>
                </c:pt>
                <c:pt idx="1275">
                  <c:v>1.4472479939543051E-12</c:v>
                </c:pt>
                <c:pt idx="1276">
                  <c:v>1.3821111043607577E-12</c:v>
                </c:pt>
                <c:pt idx="1277">
                  <c:v>1.3199058577224324E-12</c:v>
                </c:pt>
                <c:pt idx="1278">
                  <c:v>1.2605003083711875E-12</c:v>
                </c:pt>
                <c:pt idx="1279">
                  <c:v>1.2037684491722181E-12</c:v>
                </c:pt>
                <c:pt idx="1280">
                  <c:v>1.1495899442459902E-12</c:v>
                </c:pt>
                <c:pt idx="1281">
                  <c:v>1.0978498737197168E-12</c:v>
                </c:pt>
                <c:pt idx="1282">
                  <c:v>1.0484384899668994E-12</c:v>
                </c:pt>
                <c:pt idx="1283">
                  <c:v>1.0012509848178987E-12</c:v>
                </c:pt>
                <c:pt idx="1284">
                  <c:v>9.5618726724775481E-13</c:v>
                </c:pt>
                <c:pt idx="1285">
                  <c:v>9.1315175106970347E-13</c:v>
                </c:pt>
                <c:pt idx="1286">
                  <c:v>8.72053152184065E-13</c:v>
                </c:pt>
                <c:pt idx="1287">
                  <c:v>8.3280429495240527E-13</c:v>
                </c:pt>
                <c:pt idx="1288">
                  <c:v>7.9532192728635638E-13</c:v>
                </c:pt>
                <c:pt idx="1289">
                  <c:v>7.5952654405875003E-13</c:v>
                </c:pt>
                <c:pt idx="1290">
                  <c:v>7.2534221846259511E-13</c:v>
                </c:pt>
                <c:pt idx="1291">
                  <c:v>6.9269644096011915E-13</c:v>
                </c:pt>
                <c:pt idx="1292">
                  <c:v>6.6151996548034909E-13</c:v>
                </c:pt>
                <c:pt idx="1293">
                  <c:v>6.3174666253888991E-13</c:v>
                </c:pt>
                <c:pt idx="1294">
                  <c:v>6.0331337896842596E-13</c:v>
                </c:pt>
                <c:pt idx="1295">
                  <c:v>5.7615980396238782E-13</c:v>
                </c:pt>
                <c:pt idx="1296">
                  <c:v>5.5022834114764448E-13</c:v>
                </c:pt>
                <c:pt idx="1297">
                  <c:v>5.2546398641487398E-13</c:v>
                </c:pt>
                <c:pt idx="1298">
                  <c:v>5.0181421124747323E-13</c:v>
                </c:pt>
                <c:pt idx="1299">
                  <c:v>4.7922885130153175E-13</c:v>
                </c:pt>
                <c:pt idx="1300">
                  <c:v>4.5766000000053202E-13</c:v>
                </c:pt>
              </c:numCache>
            </c:numRef>
          </c:yVal>
          <c:smooth val="0"/>
          <c:extLst>
            <c:ext xmlns:c16="http://schemas.microsoft.com/office/drawing/2014/chart" uri="{C3380CC4-5D6E-409C-BE32-E72D297353CC}">
              <c16:uniqueId val="{00000000-6339-4DC9-A63A-E19BB9C52BC3}"/>
            </c:ext>
          </c:extLst>
        </c:ser>
        <c:ser>
          <c:idx val="1"/>
          <c:order val="1"/>
          <c:tx>
            <c:v>Cu</c:v>
          </c:tx>
          <c:spPr>
            <a:ln w="12700" cap="rnd">
              <a:solidFill>
                <a:srgbClr val="FFC000"/>
              </a:solidFill>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参照2!$D$21:$D$1321</c:f>
              <c:numCache>
                <c:formatCode>0.E+00</c:formatCode>
                <c:ptCount val="1301"/>
                <c:pt idx="0">
                  <c:v>177939999999.99997</c:v>
                </c:pt>
                <c:pt idx="1">
                  <c:v>169931380756.65427</c:v>
                </c:pt>
                <c:pt idx="2">
                  <c:v>162283208754.99036</c:v>
                </c:pt>
                <c:pt idx="3">
                  <c:v>154979261196.78488</c:v>
                </c:pt>
                <c:pt idx="4">
                  <c:v>148004045430.00916</c:v>
                </c:pt>
                <c:pt idx="5">
                  <c:v>141342766086.83856</c:v>
                </c:pt>
                <c:pt idx="6">
                  <c:v>134981293700.69278</c:v>
                </c:pt>
                <c:pt idx="7">
                  <c:v>128906134735.74356</c:v>
                </c:pt>
                <c:pt idx="8">
                  <c:v>123104402965.31543</c:v>
                </c:pt>
                <c:pt idx="9">
                  <c:v>117563792138.47154</c:v>
                </c:pt>
                <c:pt idx="10">
                  <c:v>112272549876.8054</c:v>
                </c:pt>
                <c:pt idx="11">
                  <c:v>107219452746.07111</c:v>
                </c:pt>
                <c:pt idx="12">
                  <c:v>102393782449.77359</c:v>
                </c:pt>
                <c:pt idx="13">
                  <c:v>97785303094.225647</c:v>
                </c:pt>
                <c:pt idx="14">
                  <c:v>93384239476.844391</c:v>
                </c:pt>
                <c:pt idx="15">
                  <c:v>89181256351.636688</c:v>
                </c:pt>
                <c:pt idx="16">
                  <c:v>85167438627.890167</c:v>
                </c:pt>
                <c:pt idx="17">
                  <c:v>81334272460.070709</c:v>
                </c:pt>
                <c:pt idx="18">
                  <c:v>77673627188.815002</c:v>
                </c:pt>
                <c:pt idx="19">
                  <c:v>74177738094.711365</c:v>
                </c:pt>
                <c:pt idx="20">
                  <c:v>70839189928.289215</c:v>
                </c:pt>
                <c:pt idx="21">
                  <c:v>67650901181.28051</c:v>
                </c:pt>
                <c:pt idx="22">
                  <c:v>64606109065.791718</c:v>
                </c:pt>
                <c:pt idx="23">
                  <c:v>61698355169.523376</c:v>
                </c:pt>
                <c:pt idx="24">
                  <c:v>58921471756.612167</c:v>
                </c:pt>
                <c:pt idx="25">
                  <c:v>56269568685.036018</c:v>
                </c:pt>
                <c:pt idx="26">
                  <c:v>53737020912.833366</c:v>
                </c:pt>
                <c:pt idx="27">
                  <c:v>51318456566.634735</c:v>
                </c:pt>
                <c:pt idx="28">
                  <c:v>49008745547.199265</c:v>
                </c:pt>
                <c:pt idx="29">
                  <c:v>46802988647.786316</c:v>
                </c:pt>
                <c:pt idx="30">
                  <c:v>44696507162.281372</c:v>
                </c:pt>
                <c:pt idx="31">
                  <c:v>42684832961.032738</c:v>
                </c:pt>
                <c:pt idx="32">
                  <c:v>40763699013.349655</c:v>
                </c:pt>
                <c:pt idx="33">
                  <c:v>38929030336.558243</c:v>
                </c:pt>
                <c:pt idx="34">
                  <c:v>37176935352.416695</c:v>
                </c:pt>
                <c:pt idx="35">
                  <c:v>35503697632.556175</c:v>
                </c:pt>
                <c:pt idx="36">
                  <c:v>33905768015.437939</c:v>
                </c:pt>
                <c:pt idx="37">
                  <c:v>32379757078.105968</c:v>
                </c:pt>
                <c:pt idx="38">
                  <c:v>30922427946.766315</c:v>
                </c:pt>
                <c:pt idx="39">
                  <c:v>29530689430.943886</c:v>
                </c:pt>
                <c:pt idx="40">
                  <c:v>28201589466.652977</c:v>
                </c:pt>
                <c:pt idx="41">
                  <c:v>26932308854.673817</c:v>
                </c:pt>
                <c:pt idx="42">
                  <c:v>25720155280.652973</c:v>
                </c:pt>
                <c:pt idx="43">
                  <c:v>24562557604.343674</c:v>
                </c:pt>
                <c:pt idx="44">
                  <c:v>23457060405.872639</c:v>
                </c:pt>
                <c:pt idx="45">
                  <c:v>22401318777.465351</c:v>
                </c:pt>
                <c:pt idx="46">
                  <c:v>21393093349.582191</c:v>
                </c:pt>
                <c:pt idx="47">
                  <c:v>20430245540.915459</c:v>
                </c:pt>
                <c:pt idx="48">
                  <c:v>19510733022.171776</c:v>
                </c:pt>
                <c:pt idx="49">
                  <c:v>18632605384.017658</c:v>
                </c:pt>
                <c:pt idx="50">
                  <c:v>17793999999.999954</c:v>
                </c:pt>
                <c:pt idx="51">
                  <c:v>16993138075.665373</c:v>
                </c:pt>
                <c:pt idx="52">
                  <c:v>16228320875.499006</c:v>
                </c:pt>
                <c:pt idx="53">
                  <c:v>15497926119.678453</c:v>
                </c:pt>
                <c:pt idx="54">
                  <c:v>14800404543.000887</c:v>
                </c:pt>
                <c:pt idx="55">
                  <c:v>14134276608.683813</c:v>
                </c:pt>
                <c:pt idx="56">
                  <c:v>13498129370.06925</c:v>
                </c:pt>
                <c:pt idx="57">
                  <c:v>12890613473.574333</c:v>
                </c:pt>
                <c:pt idx="58">
                  <c:v>12310440296.531521</c:v>
                </c:pt>
                <c:pt idx="59">
                  <c:v>11756379213.84712</c:v>
                </c:pt>
                <c:pt idx="60">
                  <c:v>11227254987.680521</c:v>
                </c:pt>
                <c:pt idx="61">
                  <c:v>10721945274.607086</c:v>
                </c:pt>
                <c:pt idx="62">
                  <c:v>10239378244.977341</c:v>
                </c:pt>
                <c:pt idx="63">
                  <c:v>9778530309.422533</c:v>
                </c:pt>
                <c:pt idx="64">
                  <c:v>9338423947.6844215</c:v>
                </c:pt>
                <c:pt idx="65">
                  <c:v>8918125635.1636524</c:v>
                </c:pt>
                <c:pt idx="66">
                  <c:v>8516743862.7889938</c:v>
                </c:pt>
                <c:pt idx="67">
                  <c:v>8133427246.0070553</c:v>
                </c:pt>
                <c:pt idx="68">
                  <c:v>7767362718.881484</c:v>
                </c:pt>
                <c:pt idx="69">
                  <c:v>7417773809.4711218</c:v>
                </c:pt>
                <c:pt idx="70">
                  <c:v>7083918992.8289013</c:v>
                </c:pt>
                <c:pt idx="71">
                  <c:v>6765090118.1280394</c:v>
                </c:pt>
                <c:pt idx="72">
                  <c:v>6460610906.5791588</c:v>
                </c:pt>
                <c:pt idx="73">
                  <c:v>6169835516.9523258</c:v>
                </c:pt>
                <c:pt idx="74">
                  <c:v>5892147175.6612015</c:v>
                </c:pt>
                <c:pt idx="75">
                  <c:v>5626956868.5035906</c:v>
                </c:pt>
                <c:pt idx="76">
                  <c:v>5373702091.2833261</c:v>
                </c:pt>
                <c:pt idx="77">
                  <c:v>5131845656.6634645</c:v>
                </c:pt>
                <c:pt idx="78">
                  <c:v>4900874554.7199163</c:v>
                </c:pt>
                <c:pt idx="79">
                  <c:v>4680298864.7786179</c:v>
                </c:pt>
                <c:pt idx="80">
                  <c:v>4469650716.2281256</c:v>
                </c:pt>
                <c:pt idx="81">
                  <c:v>4268483296.1032615</c:v>
                </c:pt>
                <c:pt idx="82">
                  <c:v>4076369901.3349566</c:v>
                </c:pt>
                <c:pt idx="83">
                  <c:v>3892903033.6558166</c:v>
                </c:pt>
                <c:pt idx="84">
                  <c:v>3717693535.2416625</c:v>
                </c:pt>
                <c:pt idx="85">
                  <c:v>3550369763.2556109</c:v>
                </c:pt>
                <c:pt idx="86">
                  <c:v>3390576801.5437889</c:v>
                </c:pt>
                <c:pt idx="87">
                  <c:v>3237975707.8105874</c:v>
                </c:pt>
                <c:pt idx="88">
                  <c:v>3092242794.6766224</c:v>
                </c:pt>
                <c:pt idx="89">
                  <c:v>2953068943.0943809</c:v>
                </c:pt>
                <c:pt idx="90">
                  <c:v>2820158946.6652923</c:v>
                </c:pt>
                <c:pt idx="91">
                  <c:v>2693230885.4673762</c:v>
                </c:pt>
                <c:pt idx="92">
                  <c:v>2572015528.0652924</c:v>
                </c:pt>
                <c:pt idx="93">
                  <c:v>2456255760.4343629</c:v>
                </c:pt>
                <c:pt idx="94">
                  <c:v>2345706040.5872569</c:v>
                </c:pt>
                <c:pt idx="95">
                  <c:v>2240131877.7465291</c:v>
                </c:pt>
                <c:pt idx="96">
                  <c:v>2139309334.9582129</c:v>
                </c:pt>
                <c:pt idx="97">
                  <c:v>2043024554.0915425</c:v>
                </c:pt>
                <c:pt idx="98">
                  <c:v>1951073302.2171736</c:v>
                </c:pt>
                <c:pt idx="99">
                  <c:v>1863260538.4017615</c:v>
                </c:pt>
                <c:pt idx="100">
                  <c:v>1779399999.9999917</c:v>
                </c:pt>
                <c:pt idx="101">
                  <c:v>1699313807.5665357</c:v>
                </c:pt>
                <c:pt idx="102">
                  <c:v>1622832087.5499017</c:v>
                </c:pt>
                <c:pt idx="103">
                  <c:v>1549792611.9678462</c:v>
                </c:pt>
                <c:pt idx="104">
                  <c:v>1480040454.3000898</c:v>
                </c:pt>
                <c:pt idx="105">
                  <c:v>1413427660.8683863</c:v>
                </c:pt>
                <c:pt idx="106">
                  <c:v>1349812937.0069296</c:v>
                </c:pt>
                <c:pt idx="107">
                  <c:v>1289061347.3574398</c:v>
                </c:pt>
                <c:pt idx="108">
                  <c:v>1231044029.6531582</c:v>
                </c:pt>
                <c:pt idx="109">
                  <c:v>1175637921.3847213</c:v>
                </c:pt>
                <c:pt idx="110">
                  <c:v>1122725498.7680607</c:v>
                </c:pt>
                <c:pt idx="111">
                  <c:v>1072194527.4607192</c:v>
                </c:pt>
                <c:pt idx="112">
                  <c:v>1023937824.4977436</c:v>
                </c:pt>
                <c:pt idx="113">
                  <c:v>977853030.94226372</c:v>
                </c:pt>
                <c:pt idx="114">
                  <c:v>933842394.76845348</c:v>
                </c:pt>
                <c:pt idx="115">
                  <c:v>891812563.51637626</c:v>
                </c:pt>
                <c:pt idx="116">
                  <c:v>851674386.27891171</c:v>
                </c:pt>
                <c:pt idx="117">
                  <c:v>813342724.60071754</c:v>
                </c:pt>
                <c:pt idx="118">
                  <c:v>776736271.88816142</c:v>
                </c:pt>
                <c:pt idx="119">
                  <c:v>741777380.9471246</c:v>
                </c:pt>
                <c:pt idx="120">
                  <c:v>708391899.28290379</c:v>
                </c:pt>
                <c:pt idx="121">
                  <c:v>676509011.81281698</c:v>
                </c:pt>
                <c:pt idx="122">
                  <c:v>646061090.65792835</c:v>
                </c:pt>
                <c:pt idx="123">
                  <c:v>616983551.6952455</c:v>
                </c:pt>
                <c:pt idx="124">
                  <c:v>589214717.56613314</c:v>
                </c:pt>
                <c:pt idx="125">
                  <c:v>562695686.85037255</c:v>
                </c:pt>
                <c:pt idx="126">
                  <c:v>537370209.12834549</c:v>
                </c:pt>
                <c:pt idx="127">
                  <c:v>513184565.66635936</c:v>
                </c:pt>
                <c:pt idx="128">
                  <c:v>490087455.47200406</c:v>
                </c:pt>
                <c:pt idx="129">
                  <c:v>468029886.47787553</c:v>
                </c:pt>
                <c:pt idx="130">
                  <c:v>446965071.62282544</c:v>
                </c:pt>
                <c:pt idx="131">
                  <c:v>426848329.61033857</c:v>
                </c:pt>
                <c:pt idx="132">
                  <c:v>407636990.13350832</c:v>
                </c:pt>
                <c:pt idx="133">
                  <c:v>389290303.36559373</c:v>
                </c:pt>
                <c:pt idx="134">
                  <c:v>371769353.52417833</c:v>
                </c:pt>
                <c:pt idx="135">
                  <c:v>355036976.32557261</c:v>
                </c:pt>
                <c:pt idx="136">
                  <c:v>339057680.15439057</c:v>
                </c:pt>
                <c:pt idx="137">
                  <c:v>323797570.78107041</c:v>
                </c:pt>
                <c:pt idx="138">
                  <c:v>309224279.46767408</c:v>
                </c:pt>
                <c:pt idx="139">
                  <c:v>295306894.30944932</c:v>
                </c:pt>
                <c:pt idx="140">
                  <c:v>282015894.66653985</c:v>
                </c:pt>
                <c:pt idx="141">
                  <c:v>269323088.54674834</c:v>
                </c:pt>
                <c:pt idx="142">
                  <c:v>257201552.80653942</c:v>
                </c:pt>
                <c:pt idx="143">
                  <c:v>245625576.04344645</c:v>
                </c:pt>
                <c:pt idx="144">
                  <c:v>234570604.05873588</c:v>
                </c:pt>
                <c:pt idx="145">
                  <c:v>224013187.77466297</c:v>
                </c:pt>
                <c:pt idx="146">
                  <c:v>213930933.49583089</c:v>
                </c:pt>
                <c:pt idx="147">
                  <c:v>204302455.40916383</c:v>
                </c:pt>
                <c:pt idx="148">
                  <c:v>195107330.22172648</c:v>
                </c:pt>
                <c:pt idx="149">
                  <c:v>186326053.8401849</c:v>
                </c:pt>
                <c:pt idx="150">
                  <c:v>177940000.00000787</c:v>
                </c:pt>
                <c:pt idx="151">
                  <c:v>169931380.75666183</c:v>
                </c:pt>
                <c:pt idx="152">
                  <c:v>162283208.75499809</c:v>
                </c:pt>
                <c:pt idx="153">
                  <c:v>154979261.19679219</c:v>
                </c:pt>
                <c:pt idx="154">
                  <c:v>148004045.43001643</c:v>
                </c:pt>
                <c:pt idx="155">
                  <c:v>141342766.08684549</c:v>
                </c:pt>
                <c:pt idx="156">
                  <c:v>134981293.70069954</c:v>
                </c:pt>
                <c:pt idx="157">
                  <c:v>128906134.73575029</c:v>
                </c:pt>
                <c:pt idx="158">
                  <c:v>123104402.96532181</c:v>
                </c:pt>
                <c:pt idx="159">
                  <c:v>117563792.13847785</c:v>
                </c:pt>
                <c:pt idx="160">
                  <c:v>112272549.87681155</c:v>
                </c:pt>
                <c:pt idx="161">
                  <c:v>107219452.74607712</c:v>
                </c:pt>
                <c:pt idx="162">
                  <c:v>102393782.44977933</c:v>
                </c:pt>
                <c:pt idx="163">
                  <c:v>97785303.094231278</c:v>
                </c:pt>
                <c:pt idx="164">
                  <c:v>93384239.476849884</c:v>
                </c:pt>
                <c:pt idx="165">
                  <c:v>89181256.351641953</c:v>
                </c:pt>
                <c:pt idx="166">
                  <c:v>85167438.627895325</c:v>
                </c:pt>
                <c:pt idx="167">
                  <c:v>81334272.460075706</c:v>
                </c:pt>
                <c:pt idx="168">
                  <c:v>77673627.18881993</c:v>
                </c:pt>
                <c:pt idx="169">
                  <c:v>74177738.094716072</c:v>
                </c:pt>
                <c:pt idx="170">
                  <c:v>70839189.928293809</c:v>
                </c:pt>
                <c:pt idx="171">
                  <c:v>67650901.181285009</c:v>
                </c:pt>
                <c:pt idx="172">
                  <c:v>64606109.065796092</c:v>
                </c:pt>
                <c:pt idx="173">
                  <c:v>61698355.169527553</c:v>
                </c:pt>
                <c:pt idx="174">
                  <c:v>58921471.75661616</c:v>
                </c:pt>
                <c:pt idx="175">
                  <c:v>56269568.685039982</c:v>
                </c:pt>
                <c:pt idx="176">
                  <c:v>53737020.912837155</c:v>
                </c:pt>
                <c:pt idx="177">
                  <c:v>51318456.56663844</c:v>
                </c:pt>
                <c:pt idx="178">
                  <c:v>49008745.547202796</c:v>
                </c:pt>
                <c:pt idx="179">
                  <c:v>46802988.647789821</c:v>
                </c:pt>
                <c:pt idx="180">
                  <c:v>44696507.162284717</c:v>
                </c:pt>
                <c:pt idx="181">
                  <c:v>42684832.961036012</c:v>
                </c:pt>
                <c:pt idx="182">
                  <c:v>40763699.013352811</c:v>
                </c:pt>
                <c:pt idx="183">
                  <c:v>38929030.336561263</c:v>
                </c:pt>
                <c:pt idx="184">
                  <c:v>37176935.352419659</c:v>
                </c:pt>
                <c:pt idx="185">
                  <c:v>35503697.632558987</c:v>
                </c:pt>
                <c:pt idx="186">
                  <c:v>33905768.01544071</c:v>
                </c:pt>
                <c:pt idx="187">
                  <c:v>32379757.078108624</c:v>
                </c:pt>
                <c:pt idx="188">
                  <c:v>30922427.946768902</c:v>
                </c:pt>
                <c:pt idx="189">
                  <c:v>29530689.430946369</c:v>
                </c:pt>
                <c:pt idx="190">
                  <c:v>28201589.466655407</c:v>
                </c:pt>
                <c:pt idx="191">
                  <c:v>26932308.854676142</c:v>
                </c:pt>
                <c:pt idx="192">
                  <c:v>25720155.28065519</c:v>
                </c:pt>
                <c:pt idx="193">
                  <c:v>24562557.604345843</c:v>
                </c:pt>
                <c:pt idx="194">
                  <c:v>23457060.405874725</c:v>
                </c:pt>
                <c:pt idx="195">
                  <c:v>22401318.777467381</c:v>
                </c:pt>
                <c:pt idx="196">
                  <c:v>21393093.349584132</c:v>
                </c:pt>
                <c:pt idx="197">
                  <c:v>20430245.540917374</c:v>
                </c:pt>
                <c:pt idx="198">
                  <c:v>19510733.022173598</c:v>
                </c:pt>
                <c:pt idx="199">
                  <c:v>18632605.384019431</c:v>
                </c:pt>
                <c:pt idx="200">
                  <c:v>17794000.00000165</c:v>
                </c:pt>
                <c:pt idx="201">
                  <c:v>16993138.075667009</c:v>
                </c:pt>
                <c:pt idx="202">
                  <c:v>16228320.875500597</c:v>
                </c:pt>
                <c:pt idx="203">
                  <c:v>15497926.119679969</c:v>
                </c:pt>
                <c:pt idx="204">
                  <c:v>14800404.543002361</c:v>
                </c:pt>
                <c:pt idx="205">
                  <c:v>14134276.608685236</c:v>
                </c:pt>
                <c:pt idx="206">
                  <c:v>13498129.370070634</c:v>
                </c:pt>
                <c:pt idx="207">
                  <c:v>12890613.473575654</c:v>
                </c:pt>
                <c:pt idx="208">
                  <c:v>12310440.2965328</c:v>
                </c:pt>
                <c:pt idx="209">
                  <c:v>11756379.213848356</c:v>
                </c:pt>
                <c:pt idx="210">
                  <c:v>11227254.987681702</c:v>
                </c:pt>
                <c:pt idx="211">
                  <c:v>10721945.274608232</c:v>
                </c:pt>
                <c:pt idx="212">
                  <c:v>10239378.244978432</c:v>
                </c:pt>
                <c:pt idx="213">
                  <c:v>9778530.3094236031</c:v>
                </c:pt>
                <c:pt idx="214">
                  <c:v>9338423.947685441</c:v>
                </c:pt>
                <c:pt idx="215">
                  <c:v>8918125.6351646446</c:v>
                </c:pt>
                <c:pt idx="216">
                  <c:v>8516743.8627899475</c:v>
                </c:pt>
                <c:pt idx="217">
                  <c:v>8133427.2460079677</c:v>
                </c:pt>
                <c:pt idx="218">
                  <c:v>7767362.7188823698</c:v>
                </c:pt>
                <c:pt idx="219">
                  <c:v>7417773.8094719658</c:v>
                </c:pt>
                <c:pt idx="220">
                  <c:v>7083918.9928297251</c:v>
                </c:pt>
                <c:pt idx="221">
                  <c:v>6765090.1181288278</c:v>
                </c:pt>
                <c:pt idx="222">
                  <c:v>6460610.9065799238</c:v>
                </c:pt>
                <c:pt idx="223">
                  <c:v>6169835.5169530557</c:v>
                </c:pt>
                <c:pt idx="224">
                  <c:v>5892147.1756619141</c:v>
                </c:pt>
                <c:pt idx="225">
                  <c:v>5626956.8685042718</c:v>
                </c:pt>
                <c:pt idx="226">
                  <c:v>5373702.091283977</c:v>
                </c:pt>
                <c:pt idx="227">
                  <c:v>5131845.656664094</c:v>
                </c:pt>
                <c:pt idx="228">
                  <c:v>4900874.5547205191</c:v>
                </c:pt>
                <c:pt idx="229">
                  <c:v>4680298.8647792097</c:v>
                </c:pt>
                <c:pt idx="230">
                  <c:v>4469650.7162286891</c:v>
                </c:pt>
                <c:pt idx="231">
                  <c:v>4268483.2961038072</c:v>
                </c:pt>
                <c:pt idx="232">
                  <c:v>4076369.9013354792</c:v>
                </c:pt>
                <c:pt idx="233">
                  <c:v>3892903.0336563229</c:v>
                </c:pt>
                <c:pt idx="234">
                  <c:v>3717693.5352421454</c:v>
                </c:pt>
                <c:pt idx="235">
                  <c:v>3550369.7632560711</c:v>
                </c:pt>
                <c:pt idx="236">
                  <c:v>3390576.801544236</c:v>
                </c:pt>
                <c:pt idx="237">
                  <c:v>3237975.7078110198</c:v>
                </c:pt>
                <c:pt idx="238">
                  <c:v>3092242.7946770405</c:v>
                </c:pt>
                <c:pt idx="239">
                  <c:v>2953068.9430947797</c:v>
                </c:pt>
                <c:pt idx="240">
                  <c:v>2820158.9466656782</c:v>
                </c:pt>
                <c:pt idx="241">
                  <c:v>2693230.8854677454</c:v>
                </c:pt>
                <c:pt idx="242">
                  <c:v>2572015.5280656489</c:v>
                </c:pt>
                <c:pt idx="243">
                  <c:v>2456255.7604347039</c:v>
                </c:pt>
                <c:pt idx="244">
                  <c:v>2345706.0405875873</c:v>
                </c:pt>
                <c:pt idx="245">
                  <c:v>2240131.8777468479</c:v>
                </c:pt>
                <c:pt idx="246">
                  <c:v>2139309.3349585175</c:v>
                </c:pt>
                <c:pt idx="247">
                  <c:v>2043024.5540918368</c:v>
                </c:pt>
                <c:pt idx="248">
                  <c:v>1951073.3022174581</c:v>
                </c:pt>
                <c:pt idx="249">
                  <c:v>1863260.5384020337</c:v>
                </c:pt>
                <c:pt idx="250">
                  <c:v>1779400.0000002512</c:v>
                </c:pt>
                <c:pt idx="251">
                  <c:v>1699313.8075667834</c:v>
                </c:pt>
                <c:pt idx="252">
                  <c:v>1622832.0875501353</c:v>
                </c:pt>
                <c:pt idx="253">
                  <c:v>1549792.6119680752</c:v>
                </c:pt>
                <c:pt idx="254">
                  <c:v>1480040.4543003086</c:v>
                </c:pt>
                <c:pt idx="255">
                  <c:v>1413427.6608685928</c:v>
                </c:pt>
                <c:pt idx="256">
                  <c:v>1349812.9370071264</c:v>
                </c:pt>
                <c:pt idx="257">
                  <c:v>1289061.34735763</c:v>
                </c:pt>
                <c:pt idx="258">
                  <c:v>1231044.0296533401</c:v>
                </c:pt>
                <c:pt idx="259">
                  <c:v>1175637.9213848927</c:v>
                </c:pt>
                <c:pt idx="260">
                  <c:v>1122725.4987682244</c:v>
                </c:pt>
                <c:pt idx="261">
                  <c:v>1072194.5274608736</c:v>
                </c:pt>
                <c:pt idx="262">
                  <c:v>1023937.8244978948</c:v>
                </c:pt>
                <c:pt idx="263">
                  <c:v>977853.03094240802</c:v>
                </c:pt>
                <c:pt idx="264">
                  <c:v>933842.39476858953</c:v>
                </c:pt>
                <c:pt idx="265">
                  <c:v>891812.56351650646</c:v>
                </c:pt>
                <c:pt idx="266">
                  <c:v>851674.38627903757</c:v>
                </c:pt>
                <c:pt idx="267">
                  <c:v>813342.7246008378</c:v>
                </c:pt>
                <c:pt idx="268">
                  <c:v>776736.2718882747</c:v>
                </c:pt>
                <c:pt idx="269">
                  <c:v>741777.38094723271</c:v>
                </c:pt>
                <c:pt idx="270">
                  <c:v>708391.89928300597</c:v>
                </c:pt>
                <c:pt idx="271">
                  <c:v>676509.01181291684</c:v>
                </c:pt>
                <c:pt idx="272">
                  <c:v>646061.09065802372</c:v>
                </c:pt>
                <c:pt idx="273">
                  <c:v>616983.55169533554</c:v>
                </c:pt>
                <c:pt idx="274">
                  <c:v>589214.71756621893</c:v>
                </c:pt>
                <c:pt idx="275">
                  <c:v>562695.68685045559</c:v>
                </c:pt>
                <c:pt idx="276">
                  <c:v>537370.20912842476</c:v>
                </c:pt>
                <c:pt idx="277">
                  <c:v>513184.56566643441</c:v>
                </c:pt>
                <c:pt idx="278">
                  <c:v>490087.45547207561</c:v>
                </c:pt>
                <c:pt idx="279">
                  <c:v>468029.88647794299</c:v>
                </c:pt>
                <c:pt idx="280">
                  <c:v>446965.07162289153</c:v>
                </c:pt>
                <c:pt idx="281">
                  <c:v>426848.32961040153</c:v>
                </c:pt>
                <c:pt idx="282">
                  <c:v>407636.99013356777</c:v>
                </c:pt>
                <c:pt idx="283">
                  <c:v>389290.30336565047</c:v>
                </c:pt>
                <c:pt idx="284">
                  <c:v>371769.35352423321</c:v>
                </c:pt>
                <c:pt idx="285">
                  <c:v>355036.97632562503</c:v>
                </c:pt>
                <c:pt idx="286">
                  <c:v>339057.68015444005</c:v>
                </c:pt>
                <c:pt idx="287">
                  <c:v>323797.57078111765</c:v>
                </c:pt>
                <c:pt idx="288">
                  <c:v>309224.27946771856</c:v>
                </c:pt>
                <c:pt idx="289">
                  <c:v>295306.8943094929</c:v>
                </c:pt>
                <c:pt idx="290">
                  <c:v>282015.89466658153</c:v>
                </c:pt>
                <c:pt idx="291">
                  <c:v>269323.08854678762</c:v>
                </c:pt>
                <c:pt idx="292">
                  <c:v>257201.55280657695</c:v>
                </c:pt>
                <c:pt idx="293">
                  <c:v>245625.57604348278</c:v>
                </c:pt>
                <c:pt idx="294">
                  <c:v>234570.60405877052</c:v>
                </c:pt>
                <c:pt idx="295">
                  <c:v>224013.18777469563</c:v>
                </c:pt>
                <c:pt idx="296">
                  <c:v>213930.93349586215</c:v>
                </c:pt>
                <c:pt idx="297">
                  <c:v>204302.45540919324</c:v>
                </c:pt>
                <c:pt idx="298">
                  <c:v>195107.33022175531</c:v>
                </c:pt>
                <c:pt idx="299">
                  <c:v>186326.05384021244</c:v>
                </c:pt>
                <c:pt idx="300">
                  <c:v>177940.00000003379</c:v>
                </c:pt>
                <c:pt idx="301">
                  <c:v>169931.38075668662</c:v>
                </c:pt>
                <c:pt idx="302">
                  <c:v>162283.20875502206</c:v>
                </c:pt>
                <c:pt idx="303">
                  <c:v>154979.26119681506</c:v>
                </c:pt>
                <c:pt idx="304">
                  <c:v>148004.04543003801</c:v>
                </c:pt>
                <c:pt idx="305">
                  <c:v>141342.76608686615</c:v>
                </c:pt>
                <c:pt idx="306">
                  <c:v>134981.29370071919</c:v>
                </c:pt>
                <c:pt idx="307">
                  <c:v>128906.13473576926</c:v>
                </c:pt>
                <c:pt idx="308">
                  <c:v>123104.40296534001</c:v>
                </c:pt>
                <c:pt idx="309">
                  <c:v>117563.79213849499</c:v>
                </c:pt>
                <c:pt idx="310">
                  <c:v>112272.54987682791</c:v>
                </c:pt>
                <c:pt idx="311">
                  <c:v>107219.45274609294</c:v>
                </c:pt>
                <c:pt idx="312">
                  <c:v>102393.78244979447</c:v>
                </c:pt>
                <c:pt idx="313">
                  <c:v>97785.303094245581</c:v>
                </c:pt>
                <c:pt idx="314">
                  <c:v>93384.239476863513</c:v>
                </c:pt>
                <c:pt idx="315">
                  <c:v>89181.256351654971</c:v>
                </c:pt>
                <c:pt idx="316">
                  <c:v>85167.438627907919</c:v>
                </c:pt>
                <c:pt idx="317">
                  <c:v>81334.272460087712</c:v>
                </c:pt>
                <c:pt idx="318">
                  <c:v>77673.627188831248</c:v>
                </c:pt>
                <c:pt idx="319">
                  <c:v>74177.738094726898</c:v>
                </c:pt>
                <c:pt idx="320">
                  <c:v>70839.189928304288</c:v>
                </c:pt>
                <c:pt idx="321">
                  <c:v>67650.90118129499</c:v>
                </c:pt>
                <c:pt idx="322">
                  <c:v>64606.109065805511</c:v>
                </c:pt>
                <c:pt idx="323">
                  <c:v>61698.355169536553</c:v>
                </c:pt>
                <c:pt idx="324">
                  <c:v>58921.471756624764</c:v>
                </c:pt>
                <c:pt idx="325">
                  <c:v>56269.568685048289</c:v>
                </c:pt>
                <c:pt idx="326">
                  <c:v>53737.020912845095</c:v>
                </c:pt>
                <c:pt idx="327">
                  <c:v>51318.456566645938</c:v>
                </c:pt>
                <c:pt idx="328">
                  <c:v>49008.745547209939</c:v>
                </c:pt>
                <c:pt idx="329">
                  <c:v>46802.988647796737</c:v>
                </c:pt>
                <c:pt idx="330">
                  <c:v>44696.507162291324</c:v>
                </c:pt>
                <c:pt idx="331">
                  <c:v>42684.83296104223</c:v>
                </c:pt>
                <c:pt idx="332">
                  <c:v>40763.699013358761</c:v>
                </c:pt>
                <c:pt idx="333">
                  <c:v>38929.030336566946</c:v>
                </c:pt>
                <c:pt idx="334">
                  <c:v>37176.935352425135</c:v>
                </c:pt>
                <c:pt idx="335">
                  <c:v>35503.697632564232</c:v>
                </c:pt>
                <c:pt idx="336">
                  <c:v>33905.768015445654</c:v>
                </c:pt>
                <c:pt idx="337">
                  <c:v>32379.757078113344</c:v>
                </c:pt>
                <c:pt idx="338">
                  <c:v>30922.427946773474</c:v>
                </c:pt>
                <c:pt idx="339">
                  <c:v>29530.689430950726</c:v>
                </c:pt>
                <c:pt idx="340">
                  <c:v>28201.589466659523</c:v>
                </c:pt>
                <c:pt idx="341">
                  <c:v>26932.308854680072</c:v>
                </c:pt>
                <c:pt idx="342">
                  <c:v>25720.155280658943</c:v>
                </c:pt>
                <c:pt idx="343">
                  <c:v>24562.557604349473</c:v>
                </c:pt>
                <c:pt idx="344">
                  <c:v>23457.060405878186</c:v>
                </c:pt>
                <c:pt idx="345">
                  <c:v>22401.318777470649</c:v>
                </c:pt>
                <c:pt idx="346">
                  <c:v>21393.093349587252</c:v>
                </c:pt>
                <c:pt idx="347">
                  <c:v>20430.245540920394</c:v>
                </c:pt>
                <c:pt idx="348">
                  <c:v>19510.733022176479</c:v>
                </c:pt>
                <c:pt idx="349">
                  <c:v>18632.605384022147</c:v>
                </c:pt>
                <c:pt idx="350">
                  <c:v>17794.000000004242</c:v>
                </c:pt>
                <c:pt idx="351">
                  <c:v>16993.138075669485</c:v>
                </c:pt>
                <c:pt idx="352">
                  <c:v>16228.320875502992</c:v>
                </c:pt>
                <c:pt idx="353">
                  <c:v>15497.926119682259</c:v>
                </c:pt>
                <c:pt idx="354">
                  <c:v>14800.404543004523</c:v>
                </c:pt>
                <c:pt idx="355">
                  <c:v>14134.276608687302</c:v>
                </c:pt>
                <c:pt idx="356">
                  <c:v>13498.129370072627</c:v>
                </c:pt>
                <c:pt idx="357">
                  <c:v>12890.613473577556</c:v>
                </c:pt>
                <c:pt idx="358">
                  <c:v>12310.4402965346</c:v>
                </c:pt>
                <c:pt idx="359">
                  <c:v>11756.37921385007</c:v>
                </c:pt>
                <c:pt idx="360">
                  <c:v>11227.254987683338</c:v>
                </c:pt>
                <c:pt idx="361">
                  <c:v>10721.945274609814</c:v>
                </c:pt>
                <c:pt idx="362">
                  <c:v>10239.378244979944</c:v>
                </c:pt>
                <c:pt idx="363">
                  <c:v>9778.5303094250321</c:v>
                </c:pt>
                <c:pt idx="364">
                  <c:v>9338.4239476868042</c:v>
                </c:pt>
                <c:pt idx="365">
                  <c:v>8918.1256351659304</c:v>
                </c:pt>
                <c:pt idx="366">
                  <c:v>8516.7438627912034</c:v>
                </c:pt>
                <c:pt idx="367">
                  <c:v>8133.4272460091679</c:v>
                </c:pt>
                <c:pt idx="368">
                  <c:v>7767.3627188835035</c:v>
                </c:pt>
                <c:pt idx="369">
                  <c:v>7417.7738094730494</c:v>
                </c:pt>
                <c:pt idx="370">
                  <c:v>7083.9189928307724</c:v>
                </c:pt>
                <c:pt idx="371">
                  <c:v>6765.0901181298268</c:v>
                </c:pt>
                <c:pt idx="372">
                  <c:v>6460.610906580866</c:v>
                </c:pt>
                <c:pt idx="373">
                  <c:v>6169.8355169539564</c:v>
                </c:pt>
                <c:pt idx="374">
                  <c:v>5892.1471756627634</c:v>
                </c:pt>
                <c:pt idx="375">
                  <c:v>5626.9568685051026</c:v>
                </c:pt>
                <c:pt idx="376">
                  <c:v>5373.7020912847702</c:v>
                </c:pt>
                <c:pt idx="377">
                  <c:v>5131.8456566648429</c:v>
                </c:pt>
                <c:pt idx="378">
                  <c:v>4900.8745547212329</c:v>
                </c:pt>
                <c:pt idx="379">
                  <c:v>4680.2988647799002</c:v>
                </c:pt>
                <c:pt idx="380">
                  <c:v>4469.6507162293501</c:v>
                </c:pt>
                <c:pt idx="381">
                  <c:v>4268.4832961044303</c:v>
                </c:pt>
                <c:pt idx="382">
                  <c:v>4076.3699013360738</c:v>
                </c:pt>
                <c:pt idx="383">
                  <c:v>3892.9030336568835</c:v>
                </c:pt>
                <c:pt idx="384">
                  <c:v>3717.6935352426945</c:v>
                </c:pt>
                <c:pt idx="385">
                  <c:v>3550.3697632565959</c:v>
                </c:pt>
                <c:pt idx="386">
                  <c:v>3390.5768015447302</c:v>
                </c:pt>
                <c:pt idx="387">
                  <c:v>3237.9757078114917</c:v>
                </c:pt>
                <c:pt idx="388">
                  <c:v>3092.2427946774978</c:v>
                </c:pt>
                <c:pt idx="389">
                  <c:v>2953.0689430952161</c:v>
                </c:pt>
                <c:pt idx="390">
                  <c:v>2820.1589466660894</c:v>
                </c:pt>
                <c:pt idx="391">
                  <c:v>2693.2308854681382</c:v>
                </c:pt>
                <c:pt idx="392">
                  <c:v>2572.0155280660201</c:v>
                </c:pt>
                <c:pt idx="393">
                  <c:v>2456.2557604350668</c:v>
                </c:pt>
                <c:pt idx="394">
                  <c:v>2345.7060405879333</c:v>
                </c:pt>
                <c:pt idx="395">
                  <c:v>2240.1318777471743</c:v>
                </c:pt>
                <c:pt idx="396">
                  <c:v>2139.3093349588289</c:v>
                </c:pt>
                <c:pt idx="397">
                  <c:v>2043.0245540921392</c:v>
                </c:pt>
                <c:pt idx="398">
                  <c:v>1951.0733022177428</c:v>
                </c:pt>
                <c:pt idx="399">
                  <c:v>1863.2605384023054</c:v>
                </c:pt>
                <c:pt idx="400">
                  <c:v>1779.400000000511</c:v>
                </c:pt>
                <c:pt idx="401">
                  <c:v>1699.3138075670315</c:v>
                </c:pt>
                <c:pt idx="402">
                  <c:v>1622.8320875503782</c:v>
                </c:pt>
                <c:pt idx="403">
                  <c:v>1549.7926119683011</c:v>
                </c:pt>
                <c:pt idx="404">
                  <c:v>1480.0404543005241</c:v>
                </c:pt>
                <c:pt idx="405">
                  <c:v>1413.4276608687987</c:v>
                </c:pt>
                <c:pt idx="406">
                  <c:v>1349.8129370073284</c:v>
                </c:pt>
                <c:pt idx="407">
                  <c:v>1289.0613473578182</c:v>
                </c:pt>
                <c:pt idx="408">
                  <c:v>1231.0440296535194</c:v>
                </c:pt>
                <c:pt idx="409">
                  <c:v>1175.6379213850644</c:v>
                </c:pt>
                <c:pt idx="410">
                  <c:v>1122.7254987683884</c:v>
                </c:pt>
                <c:pt idx="411">
                  <c:v>1072.1945274610339</c:v>
                </c:pt>
                <c:pt idx="412">
                  <c:v>1023.9378244980444</c:v>
                </c:pt>
                <c:pt idx="413">
                  <c:v>977.85303094255084</c:v>
                </c:pt>
                <c:pt idx="414">
                  <c:v>933.84239476872585</c:v>
                </c:pt>
                <c:pt idx="415">
                  <c:v>891.81256351663967</c:v>
                </c:pt>
                <c:pt idx="416">
                  <c:v>851.67438627916181</c:v>
                </c:pt>
                <c:pt idx="417">
                  <c:v>813.34272460095633</c:v>
                </c:pt>
                <c:pt idx="418">
                  <c:v>776.73627188838816</c:v>
                </c:pt>
                <c:pt idx="419">
                  <c:v>741.77738094734093</c:v>
                </c:pt>
                <c:pt idx="420">
                  <c:v>708.3918992831118</c:v>
                </c:pt>
                <c:pt idx="421">
                  <c:v>676.5090118130156</c:v>
                </c:pt>
                <c:pt idx="422">
                  <c:v>646.06109065811802</c:v>
                </c:pt>
                <c:pt idx="423">
                  <c:v>616.9835516954256</c:v>
                </c:pt>
                <c:pt idx="424">
                  <c:v>589.21471756630706</c:v>
                </c:pt>
                <c:pt idx="425">
                  <c:v>562.69568685053775</c:v>
                </c:pt>
                <c:pt idx="426">
                  <c:v>537.37020912850335</c:v>
                </c:pt>
                <c:pt idx="427">
                  <c:v>513.18456566650912</c:v>
                </c:pt>
                <c:pt idx="428">
                  <c:v>490.08745547214716</c:v>
                </c:pt>
                <c:pt idx="429">
                  <c:v>468.02988647801288</c:v>
                </c:pt>
                <c:pt idx="430">
                  <c:v>446.96507162295666</c:v>
                </c:pt>
                <c:pt idx="431">
                  <c:v>426.84832961046374</c:v>
                </c:pt>
                <c:pt idx="432">
                  <c:v>407.63699013362719</c:v>
                </c:pt>
                <c:pt idx="433">
                  <c:v>389.29030336570867</c:v>
                </c:pt>
                <c:pt idx="434">
                  <c:v>371.76935352428757</c:v>
                </c:pt>
                <c:pt idx="435">
                  <c:v>355.03697632567685</c:v>
                </c:pt>
                <c:pt idx="436">
                  <c:v>339.0576801544895</c:v>
                </c:pt>
                <c:pt idx="437">
                  <c:v>323.79757078116489</c:v>
                </c:pt>
                <c:pt idx="438">
                  <c:v>309.22427946776475</c:v>
                </c:pt>
                <c:pt idx="439">
                  <c:v>295.30689430953601</c:v>
                </c:pt>
                <c:pt idx="440">
                  <c:v>282.01589466662267</c:v>
                </c:pt>
                <c:pt idx="441">
                  <c:v>269.32308854682697</c:v>
                </c:pt>
                <c:pt idx="442">
                  <c:v>257.20155280661538</c:v>
                </c:pt>
                <c:pt idx="443">
                  <c:v>245.62557604351858</c:v>
                </c:pt>
                <c:pt idx="444">
                  <c:v>234.57060405880472</c:v>
                </c:pt>
                <c:pt idx="445">
                  <c:v>224.01318777472832</c:v>
                </c:pt>
                <c:pt idx="446">
                  <c:v>213.93093349589333</c:v>
                </c:pt>
                <c:pt idx="447">
                  <c:v>204.30245540922385</c:v>
                </c:pt>
                <c:pt idx="448">
                  <c:v>195.10733022178377</c:v>
                </c:pt>
                <c:pt idx="449">
                  <c:v>186.32605384023955</c:v>
                </c:pt>
                <c:pt idx="450">
                  <c:v>177.94000000005974</c:v>
                </c:pt>
                <c:pt idx="451">
                  <c:v>169.93138075671203</c:v>
                </c:pt>
                <c:pt idx="452">
                  <c:v>162.28320875504568</c:v>
                </c:pt>
                <c:pt idx="453">
                  <c:v>154.97926119683763</c:v>
                </c:pt>
                <c:pt idx="454">
                  <c:v>148.00404543005959</c:v>
                </c:pt>
                <c:pt idx="455">
                  <c:v>141.34276608688674</c:v>
                </c:pt>
                <c:pt idx="456">
                  <c:v>134.9812937007394</c:v>
                </c:pt>
                <c:pt idx="457">
                  <c:v>128.90613473578813</c:v>
                </c:pt>
                <c:pt idx="458">
                  <c:v>123.10440296535796</c:v>
                </c:pt>
                <c:pt idx="459">
                  <c:v>117.56379213851213</c:v>
                </c:pt>
                <c:pt idx="460">
                  <c:v>112.27254987684471</c:v>
                </c:pt>
                <c:pt idx="461">
                  <c:v>107.21945274610859</c:v>
                </c:pt>
                <c:pt idx="462">
                  <c:v>102.39378244980942</c:v>
                </c:pt>
                <c:pt idx="463">
                  <c:v>97.785303094259831</c:v>
                </c:pt>
                <c:pt idx="464" formatCode="0.0">
                  <c:v>93.384239476877141</c:v>
                </c:pt>
                <c:pt idx="465" formatCode="0.0">
                  <c:v>89.181256351668296</c:v>
                </c:pt>
                <c:pt idx="466" formatCode="0.0">
                  <c:v>85.167438627920319</c:v>
                </c:pt>
                <c:pt idx="467" formatCode="0.0">
                  <c:v>81.334272460099584</c:v>
                </c:pt>
                <c:pt idx="468" formatCode="0.0">
                  <c:v>77.673627188842573</c:v>
                </c:pt>
                <c:pt idx="469" formatCode="0.0">
                  <c:v>74.177738094737975</c:v>
                </c:pt>
                <c:pt idx="470" formatCode="0.0">
                  <c:v>70.83918992831461</c:v>
                </c:pt>
                <c:pt idx="471" formatCode="0.0">
                  <c:v>67.650901181304846</c:v>
                </c:pt>
                <c:pt idx="472" formatCode="0.0">
                  <c:v>64.606109065814934</c:v>
                </c:pt>
                <c:pt idx="473" formatCode="0.0">
                  <c:v>61.698355169545557</c:v>
                </c:pt>
                <c:pt idx="474" formatCode="0.0">
                  <c:v>58.921471756633565</c:v>
                </c:pt>
                <c:pt idx="475" formatCode="0.0">
                  <c:v>56.269568685056498</c:v>
                </c:pt>
                <c:pt idx="476" formatCode="0.0">
                  <c:v>53.737020912852927</c:v>
                </c:pt>
                <c:pt idx="477" formatCode="0.0">
                  <c:v>51.318456566653417</c:v>
                </c:pt>
                <c:pt idx="478" formatCode="0.0">
                  <c:v>49.008745547217273</c:v>
                </c:pt>
                <c:pt idx="479" formatCode="0.0">
                  <c:v>46.802988647803566</c:v>
                </c:pt>
                <c:pt idx="480" formatCode="0.0">
                  <c:v>44.696507162297848</c:v>
                </c:pt>
                <c:pt idx="481" formatCode="0.0">
                  <c:v>42.684832961048464</c:v>
                </c:pt>
                <c:pt idx="482" formatCode="0.0">
                  <c:v>40.763699013364707</c:v>
                </c:pt>
                <c:pt idx="483" formatCode="0.0">
                  <c:v>38.929030336572765</c:v>
                </c:pt>
                <c:pt idx="484" formatCode="0.0">
                  <c:v>37.176935352430561</c:v>
                </c:pt>
                <c:pt idx="485" formatCode="0.0">
                  <c:v>35.503697632569406</c:v>
                </c:pt>
                <c:pt idx="486" formatCode="0.0">
                  <c:v>33.905768015450604</c:v>
                </c:pt>
                <c:pt idx="487" formatCode="0.0">
                  <c:v>32.379757078118068</c:v>
                </c:pt>
                <c:pt idx="488" formatCode="0.0">
                  <c:v>30.922427946777979</c:v>
                </c:pt>
                <c:pt idx="489" formatCode="0.0">
                  <c:v>29.530689430955036</c:v>
                </c:pt>
                <c:pt idx="490" formatCode="0.0">
                  <c:v>28.201589466663638</c:v>
                </c:pt>
                <c:pt idx="491" formatCode="0.0">
                  <c:v>26.932308854684003</c:v>
                </c:pt>
                <c:pt idx="492" formatCode="0.0">
                  <c:v>25.720155280662787</c:v>
                </c:pt>
                <c:pt idx="493" formatCode="0.0">
                  <c:v>24.562557604353056</c:v>
                </c:pt>
                <c:pt idx="494" formatCode="0.0">
                  <c:v>23.457060405881617</c:v>
                </c:pt>
                <c:pt idx="495" formatCode="0.0">
                  <c:v>22.401318777473922</c:v>
                </c:pt>
                <c:pt idx="496" formatCode="0.0">
                  <c:v>21.393093349590377</c:v>
                </c:pt>
                <c:pt idx="497" formatCode="0.0">
                  <c:v>20.430245540923373</c:v>
                </c:pt>
                <c:pt idx="498" formatCode="0.0">
                  <c:v>19.510733022179327</c:v>
                </c:pt>
                <c:pt idx="499" formatCode="0.0">
                  <c:v>18.632605384024863</c:v>
                </c:pt>
                <c:pt idx="500" formatCode="0.0">
                  <c:v>17.794000000006839</c:v>
                </c:pt>
                <c:pt idx="501" formatCode="0.0">
                  <c:v>16.993138075672025</c:v>
                </c:pt>
                <c:pt idx="502" formatCode="0.0">
                  <c:v>16.228320875505361</c:v>
                </c:pt>
                <c:pt idx="503" formatCode="0.0">
                  <c:v>15.497926119684521</c:v>
                </c:pt>
                <c:pt idx="504" formatCode="0.0">
                  <c:v>14.80040454300668</c:v>
                </c:pt>
                <c:pt idx="505" formatCode="0.0">
                  <c:v>14.134276608689362</c:v>
                </c:pt>
                <c:pt idx="506" formatCode="0.0">
                  <c:v>13.498129370074595</c:v>
                </c:pt>
                <c:pt idx="507" formatCode="0.0">
                  <c:v>12.890613473579435</c:v>
                </c:pt>
                <c:pt idx="508" formatCode="0.0">
                  <c:v>12.310440296536393</c:v>
                </c:pt>
                <c:pt idx="509" formatCode="0.0">
                  <c:v>11.756379213851789</c:v>
                </c:pt>
                <c:pt idx="510" formatCode="0.0">
                  <c:v>11.227254987685015</c:v>
                </c:pt>
                <c:pt idx="511" formatCode="0.0">
                  <c:v>10.721945274611379</c:v>
                </c:pt>
                <c:pt idx="512" formatCode="0.0">
                  <c:v>10.239378244981438</c:v>
                </c:pt>
                <c:pt idx="513" formatCode="0.00">
                  <c:v>9.7785303094264613</c:v>
                </c:pt>
                <c:pt idx="514" formatCode="0.00">
                  <c:v>9.3384239476881685</c:v>
                </c:pt>
                <c:pt idx="515" formatCode="0.00">
                  <c:v>8.9181256351672626</c:v>
                </c:pt>
                <c:pt idx="516" formatCode="0.00">
                  <c:v>8.516743862792449</c:v>
                </c:pt>
                <c:pt idx="517" formatCode="0.00">
                  <c:v>8.1334272460103545</c:v>
                </c:pt>
                <c:pt idx="518" formatCode="0.00">
                  <c:v>7.7673627188846366</c:v>
                </c:pt>
                <c:pt idx="519" formatCode="0.00">
                  <c:v>7.4177738094741574</c:v>
                </c:pt>
                <c:pt idx="520" formatCode="0.00">
                  <c:v>7.0839189928318067</c:v>
                </c:pt>
                <c:pt idx="521" formatCode="0.00">
                  <c:v>6.7650901181308134</c:v>
                </c:pt>
                <c:pt idx="522" formatCode="0.00">
                  <c:v>6.4606109065818087</c:v>
                </c:pt>
                <c:pt idx="523" formatCode="0.00">
                  <c:v>6.1698355169548567</c:v>
                </c:pt>
                <c:pt idx="524" formatCode="0.00">
                  <c:v>5.8921471756636432</c:v>
                </c:pt>
                <c:pt idx="525" formatCode="0.00">
                  <c:v>5.6269568685059239</c:v>
                </c:pt>
                <c:pt idx="526" formatCode="0.00">
                  <c:v>5.3737020912855549</c:v>
                </c:pt>
                <c:pt idx="527" formatCode="0.00">
                  <c:v>5.1318456566655914</c:v>
                </c:pt>
                <c:pt idx="528" formatCode="0.00">
                  <c:v>4.9008745547219661</c:v>
                </c:pt>
                <c:pt idx="529" formatCode="0.00">
                  <c:v>4.6802988647805837</c:v>
                </c:pt>
                <c:pt idx="530" formatCode="0.00">
                  <c:v>4.4696507162300021</c:v>
                </c:pt>
                <c:pt idx="531" formatCode="0.00">
                  <c:v>4.2684832961050541</c:v>
                </c:pt>
                <c:pt idx="532" formatCode="0.00">
                  <c:v>4.0763699013366681</c:v>
                </c:pt>
                <c:pt idx="533" formatCode="0.00">
                  <c:v>3.8929030336574661</c:v>
                </c:pt>
                <c:pt idx="534" formatCode="0.00">
                  <c:v>3.717693535243237</c:v>
                </c:pt>
                <c:pt idx="535" formatCode="0.00">
                  <c:v>3.5503697632571134</c:v>
                </c:pt>
                <c:pt idx="536" formatCode="0.00">
                  <c:v>3.3905768015452251</c:v>
                </c:pt>
                <c:pt idx="537" formatCode="0.00">
                  <c:v>3.2379757078119757</c:v>
                </c:pt>
                <c:pt idx="538" formatCode="0.00">
                  <c:v>3.0922427946779485</c:v>
                </c:pt>
                <c:pt idx="539" formatCode="0.00">
                  <c:v>2.9530689430956469</c:v>
                </c:pt>
                <c:pt idx="540" formatCode="0.00">
                  <c:v>2.8201589466665014</c:v>
                </c:pt>
                <c:pt idx="541" formatCode="0.00">
                  <c:v>2.6932308854685316</c:v>
                </c:pt>
                <c:pt idx="542" formatCode="0.00">
                  <c:v>2.5720155280664043</c:v>
                </c:pt>
                <c:pt idx="543" formatCode="0.00">
                  <c:v>2.4562557604354254</c:v>
                </c:pt>
                <c:pt idx="544" formatCode="0.00">
                  <c:v>2.3457060405882753</c:v>
                </c:pt>
                <c:pt idx="545" formatCode="0.00">
                  <c:v>2.2401318777475012</c:v>
                </c:pt>
                <c:pt idx="546" formatCode="0.00">
                  <c:v>2.1393093349591497</c:v>
                </c:pt>
                <c:pt idx="547" formatCode="0.00">
                  <c:v>2.0430245540924368</c:v>
                </c:pt>
                <c:pt idx="548" formatCode="0.00">
                  <c:v>1.9510733022180278</c:v>
                </c:pt>
                <c:pt idx="549" formatCode="0.00">
                  <c:v>1.8632605384025775</c:v>
                </c:pt>
                <c:pt idx="550" formatCode="0.00">
                  <c:v>1.7794000000007704</c:v>
                </c:pt>
                <c:pt idx="551" formatCode="0.00">
                  <c:v>1.6993138075672851</c:v>
                </c:pt>
                <c:pt idx="552" formatCode="0.00">
                  <c:v>1.6228320875506148</c:v>
                </c:pt>
                <c:pt idx="553" formatCode="0.00">
                  <c:v>1.5497926119685275</c:v>
                </c:pt>
                <c:pt idx="554" formatCode="0.00">
                  <c:v>1.4800404543007399</c:v>
                </c:pt>
                <c:pt idx="555" formatCode="0.00">
                  <c:v>1.4134276608690097</c:v>
                </c:pt>
                <c:pt idx="556" formatCode="0.00">
                  <c:v>1.3498129370075254</c:v>
                </c:pt>
                <c:pt idx="557" formatCode="0.00">
                  <c:v>1.2890613473580064</c:v>
                </c:pt>
                <c:pt idx="558" formatCode="0.00">
                  <c:v>1.2310440296536993</c:v>
                </c:pt>
                <c:pt idx="559" formatCode="0.00">
                  <c:v>1.1756379213852357</c:v>
                </c:pt>
                <c:pt idx="560" formatCode="0.00">
                  <c:v>1.1227254987685564</c:v>
                </c:pt>
                <c:pt idx="561" formatCode="0.00">
                  <c:v>1.0721945274611901</c:v>
                </c:pt>
                <c:pt idx="562" formatCode="0.00">
                  <c:v>1.0239378244981936</c:v>
                </c:pt>
                <c:pt idx="563" formatCode="0.000">
                  <c:v>0.97785303094269338</c:v>
                </c:pt>
                <c:pt idx="564" formatCode="0.000">
                  <c:v>0.93384239476886555</c:v>
                </c:pt>
                <c:pt idx="565" formatCode="0.000">
                  <c:v>0.89181256351676985</c:v>
                </c:pt>
                <c:pt idx="566" formatCode="0.000">
                  <c:v>0.85167438627928616</c:v>
                </c:pt>
                <c:pt idx="567" formatCode="0.000">
                  <c:v>0.81334272460107515</c:v>
                </c:pt>
                <c:pt idx="568" formatCode="0.000">
                  <c:v>0.77673627188850147</c:v>
                </c:pt>
                <c:pt idx="569" formatCode="0.000">
                  <c:v>0.74177738094745194</c:v>
                </c:pt>
                <c:pt idx="570" formatCode="0.000">
                  <c:v>0.70839189928321522</c:v>
                </c:pt>
                <c:pt idx="571" formatCode="0.000">
                  <c:v>0.67650901181311418</c:v>
                </c:pt>
                <c:pt idx="572" formatCode="0.000">
                  <c:v>0.64606109065821238</c:v>
                </c:pt>
                <c:pt idx="573" formatCode="0.000">
                  <c:v>0.61698355169551777</c:v>
                </c:pt>
                <c:pt idx="574" formatCode="0.000">
                  <c:v>0.58921471756639288</c:v>
                </c:pt>
                <c:pt idx="575" formatCode="0.000">
                  <c:v>0.56269568685061988</c:v>
                </c:pt>
                <c:pt idx="576" formatCode="0.000">
                  <c:v>0.53737020912858158</c:v>
                </c:pt>
                <c:pt idx="577" formatCode="0.000">
                  <c:v>0.5131845656665841</c:v>
                </c:pt>
                <c:pt idx="578" formatCode="0.000">
                  <c:v>0.49008745547222032</c:v>
                </c:pt>
                <c:pt idx="579" formatCode="0.000">
                  <c:v>0.46802988647808119</c:v>
                </c:pt>
                <c:pt idx="580" formatCode="0.000">
                  <c:v>0.44696507162302196</c:v>
                </c:pt>
                <c:pt idx="581" formatCode="0.000">
                  <c:v>0.42684832961052616</c:v>
                </c:pt>
                <c:pt idx="582" formatCode="0.000">
                  <c:v>0.40763699013368809</c:v>
                </c:pt>
                <c:pt idx="583" formatCode="0.000">
                  <c:v>0.38929030336576548</c:v>
                </c:pt>
                <c:pt idx="584" formatCode="0.000">
                  <c:v>0.37176935352434176</c:v>
                </c:pt>
                <c:pt idx="585" formatCode="0.000">
                  <c:v>0.35503697632572861</c:v>
                </c:pt>
                <c:pt idx="586" formatCode="0.000">
                  <c:v>0.33905768015453902</c:v>
                </c:pt>
                <c:pt idx="587" formatCode="0.000">
                  <c:v>0.32379757078121341</c:v>
                </c:pt>
                <c:pt idx="588" formatCode="0.000">
                  <c:v>0.30922427946780989</c:v>
                </c:pt>
                <c:pt idx="589" formatCode="0.000">
                  <c:v>0.29530689430957902</c:v>
                </c:pt>
                <c:pt idx="590" formatCode="0.000">
                  <c:v>0.28201589466666382</c:v>
                </c:pt>
                <c:pt idx="591" formatCode="0.000">
                  <c:v>0.26932308854686715</c:v>
                </c:pt>
                <c:pt idx="592" formatCode="0.000">
                  <c:v>0.25720155280665286</c:v>
                </c:pt>
                <c:pt idx="593" formatCode="0.000">
                  <c:v>0.24562557604355439</c:v>
                </c:pt>
                <c:pt idx="594" formatCode="0.000">
                  <c:v>0.23457060405883901</c:v>
                </c:pt>
                <c:pt idx="595" formatCode="0.000">
                  <c:v>0.22401318777476179</c:v>
                </c:pt>
                <c:pt idx="596" formatCode="0.000">
                  <c:v>0.21393093349592532</c:v>
                </c:pt>
                <c:pt idx="597" formatCode="0.000">
                  <c:v>0.20430245540925362</c:v>
                </c:pt>
                <c:pt idx="598" formatCode="0.000">
                  <c:v>0.19510733022181223</c:v>
                </c:pt>
                <c:pt idx="599" formatCode="0.000">
                  <c:v>0.18632605384026676</c:v>
                </c:pt>
                <c:pt idx="600" formatCode="0.000">
                  <c:v>0.17794000000008567</c:v>
                </c:pt>
                <c:pt idx="601" formatCode="0.000">
                  <c:v>0.16993138075673622</c:v>
                </c:pt>
                <c:pt idx="602" formatCode="0.000">
                  <c:v>0.1622832087550688</c:v>
                </c:pt>
                <c:pt idx="603" formatCode="0.000">
                  <c:v>0.15497926119686078</c:v>
                </c:pt>
                <c:pt idx="604" formatCode="0.000">
                  <c:v>0.14800404543008175</c:v>
                </c:pt>
                <c:pt idx="605" formatCode="0.000">
                  <c:v>0.14134276608690785</c:v>
                </c:pt>
                <c:pt idx="606" formatCode="0.000">
                  <c:v>0.13498129370075909</c:v>
                </c:pt>
                <c:pt idx="607" formatCode="0.000">
                  <c:v>0.12890613473580689</c:v>
                </c:pt>
                <c:pt idx="608" formatCode="0.000">
                  <c:v>0.12310440296537591</c:v>
                </c:pt>
                <c:pt idx="609" formatCode="0.000">
                  <c:v>0.11756379213852929</c:v>
                </c:pt>
                <c:pt idx="610" formatCode="0.000">
                  <c:v>0.11227254987686068</c:v>
                </c:pt>
                <c:pt idx="611" formatCode="0.000">
                  <c:v>0.10721945274612385</c:v>
                </c:pt>
                <c:pt idx="612" formatCode="0.000">
                  <c:v>0.10239378244982471</c:v>
                </c:pt>
                <c:pt idx="613" formatCode="0.000">
                  <c:v>9.7785303094274439E-2</c:v>
                </c:pt>
                <c:pt idx="614" formatCode="0.000">
                  <c:v>9.338423947689109E-2</c:v>
                </c:pt>
                <c:pt idx="615" formatCode="0.000">
                  <c:v>8.9181256351681296E-2</c:v>
                </c:pt>
                <c:pt idx="616" formatCode="0.000">
                  <c:v>8.5167438627932759E-2</c:v>
                </c:pt>
                <c:pt idx="617" formatCode="0.000">
                  <c:v>8.1334272460111462E-2</c:v>
                </c:pt>
                <c:pt idx="618" formatCode="0.000">
                  <c:v>7.7673627188853914E-2</c:v>
                </c:pt>
                <c:pt idx="619" formatCode="0.000">
                  <c:v>7.4177738094748535E-2</c:v>
                </c:pt>
                <c:pt idx="620" formatCode="0.000">
                  <c:v>7.0839189928324706E-2</c:v>
                </c:pt>
                <c:pt idx="621" formatCode="0.000">
                  <c:v>6.7650901181314962E-2</c:v>
                </c:pt>
                <c:pt idx="622" formatCode="0.000">
                  <c:v>6.4606109065824605E-2</c:v>
                </c:pt>
                <c:pt idx="623" formatCode="0.000">
                  <c:v>6.1698355169554797E-2</c:v>
                </c:pt>
                <c:pt idx="624" formatCode="0.000">
                  <c:v>5.8921471756642169E-2</c:v>
                </c:pt>
                <c:pt idx="625" formatCode="0.000">
                  <c:v>5.6269568685064712E-2</c:v>
                </c:pt>
                <c:pt idx="626" formatCode="0.000">
                  <c:v>5.3737020912860776E-2</c:v>
                </c:pt>
                <c:pt idx="627" formatCode="0.000">
                  <c:v>5.1318456566660904E-2</c:v>
                </c:pt>
                <c:pt idx="628" formatCode="0.000">
                  <c:v>4.9008745547224244E-2</c:v>
                </c:pt>
                <c:pt idx="629" formatCode="0.000">
                  <c:v>4.6802988647810226E-2</c:v>
                </c:pt>
                <c:pt idx="630" formatCode="0.000">
                  <c:v>4.469650716230452E-2</c:v>
                </c:pt>
                <c:pt idx="631" formatCode="0.000">
                  <c:v>4.2684832961054839E-2</c:v>
                </c:pt>
                <c:pt idx="632" formatCode="0.000">
                  <c:v>4.0763699013370791E-2</c:v>
                </c:pt>
                <c:pt idx="633" formatCode="0.000">
                  <c:v>3.8929030336578442E-2</c:v>
                </c:pt>
                <c:pt idx="634" formatCode="0.000">
                  <c:v>3.7176935352435977E-2</c:v>
                </c:pt>
                <c:pt idx="635" formatCode="0.000">
                  <c:v>3.5503697632574591E-2</c:v>
                </c:pt>
                <c:pt idx="636" formatCode="0.000">
                  <c:v>3.3905768015455549E-2</c:v>
                </c:pt>
                <c:pt idx="637" formatCode="0.000">
                  <c:v>3.2379757078122788E-2</c:v>
                </c:pt>
                <c:pt idx="638" formatCode="0.000">
                  <c:v>3.0922427946782381E-2</c:v>
                </c:pt>
                <c:pt idx="639" formatCode="0.000">
                  <c:v>2.9530689430959441E-2</c:v>
                </c:pt>
                <c:pt idx="640" formatCode="0.000">
                  <c:v>2.8201589466667849E-2</c:v>
                </c:pt>
                <c:pt idx="641" formatCode="0.000">
                  <c:v>2.6932308854688027E-2</c:v>
                </c:pt>
                <c:pt idx="642" formatCode="0.000">
                  <c:v>2.5720155280666544E-2</c:v>
                </c:pt>
                <c:pt idx="643" formatCode="0.000">
                  <c:v>2.456255760435664E-2</c:v>
                </c:pt>
                <c:pt idx="644" formatCode="0.000">
                  <c:v>2.3457060405885036E-2</c:v>
                </c:pt>
                <c:pt idx="645" formatCode="0.000">
                  <c:v>2.240131877747719E-2</c:v>
                </c:pt>
                <c:pt idx="646" formatCode="0.000">
                  <c:v>2.1393093349593495E-2</c:v>
                </c:pt>
                <c:pt idx="647" formatCode="0.000">
                  <c:v>2.0430245540926286E-2</c:v>
                </c:pt>
                <c:pt idx="648" formatCode="0.000">
                  <c:v>1.9510733022182238E-2</c:v>
                </c:pt>
                <c:pt idx="649" formatCode="0.000">
                  <c:v>1.8632605384027646E-2</c:v>
                </c:pt>
                <c:pt idx="650" formatCode="0.000">
                  <c:v>1.7794000000009497E-2</c:v>
                </c:pt>
                <c:pt idx="651" formatCode="0.000">
                  <c:v>1.6993138075674506E-2</c:v>
                </c:pt>
                <c:pt idx="652" formatCode="0.000">
                  <c:v>1.622832087550773E-2</c:v>
                </c:pt>
                <c:pt idx="653" formatCode="0.000">
                  <c:v>1.5497926119686777E-2</c:v>
                </c:pt>
                <c:pt idx="654" formatCode="0.000">
                  <c:v>1.4800404543008841E-2</c:v>
                </c:pt>
                <c:pt idx="655" formatCode="0.000">
                  <c:v>1.4134276608691421E-2</c:v>
                </c:pt>
                <c:pt idx="656" formatCode="0.000">
                  <c:v>1.3498129370076517E-2</c:v>
                </c:pt>
                <c:pt idx="657" formatCode="0.000">
                  <c:v>1.2890613473581362E-2</c:v>
                </c:pt>
                <c:pt idx="658" formatCode="0.000">
                  <c:v>1.2310440296538234E-2</c:v>
                </c:pt>
                <c:pt idx="659" formatCode="0.000">
                  <c:v>1.1756379213853543E-2</c:v>
                </c:pt>
                <c:pt idx="660" formatCode="0.000">
                  <c:v>1.1227254987686652E-2</c:v>
                </c:pt>
                <c:pt idx="661" formatCode="0.000">
                  <c:v>1.0721945274612944E-2</c:v>
                </c:pt>
                <c:pt idx="662" formatCode="0.000">
                  <c:v>1.0239378244982932E-2</c:v>
                </c:pt>
                <c:pt idx="663" formatCode="0.000">
                  <c:v>9.7785303094278849E-3</c:v>
                </c:pt>
                <c:pt idx="664">
                  <c:v>9.3384239476895312E-3</c:v>
                </c:pt>
                <c:pt idx="665">
                  <c:v>8.9181256351685331E-3</c:v>
                </c:pt>
                <c:pt idx="666">
                  <c:v>8.5167438627937204E-3</c:v>
                </c:pt>
                <c:pt idx="667">
                  <c:v>8.1334272460115691E-3</c:v>
                </c:pt>
                <c:pt idx="668">
                  <c:v>7.7673627188857971E-3</c:v>
                </c:pt>
                <c:pt idx="669">
                  <c:v>7.4177738094752402E-3</c:v>
                </c:pt>
                <c:pt idx="670">
                  <c:v>7.0839189928328392E-3</c:v>
                </c:pt>
                <c:pt idx="671">
                  <c:v>6.7650901181318026E-3</c:v>
                </c:pt>
                <c:pt idx="672">
                  <c:v>6.4606109065827519E-3</c:v>
                </c:pt>
                <c:pt idx="673">
                  <c:v>6.1698355169557571E-3</c:v>
                </c:pt>
                <c:pt idx="674">
                  <c:v>5.8921471756644824E-3</c:v>
                </c:pt>
                <c:pt idx="675">
                  <c:v>5.6269568685067646E-3</c:v>
                </c:pt>
                <c:pt idx="676">
                  <c:v>5.3737020912863571E-3</c:v>
                </c:pt>
                <c:pt idx="677">
                  <c:v>5.1318456566663588E-3</c:v>
                </c:pt>
                <c:pt idx="678">
                  <c:v>4.9008745547226796E-3</c:v>
                </c:pt>
                <c:pt idx="679">
                  <c:v>4.6802988647812668E-3</c:v>
                </c:pt>
                <c:pt idx="680">
                  <c:v>4.4696507162306541E-3</c:v>
                </c:pt>
                <c:pt idx="681">
                  <c:v>4.2684832961056756E-3</c:v>
                </c:pt>
                <c:pt idx="682">
                  <c:v>4.0763699013372625E-3</c:v>
                </c:pt>
                <c:pt idx="683">
                  <c:v>3.8929030336580192E-3</c:v>
                </c:pt>
                <c:pt idx="684">
                  <c:v>3.7176935352437926E-3</c:v>
                </c:pt>
                <c:pt idx="685">
                  <c:v>3.5503697632576444E-3</c:v>
                </c:pt>
                <c:pt idx="686">
                  <c:v>3.3905768015457319E-3</c:v>
                </c:pt>
                <c:pt idx="687">
                  <c:v>3.2379757078124486E-3</c:v>
                </c:pt>
                <c:pt idx="688">
                  <c:v>3.0922427946783997E-3</c:v>
                </c:pt>
                <c:pt idx="689">
                  <c:v>2.9530689430960775E-3</c:v>
                </c:pt>
                <c:pt idx="690">
                  <c:v>2.8201589466669121E-3</c:v>
                </c:pt>
                <c:pt idx="691">
                  <c:v>2.6932308854689243E-3</c:v>
                </c:pt>
                <c:pt idx="692">
                  <c:v>2.57201552806677E-3</c:v>
                </c:pt>
                <c:pt idx="693">
                  <c:v>2.4562557604357921E-3</c:v>
                </c:pt>
                <c:pt idx="694">
                  <c:v>2.3457060405886261E-3</c:v>
                </c:pt>
                <c:pt idx="695">
                  <c:v>2.2401318777478356E-3</c:v>
                </c:pt>
                <c:pt idx="696">
                  <c:v>2.139309334959461E-3</c:v>
                </c:pt>
                <c:pt idx="697">
                  <c:v>2.0430245540927349E-3</c:v>
                </c:pt>
                <c:pt idx="698">
                  <c:v>1.9510733022183124E-3</c:v>
                </c:pt>
                <c:pt idx="699">
                  <c:v>1.863260538402849E-3</c:v>
                </c:pt>
                <c:pt idx="700">
                  <c:v>1.7794000000010302E-3</c:v>
                </c:pt>
                <c:pt idx="701">
                  <c:v>1.6993138075675272E-3</c:v>
                </c:pt>
                <c:pt idx="702">
                  <c:v>1.6228320875508457E-3</c:v>
                </c:pt>
                <c:pt idx="703">
                  <c:v>1.549792611968748E-3</c:v>
                </c:pt>
                <c:pt idx="704">
                  <c:v>1.480040454300951E-3</c:v>
                </c:pt>
                <c:pt idx="705">
                  <c:v>1.4134276608692062E-3</c:v>
                </c:pt>
                <c:pt idx="706">
                  <c:v>1.3498129370077129E-3</c:v>
                </c:pt>
                <c:pt idx="707">
                  <c:v>1.2890613473581945E-3</c:v>
                </c:pt>
                <c:pt idx="708">
                  <c:v>1.2310440296538789E-3</c:v>
                </c:pt>
                <c:pt idx="709">
                  <c:v>1.1756379213854072E-3</c:v>
                </c:pt>
                <c:pt idx="710">
                  <c:v>1.1227254987687162E-3</c:v>
                </c:pt>
                <c:pt idx="711">
                  <c:v>1.0721945274613429E-3</c:v>
                </c:pt>
                <c:pt idx="712">
                  <c:v>1.0239378244983395E-3</c:v>
                </c:pt>
                <c:pt idx="713">
                  <c:v>9.778530309428326E-4</c:v>
                </c:pt>
                <c:pt idx="714">
                  <c:v>9.3384239476899521E-4</c:v>
                </c:pt>
                <c:pt idx="715">
                  <c:v>8.9181256351689349E-4</c:v>
                </c:pt>
                <c:pt idx="716">
                  <c:v>8.5167438627941044E-4</c:v>
                </c:pt>
                <c:pt idx="717">
                  <c:v>8.1334272460119371E-4</c:v>
                </c:pt>
                <c:pt idx="718">
                  <c:v>7.7673627188861458E-4</c:v>
                </c:pt>
                <c:pt idx="719">
                  <c:v>7.4177738094755746E-4</c:v>
                </c:pt>
                <c:pt idx="720">
                  <c:v>7.0839189928331584E-4</c:v>
                </c:pt>
                <c:pt idx="721">
                  <c:v>6.7650901181321051E-4</c:v>
                </c:pt>
                <c:pt idx="722">
                  <c:v>6.4606109065830429E-4</c:v>
                </c:pt>
                <c:pt idx="723">
                  <c:v>6.1698355169560347E-4</c:v>
                </c:pt>
                <c:pt idx="724">
                  <c:v>5.8921471756647489E-4</c:v>
                </c:pt>
                <c:pt idx="725">
                  <c:v>5.6269568685070185E-4</c:v>
                </c:pt>
                <c:pt idx="726">
                  <c:v>5.3737020912865993E-4</c:v>
                </c:pt>
                <c:pt idx="727">
                  <c:v>5.1318456566665888E-4</c:v>
                </c:pt>
                <c:pt idx="728">
                  <c:v>4.9008745547229025E-4</c:v>
                </c:pt>
                <c:pt idx="729">
                  <c:v>4.6802988647814779E-4</c:v>
                </c:pt>
                <c:pt idx="730">
                  <c:v>4.4696507162308551E-4</c:v>
                </c:pt>
                <c:pt idx="731">
                  <c:v>4.2684832961058683E-4</c:v>
                </c:pt>
                <c:pt idx="732">
                  <c:v>4.076369901337447E-4</c:v>
                </c:pt>
                <c:pt idx="733">
                  <c:v>3.8929030336581948E-4</c:v>
                </c:pt>
                <c:pt idx="734">
                  <c:v>3.7176935352439599E-4</c:v>
                </c:pt>
                <c:pt idx="735">
                  <c:v>3.550369763257804E-4</c:v>
                </c:pt>
                <c:pt idx="736">
                  <c:v>3.390576801545885E-4</c:v>
                </c:pt>
                <c:pt idx="737">
                  <c:v>3.2379757078125935E-4</c:v>
                </c:pt>
                <c:pt idx="738">
                  <c:v>3.0922427946785389E-4</c:v>
                </c:pt>
                <c:pt idx="739">
                  <c:v>2.9530689430962116E-4</c:v>
                </c:pt>
                <c:pt idx="740">
                  <c:v>2.8201589466670399E-4</c:v>
                </c:pt>
                <c:pt idx="741">
                  <c:v>2.6932308854690464E-4</c:v>
                </c:pt>
                <c:pt idx="742">
                  <c:v>2.5720155280668864E-4</c:v>
                </c:pt>
                <c:pt idx="743">
                  <c:v>2.4562557604358856E-4</c:v>
                </c:pt>
                <c:pt idx="744">
                  <c:v>2.3457060405887321E-4</c:v>
                </c:pt>
                <c:pt idx="745">
                  <c:v>2.2401318777479369E-4</c:v>
                </c:pt>
                <c:pt idx="746">
                  <c:v>2.1393093349595575E-4</c:v>
                </c:pt>
                <c:pt idx="747">
                  <c:v>2.0430245540928267E-4</c:v>
                </c:pt>
                <c:pt idx="748">
                  <c:v>1.9510733022184E-4</c:v>
                </c:pt>
                <c:pt idx="749">
                  <c:v>1.8632605384029329E-4</c:v>
                </c:pt>
                <c:pt idx="750">
                  <c:v>1.7794000000011107E-4</c:v>
                </c:pt>
                <c:pt idx="751">
                  <c:v>1.6993138075676041E-4</c:v>
                </c:pt>
                <c:pt idx="752">
                  <c:v>1.622832087550919E-4</c:v>
                </c:pt>
                <c:pt idx="753">
                  <c:v>1.5497926119688291E-4</c:v>
                </c:pt>
                <c:pt idx="754">
                  <c:v>1.4800404543010277E-4</c:v>
                </c:pt>
                <c:pt idx="755">
                  <c:v>1.4134276608692797E-4</c:v>
                </c:pt>
                <c:pt idx="756">
                  <c:v>1.349812937007783E-4</c:v>
                </c:pt>
                <c:pt idx="757">
                  <c:v>1.2890613473582526E-4</c:v>
                </c:pt>
                <c:pt idx="758">
                  <c:v>1.2310440296539344E-4</c:v>
                </c:pt>
                <c:pt idx="759">
                  <c:v>1.1756379213854604E-4</c:v>
                </c:pt>
                <c:pt idx="760">
                  <c:v>1.1227254987687667E-4</c:v>
                </c:pt>
                <c:pt idx="761">
                  <c:v>1.0721945274613911E-4</c:v>
                </c:pt>
                <c:pt idx="762">
                  <c:v>1.0239378244983929E-4</c:v>
                </c:pt>
                <c:pt idx="763">
                  <c:v>9.7785303094288383E-5</c:v>
                </c:pt>
                <c:pt idx="764">
                  <c:v>9.3384239476904397E-5</c:v>
                </c:pt>
                <c:pt idx="765">
                  <c:v>8.9181256351694008E-5</c:v>
                </c:pt>
                <c:pt idx="766">
                  <c:v>8.5167438627944898E-5</c:v>
                </c:pt>
                <c:pt idx="767">
                  <c:v>8.1334272460123017E-5</c:v>
                </c:pt>
                <c:pt idx="768">
                  <c:v>7.7673627188864971E-5</c:v>
                </c:pt>
                <c:pt idx="769">
                  <c:v>7.4177738094759091E-5</c:v>
                </c:pt>
                <c:pt idx="770">
                  <c:v>7.0839189928334782E-5</c:v>
                </c:pt>
                <c:pt idx="771">
                  <c:v>6.7650901181324583E-5</c:v>
                </c:pt>
                <c:pt idx="772">
                  <c:v>6.4606109065833782E-5</c:v>
                </c:pt>
                <c:pt idx="773">
                  <c:v>6.1698355169563564E-5</c:v>
                </c:pt>
                <c:pt idx="774">
                  <c:v>5.8921471756650556E-5</c:v>
                </c:pt>
                <c:pt idx="775">
                  <c:v>5.6269568685072726E-5</c:v>
                </c:pt>
                <c:pt idx="776">
                  <c:v>5.3737020912868426E-5</c:v>
                </c:pt>
                <c:pt idx="777">
                  <c:v>5.1318456566668213E-5</c:v>
                </c:pt>
                <c:pt idx="778">
                  <c:v>4.900874554723122E-5</c:v>
                </c:pt>
                <c:pt idx="779">
                  <c:v>4.6802988647816889E-5</c:v>
                </c:pt>
                <c:pt idx="780">
                  <c:v>4.4696507162310887E-5</c:v>
                </c:pt>
                <c:pt idx="781">
                  <c:v>4.2684832961060918E-5</c:v>
                </c:pt>
                <c:pt idx="782">
                  <c:v>4.0763699013376596E-5</c:v>
                </c:pt>
                <c:pt idx="783">
                  <c:v>3.8929030336583979E-5</c:v>
                </c:pt>
                <c:pt idx="784">
                  <c:v>3.7176935352441277E-5</c:v>
                </c:pt>
                <c:pt idx="785">
                  <c:v>3.5503697632579643E-5</c:v>
                </c:pt>
                <c:pt idx="786">
                  <c:v>3.3905768015460373E-5</c:v>
                </c:pt>
                <c:pt idx="787">
                  <c:v>3.2379757078127399E-5</c:v>
                </c:pt>
                <c:pt idx="788">
                  <c:v>3.0922427946786799E-5</c:v>
                </c:pt>
                <c:pt idx="789">
                  <c:v>2.953068943096365E-5</c:v>
                </c:pt>
                <c:pt idx="790">
                  <c:v>2.8201589466671872E-5</c:v>
                </c:pt>
                <c:pt idx="791">
                  <c:v>2.6932308854691865E-5</c:v>
                </c:pt>
                <c:pt idx="792">
                  <c:v>2.5720155280670203E-5</c:v>
                </c:pt>
                <c:pt idx="793">
                  <c:v>2.4562557604360136E-5</c:v>
                </c:pt>
                <c:pt idx="794">
                  <c:v>2.3457060405888376E-5</c:v>
                </c:pt>
                <c:pt idx="795">
                  <c:v>2.2401318777480376E-5</c:v>
                </c:pt>
                <c:pt idx="796">
                  <c:v>2.1393093349596543E-5</c:v>
                </c:pt>
                <c:pt idx="797">
                  <c:v>2.0430245540929185E-5</c:v>
                </c:pt>
                <c:pt idx="798">
                  <c:v>1.9510733022185016E-5</c:v>
                </c:pt>
                <c:pt idx="799">
                  <c:v>1.86326053840303E-5</c:v>
                </c:pt>
                <c:pt idx="800">
                  <c:v>1.7794000000012034E-5</c:v>
                </c:pt>
                <c:pt idx="801">
                  <c:v>1.6993138075676924E-5</c:v>
                </c:pt>
                <c:pt idx="802">
                  <c:v>1.6228320875510039E-5</c:v>
                </c:pt>
                <c:pt idx="803">
                  <c:v>1.5497926119688985E-5</c:v>
                </c:pt>
                <c:pt idx="804">
                  <c:v>1.4800404543010946E-5</c:v>
                </c:pt>
                <c:pt idx="805">
                  <c:v>1.4134276608693436E-5</c:v>
                </c:pt>
                <c:pt idx="806">
                  <c:v>1.349812937007844E-5</c:v>
                </c:pt>
                <c:pt idx="807">
                  <c:v>1.2890613473583199E-5</c:v>
                </c:pt>
                <c:pt idx="808">
                  <c:v>1.2310440296539986E-5</c:v>
                </c:pt>
                <c:pt idx="809">
                  <c:v>1.1756379213855217E-5</c:v>
                </c:pt>
                <c:pt idx="810">
                  <c:v>1.1227254987688251E-5</c:v>
                </c:pt>
                <c:pt idx="811">
                  <c:v>1.0721945274614471E-5</c:v>
                </c:pt>
                <c:pt idx="812">
                  <c:v>1.023937824498439E-5</c:v>
                </c:pt>
                <c:pt idx="813">
                  <c:v>9.7785303094292774E-6</c:v>
                </c:pt>
                <c:pt idx="814">
                  <c:v>9.3384239476908595E-6</c:v>
                </c:pt>
                <c:pt idx="815">
                  <c:v>8.918125635169804E-6</c:v>
                </c:pt>
                <c:pt idx="816">
                  <c:v>8.5167438627949313E-6</c:v>
                </c:pt>
                <c:pt idx="817">
                  <c:v>8.1334272460127282E-6</c:v>
                </c:pt>
                <c:pt idx="818">
                  <c:v>7.767362718886902E-6</c:v>
                </c:pt>
                <c:pt idx="819">
                  <c:v>7.4177738094762965E-6</c:v>
                </c:pt>
                <c:pt idx="820">
                  <c:v>7.0839189928338475E-6</c:v>
                </c:pt>
                <c:pt idx="821">
                  <c:v>6.7650901181327637E-6</c:v>
                </c:pt>
                <c:pt idx="822">
                  <c:v>6.4606109065836718E-6</c:v>
                </c:pt>
                <c:pt idx="823">
                  <c:v>6.1698355169566351E-6</c:v>
                </c:pt>
                <c:pt idx="824">
                  <c:v>5.8921471756653211E-6</c:v>
                </c:pt>
                <c:pt idx="825">
                  <c:v>5.6269568685075653E-6</c:v>
                </c:pt>
                <c:pt idx="826">
                  <c:v>5.3737020912871221E-6</c:v>
                </c:pt>
                <c:pt idx="827">
                  <c:v>5.1318456566670894E-6</c:v>
                </c:pt>
                <c:pt idx="828">
                  <c:v>4.9008745547233786E-6</c:v>
                </c:pt>
                <c:pt idx="829">
                  <c:v>4.6802988647819334E-6</c:v>
                </c:pt>
                <c:pt idx="830">
                  <c:v>4.4696507162312901E-6</c:v>
                </c:pt>
                <c:pt idx="831">
                  <c:v>4.2684832961062834E-6</c:v>
                </c:pt>
                <c:pt idx="832">
                  <c:v>4.0763699013378438E-6</c:v>
                </c:pt>
                <c:pt idx="833">
                  <c:v>3.892903033658574E-6</c:v>
                </c:pt>
                <c:pt idx="834">
                  <c:v>3.7176935352443219E-6</c:v>
                </c:pt>
                <c:pt idx="835">
                  <c:v>3.5503697632581498E-6</c:v>
                </c:pt>
                <c:pt idx="836">
                  <c:v>3.3905768015462145E-6</c:v>
                </c:pt>
                <c:pt idx="837">
                  <c:v>3.2379757078129088E-6</c:v>
                </c:pt>
                <c:pt idx="838">
                  <c:v>3.0922427946788404E-6</c:v>
                </c:pt>
                <c:pt idx="839">
                  <c:v>2.9530689430964985E-6</c:v>
                </c:pt>
                <c:pt idx="840">
                  <c:v>2.8201589466673138E-6</c:v>
                </c:pt>
                <c:pt idx="841">
                  <c:v>2.6932308854693075E-6</c:v>
                </c:pt>
                <c:pt idx="842">
                  <c:v>2.5720155280671364E-6</c:v>
                </c:pt>
                <c:pt idx="843">
                  <c:v>2.4562557604361412E-6</c:v>
                </c:pt>
                <c:pt idx="844">
                  <c:v>2.3457060405889599E-6</c:v>
                </c:pt>
                <c:pt idx="845">
                  <c:v>2.2401318777481544E-6</c:v>
                </c:pt>
                <c:pt idx="846">
                  <c:v>2.1393093349597656E-6</c:v>
                </c:pt>
                <c:pt idx="847">
                  <c:v>2.0430245540930255E-6</c:v>
                </c:pt>
                <c:pt idx="848">
                  <c:v>1.9510733022185902E-6</c:v>
                </c:pt>
                <c:pt idx="849">
                  <c:v>1.8632605384031142E-6</c:v>
                </c:pt>
                <c:pt idx="850">
                  <c:v>1.7794000000012833E-6</c:v>
                </c:pt>
                <c:pt idx="851">
                  <c:v>1.6993138075677691E-6</c:v>
                </c:pt>
                <c:pt idx="852">
                  <c:v>1.6228320875510883E-6</c:v>
                </c:pt>
                <c:pt idx="853">
                  <c:v>1.5497926119689794E-6</c:v>
                </c:pt>
                <c:pt idx="854">
                  <c:v>1.4800404543011721E-6</c:v>
                </c:pt>
                <c:pt idx="855">
                  <c:v>1.4134276608694173E-6</c:v>
                </c:pt>
                <c:pt idx="856">
                  <c:v>1.3498129370079147E-6</c:v>
                </c:pt>
                <c:pt idx="857">
                  <c:v>1.2890613473583779E-6</c:v>
                </c:pt>
                <c:pt idx="858">
                  <c:v>1.2310440296540542E-6</c:v>
                </c:pt>
                <c:pt idx="859">
                  <c:v>1.1756379213855747E-6</c:v>
                </c:pt>
                <c:pt idx="860">
                  <c:v>1.1227254987688758E-6</c:v>
                </c:pt>
                <c:pt idx="861">
                  <c:v>1.0721945274615032E-6</c:v>
                </c:pt>
                <c:pt idx="862">
                  <c:v>1.0239378244984927E-6</c:v>
                </c:pt>
                <c:pt idx="863">
                  <c:v>9.7785303094297877E-7</c:v>
                </c:pt>
                <c:pt idx="864">
                  <c:v>9.3384239476913472E-7</c:v>
                </c:pt>
                <c:pt idx="865">
                  <c:v>8.9181256351702692E-7</c:v>
                </c:pt>
                <c:pt idx="866">
                  <c:v>8.5167438627953176E-7</c:v>
                </c:pt>
                <c:pt idx="867">
                  <c:v>8.1334272460130941E-7</c:v>
                </c:pt>
                <c:pt idx="868">
                  <c:v>7.7673627188872516E-7</c:v>
                </c:pt>
                <c:pt idx="869">
                  <c:v>7.4177738094766304E-7</c:v>
                </c:pt>
                <c:pt idx="870">
                  <c:v>7.0839189928342179E-7</c:v>
                </c:pt>
                <c:pt idx="871">
                  <c:v>6.7650901181331169E-7</c:v>
                </c:pt>
                <c:pt idx="872">
                  <c:v>6.4606109065840076E-7</c:v>
                </c:pt>
                <c:pt idx="873">
                  <c:v>6.1698355169569571E-7</c:v>
                </c:pt>
                <c:pt idx="874">
                  <c:v>5.892147175665629E-7</c:v>
                </c:pt>
                <c:pt idx="875">
                  <c:v>5.6269568685078218E-7</c:v>
                </c:pt>
                <c:pt idx="876">
                  <c:v>5.3737020912873648E-7</c:v>
                </c:pt>
                <c:pt idx="877">
                  <c:v>5.1318456566673207E-7</c:v>
                </c:pt>
                <c:pt idx="878">
                  <c:v>4.9008745547235988E-7</c:v>
                </c:pt>
                <c:pt idx="879">
                  <c:v>4.6802988647821776E-7</c:v>
                </c:pt>
                <c:pt idx="880">
                  <c:v>4.4696507162315234E-7</c:v>
                </c:pt>
                <c:pt idx="881">
                  <c:v>4.2684832961065079E-7</c:v>
                </c:pt>
                <c:pt idx="882">
                  <c:v>4.0763699013380564E-7</c:v>
                </c:pt>
                <c:pt idx="883">
                  <c:v>3.8929030336587774E-7</c:v>
                </c:pt>
                <c:pt idx="884">
                  <c:v>3.7176935352444895E-7</c:v>
                </c:pt>
                <c:pt idx="885">
                  <c:v>3.5503697632583099E-7</c:v>
                </c:pt>
                <c:pt idx="886">
                  <c:v>3.3905768015463669E-7</c:v>
                </c:pt>
                <c:pt idx="887">
                  <c:v>3.2379757078130547E-7</c:v>
                </c:pt>
                <c:pt idx="888">
                  <c:v>3.0922427946790012E-7</c:v>
                </c:pt>
                <c:pt idx="889">
                  <c:v>2.9530689430966516E-7</c:v>
                </c:pt>
                <c:pt idx="890">
                  <c:v>2.8201589466674613E-7</c:v>
                </c:pt>
                <c:pt idx="891">
                  <c:v>2.693230885469448E-7</c:v>
                </c:pt>
                <c:pt idx="892">
                  <c:v>2.5720155280672701E-7</c:v>
                </c:pt>
                <c:pt idx="893">
                  <c:v>2.4562557604362522E-7</c:v>
                </c:pt>
                <c:pt idx="894">
                  <c:v>2.3457060405890649E-7</c:v>
                </c:pt>
                <c:pt idx="895">
                  <c:v>2.2401318777482558E-7</c:v>
                </c:pt>
                <c:pt idx="896">
                  <c:v>2.1393093349598624E-7</c:v>
                </c:pt>
                <c:pt idx="897">
                  <c:v>2.0430245540931325E-7</c:v>
                </c:pt>
                <c:pt idx="898">
                  <c:v>1.951073302218692E-7</c:v>
                </c:pt>
                <c:pt idx="899">
                  <c:v>1.8632605384032114E-7</c:v>
                </c:pt>
                <c:pt idx="900">
                  <c:v>1.7794000000013763E-7</c:v>
                </c:pt>
                <c:pt idx="901">
                  <c:v>1.6993138075678576E-7</c:v>
                </c:pt>
                <c:pt idx="902">
                  <c:v>1.6228320875511617E-7</c:v>
                </c:pt>
                <c:pt idx="903">
                  <c:v>1.5497926119690495E-7</c:v>
                </c:pt>
                <c:pt idx="904">
                  <c:v>1.4800404543012384E-7</c:v>
                </c:pt>
                <c:pt idx="905">
                  <c:v>1.4134276608694811E-7</c:v>
                </c:pt>
                <c:pt idx="906">
                  <c:v>1.3498129370079847E-7</c:v>
                </c:pt>
                <c:pt idx="907">
                  <c:v>1.2890613473584453E-7</c:v>
                </c:pt>
                <c:pt idx="908">
                  <c:v>1.2310440296541183E-7</c:v>
                </c:pt>
                <c:pt idx="909">
                  <c:v>1.1756379213856361E-7</c:v>
                </c:pt>
                <c:pt idx="910">
                  <c:v>1.1227254987689343E-7</c:v>
                </c:pt>
                <c:pt idx="911">
                  <c:v>1.0721945274615514E-7</c:v>
                </c:pt>
                <c:pt idx="912">
                  <c:v>1.0239378244985388E-7</c:v>
                </c:pt>
                <c:pt idx="913">
                  <c:v>9.7785303094302295E-8</c:v>
                </c:pt>
                <c:pt idx="914">
                  <c:v>9.338423947691767E-8</c:v>
                </c:pt>
                <c:pt idx="915">
                  <c:v>8.9181256351707322E-8</c:v>
                </c:pt>
                <c:pt idx="916">
                  <c:v>8.5167438627957615E-8</c:v>
                </c:pt>
                <c:pt idx="917">
                  <c:v>8.133427246013519E-8</c:v>
                </c:pt>
                <c:pt idx="918">
                  <c:v>7.7673627188876589E-8</c:v>
                </c:pt>
                <c:pt idx="919">
                  <c:v>7.4177738094770182E-8</c:v>
                </c:pt>
                <c:pt idx="920">
                  <c:v>7.0839189928345358E-8</c:v>
                </c:pt>
                <c:pt idx="921">
                  <c:v>6.7650901181334216E-8</c:v>
                </c:pt>
                <c:pt idx="922">
                  <c:v>6.4606109065842982E-8</c:v>
                </c:pt>
                <c:pt idx="923">
                  <c:v>6.1698355169572348E-8</c:v>
                </c:pt>
                <c:pt idx="924">
                  <c:v>5.8921471756659346E-8</c:v>
                </c:pt>
                <c:pt idx="925">
                  <c:v>5.6269568685081123E-8</c:v>
                </c:pt>
                <c:pt idx="926">
                  <c:v>5.3737020912876444E-8</c:v>
                </c:pt>
                <c:pt idx="927">
                  <c:v>5.1318456566675884E-8</c:v>
                </c:pt>
                <c:pt idx="928">
                  <c:v>4.9008745547238547E-8</c:v>
                </c:pt>
                <c:pt idx="929">
                  <c:v>4.6802988647823876E-8</c:v>
                </c:pt>
                <c:pt idx="930">
                  <c:v>4.4696507162317246E-8</c:v>
                </c:pt>
                <c:pt idx="931">
                  <c:v>4.2684832961066995E-8</c:v>
                </c:pt>
                <c:pt idx="932">
                  <c:v>4.07636990133824E-8</c:v>
                </c:pt>
                <c:pt idx="933">
                  <c:v>3.8929030336589804E-8</c:v>
                </c:pt>
                <c:pt idx="934">
                  <c:v>3.7176935352446821E-8</c:v>
                </c:pt>
                <c:pt idx="935">
                  <c:v>3.5503697632584948E-8</c:v>
                </c:pt>
                <c:pt idx="936">
                  <c:v>3.3905768015465443E-8</c:v>
                </c:pt>
                <c:pt idx="937">
                  <c:v>3.2379757078132233E-8</c:v>
                </c:pt>
                <c:pt idx="938">
                  <c:v>3.092242794679141E-8</c:v>
                </c:pt>
                <c:pt idx="939">
                  <c:v>2.9530689430967851E-8</c:v>
                </c:pt>
                <c:pt idx="940">
                  <c:v>2.8201589466675881E-8</c:v>
                </c:pt>
                <c:pt idx="941">
                  <c:v>2.6932308854695695E-8</c:v>
                </c:pt>
                <c:pt idx="942">
                  <c:v>2.5720155280674053E-8</c:v>
                </c:pt>
                <c:pt idx="943">
                  <c:v>2.4562557604363802E-8</c:v>
                </c:pt>
                <c:pt idx="944">
                  <c:v>2.3457060405891881E-8</c:v>
                </c:pt>
                <c:pt idx="945">
                  <c:v>2.2401318777483729E-8</c:v>
                </c:pt>
                <c:pt idx="946">
                  <c:v>2.1393093349599741E-8</c:v>
                </c:pt>
                <c:pt idx="947">
                  <c:v>2.0430245540932244E-8</c:v>
                </c:pt>
                <c:pt idx="948">
                  <c:v>1.9510733022187796E-8</c:v>
                </c:pt>
                <c:pt idx="949">
                  <c:v>1.8632605384032955E-8</c:v>
                </c:pt>
                <c:pt idx="950">
                  <c:v>1.7794000000014562E-8</c:v>
                </c:pt>
                <c:pt idx="951">
                  <c:v>1.6993138075679465E-8</c:v>
                </c:pt>
                <c:pt idx="952">
                  <c:v>1.6228320875512462E-8</c:v>
                </c:pt>
                <c:pt idx="953">
                  <c:v>1.5497926119691305E-8</c:v>
                </c:pt>
                <c:pt idx="954">
                  <c:v>1.480040454301316E-8</c:v>
                </c:pt>
                <c:pt idx="955">
                  <c:v>1.4134276608695547E-8</c:v>
                </c:pt>
                <c:pt idx="956">
                  <c:v>1.3498129370080456E-8</c:v>
                </c:pt>
                <c:pt idx="957">
                  <c:v>1.2890613473585033E-8</c:v>
                </c:pt>
                <c:pt idx="958">
                  <c:v>1.2310440296541739E-8</c:v>
                </c:pt>
                <c:pt idx="959">
                  <c:v>1.1756379213856891E-8</c:v>
                </c:pt>
                <c:pt idx="960">
                  <c:v>1.1227254987689928E-8</c:v>
                </c:pt>
                <c:pt idx="961">
                  <c:v>1.0721945274616073E-8</c:v>
                </c:pt>
                <c:pt idx="962">
                  <c:v>1.023937824498592E-8</c:v>
                </c:pt>
                <c:pt idx="963">
                  <c:v>9.7785303094307377E-9</c:v>
                </c:pt>
                <c:pt idx="964">
                  <c:v>9.3384239476922547E-9</c:v>
                </c:pt>
                <c:pt idx="965">
                  <c:v>8.9181256351711352E-9</c:v>
                </c:pt>
                <c:pt idx="966">
                  <c:v>8.5167438627961463E-9</c:v>
                </c:pt>
                <c:pt idx="967">
                  <c:v>8.1334272460138849E-9</c:v>
                </c:pt>
                <c:pt idx="968">
                  <c:v>7.7673627188880083E-9</c:v>
                </c:pt>
                <c:pt idx="969">
                  <c:v>7.417773809477405E-9</c:v>
                </c:pt>
                <c:pt idx="970">
                  <c:v>7.0839189928349067E-9</c:v>
                </c:pt>
                <c:pt idx="971">
                  <c:v>6.7650901181337755E-9</c:v>
                </c:pt>
                <c:pt idx="972">
                  <c:v>6.4606109065846364E-9</c:v>
                </c:pt>
                <c:pt idx="973">
                  <c:v>6.1698355169575563E-9</c:v>
                </c:pt>
                <c:pt idx="974">
                  <c:v>5.8921471756662023E-9</c:v>
                </c:pt>
                <c:pt idx="975">
                  <c:v>5.6269568685083664E-9</c:v>
                </c:pt>
                <c:pt idx="976">
                  <c:v>5.3737020912878873E-9</c:v>
                </c:pt>
                <c:pt idx="977">
                  <c:v>5.1318456566678182E-9</c:v>
                </c:pt>
                <c:pt idx="978">
                  <c:v>4.9008745547241113E-9</c:v>
                </c:pt>
                <c:pt idx="979">
                  <c:v>4.6802988647826329E-9</c:v>
                </c:pt>
                <c:pt idx="980">
                  <c:v>4.4696507162319579E-9</c:v>
                </c:pt>
                <c:pt idx="981">
                  <c:v>4.2684832961069215E-9</c:v>
                </c:pt>
                <c:pt idx="982">
                  <c:v>4.0763699013384527E-9</c:v>
                </c:pt>
                <c:pt idx="983">
                  <c:v>3.8929030336591556E-9</c:v>
                </c:pt>
                <c:pt idx="984">
                  <c:v>3.7176935352448499E-9</c:v>
                </c:pt>
                <c:pt idx="985">
                  <c:v>3.5503697632586555E-9</c:v>
                </c:pt>
                <c:pt idx="986">
                  <c:v>3.3905768015466974E-9</c:v>
                </c:pt>
                <c:pt idx="987">
                  <c:v>3.2379757078133933E-9</c:v>
                </c:pt>
                <c:pt idx="988">
                  <c:v>3.0922427946793019E-9</c:v>
                </c:pt>
                <c:pt idx="989">
                  <c:v>2.9530689430969392E-9</c:v>
                </c:pt>
                <c:pt idx="990">
                  <c:v>2.8201589466677356E-9</c:v>
                </c:pt>
                <c:pt idx="991">
                  <c:v>2.6932308854697099E-9</c:v>
                </c:pt>
                <c:pt idx="992">
                  <c:v>2.5720155280675209E-9</c:v>
                </c:pt>
                <c:pt idx="993">
                  <c:v>2.4562557604364913E-9</c:v>
                </c:pt>
                <c:pt idx="994">
                  <c:v>2.3457060405892941E-9</c:v>
                </c:pt>
                <c:pt idx="995">
                  <c:v>2.2401318777484734E-9</c:v>
                </c:pt>
                <c:pt idx="996">
                  <c:v>2.1393093349600705E-9</c:v>
                </c:pt>
                <c:pt idx="997">
                  <c:v>2.043024554093331E-9</c:v>
                </c:pt>
                <c:pt idx="998">
                  <c:v>1.9510733022188816E-9</c:v>
                </c:pt>
                <c:pt idx="999">
                  <c:v>1.8632605384033929E-9</c:v>
                </c:pt>
                <c:pt idx="1000">
                  <c:v>1.7794000000015494E-9</c:v>
                </c:pt>
                <c:pt idx="1001">
                  <c:v>1.699313807568023E-9</c:v>
                </c:pt>
                <c:pt idx="1002">
                  <c:v>1.6228320875513192E-9</c:v>
                </c:pt>
                <c:pt idx="1003">
                  <c:v>1.5497926119692004E-9</c:v>
                </c:pt>
                <c:pt idx="1004">
                  <c:v>1.4800404543013825E-9</c:v>
                </c:pt>
                <c:pt idx="1005">
                  <c:v>1.4134276608696186E-9</c:v>
                </c:pt>
                <c:pt idx="1006">
                  <c:v>1.349812937008116E-9</c:v>
                </c:pt>
                <c:pt idx="1007">
                  <c:v>1.2890613473585707E-9</c:v>
                </c:pt>
                <c:pt idx="1008">
                  <c:v>1.2310440296542382E-9</c:v>
                </c:pt>
                <c:pt idx="1009">
                  <c:v>1.1756379213857504E-9</c:v>
                </c:pt>
                <c:pt idx="1010">
                  <c:v>1.1227254987690435E-9</c:v>
                </c:pt>
                <c:pt idx="1011">
                  <c:v>1.0721945274616556E-9</c:v>
                </c:pt>
                <c:pt idx="1012">
                  <c:v>1.0239378244986382E-9</c:v>
                </c:pt>
                <c:pt idx="1013">
                  <c:v>9.7785303094311798E-10</c:v>
                </c:pt>
                <c:pt idx="1014">
                  <c:v>9.3384239476926766E-10</c:v>
                </c:pt>
                <c:pt idx="1015">
                  <c:v>8.9181256351716005E-10</c:v>
                </c:pt>
                <c:pt idx="1016">
                  <c:v>8.5167438627965907E-10</c:v>
                </c:pt>
                <c:pt idx="1017">
                  <c:v>8.1334272460143113E-10</c:v>
                </c:pt>
                <c:pt idx="1018">
                  <c:v>7.7673627188884126E-10</c:v>
                </c:pt>
                <c:pt idx="1019">
                  <c:v>7.4177738094777394E-10</c:v>
                </c:pt>
                <c:pt idx="1020">
                  <c:v>7.0839189928352248E-10</c:v>
                </c:pt>
                <c:pt idx="1021">
                  <c:v>6.765090118134079E-10</c:v>
                </c:pt>
                <c:pt idx="1022">
                  <c:v>6.4606109065849288E-10</c:v>
                </c:pt>
                <c:pt idx="1023">
                  <c:v>6.1698355169578361E-10</c:v>
                </c:pt>
                <c:pt idx="1024">
                  <c:v>5.8921471756665085E-10</c:v>
                </c:pt>
                <c:pt idx="1025">
                  <c:v>5.6269568685086588E-10</c:v>
                </c:pt>
                <c:pt idx="1026">
                  <c:v>5.3737020912881667E-10</c:v>
                </c:pt>
                <c:pt idx="1027">
                  <c:v>5.1318456566680875E-10</c:v>
                </c:pt>
                <c:pt idx="1028">
                  <c:v>4.9008745547243309E-10</c:v>
                </c:pt>
                <c:pt idx="1029">
                  <c:v>4.6802988647828424E-10</c:v>
                </c:pt>
                <c:pt idx="1030">
                  <c:v>4.4696507162321593E-10</c:v>
                </c:pt>
                <c:pt idx="1031">
                  <c:v>4.2684832961071142E-10</c:v>
                </c:pt>
                <c:pt idx="1032">
                  <c:v>4.0763699013386365E-10</c:v>
                </c:pt>
                <c:pt idx="1033">
                  <c:v>3.8929030336593584E-10</c:v>
                </c:pt>
                <c:pt idx="1034">
                  <c:v>3.7176935352450445E-10</c:v>
                </c:pt>
                <c:pt idx="1035">
                  <c:v>3.5503697632588404E-10</c:v>
                </c:pt>
                <c:pt idx="1036">
                  <c:v>3.3905768015468745E-10</c:v>
                </c:pt>
                <c:pt idx="1037">
                  <c:v>3.2379757078135392E-10</c:v>
                </c:pt>
                <c:pt idx="1038">
                  <c:v>3.0922427946794413E-10</c:v>
                </c:pt>
                <c:pt idx="1039">
                  <c:v>2.9530689430970729E-10</c:v>
                </c:pt>
                <c:pt idx="1040">
                  <c:v>2.8201589466678631E-10</c:v>
                </c:pt>
                <c:pt idx="1041">
                  <c:v>2.6932308854698319E-10</c:v>
                </c:pt>
                <c:pt idx="1042">
                  <c:v>2.5720155280676545E-10</c:v>
                </c:pt>
                <c:pt idx="1043">
                  <c:v>2.4562557604366199E-10</c:v>
                </c:pt>
                <c:pt idx="1044">
                  <c:v>2.3457060405894159E-10</c:v>
                </c:pt>
                <c:pt idx="1045">
                  <c:v>2.2401318777485903E-10</c:v>
                </c:pt>
                <c:pt idx="1046">
                  <c:v>2.139309334960182E-10</c:v>
                </c:pt>
                <c:pt idx="1047">
                  <c:v>2.0430245540934228E-10</c:v>
                </c:pt>
                <c:pt idx="1048">
                  <c:v>1.9510733022189692E-10</c:v>
                </c:pt>
                <c:pt idx="1049">
                  <c:v>1.8632605384034768E-10</c:v>
                </c:pt>
                <c:pt idx="1050">
                  <c:v>1.7794000000016294E-10</c:v>
                </c:pt>
                <c:pt idx="1051">
                  <c:v>1.6993138075681119E-10</c:v>
                </c:pt>
                <c:pt idx="1052">
                  <c:v>1.6228320875514039E-10</c:v>
                </c:pt>
                <c:pt idx="1053">
                  <c:v>1.5497926119692813E-10</c:v>
                </c:pt>
                <c:pt idx="1054">
                  <c:v>1.4800404543014597E-10</c:v>
                </c:pt>
                <c:pt idx="1055">
                  <c:v>1.4134276608696923E-10</c:v>
                </c:pt>
                <c:pt idx="1056">
                  <c:v>1.3498129370081771E-10</c:v>
                </c:pt>
                <c:pt idx="1057">
                  <c:v>1.289061347358629E-10</c:v>
                </c:pt>
                <c:pt idx="1058">
                  <c:v>1.2310440296542939E-10</c:v>
                </c:pt>
                <c:pt idx="1059">
                  <c:v>1.1756379213858036E-10</c:v>
                </c:pt>
                <c:pt idx="1060">
                  <c:v>1.1227254987691023E-10</c:v>
                </c:pt>
                <c:pt idx="1061">
                  <c:v>1.0721945274617116E-10</c:v>
                </c:pt>
                <c:pt idx="1062">
                  <c:v>1.0239378244986919E-10</c:v>
                </c:pt>
                <c:pt idx="1063">
                  <c:v>9.7785303094316893E-11</c:v>
                </c:pt>
                <c:pt idx="1064">
                  <c:v>9.3384239476931638E-11</c:v>
                </c:pt>
                <c:pt idx="1065">
                  <c:v>8.9181256351720037E-11</c:v>
                </c:pt>
                <c:pt idx="1066">
                  <c:v>8.5167438627969732E-11</c:v>
                </c:pt>
                <c:pt idx="1067">
                  <c:v>8.1334272460146774E-11</c:v>
                </c:pt>
                <c:pt idx="1068">
                  <c:v>7.7673627188887632E-11</c:v>
                </c:pt>
                <c:pt idx="1069">
                  <c:v>7.4177738094781271E-11</c:v>
                </c:pt>
                <c:pt idx="1070">
                  <c:v>7.0839189928355957E-11</c:v>
                </c:pt>
                <c:pt idx="1071">
                  <c:v>6.7650901181344321E-11</c:v>
                </c:pt>
                <c:pt idx="1072">
                  <c:v>6.4606109065852643E-11</c:v>
                </c:pt>
                <c:pt idx="1073">
                  <c:v>6.1698355169581568E-11</c:v>
                </c:pt>
                <c:pt idx="1074">
                  <c:v>5.8921471756667735E-11</c:v>
                </c:pt>
                <c:pt idx="1075">
                  <c:v>5.6269568685089135E-11</c:v>
                </c:pt>
                <c:pt idx="1076">
                  <c:v>5.3737020912884097E-11</c:v>
                </c:pt>
                <c:pt idx="1077">
                  <c:v>5.1318456566683173E-11</c:v>
                </c:pt>
                <c:pt idx="1078">
                  <c:v>4.9008745547245872E-11</c:v>
                </c:pt>
                <c:pt idx="1079">
                  <c:v>4.6802988647830881E-11</c:v>
                </c:pt>
                <c:pt idx="1080">
                  <c:v>4.4696507162323925E-11</c:v>
                </c:pt>
                <c:pt idx="1081">
                  <c:v>4.2684832961073371E-11</c:v>
                </c:pt>
                <c:pt idx="1082">
                  <c:v>4.0763699013388486E-11</c:v>
                </c:pt>
                <c:pt idx="1083">
                  <c:v>3.8929030336595337E-11</c:v>
                </c:pt>
                <c:pt idx="1084">
                  <c:v>3.7176935352452123E-11</c:v>
                </c:pt>
                <c:pt idx="1085">
                  <c:v>3.5503697632590014E-11</c:v>
                </c:pt>
                <c:pt idx="1086">
                  <c:v>3.3905768015470264E-11</c:v>
                </c:pt>
                <c:pt idx="1087">
                  <c:v>3.2379757078137081E-11</c:v>
                </c:pt>
                <c:pt idx="1088">
                  <c:v>3.0922427946796035E-11</c:v>
                </c:pt>
                <c:pt idx="1089">
                  <c:v>2.9530689430972264E-11</c:v>
                </c:pt>
                <c:pt idx="1090">
                  <c:v>2.8201589466680099E-11</c:v>
                </c:pt>
                <c:pt idx="1091">
                  <c:v>2.6932308854699721E-11</c:v>
                </c:pt>
                <c:pt idx="1092">
                  <c:v>2.5720155280677712E-11</c:v>
                </c:pt>
                <c:pt idx="1093">
                  <c:v>2.4562557604367301E-11</c:v>
                </c:pt>
                <c:pt idx="1094">
                  <c:v>2.3457060405895221E-11</c:v>
                </c:pt>
                <c:pt idx="1095">
                  <c:v>2.2401318777486913E-11</c:v>
                </c:pt>
                <c:pt idx="1096">
                  <c:v>2.1393093349602938E-11</c:v>
                </c:pt>
                <c:pt idx="1097">
                  <c:v>2.0430245540935298E-11</c:v>
                </c:pt>
                <c:pt idx="1098">
                  <c:v>1.9510733022190712E-11</c:v>
                </c:pt>
                <c:pt idx="1099">
                  <c:v>1.8632605384035737E-11</c:v>
                </c:pt>
                <c:pt idx="1100">
                  <c:v>1.7794000000017225E-11</c:v>
                </c:pt>
                <c:pt idx="1101">
                  <c:v>1.6993138075681882E-11</c:v>
                </c:pt>
                <c:pt idx="1102">
                  <c:v>1.6228320875514771E-11</c:v>
                </c:pt>
                <c:pt idx="1103">
                  <c:v>1.5497926119693509E-11</c:v>
                </c:pt>
                <c:pt idx="1104">
                  <c:v>1.4800404543015264E-11</c:v>
                </c:pt>
                <c:pt idx="1105">
                  <c:v>1.4134276608697661E-11</c:v>
                </c:pt>
                <c:pt idx="1106">
                  <c:v>1.3498129370082473E-11</c:v>
                </c:pt>
                <c:pt idx="1107">
                  <c:v>1.289061347358696E-11</c:v>
                </c:pt>
                <c:pt idx="1108">
                  <c:v>1.2310440296543577E-11</c:v>
                </c:pt>
                <c:pt idx="1109">
                  <c:v>1.1756379213858647E-11</c:v>
                </c:pt>
                <c:pt idx="1110">
                  <c:v>1.1227254987691528E-11</c:v>
                </c:pt>
                <c:pt idx="1111">
                  <c:v>1.0721945274617597E-11</c:v>
                </c:pt>
                <c:pt idx="1112">
                  <c:v>1.0239378244987377E-11</c:v>
                </c:pt>
                <c:pt idx="1113">
                  <c:v>9.778530309432131E-12</c:v>
                </c:pt>
                <c:pt idx="1114">
                  <c:v>9.3384239476936492E-12</c:v>
                </c:pt>
                <c:pt idx="1115">
                  <c:v>8.918125635172468E-12</c:v>
                </c:pt>
                <c:pt idx="1116">
                  <c:v>8.5167438627974188E-12</c:v>
                </c:pt>
                <c:pt idx="1117">
                  <c:v>8.1334272460151007E-12</c:v>
                </c:pt>
                <c:pt idx="1118">
                  <c:v>7.767362718889169E-12</c:v>
                </c:pt>
                <c:pt idx="1119">
                  <c:v>7.4177738094784619E-12</c:v>
                </c:pt>
                <c:pt idx="1120">
                  <c:v>7.0839189928359157E-12</c:v>
                </c:pt>
                <c:pt idx="1121">
                  <c:v>6.7650901181347376E-12</c:v>
                </c:pt>
                <c:pt idx="1122">
                  <c:v>6.4606109065855556E-12</c:v>
                </c:pt>
                <c:pt idx="1123">
                  <c:v>6.1698355169584782E-12</c:v>
                </c:pt>
                <c:pt idx="1124">
                  <c:v>5.8921471756670821E-12</c:v>
                </c:pt>
                <c:pt idx="1125">
                  <c:v>5.6269568685092085E-12</c:v>
                </c:pt>
                <c:pt idx="1126">
                  <c:v>5.37370209128869E-12</c:v>
                </c:pt>
                <c:pt idx="1127">
                  <c:v>5.1318456566685848E-12</c:v>
                </c:pt>
                <c:pt idx="1128">
                  <c:v>4.9008745547248077E-12</c:v>
                </c:pt>
                <c:pt idx="1129">
                  <c:v>4.6802988647832983E-12</c:v>
                </c:pt>
                <c:pt idx="1130">
                  <c:v>4.4696507162325944E-12</c:v>
                </c:pt>
                <c:pt idx="1131">
                  <c:v>4.2684832961075307E-12</c:v>
                </c:pt>
                <c:pt idx="1132">
                  <c:v>4.0763699013390619E-12</c:v>
                </c:pt>
                <c:pt idx="1133">
                  <c:v>3.8929030336597363E-12</c:v>
                </c:pt>
                <c:pt idx="1134">
                  <c:v>3.7176935352454067E-12</c:v>
                </c:pt>
                <c:pt idx="1135">
                  <c:v>3.5503697632591852E-12</c:v>
                </c:pt>
                <c:pt idx="1136">
                  <c:v>3.3905768015472038E-12</c:v>
                </c:pt>
                <c:pt idx="1137">
                  <c:v>3.2379757078138541E-12</c:v>
                </c:pt>
                <c:pt idx="1138">
                  <c:v>3.0922427946797425E-12</c:v>
                </c:pt>
                <c:pt idx="1139">
                  <c:v>2.9530689430973598E-12</c:v>
                </c:pt>
                <c:pt idx="1140">
                  <c:v>2.8201589466681373E-12</c:v>
                </c:pt>
                <c:pt idx="1141">
                  <c:v>2.6932308854701124E-12</c:v>
                </c:pt>
                <c:pt idx="1142">
                  <c:v>2.5720155280679047E-12</c:v>
                </c:pt>
                <c:pt idx="1143">
                  <c:v>2.4562557604368579E-12</c:v>
                </c:pt>
                <c:pt idx="1144">
                  <c:v>2.3457060405896442E-12</c:v>
                </c:pt>
                <c:pt idx="1145">
                  <c:v>2.2401318777488084E-12</c:v>
                </c:pt>
                <c:pt idx="1146">
                  <c:v>2.13930933496039E-12</c:v>
                </c:pt>
                <c:pt idx="1147">
                  <c:v>2.0430245540936212E-12</c:v>
                </c:pt>
                <c:pt idx="1148">
                  <c:v>1.9510733022191591E-12</c:v>
                </c:pt>
                <c:pt idx="1149">
                  <c:v>1.8632605384036578E-12</c:v>
                </c:pt>
                <c:pt idx="1150">
                  <c:v>1.7794000000018152E-12</c:v>
                </c:pt>
                <c:pt idx="1151">
                  <c:v>1.699313807568277E-12</c:v>
                </c:pt>
                <c:pt idx="1152">
                  <c:v>1.6228320875515621E-12</c:v>
                </c:pt>
                <c:pt idx="1153">
                  <c:v>1.5497926119694316E-12</c:v>
                </c:pt>
                <c:pt idx="1154">
                  <c:v>1.4800404543016038E-12</c:v>
                </c:pt>
                <c:pt idx="1155">
                  <c:v>1.4134276608698298E-12</c:v>
                </c:pt>
                <c:pt idx="1156">
                  <c:v>1.3498129370083083E-12</c:v>
                </c:pt>
                <c:pt idx="1157">
                  <c:v>1.2890613473587541E-12</c:v>
                </c:pt>
                <c:pt idx="1158">
                  <c:v>1.2310440296544133E-12</c:v>
                </c:pt>
                <c:pt idx="1159">
                  <c:v>1.175637921385926E-12</c:v>
                </c:pt>
                <c:pt idx="1160">
                  <c:v>1.1227254987692112E-12</c:v>
                </c:pt>
                <c:pt idx="1161">
                  <c:v>1.0721945274618158E-12</c:v>
                </c:pt>
                <c:pt idx="1162">
                  <c:v>1.0239378244987911E-12</c:v>
                </c:pt>
                <c:pt idx="1163">
                  <c:v>9.7785303094326407E-13</c:v>
                </c:pt>
                <c:pt idx="1164">
                  <c:v>9.3384239476940696E-13</c:v>
                </c:pt>
                <c:pt idx="1165">
                  <c:v>8.9181256351728693E-13</c:v>
                </c:pt>
                <c:pt idx="1166">
                  <c:v>8.5167438627978021E-13</c:v>
                </c:pt>
                <c:pt idx="1167">
                  <c:v>8.1334272460154674E-13</c:v>
                </c:pt>
                <c:pt idx="1168">
                  <c:v>7.7673627188895751E-13</c:v>
                </c:pt>
                <c:pt idx="1169">
                  <c:v>7.417773809478848E-13</c:v>
                </c:pt>
                <c:pt idx="1170">
                  <c:v>7.0839189928362853E-13</c:v>
                </c:pt>
                <c:pt idx="1171">
                  <c:v>6.7650901181350921E-13</c:v>
                </c:pt>
                <c:pt idx="1172">
                  <c:v>6.4606109065858927E-13</c:v>
                </c:pt>
                <c:pt idx="1173">
                  <c:v>6.1698355169587555E-13</c:v>
                </c:pt>
                <c:pt idx="1174">
                  <c:v>5.8921471756673466E-13</c:v>
                </c:pt>
                <c:pt idx="1175">
                  <c:v>5.626956868509462E-13</c:v>
                </c:pt>
                <c:pt idx="1176">
                  <c:v>5.3737020912889325E-13</c:v>
                </c:pt>
                <c:pt idx="1177">
                  <c:v>5.1318456566688536E-13</c:v>
                </c:pt>
                <c:pt idx="1178">
                  <c:v>4.900874554725064E-13</c:v>
                </c:pt>
                <c:pt idx="1179">
                  <c:v>4.6802988647835431E-13</c:v>
                </c:pt>
                <c:pt idx="1180">
                  <c:v>4.4696507162328279E-13</c:v>
                </c:pt>
                <c:pt idx="1181">
                  <c:v>4.2684832961077525E-13</c:v>
                </c:pt>
                <c:pt idx="1182">
                  <c:v>4.0763699013392452E-13</c:v>
                </c:pt>
                <c:pt idx="1183">
                  <c:v>3.892903033659913E-13</c:v>
                </c:pt>
                <c:pt idx="1184">
                  <c:v>3.7176935352455739E-13</c:v>
                </c:pt>
                <c:pt idx="1185">
                  <c:v>3.5503697632593457E-13</c:v>
                </c:pt>
                <c:pt idx="1186">
                  <c:v>3.3905768015473804E-13</c:v>
                </c:pt>
                <c:pt idx="1187">
                  <c:v>3.2379757078140226E-13</c:v>
                </c:pt>
                <c:pt idx="1188">
                  <c:v>3.0922427946799039E-13</c:v>
                </c:pt>
                <c:pt idx="1189">
                  <c:v>2.9530689430975137E-13</c:v>
                </c:pt>
                <c:pt idx="1190">
                  <c:v>2.8201589466682838E-13</c:v>
                </c:pt>
                <c:pt idx="1191">
                  <c:v>2.6932308854702342E-13</c:v>
                </c:pt>
                <c:pt idx="1192">
                  <c:v>2.5720155280680208E-13</c:v>
                </c:pt>
                <c:pt idx="1193">
                  <c:v>2.4562557604369691E-13</c:v>
                </c:pt>
                <c:pt idx="1194">
                  <c:v>2.3457060405897509E-13</c:v>
                </c:pt>
                <c:pt idx="1195">
                  <c:v>2.2401318777489252E-13</c:v>
                </c:pt>
                <c:pt idx="1196">
                  <c:v>2.1393093349605016E-13</c:v>
                </c:pt>
                <c:pt idx="1197">
                  <c:v>2.0430245540937283E-13</c:v>
                </c:pt>
                <c:pt idx="1198">
                  <c:v>1.9510733022192609E-13</c:v>
                </c:pt>
                <c:pt idx="1199">
                  <c:v>1.8632605384037551E-13</c:v>
                </c:pt>
                <c:pt idx="1200">
                  <c:v>1.7794000000018953E-13</c:v>
                </c:pt>
                <c:pt idx="1201">
                  <c:v>1.6993138075683534E-13</c:v>
                </c:pt>
                <c:pt idx="1202">
                  <c:v>1.6228320875516346E-13</c:v>
                </c:pt>
                <c:pt idx="1203">
                  <c:v>1.5497926119695016E-13</c:v>
                </c:pt>
                <c:pt idx="1204">
                  <c:v>1.4800404543016815E-13</c:v>
                </c:pt>
                <c:pt idx="1205">
                  <c:v>1.4134276608699033E-13</c:v>
                </c:pt>
                <c:pt idx="1206">
                  <c:v>1.3498129370083787E-13</c:v>
                </c:pt>
                <c:pt idx="1207">
                  <c:v>1.2890613473588212E-13</c:v>
                </c:pt>
                <c:pt idx="1208">
                  <c:v>1.2310440296544774E-13</c:v>
                </c:pt>
                <c:pt idx="1209">
                  <c:v>1.1756379213859789E-13</c:v>
                </c:pt>
                <c:pt idx="1210">
                  <c:v>1.1227254987692619E-13</c:v>
                </c:pt>
                <c:pt idx="1211">
                  <c:v>1.0721945274618643E-13</c:v>
                </c:pt>
                <c:pt idx="1212">
                  <c:v>1.0239378244988373E-13</c:v>
                </c:pt>
                <c:pt idx="1213">
                  <c:v>9.7785303094331519E-14</c:v>
                </c:pt>
                <c:pt idx="1214">
                  <c:v>9.3384239476945596E-14</c:v>
                </c:pt>
                <c:pt idx="1215">
                  <c:v>8.9181256351733343E-14</c:v>
                </c:pt>
                <c:pt idx="1216">
                  <c:v>8.5167438627982479E-14</c:v>
                </c:pt>
                <c:pt idx="1217">
                  <c:v>8.133427246015893E-14</c:v>
                </c:pt>
                <c:pt idx="1218">
                  <c:v>7.767362718889924E-14</c:v>
                </c:pt>
                <c:pt idx="1219">
                  <c:v>7.4177738094791807E-14</c:v>
                </c:pt>
                <c:pt idx="1220">
                  <c:v>7.0839189928366051E-14</c:v>
                </c:pt>
                <c:pt idx="1221">
                  <c:v>6.7650901181353962E-14</c:v>
                </c:pt>
                <c:pt idx="1222">
                  <c:v>6.4606109065862289E-14</c:v>
                </c:pt>
                <c:pt idx="1223">
                  <c:v>6.1698355169590798E-14</c:v>
                </c:pt>
                <c:pt idx="1224">
                  <c:v>5.8921471756676551E-14</c:v>
                </c:pt>
                <c:pt idx="1225">
                  <c:v>5.6269568685097561E-14</c:v>
                </c:pt>
                <c:pt idx="1226">
                  <c:v>5.3737020912892136E-14</c:v>
                </c:pt>
                <c:pt idx="1227">
                  <c:v>5.1318456566690849E-14</c:v>
                </c:pt>
                <c:pt idx="1228">
                  <c:v>4.900874554725285E-14</c:v>
                </c:pt>
                <c:pt idx="1229">
                  <c:v>4.680298864783754E-14</c:v>
                </c:pt>
                <c:pt idx="1230">
                  <c:v>4.4696507162330288E-14</c:v>
                </c:pt>
                <c:pt idx="1231">
                  <c:v>4.2684832961079441E-14</c:v>
                </c:pt>
                <c:pt idx="1232">
                  <c:v>4.0763699013394585E-14</c:v>
                </c:pt>
                <c:pt idx="1233">
                  <c:v>3.8929030336601163E-14</c:v>
                </c:pt>
                <c:pt idx="1234">
                  <c:v>3.7176935352457677E-14</c:v>
                </c:pt>
                <c:pt idx="1235">
                  <c:v>3.5503697632595313E-14</c:v>
                </c:pt>
                <c:pt idx="1236">
                  <c:v>3.3905768015475333E-14</c:v>
                </c:pt>
                <c:pt idx="1237">
                  <c:v>3.2379757078141686E-14</c:v>
                </c:pt>
                <c:pt idx="1238">
                  <c:v>3.0922427946800433E-14</c:v>
                </c:pt>
                <c:pt idx="1239">
                  <c:v>2.953068943097647E-14</c:v>
                </c:pt>
                <c:pt idx="1240">
                  <c:v>2.8201589466684107E-14</c:v>
                </c:pt>
                <c:pt idx="1241">
                  <c:v>2.6932308854703745E-14</c:v>
                </c:pt>
                <c:pt idx="1242">
                  <c:v>2.5720155280681554E-14</c:v>
                </c:pt>
                <c:pt idx="1243">
                  <c:v>2.4562557604370973E-14</c:v>
                </c:pt>
                <c:pt idx="1244">
                  <c:v>2.3457060405898727E-14</c:v>
                </c:pt>
                <c:pt idx="1245">
                  <c:v>2.2401318777490258E-14</c:v>
                </c:pt>
                <c:pt idx="1246">
                  <c:v>2.1393093349605984E-14</c:v>
                </c:pt>
                <c:pt idx="1247">
                  <c:v>2.0430245540938203E-14</c:v>
                </c:pt>
                <c:pt idx="1248">
                  <c:v>1.9510733022193485E-14</c:v>
                </c:pt>
                <c:pt idx="1249">
                  <c:v>1.8632605384038387E-14</c:v>
                </c:pt>
                <c:pt idx="1250">
                  <c:v>1.7794000000019881E-14</c:v>
                </c:pt>
                <c:pt idx="1251">
                  <c:v>1.6993138075684421E-14</c:v>
                </c:pt>
                <c:pt idx="1252">
                  <c:v>1.62283208755172E-14</c:v>
                </c:pt>
                <c:pt idx="1253">
                  <c:v>1.5497926119695826E-14</c:v>
                </c:pt>
                <c:pt idx="1254">
                  <c:v>1.4800404543017479E-14</c:v>
                </c:pt>
                <c:pt idx="1255">
                  <c:v>1.413427660869967E-14</c:v>
                </c:pt>
                <c:pt idx="1256">
                  <c:v>1.3498129370084397E-14</c:v>
                </c:pt>
                <c:pt idx="1257">
                  <c:v>1.2890613473588796E-14</c:v>
                </c:pt>
                <c:pt idx="1258">
                  <c:v>1.231044029654533E-14</c:v>
                </c:pt>
                <c:pt idx="1259">
                  <c:v>1.1756379213860406E-14</c:v>
                </c:pt>
                <c:pt idx="1260">
                  <c:v>1.1227254987693207E-14</c:v>
                </c:pt>
                <c:pt idx="1261">
                  <c:v>1.0721945274619203E-14</c:v>
                </c:pt>
                <c:pt idx="1262">
                  <c:v>1.0239378244988907E-14</c:v>
                </c:pt>
                <c:pt idx="1263">
                  <c:v>9.7785303094335915E-15</c:v>
                </c:pt>
                <c:pt idx="1264">
                  <c:v>9.3384239476949777E-15</c:v>
                </c:pt>
                <c:pt idx="1265">
                  <c:v>8.918125635173736E-15</c:v>
                </c:pt>
                <c:pt idx="1266">
                  <c:v>8.5167438627986297E-15</c:v>
                </c:pt>
                <c:pt idx="1267">
                  <c:v>8.1334272460162578E-15</c:v>
                </c:pt>
                <c:pt idx="1268">
                  <c:v>7.7673627188903294E-15</c:v>
                </c:pt>
                <c:pt idx="1269">
                  <c:v>7.4177738094795695E-15</c:v>
                </c:pt>
                <c:pt idx="1270">
                  <c:v>7.0839189928369729E-15</c:v>
                </c:pt>
                <c:pt idx="1271">
                  <c:v>6.7650901181357493E-15</c:v>
                </c:pt>
                <c:pt idx="1272">
                  <c:v>6.4606109065865228E-15</c:v>
                </c:pt>
                <c:pt idx="1273">
                  <c:v>6.1698355169593578E-15</c:v>
                </c:pt>
                <c:pt idx="1274">
                  <c:v>5.8921471756679205E-15</c:v>
                </c:pt>
                <c:pt idx="1275">
                  <c:v>5.6269568685100074E-15</c:v>
                </c:pt>
                <c:pt idx="1276">
                  <c:v>5.3737020912894556E-15</c:v>
                </c:pt>
                <c:pt idx="1277">
                  <c:v>5.1318456566693527E-15</c:v>
                </c:pt>
                <c:pt idx="1278">
                  <c:v>4.9008745547255406E-15</c:v>
                </c:pt>
                <c:pt idx="1279">
                  <c:v>4.680298864783999E-15</c:v>
                </c:pt>
                <c:pt idx="1280">
                  <c:v>4.469650716233262E-15</c:v>
                </c:pt>
                <c:pt idx="1281">
                  <c:v>4.268483296108167E-15</c:v>
                </c:pt>
                <c:pt idx="1282">
                  <c:v>4.0763699013396432E-15</c:v>
                </c:pt>
                <c:pt idx="1283">
                  <c:v>3.892903033660291E-15</c:v>
                </c:pt>
                <c:pt idx="1284">
                  <c:v>3.7176935352459345E-15</c:v>
                </c:pt>
                <c:pt idx="1285">
                  <c:v>3.5503697632596906E-15</c:v>
                </c:pt>
                <c:pt idx="1286">
                  <c:v>3.3905768015477101E-15</c:v>
                </c:pt>
                <c:pt idx="1287">
                  <c:v>3.2379757078143372E-15</c:v>
                </c:pt>
                <c:pt idx="1288">
                  <c:v>3.0922427946802051E-15</c:v>
                </c:pt>
                <c:pt idx="1289">
                  <c:v>2.9530689430978014E-15</c:v>
                </c:pt>
                <c:pt idx="1290">
                  <c:v>2.8201589466685787E-15</c:v>
                </c:pt>
                <c:pt idx="1291">
                  <c:v>2.6932308854705153E-15</c:v>
                </c:pt>
                <c:pt idx="1292">
                  <c:v>2.5720155280682894E-15</c:v>
                </c:pt>
                <c:pt idx="1293">
                  <c:v>2.4562557604372251E-15</c:v>
                </c:pt>
                <c:pt idx="1294">
                  <c:v>2.3457060405899945E-15</c:v>
                </c:pt>
                <c:pt idx="1295">
                  <c:v>2.2401318777491432E-15</c:v>
                </c:pt>
                <c:pt idx="1296">
                  <c:v>2.1393093349607102E-15</c:v>
                </c:pt>
                <c:pt idx="1297">
                  <c:v>2.0430245540939268E-15</c:v>
                </c:pt>
                <c:pt idx="1298">
                  <c:v>1.9510733022194509E-15</c:v>
                </c:pt>
                <c:pt idx="1299">
                  <c:v>1.8632605384039361E-15</c:v>
                </c:pt>
                <c:pt idx="1300">
                  <c:v>1.7794000000020681E-15</c:v>
                </c:pt>
              </c:numCache>
            </c:numRef>
          </c:yVal>
          <c:smooth val="0"/>
          <c:extLst>
            <c:ext xmlns:c16="http://schemas.microsoft.com/office/drawing/2014/chart" uri="{C3380CC4-5D6E-409C-BE32-E72D297353CC}">
              <c16:uniqueId val="{00000001-6339-4DC9-A63A-E19BB9C52BC3}"/>
            </c:ext>
          </c:extLst>
        </c:ser>
        <c:ser>
          <c:idx val="2"/>
          <c:order val="2"/>
          <c:tx>
            <c:v>Pb</c:v>
          </c:tx>
          <c:spPr>
            <a:ln w="12700" cap="rnd">
              <a:solidFill>
                <a:srgbClr val="00B050"/>
              </a:solidFill>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参照2!$E$21:$E$1321</c:f>
              <c:numCache>
                <c:formatCode>0.E+00</c:formatCode>
                <c:ptCount val="1301"/>
                <c:pt idx="0">
                  <c:v>4.9728E+17</c:v>
                </c:pt>
                <c:pt idx="1">
                  <c:v>4.7489871317673958E+17</c:v>
                </c:pt>
                <c:pt idx="2">
                  <c:v>4.5352475019490624E+17</c:v>
                </c:pt>
                <c:pt idx="3">
                  <c:v>4.3311277401335949E+17</c:v>
                </c:pt>
                <c:pt idx="4">
                  <c:v>4.1361948809393594E+17</c:v>
                </c:pt>
                <c:pt idx="5">
                  <c:v>3.9500354456369056E+17</c:v>
                </c:pt>
                <c:pt idx="6">
                  <c:v>3.7722545651051206E+17</c:v>
                </c:pt>
                <c:pt idx="7">
                  <c:v>3.6024751422609069E+17</c:v>
                </c:pt>
                <c:pt idx="8">
                  <c:v>3.4403370521856845E+17</c:v>
                </c:pt>
                <c:pt idx="9">
                  <c:v>3.2854963782521715E+17</c:v>
                </c:pt>
                <c:pt idx="10">
                  <c:v>3.1376246826311008E+17</c:v>
                </c:pt>
                <c:pt idx="11">
                  <c:v>2.9964083096305632E+17</c:v>
                </c:pt>
                <c:pt idx="12">
                  <c:v>2.8615477203902112E+17</c:v>
                </c:pt>
                <c:pt idx="13">
                  <c:v>2.7327568575191933E+17</c:v>
                </c:pt>
                <c:pt idx="14">
                  <c:v>2.6097625383300656E+17</c:v>
                </c:pt>
                <c:pt idx="15">
                  <c:v>2.4923038753816966E+17</c:v>
                </c:pt>
                <c:pt idx="16">
                  <c:v>2.3801317231020134E+17</c:v>
                </c:pt>
                <c:pt idx="17">
                  <c:v>2.2730081493168467E+17</c:v>
                </c:pt>
                <c:pt idx="18">
                  <c:v>2.1707059305638938E+17</c:v>
                </c:pt>
                <c:pt idx="19">
                  <c:v>2.073008070121281E+17</c:v>
                </c:pt>
                <c:pt idx="20">
                  <c:v>1.9797073377284291E+17</c:v>
                </c:pt>
                <c:pt idx="21">
                  <c:v>1.8906058300228832E+17</c:v>
                </c:pt>
                <c:pt idx="22">
                  <c:v>1.8055145507607571E+17</c:v>
                </c:pt>
                <c:pt idx="23">
                  <c:v>1.7242530099303466E+17</c:v>
                </c:pt>
                <c:pt idx="24">
                  <c:v>1.6466488409086269E+17</c:v>
                </c:pt>
                <c:pt idx="25">
                  <c:v>1.5725374348485286E+17</c:v>
                </c:pt>
                <c:pt idx="26">
                  <c:v>1.501761591521512E+17</c:v>
                </c:pt>
                <c:pt idx="27">
                  <c:v>1.4341711858747963E+17</c:v>
                </c:pt>
                <c:pt idx="28">
                  <c:v>1.3696228495960018E+17</c:v>
                </c:pt>
                <c:pt idx="29">
                  <c:v>1.3079796670097328E+17</c:v>
                </c:pt>
                <c:pt idx="30">
                  <c:v>1.2491108846610819E+17</c:v>
                </c:pt>
                <c:pt idx="31">
                  <c:v>1.1928916339700104E+17</c:v>
                </c:pt>
                <c:pt idx="32">
                  <c:v>1.1392026663683555E+17</c:v>
                </c:pt>
                <c:pt idx="33">
                  <c:v>1.087930100357631E+17</c:v>
                </c:pt>
                <c:pt idx="34">
                  <c:v>1.0389651799510949E+17</c:v>
                </c:pt>
                <c:pt idx="35">
                  <c:v>9.9220404398772288E+16</c:v>
                </c:pt>
                <c:pt idx="36">
                  <c:v>9.4754750582876144E+16</c:v>
                </c:pt>
                <c:pt idx="37">
                  <c:v>9.0490084296957056E+16</c:v>
                </c:pt>
                <c:pt idx="38">
                  <c:v>8.6417359612048768E+16</c:v>
                </c:pt>
                <c:pt idx="39">
                  <c:v>8.2527937733054864E+16</c:v>
                </c:pt>
                <c:pt idx="40">
                  <c:v>7.8813568674706048E+16</c:v>
                </c:pt>
                <c:pt idx="41">
                  <c:v>7.5266373762235584E+16</c:v>
                </c:pt>
                <c:pt idx="42">
                  <c:v>7.1878828919653328E+16</c:v>
                </c:pt>
                <c:pt idx="43">
                  <c:v>6.864374871017212E+16</c:v>
                </c:pt>
                <c:pt idx="44">
                  <c:v>6.5554271094932832E+16</c:v>
                </c:pt>
                <c:pt idx="45">
                  <c:v>6.2603842877700184E+16</c:v>
                </c:pt>
                <c:pt idx="46">
                  <c:v>5.9786205804654576E+16</c:v>
                </c:pt>
                <c:pt idx="47">
                  <c:v>5.7095383289796816E+16</c:v>
                </c:pt>
                <c:pt idx="48">
                  <c:v>5.4525667737808152E+16</c:v>
                </c:pt>
                <c:pt idx="49">
                  <c:v>5.2071608437474992E+16</c:v>
                </c:pt>
                <c:pt idx="50">
                  <c:v>4.972799999999988E+16</c:v>
                </c:pt>
                <c:pt idx="51">
                  <c:v>4.7489871317673824E+16</c:v>
                </c:pt>
                <c:pt idx="52">
                  <c:v>4.5352475019490544E+16</c:v>
                </c:pt>
                <c:pt idx="53">
                  <c:v>4.3311277401335848E+16</c:v>
                </c:pt>
                <c:pt idx="54">
                  <c:v>4.1361948809393512E+16</c:v>
                </c:pt>
                <c:pt idx="55">
                  <c:v>3.9500354456368936E+16</c:v>
                </c:pt>
                <c:pt idx="56">
                  <c:v>3.7722545651051136E+16</c:v>
                </c:pt>
                <c:pt idx="57">
                  <c:v>3.6024751422609E+16</c:v>
                </c:pt>
                <c:pt idx="58">
                  <c:v>3.440337052185678E+16</c:v>
                </c:pt>
                <c:pt idx="59">
                  <c:v>3.285496378252162E+16</c:v>
                </c:pt>
                <c:pt idx="60">
                  <c:v>3.1376246826310948E+16</c:v>
                </c:pt>
                <c:pt idx="61">
                  <c:v>2.9964083096305572E+16</c:v>
                </c:pt>
                <c:pt idx="62">
                  <c:v>2.8615477203902064E+16</c:v>
                </c:pt>
                <c:pt idx="63">
                  <c:v>2.7327568575191856E+16</c:v>
                </c:pt>
                <c:pt idx="64">
                  <c:v>2.6097625383300604E+16</c:v>
                </c:pt>
                <c:pt idx="65">
                  <c:v>2.4923038753816916E+16</c:v>
                </c:pt>
                <c:pt idx="66">
                  <c:v>2.3801317231020068E+16</c:v>
                </c:pt>
                <c:pt idx="67">
                  <c:v>2.2730081493168416E+16</c:v>
                </c:pt>
                <c:pt idx="68">
                  <c:v>2.17070593056389E+16</c:v>
                </c:pt>
                <c:pt idx="69">
                  <c:v>2.0730080701212768E+16</c:v>
                </c:pt>
                <c:pt idx="70">
                  <c:v>1.9797073377284236E+16</c:v>
                </c:pt>
                <c:pt idx="71">
                  <c:v>1.8906058300228796E+16</c:v>
                </c:pt>
                <c:pt idx="72">
                  <c:v>1.8055145507607532E+16</c:v>
                </c:pt>
                <c:pt idx="73">
                  <c:v>1.7242530099303438E+16</c:v>
                </c:pt>
                <c:pt idx="74">
                  <c:v>1.6466488409086224E+16</c:v>
                </c:pt>
                <c:pt idx="75">
                  <c:v>1.5725374348485254E+16</c:v>
                </c:pt>
                <c:pt idx="76">
                  <c:v>1.501761591521509E+16</c:v>
                </c:pt>
                <c:pt idx="77">
                  <c:v>1.4341711858747938E+16</c:v>
                </c:pt>
                <c:pt idx="78">
                  <c:v>1.369622849595999E+16</c:v>
                </c:pt>
                <c:pt idx="79">
                  <c:v>1.307979667009729E+16</c:v>
                </c:pt>
                <c:pt idx="80">
                  <c:v>1.2491108846610784E+16</c:v>
                </c:pt>
                <c:pt idx="81">
                  <c:v>1.1928916339700066E+16</c:v>
                </c:pt>
                <c:pt idx="82">
                  <c:v>1.1392026663683532E+16</c:v>
                </c:pt>
                <c:pt idx="83">
                  <c:v>1.087930100357629E+16</c:v>
                </c:pt>
                <c:pt idx="84">
                  <c:v>1.0389651799510928E+16</c:v>
                </c:pt>
                <c:pt idx="85">
                  <c:v>9922040439877208</c:v>
                </c:pt>
                <c:pt idx="86">
                  <c:v>9475475058287602</c:v>
                </c:pt>
                <c:pt idx="87">
                  <c:v>9049008429695678</c:v>
                </c:pt>
                <c:pt idx="88">
                  <c:v>8641735961204851</c:v>
                </c:pt>
                <c:pt idx="89">
                  <c:v>8252793773305464</c:v>
                </c:pt>
                <c:pt idx="90">
                  <c:v>7881356867470589</c:v>
                </c:pt>
                <c:pt idx="91">
                  <c:v>7526637376223542</c:v>
                </c:pt>
                <c:pt idx="92">
                  <c:v>7187882891965317</c:v>
                </c:pt>
                <c:pt idx="93">
                  <c:v>6864374871017199</c:v>
                </c:pt>
                <c:pt idx="94">
                  <c:v>6555427109493264</c:v>
                </c:pt>
                <c:pt idx="95">
                  <c:v>6260384287770000</c:v>
                </c:pt>
                <c:pt idx="96">
                  <c:v>5978620580465440</c:v>
                </c:pt>
                <c:pt idx="97">
                  <c:v>5709538328979669</c:v>
                </c:pt>
                <c:pt idx="98">
                  <c:v>5452566773780804</c:v>
                </c:pt>
                <c:pt idx="99">
                  <c:v>5207160843747489</c:v>
                </c:pt>
                <c:pt idx="100">
                  <c:v>4972799999999978</c:v>
                </c:pt>
                <c:pt idx="101">
                  <c:v>4748987131767377</c:v>
                </c:pt>
                <c:pt idx="102">
                  <c:v>4535247501949058</c:v>
                </c:pt>
                <c:pt idx="103">
                  <c:v>4331127740133589</c:v>
                </c:pt>
                <c:pt idx="104">
                  <c:v>4136194880939354</c:v>
                </c:pt>
                <c:pt idx="105">
                  <c:v>3950035445636906.5</c:v>
                </c:pt>
                <c:pt idx="106">
                  <c:v>3772254565105126</c:v>
                </c:pt>
                <c:pt idx="107">
                  <c:v>3602475142260918.5</c:v>
                </c:pt>
                <c:pt idx="108">
                  <c:v>3440337052185695.5</c:v>
                </c:pt>
                <c:pt idx="109">
                  <c:v>3285496378252187.5</c:v>
                </c:pt>
                <c:pt idx="110">
                  <c:v>3137624682631119</c:v>
                </c:pt>
                <c:pt idx="111">
                  <c:v>2996408309630586.5</c:v>
                </c:pt>
                <c:pt idx="112">
                  <c:v>2861547720390233.5</c:v>
                </c:pt>
                <c:pt idx="113">
                  <c:v>2732756857519214</c:v>
                </c:pt>
                <c:pt idx="114">
                  <c:v>2609762538330092.5</c:v>
                </c:pt>
                <c:pt idx="115">
                  <c:v>2492303875381722</c:v>
                </c:pt>
                <c:pt idx="116">
                  <c:v>2380131723102042</c:v>
                </c:pt>
                <c:pt idx="117">
                  <c:v>2273008149316876</c:v>
                </c:pt>
                <c:pt idx="118">
                  <c:v>2170705930563926</c:v>
                </c:pt>
                <c:pt idx="119">
                  <c:v>2073008070121311.5</c:v>
                </c:pt>
                <c:pt idx="120">
                  <c:v>1979707337728461.5</c:v>
                </c:pt>
                <c:pt idx="121">
                  <c:v>1890605830022916</c:v>
                </c:pt>
                <c:pt idx="122">
                  <c:v>1805514550760788</c:v>
                </c:pt>
                <c:pt idx="123">
                  <c:v>1724253009930379.8</c:v>
                </c:pt>
                <c:pt idx="124">
                  <c:v>1646648840908658.8</c:v>
                </c:pt>
                <c:pt idx="125">
                  <c:v>1572537434848563.3</c:v>
                </c:pt>
                <c:pt idx="126">
                  <c:v>1501761591521544.8</c:v>
                </c:pt>
                <c:pt idx="127">
                  <c:v>1434171185874830</c:v>
                </c:pt>
                <c:pt idx="128">
                  <c:v>1369622849596033.8</c:v>
                </c:pt>
                <c:pt idx="129">
                  <c:v>1307979667009767</c:v>
                </c:pt>
                <c:pt idx="130">
                  <c:v>1249110884661114.5</c:v>
                </c:pt>
                <c:pt idx="131">
                  <c:v>1192891633970041.5</c:v>
                </c:pt>
                <c:pt idx="132">
                  <c:v>1139202666368388.8</c:v>
                </c:pt>
                <c:pt idx="133">
                  <c:v>1087930100357662.6</c:v>
                </c:pt>
                <c:pt idx="134">
                  <c:v>1038965179951126.6</c:v>
                </c:pt>
                <c:pt idx="135">
                  <c:v>992204043987753</c:v>
                </c:pt>
                <c:pt idx="136">
                  <c:v>947547505828792.88</c:v>
                </c:pt>
                <c:pt idx="137">
                  <c:v>904900842969600.63</c:v>
                </c:pt>
                <c:pt idx="138">
                  <c:v>864173596120518</c:v>
                </c:pt>
                <c:pt idx="139">
                  <c:v>825279377330577.5</c:v>
                </c:pt>
                <c:pt idx="140">
                  <c:v>788135686747088.63</c:v>
                </c:pt>
                <c:pt idx="141">
                  <c:v>752663737622384.25</c:v>
                </c:pt>
                <c:pt idx="142">
                  <c:v>718788289196560.25</c:v>
                </c:pt>
                <c:pt idx="143">
                  <c:v>686437487101748.13</c:v>
                </c:pt>
                <c:pt idx="144">
                  <c:v>655542710949354.88</c:v>
                </c:pt>
                <c:pt idx="145">
                  <c:v>626038428777028.38</c:v>
                </c:pt>
                <c:pt idx="146">
                  <c:v>597862058046570.75</c:v>
                </c:pt>
                <c:pt idx="147">
                  <c:v>570953832897993.75</c:v>
                </c:pt>
                <c:pt idx="148">
                  <c:v>545256677378105.88</c:v>
                </c:pt>
                <c:pt idx="149">
                  <c:v>520716084374773.31</c:v>
                </c:pt>
                <c:pt idx="150">
                  <c:v>497280000000022.06</c:v>
                </c:pt>
                <c:pt idx="151">
                  <c:v>474898713176760.75</c:v>
                </c:pt>
                <c:pt idx="152">
                  <c:v>453524750194927.88</c:v>
                </c:pt>
                <c:pt idx="153">
                  <c:v>433112774013379.94</c:v>
                </c:pt>
                <c:pt idx="154">
                  <c:v>413619488093956.31</c:v>
                </c:pt>
                <c:pt idx="155">
                  <c:v>395003544563709.88</c:v>
                </c:pt>
                <c:pt idx="156">
                  <c:v>377225456510531</c:v>
                </c:pt>
                <c:pt idx="157">
                  <c:v>360247514226109.44</c:v>
                </c:pt>
                <c:pt idx="158">
                  <c:v>344033705218586.31</c:v>
                </c:pt>
                <c:pt idx="159">
                  <c:v>328549637825234.81</c:v>
                </c:pt>
                <c:pt idx="160">
                  <c:v>313762468263127.19</c:v>
                </c:pt>
                <c:pt idx="161">
                  <c:v>299640830963073.13</c:v>
                </c:pt>
                <c:pt idx="162">
                  <c:v>286154772039037.19</c:v>
                </c:pt>
                <c:pt idx="163">
                  <c:v>273275685751935.19</c:v>
                </c:pt>
                <c:pt idx="164">
                  <c:v>260976253833021.91</c:v>
                </c:pt>
                <c:pt idx="165">
                  <c:v>249230387538184.28</c:v>
                </c:pt>
                <c:pt idx="166">
                  <c:v>238013172310215.78</c:v>
                </c:pt>
                <c:pt idx="167">
                  <c:v>227300814931698.59</c:v>
                </c:pt>
                <c:pt idx="168">
                  <c:v>217070593056403.16</c:v>
                </c:pt>
                <c:pt idx="169">
                  <c:v>207300807012141.25</c:v>
                </c:pt>
                <c:pt idx="170">
                  <c:v>197970733772855.78</c:v>
                </c:pt>
                <c:pt idx="171">
                  <c:v>189060583002300.81</c:v>
                </c:pt>
                <c:pt idx="172">
                  <c:v>180551455076087.94</c:v>
                </c:pt>
                <c:pt idx="173">
                  <c:v>172425300993046.34</c:v>
                </c:pt>
                <c:pt idx="174">
                  <c:v>164664884090873.84</c:v>
                </c:pt>
                <c:pt idx="175">
                  <c:v>157253743484863.94</c:v>
                </c:pt>
                <c:pt idx="176">
                  <c:v>150176159152161.75</c:v>
                </c:pt>
                <c:pt idx="177">
                  <c:v>143417118587490</c:v>
                </c:pt>
                <c:pt idx="178">
                  <c:v>136962284959610.02</c:v>
                </c:pt>
                <c:pt idx="179">
                  <c:v>130797966700983.06</c:v>
                </c:pt>
                <c:pt idx="180">
                  <c:v>124911088466117.52</c:v>
                </c:pt>
                <c:pt idx="181">
                  <c:v>119289163397010.16</c:v>
                </c:pt>
                <c:pt idx="182">
                  <c:v>113920266636844.38</c:v>
                </c:pt>
                <c:pt idx="183">
                  <c:v>108793010035771.56</c:v>
                </c:pt>
                <c:pt idx="184">
                  <c:v>103896517995117.7</c:v>
                </c:pt>
                <c:pt idx="185">
                  <c:v>99220404398780.141</c:v>
                </c:pt>
                <c:pt idx="186">
                  <c:v>94754750582883.875</c:v>
                </c:pt>
                <c:pt idx="187">
                  <c:v>90490084296964.484</c:v>
                </c:pt>
                <c:pt idx="188">
                  <c:v>86417359612056</c:v>
                </c:pt>
                <c:pt idx="189">
                  <c:v>82527937733061.766</c:v>
                </c:pt>
                <c:pt idx="190">
                  <c:v>78813568674712.844</c:v>
                </c:pt>
                <c:pt idx="191">
                  <c:v>75266373762242.078</c:v>
                </c:pt>
                <c:pt idx="192">
                  <c:v>71878828919659.516</c:v>
                </c:pt>
                <c:pt idx="193">
                  <c:v>68643748710178.172</c:v>
                </c:pt>
                <c:pt idx="194">
                  <c:v>65554271094938.68</c:v>
                </c:pt>
                <c:pt idx="195">
                  <c:v>62603842877705.867</c:v>
                </c:pt>
                <c:pt idx="196">
                  <c:v>59786205804660</c:v>
                </c:pt>
                <c:pt idx="197">
                  <c:v>57095383289802.148</c:v>
                </c:pt>
                <c:pt idx="198">
                  <c:v>54525667737813.25</c:v>
                </c:pt>
                <c:pt idx="199">
                  <c:v>52071608437479.961</c:v>
                </c:pt>
                <c:pt idx="200">
                  <c:v>49728000000004.617</c:v>
                </c:pt>
                <c:pt idx="201">
                  <c:v>47489871317678.383</c:v>
                </c:pt>
                <c:pt idx="202">
                  <c:v>45352475019494.984</c:v>
                </c:pt>
                <c:pt idx="203">
                  <c:v>43311277401340.094</c:v>
                </c:pt>
                <c:pt idx="204">
                  <c:v>41361948809397.641</c:v>
                </c:pt>
                <c:pt idx="205">
                  <c:v>39500354456372.914</c:v>
                </c:pt>
                <c:pt idx="206">
                  <c:v>37722545651055</c:v>
                </c:pt>
                <c:pt idx="207">
                  <c:v>36024751422612.688</c:v>
                </c:pt>
                <c:pt idx="208">
                  <c:v>34403370521860.359</c:v>
                </c:pt>
                <c:pt idx="209">
                  <c:v>32854963782525.074</c:v>
                </c:pt>
                <c:pt idx="210">
                  <c:v>31376246826314.242</c:v>
                </c:pt>
                <c:pt idx="211">
                  <c:v>29964083096308.773</c:v>
                </c:pt>
                <c:pt idx="212">
                  <c:v>28615477203905.117</c:v>
                </c:pt>
                <c:pt idx="213">
                  <c:v>27327568575194.844</c:v>
                </c:pt>
                <c:pt idx="214">
                  <c:v>26097625383303.461</c:v>
                </c:pt>
                <c:pt idx="215">
                  <c:v>24923038753819.695</c:v>
                </c:pt>
                <c:pt idx="216">
                  <c:v>23801317231022.734</c:v>
                </c:pt>
                <c:pt idx="217">
                  <c:v>22730081493170.973</c:v>
                </c:pt>
                <c:pt idx="218">
                  <c:v>21707059305641.371</c:v>
                </c:pt>
                <c:pt idx="219">
                  <c:v>20730080701215.133</c:v>
                </c:pt>
                <c:pt idx="220">
                  <c:v>19797073377286.539</c:v>
                </c:pt>
                <c:pt idx="221">
                  <c:v>18906058300231</c:v>
                </c:pt>
                <c:pt idx="222">
                  <c:v>18055145507609.672</c:v>
                </c:pt>
                <c:pt idx="223">
                  <c:v>17242530099305.473</c:v>
                </c:pt>
                <c:pt idx="224">
                  <c:v>16466488409088.219</c:v>
                </c:pt>
                <c:pt idx="225">
                  <c:v>15725374348487.158</c:v>
                </c:pt>
                <c:pt idx="226">
                  <c:v>15017615915216.912</c:v>
                </c:pt>
                <c:pt idx="227">
                  <c:v>14341711858749.699</c:v>
                </c:pt>
                <c:pt idx="228">
                  <c:v>13696228495961.67</c:v>
                </c:pt>
                <c:pt idx="229">
                  <c:v>13079796670098.943</c:v>
                </c:pt>
                <c:pt idx="230">
                  <c:v>12491108846612.357</c:v>
                </c:pt>
                <c:pt idx="231">
                  <c:v>11928916339701.596</c:v>
                </c:pt>
                <c:pt idx="232">
                  <c:v>11392026663684.992</c:v>
                </c:pt>
                <c:pt idx="233">
                  <c:v>10879301003577.703</c:v>
                </c:pt>
                <c:pt idx="234">
                  <c:v>10389651799512.277</c:v>
                </c:pt>
                <c:pt idx="235">
                  <c:v>9922040439878.4941</c:v>
                </c:pt>
                <c:pt idx="236">
                  <c:v>9475475058288.8516</c:v>
                </c:pt>
                <c:pt idx="237">
                  <c:v>9049008429696.8887</c:v>
                </c:pt>
                <c:pt idx="238">
                  <c:v>8641735961206.0186</c:v>
                </c:pt>
                <c:pt idx="239">
                  <c:v>8252793773306.5781</c:v>
                </c:pt>
                <c:pt idx="240">
                  <c:v>7881356867471.668</c:v>
                </c:pt>
                <c:pt idx="241">
                  <c:v>7526637376224.5742</c:v>
                </c:pt>
                <c:pt idx="242">
                  <c:v>7187882891966.3154</c:v>
                </c:pt>
                <c:pt idx="243">
                  <c:v>6864374871018.1514</c:v>
                </c:pt>
                <c:pt idx="244">
                  <c:v>6555427109494.1865</c:v>
                </c:pt>
                <c:pt idx="245">
                  <c:v>6260384287770.8936</c:v>
                </c:pt>
                <c:pt idx="246">
                  <c:v>5978620580466.29</c:v>
                </c:pt>
                <c:pt idx="247">
                  <c:v>5709538328980.4922</c:v>
                </c:pt>
                <c:pt idx="248">
                  <c:v>5452566773781.5986</c:v>
                </c:pt>
                <c:pt idx="249">
                  <c:v>5207160843748.249</c:v>
                </c:pt>
                <c:pt idx="250">
                  <c:v>4972800000000.7041</c:v>
                </c:pt>
                <c:pt idx="251">
                  <c:v>4748987131768.0693</c:v>
                </c:pt>
                <c:pt idx="252">
                  <c:v>4535247501949.7119</c:v>
                </c:pt>
                <c:pt idx="253">
                  <c:v>4331127740134.2285</c:v>
                </c:pt>
                <c:pt idx="254">
                  <c:v>4136194880939.9658</c:v>
                </c:pt>
                <c:pt idx="255">
                  <c:v>3950035445637.4839</c:v>
                </c:pt>
                <c:pt idx="256">
                  <c:v>3772254565105.6763</c:v>
                </c:pt>
                <c:pt idx="257">
                  <c:v>3602475142261.4507</c:v>
                </c:pt>
                <c:pt idx="258">
                  <c:v>3440337052186.2041</c:v>
                </c:pt>
                <c:pt idx="259">
                  <c:v>3285496378252.667</c:v>
                </c:pt>
                <c:pt idx="260">
                  <c:v>3137624682631.5767</c:v>
                </c:pt>
                <c:pt idx="261">
                  <c:v>2996408309631.0181</c:v>
                </c:pt>
                <c:pt idx="262">
                  <c:v>2861547720390.6553</c:v>
                </c:pt>
                <c:pt idx="263">
                  <c:v>2732756857519.6182</c:v>
                </c:pt>
                <c:pt idx="264">
                  <c:v>2609762538330.4731</c:v>
                </c:pt>
                <c:pt idx="265">
                  <c:v>2492303875382.0859</c:v>
                </c:pt>
                <c:pt idx="266">
                  <c:v>2380131723102.3936</c:v>
                </c:pt>
                <c:pt idx="267">
                  <c:v>2273008149317.2119</c:v>
                </c:pt>
                <c:pt idx="268">
                  <c:v>2170705930564.2424</c:v>
                </c:pt>
                <c:pt idx="269">
                  <c:v>2073008070121.614</c:v>
                </c:pt>
                <c:pt idx="270">
                  <c:v>1979707337728.7463</c:v>
                </c:pt>
                <c:pt idx="271">
                  <c:v>1890605830023.1953</c:v>
                </c:pt>
                <c:pt idx="272">
                  <c:v>1805514550761.0549</c:v>
                </c:pt>
                <c:pt idx="273">
                  <c:v>1724253009930.6313</c:v>
                </c:pt>
                <c:pt idx="274">
                  <c:v>1646648840908.8989</c:v>
                </c:pt>
                <c:pt idx="275">
                  <c:v>1572537434848.7952</c:v>
                </c:pt>
                <c:pt idx="276">
                  <c:v>1501761591521.7664</c:v>
                </c:pt>
                <c:pt idx="277">
                  <c:v>1434171185875.0393</c:v>
                </c:pt>
                <c:pt idx="278">
                  <c:v>1369622849596.2336</c:v>
                </c:pt>
                <c:pt idx="279">
                  <c:v>1307979667009.9556</c:v>
                </c:pt>
                <c:pt idx="280">
                  <c:v>1249110884661.2988</c:v>
                </c:pt>
                <c:pt idx="281">
                  <c:v>1192891633970.218</c:v>
                </c:pt>
                <c:pt idx="282">
                  <c:v>1139202666368.5547</c:v>
                </c:pt>
                <c:pt idx="283">
                  <c:v>1087930100357.8212</c:v>
                </c:pt>
                <c:pt idx="284">
                  <c:v>1038965179951.2799</c:v>
                </c:pt>
                <c:pt idx="285">
                  <c:v>992204043987.89929</c:v>
                </c:pt>
                <c:pt idx="286">
                  <c:v>947547505828.93115</c:v>
                </c:pt>
                <c:pt idx="287">
                  <c:v>904900842969.73267</c:v>
                </c:pt>
                <c:pt idx="288">
                  <c:v>864173596120.64258</c:v>
                </c:pt>
                <c:pt idx="289">
                  <c:v>825279377330.69946</c:v>
                </c:pt>
                <c:pt idx="290">
                  <c:v>788135686747.2052</c:v>
                </c:pt>
                <c:pt idx="291">
                  <c:v>752663737622.49402</c:v>
                </c:pt>
                <c:pt idx="292">
                  <c:v>718788289196.66528</c:v>
                </c:pt>
                <c:pt idx="293">
                  <c:v>686437487101.84973</c:v>
                </c:pt>
                <c:pt idx="294">
                  <c:v>655542710949.45154</c:v>
                </c:pt>
                <c:pt idx="295">
                  <c:v>626038428777.11963</c:v>
                </c:pt>
                <c:pt idx="296">
                  <c:v>597862058046.65808</c:v>
                </c:pt>
                <c:pt idx="297">
                  <c:v>570953832898.07605</c:v>
                </c:pt>
                <c:pt idx="298">
                  <c:v>545256677378.18646</c:v>
                </c:pt>
                <c:pt idx="299">
                  <c:v>520716084374.85022</c:v>
                </c:pt>
                <c:pt idx="300">
                  <c:v>497280000000.09454</c:v>
                </c:pt>
                <c:pt idx="301">
                  <c:v>474898713176.82996</c:v>
                </c:pt>
                <c:pt idx="302">
                  <c:v>453524750194.99481</c:v>
                </c:pt>
                <c:pt idx="303">
                  <c:v>433112774013.44391</c:v>
                </c:pt>
                <c:pt idx="304">
                  <c:v>413619488094.0166</c:v>
                </c:pt>
                <c:pt idx="305">
                  <c:v>395003544563.76752</c:v>
                </c:pt>
                <c:pt idx="306">
                  <c:v>377225456510.58594</c:v>
                </c:pt>
                <c:pt idx="307">
                  <c:v>360247514226.16254</c:v>
                </c:pt>
                <c:pt idx="308">
                  <c:v>344033705218.63715</c:v>
                </c:pt>
                <c:pt idx="309">
                  <c:v>328549637825.28265</c:v>
                </c:pt>
                <c:pt idx="310">
                  <c:v>313762468263.17291</c:v>
                </c:pt>
                <c:pt idx="311">
                  <c:v>299640830963.11737</c:v>
                </c:pt>
                <c:pt idx="312">
                  <c:v>286154772039.07947</c:v>
                </c:pt>
                <c:pt idx="313">
                  <c:v>273275685751.97513</c:v>
                </c:pt>
                <c:pt idx="314">
                  <c:v>260976253833.05997</c:v>
                </c:pt>
                <c:pt idx="315">
                  <c:v>249230387538.22073</c:v>
                </c:pt>
                <c:pt idx="316">
                  <c:v>238013172310.25095</c:v>
                </c:pt>
                <c:pt idx="317">
                  <c:v>227300814931.73221</c:v>
                </c:pt>
                <c:pt idx="318">
                  <c:v>217070593056.43484</c:v>
                </c:pt>
                <c:pt idx="319">
                  <c:v>207300807012.17148</c:v>
                </c:pt>
                <c:pt idx="320">
                  <c:v>197970733772.88501</c:v>
                </c:pt>
                <c:pt idx="321">
                  <c:v>189060583002.32874</c:v>
                </c:pt>
                <c:pt idx="322">
                  <c:v>180551455076.11426</c:v>
                </c:pt>
                <c:pt idx="323">
                  <c:v>172425300993.07153</c:v>
                </c:pt>
                <c:pt idx="324">
                  <c:v>164664884090.89786</c:v>
                </c:pt>
                <c:pt idx="325">
                  <c:v>157253743484.88715</c:v>
                </c:pt>
                <c:pt idx="326">
                  <c:v>150176159152.18396</c:v>
                </c:pt>
                <c:pt idx="327">
                  <c:v>143417118587.51096</c:v>
                </c:pt>
                <c:pt idx="328">
                  <c:v>136962284959.63</c:v>
                </c:pt>
                <c:pt idx="329">
                  <c:v>130797966701.0024</c:v>
                </c:pt>
                <c:pt idx="330">
                  <c:v>124911088466.13599</c:v>
                </c:pt>
                <c:pt idx="331">
                  <c:v>119289163397.02757</c:v>
                </c:pt>
                <c:pt idx="332">
                  <c:v>113920266636.86099</c:v>
                </c:pt>
                <c:pt idx="333">
                  <c:v>108793010035.78741</c:v>
                </c:pt>
                <c:pt idx="334">
                  <c:v>103896517995.13304</c:v>
                </c:pt>
                <c:pt idx="335">
                  <c:v>99220404398.794785</c:v>
                </c:pt>
                <c:pt idx="336">
                  <c:v>94754750582.897705</c:v>
                </c:pt>
                <c:pt idx="337">
                  <c:v>90490084296.977676</c:v>
                </c:pt>
                <c:pt idx="338">
                  <c:v>86417359612.068771</c:v>
                </c:pt>
                <c:pt idx="339">
                  <c:v>82527937733.073959</c:v>
                </c:pt>
                <c:pt idx="340">
                  <c:v>78813568674.72435</c:v>
                </c:pt>
                <c:pt idx="341">
                  <c:v>75266373762.253067</c:v>
                </c:pt>
                <c:pt idx="342">
                  <c:v>71878828919.670013</c:v>
                </c:pt>
                <c:pt idx="343">
                  <c:v>68643748710.188316</c:v>
                </c:pt>
                <c:pt idx="344">
                  <c:v>65554271094.948334</c:v>
                </c:pt>
                <c:pt idx="345">
                  <c:v>62603842877.714996</c:v>
                </c:pt>
                <c:pt idx="346">
                  <c:v>59786205804.668716</c:v>
                </c:pt>
                <c:pt idx="347">
                  <c:v>57095383289.810585</c:v>
                </c:pt>
                <c:pt idx="348">
                  <c:v>54525667737.821297</c:v>
                </c:pt>
                <c:pt idx="349">
                  <c:v>52071608437.487549</c:v>
                </c:pt>
                <c:pt idx="350">
                  <c:v>49728000000.011864</c:v>
                </c:pt>
                <c:pt idx="351">
                  <c:v>47489871317.685303</c:v>
                </c:pt>
                <c:pt idx="352">
                  <c:v>45352475019.501694</c:v>
                </c:pt>
                <c:pt idx="353">
                  <c:v>43311277401.346489</c:v>
                </c:pt>
                <c:pt idx="354">
                  <c:v>41361948809.403671</c:v>
                </c:pt>
                <c:pt idx="355">
                  <c:v>39500354456.378677</c:v>
                </c:pt>
                <c:pt idx="356">
                  <c:v>37722545651.060562</c:v>
                </c:pt>
                <c:pt idx="357">
                  <c:v>36024751422.618011</c:v>
                </c:pt>
                <c:pt idx="358">
                  <c:v>34403370521.865379</c:v>
                </c:pt>
                <c:pt idx="359">
                  <c:v>32854963782.529873</c:v>
                </c:pt>
                <c:pt idx="360">
                  <c:v>31376246826.318821</c:v>
                </c:pt>
                <c:pt idx="361">
                  <c:v>29964083096.313194</c:v>
                </c:pt>
                <c:pt idx="362">
                  <c:v>28615477203.90934</c:v>
                </c:pt>
                <c:pt idx="363">
                  <c:v>27327568575.198833</c:v>
                </c:pt>
                <c:pt idx="364">
                  <c:v>26097625383.307266</c:v>
                </c:pt>
                <c:pt idx="365">
                  <c:v>24923038753.82328</c:v>
                </c:pt>
                <c:pt idx="366">
                  <c:v>23801317231.026249</c:v>
                </c:pt>
                <c:pt idx="367">
                  <c:v>22730081493.174324</c:v>
                </c:pt>
                <c:pt idx="368">
                  <c:v>21707059305.644539</c:v>
                </c:pt>
                <c:pt idx="369">
                  <c:v>20730080701.218151</c:v>
                </c:pt>
                <c:pt idx="370">
                  <c:v>19797073377.289463</c:v>
                </c:pt>
                <c:pt idx="371">
                  <c:v>18906058300.233788</c:v>
                </c:pt>
                <c:pt idx="372">
                  <c:v>18055145507.612305</c:v>
                </c:pt>
                <c:pt idx="373">
                  <c:v>17242530099.307991</c:v>
                </c:pt>
                <c:pt idx="374">
                  <c:v>16466488409.090588</c:v>
                </c:pt>
                <c:pt idx="375">
                  <c:v>15725374348.489477</c:v>
                </c:pt>
                <c:pt idx="376">
                  <c:v>15017615915.219122</c:v>
                </c:pt>
                <c:pt idx="377">
                  <c:v>14341711858.751789</c:v>
                </c:pt>
                <c:pt idx="378">
                  <c:v>13696228495.963667</c:v>
                </c:pt>
                <c:pt idx="379">
                  <c:v>13079796670.100874</c:v>
                </c:pt>
                <c:pt idx="380">
                  <c:v>12491108846.614204</c:v>
                </c:pt>
                <c:pt idx="381">
                  <c:v>11928916339.703337</c:v>
                </c:pt>
                <c:pt idx="382">
                  <c:v>11392026663.686653</c:v>
                </c:pt>
                <c:pt idx="383">
                  <c:v>10879301003.579271</c:v>
                </c:pt>
                <c:pt idx="384">
                  <c:v>10389651799.513811</c:v>
                </c:pt>
                <c:pt idx="385">
                  <c:v>9922040439.879961</c:v>
                </c:pt>
                <c:pt idx="386">
                  <c:v>9475475058.2902317</c:v>
                </c:pt>
                <c:pt idx="387">
                  <c:v>9049008429.6982059</c:v>
                </c:pt>
                <c:pt idx="388">
                  <c:v>8641735961.2072964</c:v>
                </c:pt>
                <c:pt idx="389">
                  <c:v>8252793773.3077965</c:v>
                </c:pt>
                <c:pt idx="390">
                  <c:v>7881356867.4728165</c:v>
                </c:pt>
                <c:pt idx="391">
                  <c:v>7526637376.2256708</c:v>
                </c:pt>
                <c:pt idx="392">
                  <c:v>7187882891.9673529</c:v>
                </c:pt>
                <c:pt idx="393">
                  <c:v>6864374871.019166</c:v>
                </c:pt>
                <c:pt idx="394">
                  <c:v>6555427109.4951544</c:v>
                </c:pt>
                <c:pt idx="395">
                  <c:v>6260384287.7718048</c:v>
                </c:pt>
                <c:pt idx="396">
                  <c:v>5978620580.4671621</c:v>
                </c:pt>
                <c:pt idx="397">
                  <c:v>5709538328.9813356</c:v>
                </c:pt>
                <c:pt idx="398">
                  <c:v>5452566773.7823944</c:v>
                </c:pt>
                <c:pt idx="399">
                  <c:v>5207160843.7490082</c:v>
                </c:pt>
                <c:pt idx="400">
                  <c:v>4972800000.0014286</c:v>
                </c:pt>
                <c:pt idx="401">
                  <c:v>4748987131.7687626</c:v>
                </c:pt>
                <c:pt idx="402">
                  <c:v>4535247501.9503889</c:v>
                </c:pt>
                <c:pt idx="403">
                  <c:v>4331127740.13486</c:v>
                </c:pt>
                <c:pt idx="404">
                  <c:v>4136194880.9405684</c:v>
                </c:pt>
                <c:pt idx="405">
                  <c:v>3950035445.6380601</c:v>
                </c:pt>
                <c:pt idx="406">
                  <c:v>3772254565.1062403</c:v>
                </c:pt>
                <c:pt idx="407">
                  <c:v>3602475142.2619753</c:v>
                </c:pt>
                <c:pt idx="408">
                  <c:v>3440337052.1867051</c:v>
                </c:pt>
                <c:pt idx="409">
                  <c:v>3285496378.2531466</c:v>
                </c:pt>
                <c:pt idx="410">
                  <c:v>3137624682.6320348</c:v>
                </c:pt>
                <c:pt idx="411">
                  <c:v>2996408309.6314654</c:v>
                </c:pt>
                <c:pt idx="412">
                  <c:v>2861547720.3910732</c:v>
                </c:pt>
                <c:pt idx="413">
                  <c:v>2732756857.5200167</c:v>
                </c:pt>
                <c:pt idx="414">
                  <c:v>2609762538.3308539</c:v>
                </c:pt>
                <c:pt idx="415">
                  <c:v>2492303875.3824582</c:v>
                </c:pt>
                <c:pt idx="416">
                  <c:v>2380131723.1027408</c:v>
                </c:pt>
                <c:pt idx="417">
                  <c:v>2273008149.3175435</c:v>
                </c:pt>
                <c:pt idx="418">
                  <c:v>2170705930.5645595</c:v>
                </c:pt>
                <c:pt idx="419">
                  <c:v>2073008070.1219161</c:v>
                </c:pt>
                <c:pt idx="420">
                  <c:v>1979707337.7290425</c:v>
                </c:pt>
                <c:pt idx="421">
                  <c:v>1890605830.0234711</c:v>
                </c:pt>
                <c:pt idx="422">
                  <c:v>1805514550.761318</c:v>
                </c:pt>
                <c:pt idx="423">
                  <c:v>1724253009.9308832</c:v>
                </c:pt>
                <c:pt idx="424">
                  <c:v>1646648840.9091449</c:v>
                </c:pt>
                <c:pt idx="425">
                  <c:v>1572537434.8490245</c:v>
                </c:pt>
                <c:pt idx="426">
                  <c:v>1501761591.5219855</c:v>
                </c:pt>
                <c:pt idx="427">
                  <c:v>1434171185.8752487</c:v>
                </c:pt>
                <c:pt idx="428">
                  <c:v>1369622849.5964334</c:v>
                </c:pt>
                <c:pt idx="429">
                  <c:v>1307979667.0101509</c:v>
                </c:pt>
                <c:pt idx="430">
                  <c:v>1249110884.6614809</c:v>
                </c:pt>
                <c:pt idx="431">
                  <c:v>1192891633.9703915</c:v>
                </c:pt>
                <c:pt idx="432">
                  <c:v>1139202666.3687208</c:v>
                </c:pt>
                <c:pt idx="433">
                  <c:v>1087930100.3579841</c:v>
                </c:pt>
                <c:pt idx="434">
                  <c:v>1038965179.9514316</c:v>
                </c:pt>
                <c:pt idx="435">
                  <c:v>992204043.98804426</c:v>
                </c:pt>
                <c:pt idx="436">
                  <c:v>947547505.82906902</c:v>
                </c:pt>
                <c:pt idx="437">
                  <c:v>904900842.96986473</c:v>
                </c:pt>
                <c:pt idx="438">
                  <c:v>864173596.12077165</c:v>
                </c:pt>
                <c:pt idx="439">
                  <c:v>825279377.33081985</c:v>
                </c:pt>
                <c:pt idx="440">
                  <c:v>788135686.74732006</c:v>
                </c:pt>
                <c:pt idx="441">
                  <c:v>752663737.62260365</c:v>
                </c:pt>
                <c:pt idx="442">
                  <c:v>718788289.19677258</c:v>
                </c:pt>
                <c:pt idx="443">
                  <c:v>686437487.10194969</c:v>
                </c:pt>
                <c:pt idx="444">
                  <c:v>655542710.94954729</c:v>
                </c:pt>
                <c:pt idx="445">
                  <c:v>626038428.77721095</c:v>
                </c:pt>
                <c:pt idx="446">
                  <c:v>597862058.0467453</c:v>
                </c:pt>
                <c:pt idx="447">
                  <c:v>570953832.89816153</c:v>
                </c:pt>
                <c:pt idx="448">
                  <c:v>545256677.37826598</c:v>
                </c:pt>
                <c:pt idx="449">
                  <c:v>520716084.37492615</c:v>
                </c:pt>
                <c:pt idx="450">
                  <c:v>497280000.00016707</c:v>
                </c:pt>
                <c:pt idx="451">
                  <c:v>474898713.17690098</c:v>
                </c:pt>
                <c:pt idx="452">
                  <c:v>453524750.19506079</c:v>
                </c:pt>
                <c:pt idx="453">
                  <c:v>433112774.01350707</c:v>
                </c:pt>
                <c:pt idx="454">
                  <c:v>413619488.09407699</c:v>
                </c:pt>
                <c:pt idx="455">
                  <c:v>395003544.56382513</c:v>
                </c:pt>
                <c:pt idx="456">
                  <c:v>377225456.51064229</c:v>
                </c:pt>
                <c:pt idx="457">
                  <c:v>360247514.22621512</c:v>
                </c:pt>
                <c:pt idx="458">
                  <c:v>344033705.2186873</c:v>
                </c:pt>
                <c:pt idx="459">
                  <c:v>328549637.82533062</c:v>
                </c:pt>
                <c:pt idx="460">
                  <c:v>313762468.26321989</c:v>
                </c:pt>
                <c:pt idx="461">
                  <c:v>299640830.96316111</c:v>
                </c:pt>
                <c:pt idx="462">
                  <c:v>286154772.03912127</c:v>
                </c:pt>
                <c:pt idx="463">
                  <c:v>273275685.75201494</c:v>
                </c:pt>
                <c:pt idx="464">
                  <c:v>260976253.83309808</c:v>
                </c:pt>
                <c:pt idx="465">
                  <c:v>249230387.53825799</c:v>
                </c:pt>
                <c:pt idx="466">
                  <c:v>238013172.31028569</c:v>
                </c:pt>
                <c:pt idx="467">
                  <c:v>227300814.93176535</c:v>
                </c:pt>
                <c:pt idx="468">
                  <c:v>217070593.05646646</c:v>
                </c:pt>
                <c:pt idx="469">
                  <c:v>207300807.01220244</c:v>
                </c:pt>
                <c:pt idx="470">
                  <c:v>197970733.7729139</c:v>
                </c:pt>
                <c:pt idx="471">
                  <c:v>189060583.00235629</c:v>
                </c:pt>
                <c:pt idx="472">
                  <c:v>180551455.07614061</c:v>
                </c:pt>
                <c:pt idx="473">
                  <c:v>172425300.99309668</c:v>
                </c:pt>
                <c:pt idx="474">
                  <c:v>164664884.09092245</c:v>
                </c:pt>
                <c:pt idx="475">
                  <c:v>157253743.48491007</c:v>
                </c:pt>
                <c:pt idx="476">
                  <c:v>150176159.15220585</c:v>
                </c:pt>
                <c:pt idx="477">
                  <c:v>143417118.58753183</c:v>
                </c:pt>
                <c:pt idx="478">
                  <c:v>136962284.95965049</c:v>
                </c:pt>
                <c:pt idx="479">
                  <c:v>130797966.70102148</c:v>
                </c:pt>
                <c:pt idx="480">
                  <c:v>124911088.46615417</c:v>
                </c:pt>
                <c:pt idx="481">
                  <c:v>119289163.39704494</c:v>
                </c:pt>
                <c:pt idx="482">
                  <c:v>113920266.63687761</c:v>
                </c:pt>
                <c:pt idx="483">
                  <c:v>108793010.03580366</c:v>
                </c:pt>
                <c:pt idx="484">
                  <c:v>103896517.99514821</c:v>
                </c:pt>
                <c:pt idx="485">
                  <c:v>99220404.398809239</c:v>
                </c:pt>
                <c:pt idx="486">
                  <c:v>94754750.582911521</c:v>
                </c:pt>
                <c:pt idx="487">
                  <c:v>90490084.296990871</c:v>
                </c:pt>
                <c:pt idx="488">
                  <c:v>86417359.612081349</c:v>
                </c:pt>
                <c:pt idx="489">
                  <c:v>82527937.733086005</c:v>
                </c:pt>
                <c:pt idx="490">
                  <c:v>78813568.674735859</c:v>
                </c:pt>
                <c:pt idx="491">
                  <c:v>75266373.762264043</c:v>
                </c:pt>
                <c:pt idx="492">
                  <c:v>71878828.919680744</c:v>
                </c:pt>
                <c:pt idx="493">
                  <c:v>68643748.710198313</c:v>
                </c:pt>
                <c:pt idx="494">
                  <c:v>65554271.094957918</c:v>
                </c:pt>
                <c:pt idx="495">
                  <c:v>62603842.877724141</c:v>
                </c:pt>
                <c:pt idx="496">
                  <c:v>59786205.804677457</c:v>
                </c:pt>
                <c:pt idx="497">
                  <c:v>57095383.289818905</c:v>
                </c:pt>
                <c:pt idx="498">
                  <c:v>54525667.737829261</c:v>
                </c:pt>
                <c:pt idx="499">
                  <c:v>52071608.43749515</c:v>
                </c:pt>
                <c:pt idx="500">
                  <c:v>49728000.000019118</c:v>
                </c:pt>
                <c:pt idx="501">
                  <c:v>47489871.317692406</c:v>
                </c:pt>
                <c:pt idx="502">
                  <c:v>45352475.019508302</c:v>
                </c:pt>
                <c:pt idx="503">
                  <c:v>43311277.401352823</c:v>
                </c:pt>
                <c:pt idx="504">
                  <c:v>41361948.8094097</c:v>
                </c:pt>
                <c:pt idx="505">
                  <c:v>39500354.45638445</c:v>
                </c:pt>
                <c:pt idx="506">
                  <c:v>37722545.651066072</c:v>
                </c:pt>
                <c:pt idx="507">
                  <c:v>36024751.422623269</c:v>
                </c:pt>
                <c:pt idx="508">
                  <c:v>34403370.521870397</c:v>
                </c:pt>
                <c:pt idx="509">
                  <c:v>32854963.782534659</c:v>
                </c:pt>
                <c:pt idx="510">
                  <c:v>31376246.826323505</c:v>
                </c:pt>
                <c:pt idx="511">
                  <c:v>29964083.096317567</c:v>
                </c:pt>
                <c:pt idx="512">
                  <c:v>28615477.20391351</c:v>
                </c:pt>
                <c:pt idx="513">
                  <c:v>27327568.575202826</c:v>
                </c:pt>
                <c:pt idx="514">
                  <c:v>26097625.383311078</c:v>
                </c:pt>
                <c:pt idx="515">
                  <c:v>24923038.753827009</c:v>
                </c:pt>
                <c:pt idx="516">
                  <c:v>23801317.231029727</c:v>
                </c:pt>
                <c:pt idx="517">
                  <c:v>22730081.493177645</c:v>
                </c:pt>
                <c:pt idx="518">
                  <c:v>21707059.305647701</c:v>
                </c:pt>
                <c:pt idx="519">
                  <c:v>20730080.70122125</c:v>
                </c:pt>
                <c:pt idx="520">
                  <c:v>19797073.377292354</c:v>
                </c:pt>
                <c:pt idx="521">
                  <c:v>18906058.300236549</c:v>
                </c:pt>
                <c:pt idx="522">
                  <c:v>18055145.50761494</c:v>
                </c:pt>
                <c:pt idx="523">
                  <c:v>17242530.09931051</c:v>
                </c:pt>
                <c:pt idx="524">
                  <c:v>16466488.409093047</c:v>
                </c:pt>
                <c:pt idx="525">
                  <c:v>15725374.348491777</c:v>
                </c:pt>
                <c:pt idx="526">
                  <c:v>15017615.915221317</c:v>
                </c:pt>
                <c:pt idx="527">
                  <c:v>14341711.85875388</c:v>
                </c:pt>
                <c:pt idx="528">
                  <c:v>13696228.495965714</c:v>
                </c:pt>
                <c:pt idx="529">
                  <c:v>13079796.670102784</c:v>
                </c:pt>
                <c:pt idx="530">
                  <c:v>12491108.846616026</c:v>
                </c:pt>
                <c:pt idx="531">
                  <c:v>11928916.339705076</c:v>
                </c:pt>
                <c:pt idx="532">
                  <c:v>11392026.663688313</c:v>
                </c:pt>
                <c:pt idx="533">
                  <c:v>10879301.003580898</c:v>
                </c:pt>
                <c:pt idx="534">
                  <c:v>10389651.799515326</c:v>
                </c:pt>
                <c:pt idx="535">
                  <c:v>9922040.4398814104</c:v>
                </c:pt>
                <c:pt idx="536">
                  <c:v>9475475.0582916141</c:v>
                </c:pt>
                <c:pt idx="537">
                  <c:v>9049008.4296995569</c:v>
                </c:pt>
                <c:pt idx="538">
                  <c:v>8641735.9612085558</c:v>
                </c:pt>
                <c:pt idx="539">
                  <c:v>8252793.7733090017</c:v>
                </c:pt>
                <c:pt idx="540">
                  <c:v>7881356.8674739683</c:v>
                </c:pt>
                <c:pt idx="541">
                  <c:v>7526637.3762267698</c:v>
                </c:pt>
                <c:pt idx="542">
                  <c:v>7187882.8919684254</c:v>
                </c:pt>
                <c:pt idx="543">
                  <c:v>6864374.8710201662</c:v>
                </c:pt>
                <c:pt idx="544">
                  <c:v>6555427.1094961101</c:v>
                </c:pt>
                <c:pt idx="545">
                  <c:v>6260384.2877727188</c:v>
                </c:pt>
                <c:pt idx="546">
                  <c:v>5978620.5804680567</c:v>
                </c:pt>
                <c:pt idx="547">
                  <c:v>5709538.3289821679</c:v>
                </c:pt>
                <c:pt idx="548">
                  <c:v>5452566.7737831911</c:v>
                </c:pt>
                <c:pt idx="549">
                  <c:v>5207160.8437497681</c:v>
                </c:pt>
                <c:pt idx="550">
                  <c:v>4972800.0000021551</c:v>
                </c:pt>
                <c:pt idx="551">
                  <c:v>4748987.1317694709</c:v>
                </c:pt>
                <c:pt idx="552">
                  <c:v>4535247.50195105</c:v>
                </c:pt>
                <c:pt idx="553">
                  <c:v>4331127.7401354918</c:v>
                </c:pt>
                <c:pt idx="554">
                  <c:v>4136194.8809411717</c:v>
                </c:pt>
                <c:pt idx="555">
                  <c:v>3950035.445638651</c:v>
                </c:pt>
                <c:pt idx="556">
                  <c:v>3772254.5651067905</c:v>
                </c:pt>
                <c:pt idx="557">
                  <c:v>3602475.1422625016</c:v>
                </c:pt>
                <c:pt idx="558">
                  <c:v>3440337.0521872081</c:v>
                </c:pt>
                <c:pt idx="559">
                  <c:v>3285496.3782536252</c:v>
                </c:pt>
                <c:pt idx="560">
                  <c:v>3137624.682632504</c:v>
                </c:pt>
                <c:pt idx="561">
                  <c:v>2996408.3096319027</c:v>
                </c:pt>
                <c:pt idx="562">
                  <c:v>2861547.72039149</c:v>
                </c:pt>
                <c:pt idx="563">
                  <c:v>2732756.8575204154</c:v>
                </c:pt>
                <c:pt idx="564">
                  <c:v>2609762.5383312437</c:v>
                </c:pt>
                <c:pt idx="565">
                  <c:v>2492303.8753828225</c:v>
                </c:pt>
                <c:pt idx="566">
                  <c:v>2380131.7231030879</c:v>
                </c:pt>
                <c:pt idx="567">
                  <c:v>2273008.149317875</c:v>
                </c:pt>
                <c:pt idx="568">
                  <c:v>2170705.9305648762</c:v>
                </c:pt>
                <c:pt idx="569">
                  <c:v>2073008.0701222264</c:v>
                </c:pt>
                <c:pt idx="570">
                  <c:v>1979707.3377293316</c:v>
                </c:pt>
                <c:pt idx="571">
                  <c:v>1890605.8300237469</c:v>
                </c:pt>
                <c:pt idx="572">
                  <c:v>1805514.5507615819</c:v>
                </c:pt>
                <c:pt idx="573">
                  <c:v>1724253.0099311406</c:v>
                </c:pt>
                <c:pt idx="574">
                  <c:v>1646648.8409093849</c:v>
                </c:pt>
                <c:pt idx="575">
                  <c:v>1572537.4348492541</c:v>
                </c:pt>
                <c:pt idx="576">
                  <c:v>1501761.5915222047</c:v>
                </c:pt>
                <c:pt idx="577">
                  <c:v>1434171.1858754579</c:v>
                </c:pt>
                <c:pt idx="578">
                  <c:v>1369622.8495966382</c:v>
                </c:pt>
                <c:pt idx="579">
                  <c:v>1307979.667010342</c:v>
                </c:pt>
                <c:pt idx="580">
                  <c:v>1249110.8846616636</c:v>
                </c:pt>
                <c:pt idx="581">
                  <c:v>1192891.6339705656</c:v>
                </c:pt>
                <c:pt idx="582">
                  <c:v>1139202.666368891</c:v>
                </c:pt>
                <c:pt idx="583">
                  <c:v>1087930.1003581428</c:v>
                </c:pt>
                <c:pt idx="584">
                  <c:v>1038965.1799515832</c:v>
                </c:pt>
                <c:pt idx="585">
                  <c:v>992204.04398818919</c:v>
                </c:pt>
                <c:pt idx="586">
                  <c:v>947547.50582920748</c:v>
                </c:pt>
                <c:pt idx="587">
                  <c:v>904900.84297000011</c:v>
                </c:pt>
                <c:pt idx="588">
                  <c:v>864173.59612089768</c:v>
                </c:pt>
                <c:pt idx="589">
                  <c:v>825279.37733094022</c:v>
                </c:pt>
                <c:pt idx="590">
                  <c:v>788135.68674743513</c:v>
                </c:pt>
                <c:pt idx="591">
                  <c:v>752663.73762271623</c:v>
                </c:pt>
                <c:pt idx="592">
                  <c:v>718788.28919687751</c:v>
                </c:pt>
                <c:pt idx="593">
                  <c:v>686437.48710204987</c:v>
                </c:pt>
                <c:pt idx="594">
                  <c:v>655542.71094964305</c:v>
                </c:pt>
                <c:pt idx="595">
                  <c:v>626038.42877730448</c:v>
                </c:pt>
                <c:pt idx="596">
                  <c:v>597862.05804683466</c:v>
                </c:pt>
                <c:pt idx="597">
                  <c:v>570953.83289824461</c:v>
                </c:pt>
                <c:pt idx="598">
                  <c:v>545256.67737834563</c:v>
                </c:pt>
                <c:pt idx="599">
                  <c:v>520716.08437500219</c:v>
                </c:pt>
                <c:pt idx="600">
                  <c:v>497280.00000023958</c:v>
                </c:pt>
                <c:pt idx="601">
                  <c:v>474898.71317696862</c:v>
                </c:pt>
                <c:pt idx="602">
                  <c:v>453524.75019512547</c:v>
                </c:pt>
                <c:pt idx="603">
                  <c:v>433112.77401357185</c:v>
                </c:pt>
                <c:pt idx="604">
                  <c:v>413619.48809413885</c:v>
                </c:pt>
                <c:pt idx="605">
                  <c:v>395003.54456388426</c:v>
                </c:pt>
                <c:pt idx="606">
                  <c:v>377225.45651069732</c:v>
                </c:pt>
                <c:pt idx="607">
                  <c:v>360247.5142262677</c:v>
                </c:pt>
                <c:pt idx="608">
                  <c:v>344033.70521873754</c:v>
                </c:pt>
                <c:pt idx="609">
                  <c:v>328549.63782537857</c:v>
                </c:pt>
                <c:pt idx="610">
                  <c:v>313762.46826326457</c:v>
                </c:pt>
                <c:pt idx="611">
                  <c:v>299640.83096320374</c:v>
                </c:pt>
                <c:pt idx="612">
                  <c:v>286154.77203916397</c:v>
                </c:pt>
                <c:pt idx="613">
                  <c:v>273275.68575205572</c:v>
                </c:pt>
                <c:pt idx="614">
                  <c:v>260976.2538331371</c:v>
                </c:pt>
                <c:pt idx="615">
                  <c:v>249230.38753829428</c:v>
                </c:pt>
                <c:pt idx="616">
                  <c:v>238013.17231032043</c:v>
                </c:pt>
                <c:pt idx="617">
                  <c:v>227300.81493179855</c:v>
                </c:pt>
                <c:pt idx="618">
                  <c:v>217070.59305649815</c:v>
                </c:pt>
                <c:pt idx="619">
                  <c:v>207300.80701223199</c:v>
                </c:pt>
                <c:pt idx="620">
                  <c:v>197970.73377294207</c:v>
                </c:pt>
                <c:pt idx="621">
                  <c:v>189060.58300238452</c:v>
                </c:pt>
                <c:pt idx="622">
                  <c:v>180551.45507616762</c:v>
                </c:pt>
                <c:pt idx="623">
                  <c:v>172425.30099312248</c:v>
                </c:pt>
                <c:pt idx="624">
                  <c:v>164664.88409094652</c:v>
                </c:pt>
                <c:pt idx="625">
                  <c:v>157253.74348493305</c:v>
                </c:pt>
                <c:pt idx="626">
                  <c:v>150176.15915222777</c:v>
                </c:pt>
                <c:pt idx="627">
                  <c:v>143417.11858755272</c:v>
                </c:pt>
                <c:pt idx="628">
                  <c:v>136962.28495967001</c:v>
                </c:pt>
                <c:pt idx="629">
                  <c:v>130797.96670104012</c:v>
                </c:pt>
                <c:pt idx="630">
                  <c:v>124911.08846617286</c:v>
                </c:pt>
                <c:pt idx="631">
                  <c:v>119289.16339706279</c:v>
                </c:pt>
                <c:pt idx="632">
                  <c:v>113920.26663689462</c:v>
                </c:pt>
                <c:pt idx="633">
                  <c:v>108793.01003581955</c:v>
                </c:pt>
                <c:pt idx="634">
                  <c:v>103896.51799516335</c:v>
                </c:pt>
                <c:pt idx="635">
                  <c:v>99220.404398823739</c:v>
                </c:pt>
                <c:pt idx="636">
                  <c:v>94754.75058292535</c:v>
                </c:pt>
                <c:pt idx="637">
                  <c:v>90490.084297004069</c:v>
                </c:pt>
                <c:pt idx="638">
                  <c:v>86417.359612093642</c:v>
                </c:pt>
                <c:pt idx="639">
                  <c:v>82527.937733098312</c:v>
                </c:pt>
                <c:pt idx="640">
                  <c:v>78813.568674747614</c:v>
                </c:pt>
                <c:pt idx="641">
                  <c:v>75266.373762275296</c:v>
                </c:pt>
                <c:pt idx="642">
                  <c:v>71878.828919691237</c:v>
                </c:pt>
                <c:pt idx="643">
                  <c:v>68643.748710208325</c:v>
                </c:pt>
                <c:pt idx="644">
                  <c:v>65554.27109496748</c:v>
                </c:pt>
                <c:pt idx="645">
                  <c:v>62603.842877733281</c:v>
                </c:pt>
                <c:pt idx="646">
                  <c:v>59786.205804686171</c:v>
                </c:pt>
                <c:pt idx="647">
                  <c:v>57095.383289827041</c:v>
                </c:pt>
                <c:pt idx="648">
                  <c:v>54525.667737837401</c:v>
                </c:pt>
                <c:pt idx="649">
                  <c:v>52071.608437502931</c:v>
                </c:pt>
                <c:pt idx="650">
                  <c:v>49728.000000026565</c:v>
                </c:pt>
                <c:pt idx="651">
                  <c:v>47489.871317699333</c:v>
                </c:pt>
                <c:pt idx="652">
                  <c:v>45352.47501951491</c:v>
                </c:pt>
                <c:pt idx="653">
                  <c:v>43311.277401359126</c:v>
                </c:pt>
                <c:pt idx="654">
                  <c:v>41361.948809415742</c:v>
                </c:pt>
                <c:pt idx="655">
                  <c:v>39500.354456390203</c:v>
                </c:pt>
                <c:pt idx="656">
                  <c:v>37722.545651071436</c:v>
                </c:pt>
                <c:pt idx="657">
                  <c:v>36024.751422628644</c:v>
                </c:pt>
                <c:pt idx="658">
                  <c:v>34403.370521875535</c:v>
                </c:pt>
                <c:pt idx="659">
                  <c:v>32854.963782539569</c:v>
                </c:pt>
                <c:pt idx="660">
                  <c:v>31376.246826328083</c:v>
                </c:pt>
                <c:pt idx="661">
                  <c:v>29964.083096321934</c:v>
                </c:pt>
                <c:pt idx="662">
                  <c:v>28615.477203917693</c:v>
                </c:pt>
                <c:pt idx="663">
                  <c:v>27327.568575206813</c:v>
                </c:pt>
                <c:pt idx="664">
                  <c:v>26097.625383314884</c:v>
                </c:pt>
                <c:pt idx="665">
                  <c:v>24923.038753830555</c:v>
                </c:pt>
                <c:pt idx="666">
                  <c:v>23801.317231033281</c:v>
                </c:pt>
                <c:pt idx="667">
                  <c:v>22730.081493181038</c:v>
                </c:pt>
                <c:pt idx="668">
                  <c:v>21707.05930565095</c:v>
                </c:pt>
                <c:pt idx="669">
                  <c:v>20730.080701224277</c:v>
                </c:pt>
                <c:pt idx="670">
                  <c:v>19797.073377295241</c:v>
                </c:pt>
                <c:pt idx="671">
                  <c:v>18906.05830023931</c:v>
                </c:pt>
                <c:pt idx="672">
                  <c:v>18055.145507617573</c:v>
                </c:pt>
                <c:pt idx="673">
                  <c:v>17242.530099313026</c:v>
                </c:pt>
                <c:pt idx="674">
                  <c:v>16466.488409095393</c:v>
                </c:pt>
                <c:pt idx="675">
                  <c:v>15725.374348494122</c:v>
                </c:pt>
                <c:pt idx="676">
                  <c:v>15017.615915223561</c:v>
                </c:pt>
                <c:pt idx="677">
                  <c:v>14341.711858756027</c:v>
                </c:pt>
                <c:pt idx="678">
                  <c:v>13696.228495967713</c:v>
                </c:pt>
                <c:pt idx="679">
                  <c:v>13079.796670104692</c:v>
                </c:pt>
                <c:pt idx="680">
                  <c:v>12491.108846617848</c:v>
                </c:pt>
                <c:pt idx="681">
                  <c:v>11928.916339706817</c:v>
                </c:pt>
                <c:pt idx="682">
                  <c:v>11392.026663689978</c:v>
                </c:pt>
                <c:pt idx="683">
                  <c:v>10879.301003582445</c:v>
                </c:pt>
                <c:pt idx="684">
                  <c:v>10389.651799516878</c:v>
                </c:pt>
                <c:pt idx="685">
                  <c:v>9922.0404398828941</c:v>
                </c:pt>
                <c:pt idx="686">
                  <c:v>9475.4750582930301</c:v>
                </c:pt>
                <c:pt idx="687">
                  <c:v>9049.0084297008798</c:v>
                </c:pt>
                <c:pt idx="688">
                  <c:v>8641.7359612098171</c:v>
                </c:pt>
                <c:pt idx="689">
                  <c:v>8252.7937733102044</c:v>
                </c:pt>
                <c:pt idx="690">
                  <c:v>7881.3568674751177</c:v>
                </c:pt>
                <c:pt idx="691">
                  <c:v>7526.6373762278672</c:v>
                </c:pt>
                <c:pt idx="692">
                  <c:v>7187.8828919694488</c:v>
                </c:pt>
                <c:pt idx="693">
                  <c:v>6864.3748710211921</c:v>
                </c:pt>
                <c:pt idx="694">
                  <c:v>6555.4271094970882</c:v>
                </c:pt>
                <c:pt idx="695">
                  <c:v>6260.3842877736543</c:v>
                </c:pt>
                <c:pt idx="696">
                  <c:v>5978.6205804689289</c:v>
                </c:pt>
                <c:pt idx="697">
                  <c:v>5709.5383289830015</c:v>
                </c:pt>
                <c:pt idx="698">
                  <c:v>5452.5667737839858</c:v>
                </c:pt>
                <c:pt idx="699">
                  <c:v>5207.1608437505283</c:v>
                </c:pt>
                <c:pt idx="700">
                  <c:v>4972.8000000028806</c:v>
                </c:pt>
                <c:pt idx="701">
                  <c:v>4748.9871317701482</c:v>
                </c:pt>
                <c:pt idx="702">
                  <c:v>4535.247501951696</c:v>
                </c:pt>
                <c:pt idx="703">
                  <c:v>4331.1277401361085</c:v>
                </c:pt>
                <c:pt idx="704">
                  <c:v>4136.1948809417609</c:v>
                </c:pt>
                <c:pt idx="705">
                  <c:v>3950.0354456391988</c:v>
                </c:pt>
                <c:pt idx="706">
                  <c:v>3772.2545651073142</c:v>
                </c:pt>
                <c:pt idx="707">
                  <c:v>3602.475142263027</c:v>
                </c:pt>
                <c:pt idx="708">
                  <c:v>3440.3370521877096</c:v>
                </c:pt>
                <c:pt idx="709">
                  <c:v>3285.4963782541054</c:v>
                </c:pt>
                <c:pt idx="710">
                  <c:v>3137.6246826329502</c:v>
                </c:pt>
                <c:pt idx="711">
                  <c:v>2996.4083096323293</c:v>
                </c:pt>
                <c:pt idx="712">
                  <c:v>2861.5477203918986</c:v>
                </c:pt>
                <c:pt idx="713">
                  <c:v>2732.7568575208043</c:v>
                </c:pt>
                <c:pt idx="714">
                  <c:v>2609.7625383316063</c:v>
                </c:pt>
                <c:pt idx="715">
                  <c:v>2492.3038753831679</c:v>
                </c:pt>
                <c:pt idx="716">
                  <c:v>2380.1317231034354</c:v>
                </c:pt>
                <c:pt idx="717">
                  <c:v>2273.0081493182065</c:v>
                </c:pt>
                <c:pt idx="718">
                  <c:v>2170.7059305651928</c:v>
                </c:pt>
                <c:pt idx="719">
                  <c:v>2073.0080701225215</c:v>
                </c:pt>
                <c:pt idx="720">
                  <c:v>1979.7073377296135</c:v>
                </c:pt>
                <c:pt idx="721">
                  <c:v>1890.6058300240159</c:v>
                </c:pt>
                <c:pt idx="722">
                  <c:v>1805.5145507618388</c:v>
                </c:pt>
                <c:pt idx="723">
                  <c:v>1724.2530099313801</c:v>
                </c:pt>
                <c:pt idx="724">
                  <c:v>1646.6488409096137</c:v>
                </c:pt>
                <c:pt idx="725">
                  <c:v>1572.5374348494831</c:v>
                </c:pt>
                <c:pt idx="726">
                  <c:v>1501.7615915224239</c:v>
                </c:pt>
                <c:pt idx="727">
                  <c:v>1434.1711858756669</c:v>
                </c:pt>
                <c:pt idx="728">
                  <c:v>1369.6228495968332</c:v>
                </c:pt>
                <c:pt idx="729">
                  <c:v>1307.9796670105279</c:v>
                </c:pt>
                <c:pt idx="730">
                  <c:v>1249.1108846618411</c:v>
                </c:pt>
                <c:pt idx="731">
                  <c:v>1192.8916339707355</c:v>
                </c:pt>
                <c:pt idx="732">
                  <c:v>1139.2026663690492</c:v>
                </c:pt>
                <c:pt idx="733">
                  <c:v>1087.9301003582937</c:v>
                </c:pt>
                <c:pt idx="734">
                  <c:v>1038.9651799517349</c:v>
                </c:pt>
                <c:pt idx="735">
                  <c:v>992.20404398833386</c:v>
                </c:pt>
                <c:pt idx="736">
                  <c:v>947.54750582934594</c:v>
                </c:pt>
                <c:pt idx="737">
                  <c:v>904.90084297012879</c:v>
                </c:pt>
                <c:pt idx="738">
                  <c:v>864.17359612102098</c:v>
                </c:pt>
                <c:pt idx="739">
                  <c:v>825.27937733105773</c:v>
                </c:pt>
                <c:pt idx="740">
                  <c:v>788.13568674754731</c:v>
                </c:pt>
                <c:pt idx="741">
                  <c:v>752.66373762282092</c:v>
                </c:pt>
                <c:pt idx="742">
                  <c:v>718.7882891969773</c:v>
                </c:pt>
                <c:pt idx="743">
                  <c:v>686.43748710214527</c:v>
                </c:pt>
                <c:pt idx="744">
                  <c:v>655.54271094973865</c:v>
                </c:pt>
                <c:pt idx="745">
                  <c:v>626.03842877739362</c:v>
                </c:pt>
                <c:pt idx="746">
                  <c:v>597.86205804691986</c:v>
                </c:pt>
                <c:pt idx="747">
                  <c:v>570.95383289832591</c:v>
                </c:pt>
                <c:pt idx="748">
                  <c:v>545.25667737842321</c:v>
                </c:pt>
                <c:pt idx="749">
                  <c:v>520.71608437507621</c:v>
                </c:pt>
                <c:pt idx="750">
                  <c:v>497.28000000031039</c:v>
                </c:pt>
                <c:pt idx="751">
                  <c:v>474.89871317703631</c:v>
                </c:pt>
                <c:pt idx="752">
                  <c:v>453.52475019519005</c:v>
                </c:pt>
                <c:pt idx="753">
                  <c:v>433.11277401363344</c:v>
                </c:pt>
                <c:pt idx="754">
                  <c:v>413.61948809419766</c:v>
                </c:pt>
                <c:pt idx="755">
                  <c:v>395.00354456394041</c:v>
                </c:pt>
                <c:pt idx="756">
                  <c:v>377.22545651075109</c:v>
                </c:pt>
                <c:pt idx="757">
                  <c:v>360.24751422631903</c:v>
                </c:pt>
                <c:pt idx="758">
                  <c:v>344.03370521878645</c:v>
                </c:pt>
                <c:pt idx="759">
                  <c:v>328.54963782542529</c:v>
                </c:pt>
                <c:pt idx="760">
                  <c:v>313.76246826330919</c:v>
                </c:pt>
                <c:pt idx="761">
                  <c:v>299.6408309632464</c:v>
                </c:pt>
                <c:pt idx="762">
                  <c:v>286.15477203920477</c:v>
                </c:pt>
                <c:pt idx="763">
                  <c:v>273.27568575209472</c:v>
                </c:pt>
                <c:pt idx="764">
                  <c:v>260.97625383317421</c:v>
                </c:pt>
                <c:pt idx="765">
                  <c:v>249.23038753832978</c:v>
                </c:pt>
                <c:pt idx="766">
                  <c:v>238.01317231035426</c:v>
                </c:pt>
                <c:pt idx="767">
                  <c:v>227.3008149318309</c:v>
                </c:pt>
                <c:pt idx="768">
                  <c:v>217.07059305652908</c:v>
                </c:pt>
                <c:pt idx="769">
                  <c:v>207.30080701226149</c:v>
                </c:pt>
                <c:pt idx="770">
                  <c:v>197.97073377297028</c:v>
                </c:pt>
                <c:pt idx="771">
                  <c:v>189.06058300241148</c:v>
                </c:pt>
                <c:pt idx="772">
                  <c:v>180.55145507619326</c:v>
                </c:pt>
                <c:pt idx="773">
                  <c:v>172.42530099314698</c:v>
                </c:pt>
                <c:pt idx="774">
                  <c:v>164.66488409096996</c:v>
                </c:pt>
                <c:pt idx="775">
                  <c:v>157.25374348495544</c:v>
                </c:pt>
                <c:pt idx="776">
                  <c:v>150.17615915224917</c:v>
                </c:pt>
                <c:pt idx="777">
                  <c:v>143.41711858757316</c:v>
                </c:pt>
                <c:pt idx="778">
                  <c:v>136.9622849596895</c:v>
                </c:pt>
                <c:pt idx="779">
                  <c:v>130.79796670105867</c:v>
                </c:pt>
                <c:pt idx="780">
                  <c:v>124.91108846619062</c:v>
                </c:pt>
                <c:pt idx="781">
                  <c:v>119.28916339707979</c:v>
                </c:pt>
                <c:pt idx="782">
                  <c:v>113.92026663691087</c:v>
                </c:pt>
                <c:pt idx="783">
                  <c:v>108.79301003583502</c:v>
                </c:pt>
                <c:pt idx="784">
                  <c:v>103.89651799517814</c:v>
                </c:pt>
                <c:pt idx="785" formatCode="0.0">
                  <c:v>99.220404398837843</c:v>
                </c:pt>
                <c:pt idx="786" formatCode="0.0">
                  <c:v>94.754750582938854</c:v>
                </c:pt>
                <c:pt idx="787" formatCode="0.0">
                  <c:v>90.490084297016935</c:v>
                </c:pt>
                <c:pt idx="788" formatCode="0.0">
                  <c:v>86.417359612105983</c:v>
                </c:pt>
                <c:pt idx="789" formatCode="0.0">
                  <c:v>82.527937733110065</c:v>
                </c:pt>
                <c:pt idx="790" formatCode="0.0">
                  <c:v>78.813568674758841</c:v>
                </c:pt>
                <c:pt idx="791" formatCode="0.0">
                  <c:v>75.266373762285994</c:v>
                </c:pt>
                <c:pt idx="792" formatCode="0.0">
                  <c:v>71.87882891970149</c:v>
                </c:pt>
                <c:pt idx="793" formatCode="0.0">
                  <c:v>68.643748710218091</c:v>
                </c:pt>
                <c:pt idx="794" formatCode="0.0">
                  <c:v>65.554271094976812</c:v>
                </c:pt>
                <c:pt idx="795" formatCode="0.0">
                  <c:v>62.603842877742174</c:v>
                </c:pt>
                <c:pt idx="796" formatCode="0.0">
                  <c:v>59.786205804694667</c:v>
                </c:pt>
                <c:pt idx="797" formatCode="0.0">
                  <c:v>57.095383289835169</c:v>
                </c:pt>
                <c:pt idx="798" formatCode="0.0">
                  <c:v>54.525667737845168</c:v>
                </c:pt>
                <c:pt idx="799" formatCode="0.0">
                  <c:v>52.071608437510349</c:v>
                </c:pt>
                <c:pt idx="800" formatCode="0.0">
                  <c:v>49.728000000033632</c:v>
                </c:pt>
                <c:pt idx="801" formatCode="0.0">
                  <c:v>47.489871317706097</c:v>
                </c:pt>
                <c:pt idx="802" formatCode="0.0">
                  <c:v>45.352475019521371</c:v>
                </c:pt>
                <c:pt idx="803" formatCode="0.0">
                  <c:v>43.311277401365288</c:v>
                </c:pt>
                <c:pt idx="804" formatCode="0.0">
                  <c:v>41.361948809421627</c:v>
                </c:pt>
                <c:pt idx="805" formatCode="0.0">
                  <c:v>39.500354456395826</c:v>
                </c:pt>
                <c:pt idx="806" formatCode="0.0">
                  <c:v>37.722545651076814</c:v>
                </c:pt>
                <c:pt idx="807" formatCode="0.0">
                  <c:v>36.024751422633777</c:v>
                </c:pt>
                <c:pt idx="808" formatCode="0.0">
                  <c:v>34.40337052188044</c:v>
                </c:pt>
                <c:pt idx="809" formatCode="0.0">
                  <c:v>32.854963782544253</c:v>
                </c:pt>
                <c:pt idx="810" formatCode="0.0">
                  <c:v>31.376246826332562</c:v>
                </c:pt>
                <c:pt idx="811" formatCode="0.0">
                  <c:v>29.964083096326206</c:v>
                </c:pt>
                <c:pt idx="812" formatCode="0.0">
                  <c:v>28.61547720392177</c:v>
                </c:pt>
                <c:pt idx="813" formatCode="0.0">
                  <c:v>27.327568575210698</c:v>
                </c:pt>
                <c:pt idx="814" formatCode="0.0">
                  <c:v>26.097625383318601</c:v>
                </c:pt>
                <c:pt idx="815" formatCode="0.0">
                  <c:v>24.923038753834099</c:v>
                </c:pt>
                <c:pt idx="816" formatCode="0.0">
                  <c:v>23.801317231036666</c:v>
                </c:pt>
                <c:pt idx="817" formatCode="0.0">
                  <c:v>22.730081493184272</c:v>
                </c:pt>
                <c:pt idx="818" formatCode="0.0">
                  <c:v>21.707059305654042</c:v>
                </c:pt>
                <c:pt idx="819" formatCode="0.0">
                  <c:v>20.730080701227234</c:v>
                </c:pt>
                <c:pt idx="820" formatCode="0.0">
                  <c:v>19.797073377298059</c:v>
                </c:pt>
                <c:pt idx="821" formatCode="0.0">
                  <c:v>18.906058300241998</c:v>
                </c:pt>
                <c:pt idx="822" formatCode="0.0">
                  <c:v>18.055145507620146</c:v>
                </c:pt>
                <c:pt idx="823" formatCode="0.0">
                  <c:v>17.242530099315477</c:v>
                </c:pt>
                <c:pt idx="824" formatCode="0.0">
                  <c:v>16.466488409097735</c:v>
                </c:pt>
                <c:pt idx="825" formatCode="0.0">
                  <c:v>15.725374348496361</c:v>
                </c:pt>
                <c:pt idx="826" formatCode="0.0">
                  <c:v>15.017615915225701</c:v>
                </c:pt>
                <c:pt idx="827" formatCode="0.0">
                  <c:v>14.341711858758067</c:v>
                </c:pt>
                <c:pt idx="828" formatCode="0.0">
                  <c:v>13.696228495969663</c:v>
                </c:pt>
                <c:pt idx="829" formatCode="0.0">
                  <c:v>13.079796670106552</c:v>
                </c:pt>
                <c:pt idx="830" formatCode="0.0">
                  <c:v>12.491108846619628</c:v>
                </c:pt>
                <c:pt idx="831" formatCode="0.0">
                  <c:v>11.928916339708517</c:v>
                </c:pt>
                <c:pt idx="832" formatCode="0.0">
                  <c:v>11.392026663691599</c:v>
                </c:pt>
                <c:pt idx="833" formatCode="0.0">
                  <c:v>10.879301003583993</c:v>
                </c:pt>
                <c:pt idx="834" formatCode="0.0">
                  <c:v>10.389651799518358</c:v>
                </c:pt>
                <c:pt idx="835" formatCode="0.00">
                  <c:v>9.9220404398843058</c:v>
                </c:pt>
                <c:pt idx="836" formatCode="0.00">
                  <c:v>9.4754750582943803</c:v>
                </c:pt>
                <c:pt idx="837" formatCode="0.00">
                  <c:v>9.0490084297021678</c:v>
                </c:pt>
                <c:pt idx="838" formatCode="0.00">
                  <c:v>8.6417359612110474</c:v>
                </c:pt>
                <c:pt idx="839" formatCode="0.00">
                  <c:v>8.2527937733113799</c:v>
                </c:pt>
                <c:pt idx="840" formatCode="0.00">
                  <c:v>7.8813568674762395</c:v>
                </c:pt>
                <c:pt idx="841" formatCode="0.00">
                  <c:v>7.5266373762289405</c:v>
                </c:pt>
                <c:pt idx="842" formatCode="0.00">
                  <c:v>7.1878828919704727</c:v>
                </c:pt>
                <c:pt idx="843" formatCode="0.00">
                  <c:v>6.8643748710221688</c:v>
                </c:pt>
                <c:pt idx="844" formatCode="0.00">
                  <c:v>6.555427109498023</c:v>
                </c:pt>
                <c:pt idx="845" formatCode="0.00">
                  <c:v>6.2603842877745457</c:v>
                </c:pt>
                <c:pt idx="846" formatCode="0.00">
                  <c:v>5.9786205804697792</c:v>
                </c:pt>
                <c:pt idx="847" formatCode="0.00">
                  <c:v>5.7095383289838146</c:v>
                </c:pt>
                <c:pt idx="848" formatCode="0.00">
                  <c:v>5.4525667737847625</c:v>
                </c:pt>
                <c:pt idx="849" formatCode="0.00">
                  <c:v>5.2071608437512689</c:v>
                </c:pt>
                <c:pt idx="850" formatCode="0.00">
                  <c:v>4.9728000000035877</c:v>
                </c:pt>
                <c:pt idx="851" formatCode="0.00">
                  <c:v>4.7489871317708232</c:v>
                </c:pt>
                <c:pt idx="852" formatCode="0.00">
                  <c:v>4.535247501952373</c:v>
                </c:pt>
                <c:pt idx="853" formatCode="0.00">
                  <c:v>4.3311277401367558</c:v>
                </c:pt>
                <c:pt idx="854" formatCode="0.00">
                  <c:v>4.1361948809423792</c:v>
                </c:pt>
                <c:pt idx="855" formatCode="0.00">
                  <c:v>3.9500354456397893</c:v>
                </c:pt>
                <c:pt idx="856" formatCode="0.00">
                  <c:v>3.7722545651078776</c:v>
                </c:pt>
                <c:pt idx="857" formatCode="0.00">
                  <c:v>3.6024751422635397</c:v>
                </c:pt>
                <c:pt idx="858" formatCode="0.00">
                  <c:v>3.4403370521881991</c:v>
                </c:pt>
                <c:pt idx="859" formatCode="0.00">
                  <c:v>3.2854963782545727</c:v>
                </c:pt>
                <c:pt idx="860" formatCode="0.00">
                  <c:v>3.1376246826333971</c:v>
                </c:pt>
                <c:pt idx="861" formatCode="0.00">
                  <c:v>2.9964083096327774</c:v>
                </c:pt>
                <c:pt idx="862" formatCode="0.00">
                  <c:v>2.8615477203923256</c:v>
                </c:pt>
                <c:pt idx="863" formatCode="0.00">
                  <c:v>2.7327568575212129</c:v>
                </c:pt>
                <c:pt idx="864" formatCode="0.00">
                  <c:v>2.6097625383319962</c:v>
                </c:pt>
                <c:pt idx="865" formatCode="0.00">
                  <c:v>2.4923038753835405</c:v>
                </c:pt>
                <c:pt idx="866" formatCode="0.00">
                  <c:v>2.3801317231037746</c:v>
                </c:pt>
                <c:pt idx="867" formatCode="0.00">
                  <c:v>2.2730081493185308</c:v>
                </c:pt>
                <c:pt idx="868" formatCode="0.00">
                  <c:v>2.170705930565501</c:v>
                </c:pt>
                <c:pt idx="869" formatCode="0.00">
                  <c:v>2.0730080701228162</c:v>
                </c:pt>
                <c:pt idx="870" formatCode="0.00">
                  <c:v>1.9797073377299095</c:v>
                </c:pt>
                <c:pt idx="871" formatCode="0.00">
                  <c:v>1.8906058300242989</c:v>
                </c:pt>
                <c:pt idx="872" formatCode="0.00">
                  <c:v>1.8055145507621084</c:v>
                </c:pt>
                <c:pt idx="873" formatCode="0.00">
                  <c:v>1.7242530099316378</c:v>
                </c:pt>
                <c:pt idx="874" formatCode="0.00">
                  <c:v>1.6466488409098596</c:v>
                </c:pt>
                <c:pt idx="875" formatCode="0.00">
                  <c:v>1.5725374348497074</c:v>
                </c:pt>
                <c:pt idx="876" formatCode="0.00">
                  <c:v>1.5017615915226374</c:v>
                </c:pt>
                <c:pt idx="877" formatCode="0.00">
                  <c:v>1.4341711858758712</c:v>
                </c:pt>
                <c:pt idx="878" formatCode="0.00">
                  <c:v>1.369622849597028</c:v>
                </c:pt>
                <c:pt idx="879" formatCode="0.00">
                  <c:v>1.307979667010724</c:v>
                </c:pt>
                <c:pt idx="880" formatCode="0.00">
                  <c:v>1.2491108846620278</c:v>
                </c:pt>
                <c:pt idx="881" formatCode="0.00">
                  <c:v>1.1928916339709139</c:v>
                </c:pt>
                <c:pt idx="882" formatCode="0.00">
                  <c:v>1.1392026663692192</c:v>
                </c:pt>
                <c:pt idx="883" formatCode="0.00">
                  <c:v>1.0879301003584561</c:v>
                </c:pt>
                <c:pt idx="884" formatCode="0.00">
                  <c:v>1.0389651799518826</c:v>
                </c:pt>
                <c:pt idx="885" formatCode="0.000">
                  <c:v>0.99220404398847517</c:v>
                </c:pt>
                <c:pt idx="886" formatCode="0.000">
                  <c:v>0.94754750582948055</c:v>
                </c:pt>
                <c:pt idx="887" formatCode="0.000">
                  <c:v>0.90490084297025752</c:v>
                </c:pt>
                <c:pt idx="888" formatCode="0.000">
                  <c:v>0.86417359612114986</c:v>
                </c:pt>
                <c:pt idx="889" formatCode="0.000">
                  <c:v>0.82527937733118084</c:v>
                </c:pt>
                <c:pt idx="890" formatCode="0.000">
                  <c:v>0.78813568674766521</c:v>
                </c:pt>
                <c:pt idx="891" formatCode="0.000">
                  <c:v>0.75266373762293315</c:v>
                </c:pt>
                <c:pt idx="892" formatCode="0.000">
                  <c:v>0.7187882891970846</c:v>
                </c:pt>
                <c:pt idx="893" formatCode="0.000">
                  <c:v>0.68643748710224783</c:v>
                </c:pt>
                <c:pt idx="894" formatCode="0.000">
                  <c:v>0.65554271094983185</c:v>
                </c:pt>
                <c:pt idx="895" formatCode="0.000">
                  <c:v>0.62603842877748272</c:v>
                </c:pt>
                <c:pt idx="896" formatCode="0.000">
                  <c:v>0.59786205804700487</c:v>
                </c:pt>
                <c:pt idx="897" formatCode="0.000">
                  <c:v>0.57095383289841117</c:v>
                </c:pt>
                <c:pt idx="898" formatCode="0.000">
                  <c:v>0.54525667737850469</c:v>
                </c:pt>
                <c:pt idx="899" formatCode="0.000">
                  <c:v>0.52071608437515404</c:v>
                </c:pt>
                <c:pt idx="900" formatCode="0.000">
                  <c:v>0.49728000000038469</c:v>
                </c:pt>
                <c:pt idx="901" formatCode="0.000">
                  <c:v>0.47489871317710708</c:v>
                </c:pt>
                <c:pt idx="902" formatCode="0.000">
                  <c:v>0.45352475019525784</c:v>
                </c:pt>
                <c:pt idx="903" formatCode="0.000">
                  <c:v>0.43311277401369508</c:v>
                </c:pt>
                <c:pt idx="904" formatCode="0.000">
                  <c:v>0.41361948809425647</c:v>
                </c:pt>
                <c:pt idx="905" formatCode="0.000">
                  <c:v>0.39500354456399672</c:v>
                </c:pt>
                <c:pt idx="906" formatCode="0.000">
                  <c:v>0.37722545651080747</c:v>
                </c:pt>
                <c:pt idx="907" formatCode="0.000">
                  <c:v>0.3602475142263728</c:v>
                </c:pt>
                <c:pt idx="908" formatCode="0.000">
                  <c:v>0.34403370521883786</c:v>
                </c:pt>
                <c:pt idx="909" formatCode="0.000">
                  <c:v>0.32854963782547442</c:v>
                </c:pt>
                <c:pt idx="910" formatCode="0.000">
                  <c:v>0.31376246826335602</c:v>
                </c:pt>
                <c:pt idx="911" formatCode="0.000">
                  <c:v>0.29964083096329125</c:v>
                </c:pt>
                <c:pt idx="912" formatCode="0.000">
                  <c:v>0.2861547720392455</c:v>
                </c:pt>
                <c:pt idx="913" formatCode="0.000">
                  <c:v>0.27327568575213357</c:v>
                </c:pt>
                <c:pt idx="914" formatCode="0.000">
                  <c:v>0.26097625383321132</c:v>
                </c:pt>
                <c:pt idx="915" formatCode="0.000">
                  <c:v>0.24923038753836704</c:v>
                </c:pt>
                <c:pt idx="916" formatCode="0.000">
                  <c:v>0.23801317231038979</c:v>
                </c:pt>
                <c:pt idx="917" formatCode="0.000">
                  <c:v>0.22730081493186485</c:v>
                </c:pt>
                <c:pt idx="918" formatCode="0.000">
                  <c:v>0.21707059305656148</c:v>
                </c:pt>
                <c:pt idx="919" formatCode="0.000">
                  <c:v>0.2073008070122925</c:v>
                </c:pt>
                <c:pt idx="920" formatCode="0.000">
                  <c:v>0.19797073377299987</c:v>
                </c:pt>
                <c:pt idx="921" formatCode="0.000">
                  <c:v>0.18906058300243836</c:v>
                </c:pt>
                <c:pt idx="922" formatCode="0.000">
                  <c:v>0.180551455076219</c:v>
                </c:pt>
                <c:pt idx="923" formatCode="0.000">
                  <c:v>0.17242530099317152</c:v>
                </c:pt>
                <c:pt idx="924" formatCode="0.000">
                  <c:v>0.16466488409099456</c:v>
                </c:pt>
                <c:pt idx="925" formatCode="0.000">
                  <c:v>0.15725374348497892</c:v>
                </c:pt>
                <c:pt idx="926" formatCode="0.000">
                  <c:v>0.15017615915227159</c:v>
                </c:pt>
                <c:pt idx="927" formatCode="0.000">
                  <c:v>0.14341711858759462</c:v>
                </c:pt>
                <c:pt idx="928" formatCode="0.000">
                  <c:v>0.13696228495970997</c:v>
                </c:pt>
                <c:pt idx="929" formatCode="0.000">
                  <c:v>0.13079796670107824</c:v>
                </c:pt>
                <c:pt idx="930" formatCode="0.000">
                  <c:v>0.12491108846620841</c:v>
                </c:pt>
                <c:pt idx="931" formatCode="0.000">
                  <c:v>0.11928916339709676</c:v>
                </c:pt>
                <c:pt idx="932" formatCode="0.000">
                  <c:v>0.11392026663692706</c:v>
                </c:pt>
                <c:pt idx="933" formatCode="0.000">
                  <c:v>0.10879301003585132</c:v>
                </c:pt>
                <c:pt idx="934" formatCode="0.000">
                  <c:v>0.10389651799519366</c:v>
                </c:pt>
                <c:pt idx="935" formatCode="0.000">
                  <c:v>9.9220404398852699E-2</c:v>
                </c:pt>
                <c:pt idx="936" formatCode="0.000">
                  <c:v>9.4754750582953018E-2</c:v>
                </c:pt>
                <c:pt idx="937" formatCode="0.000">
                  <c:v>9.0490084297030468E-2</c:v>
                </c:pt>
                <c:pt idx="938" formatCode="0.000">
                  <c:v>8.6417359612118869E-2</c:v>
                </c:pt>
                <c:pt idx="939" formatCode="0.000">
                  <c:v>8.2527937733121837E-2</c:v>
                </c:pt>
                <c:pt idx="940" formatCode="0.000">
                  <c:v>7.881356867477006E-2</c:v>
                </c:pt>
                <c:pt idx="941" formatCode="0.000">
                  <c:v>7.5266373762296709E-2</c:v>
                </c:pt>
                <c:pt idx="942" formatCode="0.000">
                  <c:v>7.1878828919712229E-2</c:v>
                </c:pt>
                <c:pt idx="943" formatCode="0.000">
                  <c:v>6.8643748710228353E-2</c:v>
                </c:pt>
                <c:pt idx="944" formatCode="0.000">
                  <c:v>6.5554271094986599E-2</c:v>
                </c:pt>
                <c:pt idx="945" formatCode="0.000">
                  <c:v>6.2603842877751545E-2</c:v>
                </c:pt>
                <c:pt idx="946" formatCode="0.000">
                  <c:v>5.9786205804703611E-2</c:v>
                </c:pt>
                <c:pt idx="947" formatCode="0.000">
                  <c:v>5.7095383289843697E-2</c:v>
                </c:pt>
                <c:pt idx="948" formatCode="0.000">
                  <c:v>5.4525667737852924E-2</c:v>
                </c:pt>
                <c:pt idx="949" formatCode="0.000">
                  <c:v>5.2071608437517757E-2</c:v>
                </c:pt>
                <c:pt idx="950" formatCode="0.000">
                  <c:v>4.9728000000040719E-2</c:v>
                </c:pt>
                <c:pt idx="951" formatCode="0.000">
                  <c:v>4.7489871317713199E-2</c:v>
                </c:pt>
                <c:pt idx="952" formatCode="0.000">
                  <c:v>4.5352475019528146E-2</c:v>
                </c:pt>
                <c:pt idx="953" formatCode="0.000">
                  <c:v>4.3311277401371771E-2</c:v>
                </c:pt>
                <c:pt idx="954" formatCode="0.000">
                  <c:v>4.1361948809427812E-2</c:v>
                </c:pt>
                <c:pt idx="955" formatCode="0.000">
                  <c:v>3.950035445640173E-2</c:v>
                </c:pt>
                <c:pt idx="956" formatCode="0.000">
                  <c:v>3.7722545651082448E-2</c:v>
                </c:pt>
                <c:pt idx="957" formatCode="0.000">
                  <c:v>3.6024751422638904E-2</c:v>
                </c:pt>
                <c:pt idx="958" formatCode="0.000">
                  <c:v>3.4403370521885336E-2</c:v>
                </c:pt>
                <c:pt idx="959" formatCode="0.000">
                  <c:v>3.2854963782548929E-2</c:v>
                </c:pt>
                <c:pt idx="960" formatCode="0.000">
                  <c:v>3.1376246826337245E-2</c:v>
                </c:pt>
                <c:pt idx="961" formatCode="0.000">
                  <c:v>2.9964083096330682E-2</c:v>
                </c:pt>
                <c:pt idx="962" formatCode="0.000">
                  <c:v>2.8615477203926043E-2</c:v>
                </c:pt>
                <c:pt idx="963" formatCode="0.000">
                  <c:v>2.7327568575214782E-2</c:v>
                </c:pt>
                <c:pt idx="964" formatCode="0.000">
                  <c:v>2.6097625383322498E-2</c:v>
                </c:pt>
                <c:pt idx="965" formatCode="0.000">
                  <c:v>2.4923038753837824E-2</c:v>
                </c:pt>
                <c:pt idx="966" formatCode="0.000">
                  <c:v>2.3801317231040061E-2</c:v>
                </c:pt>
                <c:pt idx="967" formatCode="0.000">
                  <c:v>2.2730081493187511E-2</c:v>
                </c:pt>
                <c:pt idx="968" formatCode="0.000">
                  <c:v>2.1707059305657129E-2</c:v>
                </c:pt>
                <c:pt idx="969" formatCode="0.000">
                  <c:v>2.0730080701230329E-2</c:v>
                </c:pt>
                <c:pt idx="970" formatCode="0.000">
                  <c:v>1.9797073377301015E-2</c:v>
                </c:pt>
                <c:pt idx="971" formatCode="0.000">
                  <c:v>1.8906058300244825E-2</c:v>
                </c:pt>
                <c:pt idx="972" formatCode="0.000">
                  <c:v>1.8055145507622845E-2</c:v>
                </c:pt>
                <c:pt idx="973" formatCode="0.000">
                  <c:v>1.7242530099318053E-2</c:v>
                </c:pt>
                <c:pt idx="974" formatCode="0.000">
                  <c:v>1.64664884091002E-2</c:v>
                </c:pt>
                <c:pt idx="975" formatCode="0.000">
                  <c:v>1.5725374348498598E-2</c:v>
                </c:pt>
                <c:pt idx="976" formatCode="0.000">
                  <c:v>1.5017615915227838E-2</c:v>
                </c:pt>
                <c:pt idx="977" formatCode="0.000">
                  <c:v>1.4341711858760106E-2</c:v>
                </c:pt>
                <c:pt idx="978" formatCode="0.000">
                  <c:v>1.3696228495971711E-2</c:v>
                </c:pt>
                <c:pt idx="979" formatCode="0.000">
                  <c:v>1.307979667010851E-2</c:v>
                </c:pt>
                <c:pt idx="980" formatCode="0.000">
                  <c:v>1.2491108846621491E-2</c:v>
                </c:pt>
                <c:pt idx="981" formatCode="0.000">
                  <c:v>1.1928916339710299E-2</c:v>
                </c:pt>
                <c:pt idx="982" formatCode="0.000">
                  <c:v>1.1392026663693303E-2</c:v>
                </c:pt>
                <c:pt idx="983" formatCode="0.000">
                  <c:v>1.0879301003585619E-2</c:v>
                </c:pt>
                <c:pt idx="984" formatCode="0.000">
                  <c:v>1.0389651799519836E-2</c:v>
                </c:pt>
                <c:pt idx="985" formatCode="0.0000">
                  <c:v>9.9220404398857164E-3</c:v>
                </c:pt>
                <c:pt idx="986" formatCode="0.0000">
                  <c:v>9.4754750582957282E-3</c:v>
                </c:pt>
                <c:pt idx="987" formatCode="0.0000">
                  <c:v>9.0490084297035218E-3</c:v>
                </c:pt>
                <c:pt idx="988" formatCode="0.0000">
                  <c:v>8.64173596121234E-3</c:v>
                </c:pt>
                <c:pt idx="989" formatCode="0.0000">
                  <c:v>8.2527937733126115E-3</c:v>
                </c:pt>
                <c:pt idx="990" formatCode="0.0000">
                  <c:v>7.8813568674774171E-3</c:v>
                </c:pt>
                <c:pt idx="991" formatCode="0.0000">
                  <c:v>7.5266373762300637E-3</c:v>
                </c:pt>
                <c:pt idx="992" formatCode="0.0000">
                  <c:v>7.1878828919715457E-3</c:v>
                </c:pt>
                <c:pt idx="993" formatCode="0.0000">
                  <c:v>6.8643748710231446E-3</c:v>
                </c:pt>
                <c:pt idx="994" formatCode="0.0000">
                  <c:v>6.5554271094989567E-3</c:v>
                </c:pt>
                <c:pt idx="995" formatCode="0.0000">
                  <c:v>6.2603842877754362E-3</c:v>
                </c:pt>
                <c:pt idx="996" formatCode="0.0000">
                  <c:v>5.9786205804706312E-3</c:v>
                </c:pt>
                <c:pt idx="997" formatCode="0.0000">
                  <c:v>5.7095383289846677E-3</c:v>
                </c:pt>
                <c:pt idx="998" formatCode="0.0000">
                  <c:v>5.4525667737855771E-3</c:v>
                </c:pt>
                <c:pt idx="999" formatCode="0.0000">
                  <c:v>5.2071608437520471E-3</c:v>
                </c:pt>
                <c:pt idx="1000" formatCode="0.0000">
                  <c:v>4.9728000000043302E-3</c:v>
                </c:pt>
                <c:pt idx="1001" formatCode="0.0000">
                  <c:v>4.7489871317715334E-3</c:v>
                </c:pt>
                <c:pt idx="1002" formatCode="0.0000">
                  <c:v>4.5352475019530191E-3</c:v>
                </c:pt>
                <c:pt idx="1003" formatCode="0.0000">
                  <c:v>4.331127740137373E-3</c:v>
                </c:pt>
                <c:pt idx="1004" formatCode="0.0000">
                  <c:v>4.1361948809429672E-3</c:v>
                </c:pt>
                <c:pt idx="1005" formatCode="0.0000">
                  <c:v>3.9500354456403512E-3</c:v>
                </c:pt>
                <c:pt idx="1006" formatCode="0.0000">
                  <c:v>3.7722545651084414E-3</c:v>
                </c:pt>
                <c:pt idx="1007" formatCode="0.0000">
                  <c:v>3.6024751422640776E-3</c:v>
                </c:pt>
                <c:pt idx="1008" formatCode="0.0000">
                  <c:v>3.4403370521887133E-3</c:v>
                </c:pt>
                <c:pt idx="1009" formatCode="0.0000">
                  <c:v>3.2854963782550637E-3</c:v>
                </c:pt>
                <c:pt idx="1010" formatCode="0.0000">
                  <c:v>3.1376246826338655E-3</c:v>
                </c:pt>
                <c:pt idx="1011" formatCode="0.0000">
                  <c:v>2.9964083096332031E-3</c:v>
                </c:pt>
                <c:pt idx="1012" formatCode="0.0000">
                  <c:v>2.8615477203927328E-3</c:v>
                </c:pt>
                <c:pt idx="1013" formatCode="0.0000">
                  <c:v>2.7327568575216017E-3</c:v>
                </c:pt>
                <c:pt idx="1014" formatCode="0.0000">
                  <c:v>2.6097625383323677E-3</c:v>
                </c:pt>
                <c:pt idx="1015" formatCode="0.0000">
                  <c:v>2.492303875383912E-3</c:v>
                </c:pt>
                <c:pt idx="1016" formatCode="0.0000">
                  <c:v>2.3801317231041301E-3</c:v>
                </c:pt>
                <c:pt idx="1017" formatCode="0.0000">
                  <c:v>2.2730081493188702E-3</c:v>
                </c:pt>
                <c:pt idx="1018" formatCode="0.0000">
                  <c:v>2.170705930565826E-3</c:v>
                </c:pt>
                <c:pt idx="1019" formatCode="0.0000">
                  <c:v>2.0730080701231264E-3</c:v>
                </c:pt>
                <c:pt idx="1020" formatCode="0.0000">
                  <c:v>1.9797073377301913E-3</c:v>
                </c:pt>
                <c:pt idx="1021" formatCode="0.0000">
                  <c:v>1.8906058300245674E-3</c:v>
                </c:pt>
                <c:pt idx="1022" formatCode="0.0000">
                  <c:v>1.8055145507623659E-3</c:v>
                </c:pt>
                <c:pt idx="1023" formatCode="0.0000">
                  <c:v>1.7242530099318833E-3</c:v>
                </c:pt>
                <c:pt idx="1024" formatCode="0.0000">
                  <c:v>1.6466488409101058E-3</c:v>
                </c:pt>
                <c:pt idx="1025" formatCode="0.0000">
                  <c:v>1.5725374348499418E-3</c:v>
                </c:pt>
                <c:pt idx="1026" formatCode="0.0000">
                  <c:v>1.5017615915228618E-3</c:v>
                </c:pt>
                <c:pt idx="1027" formatCode="0.0000">
                  <c:v>1.4341711858760857E-3</c:v>
                </c:pt>
                <c:pt idx="1028" formatCode="0.0000">
                  <c:v>1.3696228495972327E-3</c:v>
                </c:pt>
                <c:pt idx="1029" formatCode="0.0000">
                  <c:v>1.3079796670109095E-3</c:v>
                </c:pt>
                <c:pt idx="1030" formatCode="0.0000">
                  <c:v>1.2491108846622056E-3</c:v>
                </c:pt>
                <c:pt idx="1031" formatCode="0.0000">
                  <c:v>1.1928916339710837E-3</c:v>
                </c:pt>
                <c:pt idx="1032" formatCode="0.0000">
                  <c:v>1.1392026663693817E-3</c:v>
                </c:pt>
                <c:pt idx="1033" formatCode="0.0000">
                  <c:v>1.0879301003586187E-3</c:v>
                </c:pt>
                <c:pt idx="1034" formatCode="0.0000">
                  <c:v>1.0389651799520378E-3</c:v>
                </c:pt>
                <c:pt idx="1035" formatCode="0.0000">
                  <c:v>9.9220404398862329E-4</c:v>
                </c:pt>
                <c:pt idx="1036">
                  <c:v>9.4754750582962241E-4</c:v>
                </c:pt>
                <c:pt idx="1037">
                  <c:v>9.0490084297039275E-4</c:v>
                </c:pt>
                <c:pt idx="1038">
                  <c:v>8.6417359612127299E-4</c:v>
                </c:pt>
                <c:pt idx="1039">
                  <c:v>8.2527937733129864E-4</c:v>
                </c:pt>
                <c:pt idx="1040">
                  <c:v>7.8813568674777738E-4</c:v>
                </c:pt>
                <c:pt idx="1041">
                  <c:v>7.5266373762304033E-4</c:v>
                </c:pt>
                <c:pt idx="1042">
                  <c:v>7.1878828919719206E-4</c:v>
                </c:pt>
                <c:pt idx="1043">
                  <c:v>6.8643748710235045E-4</c:v>
                </c:pt>
                <c:pt idx="1044">
                  <c:v>6.5554271094992985E-4</c:v>
                </c:pt>
                <c:pt idx="1045">
                  <c:v>6.2603842877757636E-4</c:v>
                </c:pt>
                <c:pt idx="1046">
                  <c:v>5.9786205804709426E-4</c:v>
                </c:pt>
                <c:pt idx="1047">
                  <c:v>5.7095383289849249E-4</c:v>
                </c:pt>
                <c:pt idx="1048">
                  <c:v>5.452566773785823E-4</c:v>
                </c:pt>
                <c:pt idx="1049">
                  <c:v>5.2071608437522822E-4</c:v>
                </c:pt>
                <c:pt idx="1050">
                  <c:v>4.9728000000045559E-4</c:v>
                </c:pt>
                <c:pt idx="1051">
                  <c:v>4.7489871317717814E-4</c:v>
                </c:pt>
                <c:pt idx="1052">
                  <c:v>4.5352475019532564E-4</c:v>
                </c:pt>
                <c:pt idx="1053">
                  <c:v>4.3311277401375986E-4</c:v>
                </c:pt>
                <c:pt idx="1054">
                  <c:v>4.1361948809431832E-4</c:v>
                </c:pt>
                <c:pt idx="1055">
                  <c:v>3.9500354456405569E-4</c:v>
                </c:pt>
                <c:pt idx="1056">
                  <c:v>3.7722545651086114E-4</c:v>
                </c:pt>
                <c:pt idx="1057">
                  <c:v>3.6024751422642409E-4</c:v>
                </c:pt>
                <c:pt idx="1058">
                  <c:v>3.4403370521888686E-4</c:v>
                </c:pt>
                <c:pt idx="1059">
                  <c:v>3.2854963782552127E-4</c:v>
                </c:pt>
                <c:pt idx="1060">
                  <c:v>3.1376246826340292E-4</c:v>
                </c:pt>
                <c:pt idx="1061">
                  <c:v>2.9964083096333595E-4</c:v>
                </c:pt>
                <c:pt idx="1062">
                  <c:v>2.8615477203928824E-4</c:v>
                </c:pt>
                <c:pt idx="1063">
                  <c:v>2.7327568575217441E-4</c:v>
                </c:pt>
                <c:pt idx="1064">
                  <c:v>2.6097625383325037E-4</c:v>
                </c:pt>
                <c:pt idx="1065">
                  <c:v>2.4923038753840249E-4</c:v>
                </c:pt>
                <c:pt idx="1066">
                  <c:v>2.3801317231042369E-4</c:v>
                </c:pt>
                <c:pt idx="1067">
                  <c:v>2.2730081493189724E-4</c:v>
                </c:pt>
                <c:pt idx="1068">
                  <c:v>2.1707059305659237E-4</c:v>
                </c:pt>
                <c:pt idx="1069">
                  <c:v>2.0730080701232347E-4</c:v>
                </c:pt>
                <c:pt idx="1070">
                  <c:v>1.9797073377302943E-4</c:v>
                </c:pt>
                <c:pt idx="1071">
                  <c:v>1.890605830024666E-4</c:v>
                </c:pt>
                <c:pt idx="1072">
                  <c:v>1.8055145507624599E-4</c:v>
                </c:pt>
                <c:pt idx="1073">
                  <c:v>1.724253009931973E-4</c:v>
                </c:pt>
                <c:pt idx="1074">
                  <c:v>1.6466488409101797E-4</c:v>
                </c:pt>
                <c:pt idx="1075">
                  <c:v>1.5725374348500131E-4</c:v>
                </c:pt>
                <c:pt idx="1076">
                  <c:v>1.5017615915229295E-4</c:v>
                </c:pt>
                <c:pt idx="1077">
                  <c:v>1.4341711858761503E-4</c:v>
                </c:pt>
                <c:pt idx="1078">
                  <c:v>1.3696228495973042E-4</c:v>
                </c:pt>
                <c:pt idx="1079">
                  <c:v>1.3079796670109782E-4</c:v>
                </c:pt>
                <c:pt idx="1080">
                  <c:v>1.2491108846622708E-4</c:v>
                </c:pt>
                <c:pt idx="1081">
                  <c:v>1.1928916339711458E-4</c:v>
                </c:pt>
                <c:pt idx="1082">
                  <c:v>1.139202666369441E-4</c:v>
                </c:pt>
                <c:pt idx="1083">
                  <c:v>1.0879301003586678E-4</c:v>
                </c:pt>
                <c:pt idx="1084">
                  <c:v>1.0389651799520848E-4</c:v>
                </c:pt>
                <c:pt idx="1085">
                  <c:v>9.9220404398866813E-5</c:v>
                </c:pt>
                <c:pt idx="1086">
                  <c:v>9.4754750582966488E-5</c:v>
                </c:pt>
                <c:pt idx="1087">
                  <c:v>9.0490084297043991E-5</c:v>
                </c:pt>
                <c:pt idx="1088">
                  <c:v>8.6417359612131803E-5</c:v>
                </c:pt>
                <c:pt idx="1089">
                  <c:v>8.2527937733134163E-5</c:v>
                </c:pt>
                <c:pt idx="1090">
                  <c:v>7.8813568674781845E-5</c:v>
                </c:pt>
                <c:pt idx="1091">
                  <c:v>7.5266373762307976E-5</c:v>
                </c:pt>
                <c:pt idx="1092">
                  <c:v>7.1878828919722459E-5</c:v>
                </c:pt>
                <c:pt idx="1093">
                  <c:v>6.8643748710238122E-5</c:v>
                </c:pt>
                <c:pt idx="1094">
                  <c:v>6.5554271094995928E-5</c:v>
                </c:pt>
                <c:pt idx="1095">
                  <c:v>6.260384287776045E-5</c:v>
                </c:pt>
                <c:pt idx="1096">
                  <c:v>5.9786205804712539E-5</c:v>
                </c:pt>
                <c:pt idx="1097">
                  <c:v>5.7095383289852238E-5</c:v>
                </c:pt>
                <c:pt idx="1098">
                  <c:v>5.4525667737861082E-5</c:v>
                </c:pt>
                <c:pt idx="1099">
                  <c:v>5.2071608437525531E-5</c:v>
                </c:pt>
                <c:pt idx="1100">
                  <c:v>4.9728000000048134E-5</c:v>
                </c:pt>
                <c:pt idx="1101">
                  <c:v>4.7489871317719959E-5</c:v>
                </c:pt>
                <c:pt idx="1102">
                  <c:v>4.5352475019534601E-5</c:v>
                </c:pt>
                <c:pt idx="1103">
                  <c:v>4.3311277401377936E-5</c:v>
                </c:pt>
                <c:pt idx="1104">
                  <c:v>4.1361948809433696E-5</c:v>
                </c:pt>
                <c:pt idx="1105">
                  <c:v>3.9500354456407623E-5</c:v>
                </c:pt>
                <c:pt idx="1106">
                  <c:v>3.7722545651088084E-5</c:v>
                </c:pt>
                <c:pt idx="1107">
                  <c:v>3.6024751422644294E-5</c:v>
                </c:pt>
                <c:pt idx="1108">
                  <c:v>3.4403370521890475E-5</c:v>
                </c:pt>
                <c:pt idx="1109">
                  <c:v>3.285496378255384E-5</c:v>
                </c:pt>
                <c:pt idx="1110">
                  <c:v>3.1376246826341706E-5</c:v>
                </c:pt>
                <c:pt idx="1111">
                  <c:v>2.9964083096334948E-5</c:v>
                </c:pt>
                <c:pt idx="1112">
                  <c:v>2.8615477203930112E-5</c:v>
                </c:pt>
                <c:pt idx="1113">
                  <c:v>2.7327568575218673E-5</c:v>
                </c:pt>
                <c:pt idx="1114">
                  <c:v>2.6097625383326404E-5</c:v>
                </c:pt>
                <c:pt idx="1115">
                  <c:v>2.4923038753841551E-5</c:v>
                </c:pt>
                <c:pt idx="1116">
                  <c:v>2.3801317231043617E-5</c:v>
                </c:pt>
                <c:pt idx="1117">
                  <c:v>2.2730081493190909E-5</c:v>
                </c:pt>
                <c:pt idx="1118">
                  <c:v>2.1707059305660369E-5</c:v>
                </c:pt>
                <c:pt idx="1119">
                  <c:v>2.073008070123328E-5</c:v>
                </c:pt>
                <c:pt idx="1120">
                  <c:v>1.9797073377303837E-5</c:v>
                </c:pt>
                <c:pt idx="1121">
                  <c:v>1.8906058300247518E-5</c:v>
                </c:pt>
                <c:pt idx="1122">
                  <c:v>1.8055145507625411E-5</c:v>
                </c:pt>
                <c:pt idx="1123">
                  <c:v>1.7242530099320629E-5</c:v>
                </c:pt>
                <c:pt idx="1124">
                  <c:v>1.6466488409102656E-5</c:v>
                </c:pt>
                <c:pt idx="1125">
                  <c:v>1.5725374348500951E-5</c:v>
                </c:pt>
                <c:pt idx="1126">
                  <c:v>1.501761591523008E-5</c:v>
                </c:pt>
                <c:pt idx="1127">
                  <c:v>1.434171185876225E-5</c:v>
                </c:pt>
                <c:pt idx="1128">
                  <c:v>1.3696228495973658E-5</c:v>
                </c:pt>
                <c:pt idx="1129">
                  <c:v>1.3079796670110369E-5</c:v>
                </c:pt>
                <c:pt idx="1130">
                  <c:v>1.2491108846623273E-5</c:v>
                </c:pt>
                <c:pt idx="1131">
                  <c:v>1.1928916339711997E-5</c:v>
                </c:pt>
                <c:pt idx="1132">
                  <c:v>1.1392026663695005E-5</c:v>
                </c:pt>
                <c:pt idx="1133">
                  <c:v>1.0879301003587244E-5</c:v>
                </c:pt>
                <c:pt idx="1134">
                  <c:v>1.0389651799521391E-5</c:v>
                </c:pt>
                <c:pt idx="1135">
                  <c:v>9.9220404398871983E-6</c:v>
                </c:pt>
                <c:pt idx="1136">
                  <c:v>9.4754750582971452E-6</c:v>
                </c:pt>
                <c:pt idx="1137">
                  <c:v>9.0490084297048077E-6</c:v>
                </c:pt>
                <c:pt idx="1138">
                  <c:v>8.6417359612135693E-6</c:v>
                </c:pt>
                <c:pt idx="1139">
                  <c:v>8.2527937733137869E-6</c:v>
                </c:pt>
                <c:pt idx="1140">
                  <c:v>7.8813568674785405E-6</c:v>
                </c:pt>
                <c:pt idx="1141">
                  <c:v>7.5266373762311885E-6</c:v>
                </c:pt>
                <c:pt idx="1142">
                  <c:v>7.1878828919726193E-6</c:v>
                </c:pt>
                <c:pt idx="1143">
                  <c:v>6.8643748710241725E-6</c:v>
                </c:pt>
                <c:pt idx="1144">
                  <c:v>6.5554271094999366E-6</c:v>
                </c:pt>
                <c:pt idx="1145">
                  <c:v>6.2603842877763714E-6</c:v>
                </c:pt>
                <c:pt idx="1146">
                  <c:v>5.978620580471525E-6</c:v>
                </c:pt>
                <c:pt idx="1147">
                  <c:v>5.7095383289854799E-6</c:v>
                </c:pt>
                <c:pt idx="1148">
                  <c:v>5.4525667737863538E-6</c:v>
                </c:pt>
                <c:pt idx="1149">
                  <c:v>5.2071608437527881E-6</c:v>
                </c:pt>
                <c:pt idx="1150">
                  <c:v>4.9728000000050738E-6</c:v>
                </c:pt>
                <c:pt idx="1151">
                  <c:v>4.7489871317722431E-6</c:v>
                </c:pt>
                <c:pt idx="1152">
                  <c:v>4.5352475019536977E-6</c:v>
                </c:pt>
                <c:pt idx="1153">
                  <c:v>4.3311277401380191E-6</c:v>
                </c:pt>
                <c:pt idx="1154">
                  <c:v>4.1361948809435866E-6</c:v>
                </c:pt>
                <c:pt idx="1155">
                  <c:v>3.9500354456409414E-6</c:v>
                </c:pt>
                <c:pt idx="1156">
                  <c:v>3.7722545651089781E-6</c:v>
                </c:pt>
                <c:pt idx="1157">
                  <c:v>3.6024751422645911E-6</c:v>
                </c:pt>
                <c:pt idx="1158">
                  <c:v>3.4403370521892027E-6</c:v>
                </c:pt>
                <c:pt idx="1159">
                  <c:v>3.2854963782555544E-6</c:v>
                </c:pt>
                <c:pt idx="1160">
                  <c:v>3.1376246826343343E-6</c:v>
                </c:pt>
                <c:pt idx="1161">
                  <c:v>2.9964083096336511E-6</c:v>
                </c:pt>
                <c:pt idx="1162">
                  <c:v>2.8615477203931604E-6</c:v>
                </c:pt>
                <c:pt idx="1163">
                  <c:v>2.7327568575220103E-6</c:v>
                </c:pt>
                <c:pt idx="1164">
                  <c:v>2.609762538332758E-6</c:v>
                </c:pt>
                <c:pt idx="1165">
                  <c:v>2.492303875384268E-6</c:v>
                </c:pt>
                <c:pt idx="1166">
                  <c:v>2.3801317231044682E-6</c:v>
                </c:pt>
                <c:pt idx="1167">
                  <c:v>2.2730081493191933E-6</c:v>
                </c:pt>
                <c:pt idx="1168">
                  <c:v>2.1707059305661508E-6</c:v>
                </c:pt>
                <c:pt idx="1169">
                  <c:v>2.0730080701234361E-6</c:v>
                </c:pt>
                <c:pt idx="1170">
                  <c:v>1.9797073377304868E-6</c:v>
                </c:pt>
                <c:pt idx="1171">
                  <c:v>1.8906058300248504E-6</c:v>
                </c:pt>
                <c:pt idx="1172">
                  <c:v>1.8055145507626352E-6</c:v>
                </c:pt>
                <c:pt idx="1173">
                  <c:v>1.7242530099321408E-6</c:v>
                </c:pt>
                <c:pt idx="1174">
                  <c:v>1.6466488409103402E-6</c:v>
                </c:pt>
                <c:pt idx="1175">
                  <c:v>1.5725374348501662E-6</c:v>
                </c:pt>
                <c:pt idx="1176">
                  <c:v>1.5017615915230757E-6</c:v>
                </c:pt>
                <c:pt idx="1177">
                  <c:v>1.4341711858762996E-6</c:v>
                </c:pt>
                <c:pt idx="1178">
                  <c:v>1.3696228495974375E-6</c:v>
                </c:pt>
                <c:pt idx="1179">
                  <c:v>1.3079796670111053E-6</c:v>
                </c:pt>
                <c:pt idx="1180">
                  <c:v>1.2491108846623924E-6</c:v>
                </c:pt>
                <c:pt idx="1181">
                  <c:v>1.1928916339712621E-6</c:v>
                </c:pt>
                <c:pt idx="1182">
                  <c:v>1.1392026663695518E-6</c:v>
                </c:pt>
                <c:pt idx="1183">
                  <c:v>1.0879301003587736E-6</c:v>
                </c:pt>
                <c:pt idx="1184">
                  <c:v>1.0389651799521857E-6</c:v>
                </c:pt>
                <c:pt idx="1185">
                  <c:v>9.9220404398876481E-7</c:v>
                </c:pt>
                <c:pt idx="1186">
                  <c:v>9.4754750582976352E-7</c:v>
                </c:pt>
                <c:pt idx="1187">
                  <c:v>9.0490084297052802E-7</c:v>
                </c:pt>
                <c:pt idx="1188">
                  <c:v>8.6417359612140212E-7</c:v>
                </c:pt>
                <c:pt idx="1189">
                  <c:v>8.2527937733142197E-7</c:v>
                </c:pt>
                <c:pt idx="1190">
                  <c:v>7.8813568674789514E-7</c:v>
                </c:pt>
                <c:pt idx="1191">
                  <c:v>7.526637376231529E-7</c:v>
                </c:pt>
                <c:pt idx="1192">
                  <c:v>7.1878828919729449E-7</c:v>
                </c:pt>
                <c:pt idx="1193">
                  <c:v>6.8643748710244804E-7</c:v>
                </c:pt>
                <c:pt idx="1194">
                  <c:v>6.555427109500232E-7</c:v>
                </c:pt>
                <c:pt idx="1195">
                  <c:v>6.2603842877766992E-7</c:v>
                </c:pt>
                <c:pt idx="1196">
                  <c:v>5.9786205804718358E-7</c:v>
                </c:pt>
                <c:pt idx="1197">
                  <c:v>5.7095383289857781E-7</c:v>
                </c:pt>
                <c:pt idx="1198">
                  <c:v>5.4525667737866371E-7</c:v>
                </c:pt>
                <c:pt idx="1199">
                  <c:v>5.2071608437530606E-7</c:v>
                </c:pt>
                <c:pt idx="1200">
                  <c:v>4.9728000000052989E-7</c:v>
                </c:pt>
                <c:pt idx="1201">
                  <c:v>4.7489871317724576E-7</c:v>
                </c:pt>
                <c:pt idx="1202">
                  <c:v>4.5352475019539009E-7</c:v>
                </c:pt>
                <c:pt idx="1203">
                  <c:v>4.3311277401382146E-7</c:v>
                </c:pt>
                <c:pt idx="1204">
                  <c:v>4.1361948809438019E-7</c:v>
                </c:pt>
                <c:pt idx="1205">
                  <c:v>3.950035445641147E-7</c:v>
                </c:pt>
                <c:pt idx="1206">
                  <c:v>3.7722545651091755E-7</c:v>
                </c:pt>
                <c:pt idx="1207">
                  <c:v>3.6024751422647792E-7</c:v>
                </c:pt>
                <c:pt idx="1208">
                  <c:v>3.4403370521893825E-7</c:v>
                </c:pt>
                <c:pt idx="1209">
                  <c:v>3.2854963782557026E-7</c:v>
                </c:pt>
                <c:pt idx="1210">
                  <c:v>3.1376246826344761E-7</c:v>
                </c:pt>
                <c:pt idx="1211">
                  <c:v>2.9964083096337858E-7</c:v>
                </c:pt>
                <c:pt idx="1212">
                  <c:v>2.8615477203932896E-7</c:v>
                </c:pt>
                <c:pt idx="1213">
                  <c:v>2.7327568575221527E-7</c:v>
                </c:pt>
                <c:pt idx="1214">
                  <c:v>2.6097625383328937E-7</c:v>
                </c:pt>
                <c:pt idx="1215">
                  <c:v>2.4923038753843978E-7</c:v>
                </c:pt>
                <c:pt idx="1216">
                  <c:v>2.3801317231045927E-7</c:v>
                </c:pt>
                <c:pt idx="1217">
                  <c:v>2.2730081493193121E-7</c:v>
                </c:pt>
                <c:pt idx="1218">
                  <c:v>2.1707059305662487E-7</c:v>
                </c:pt>
                <c:pt idx="1219">
                  <c:v>2.0730080701235292E-7</c:v>
                </c:pt>
                <c:pt idx="1220">
                  <c:v>1.9797073377305767E-7</c:v>
                </c:pt>
                <c:pt idx="1221">
                  <c:v>1.8906058300249356E-7</c:v>
                </c:pt>
                <c:pt idx="1222">
                  <c:v>1.8055145507627296E-7</c:v>
                </c:pt>
                <c:pt idx="1223">
                  <c:v>1.7242530099322307E-7</c:v>
                </c:pt>
                <c:pt idx="1224">
                  <c:v>1.646648840910426E-7</c:v>
                </c:pt>
                <c:pt idx="1225">
                  <c:v>1.5725374348502481E-7</c:v>
                </c:pt>
                <c:pt idx="1226">
                  <c:v>1.5017615915231545E-7</c:v>
                </c:pt>
                <c:pt idx="1227">
                  <c:v>1.4341711858763646E-7</c:v>
                </c:pt>
                <c:pt idx="1228">
                  <c:v>1.3696228495974993E-7</c:v>
                </c:pt>
                <c:pt idx="1229">
                  <c:v>1.3079796670111642E-7</c:v>
                </c:pt>
                <c:pt idx="1230">
                  <c:v>1.2491108846624487E-7</c:v>
                </c:pt>
                <c:pt idx="1231">
                  <c:v>1.1928916339713154E-7</c:v>
                </c:pt>
                <c:pt idx="1232">
                  <c:v>1.139202666369611E-7</c:v>
                </c:pt>
                <c:pt idx="1233">
                  <c:v>1.0879301003588303E-7</c:v>
                </c:pt>
                <c:pt idx="1234">
                  <c:v>1.03896517995224E-7</c:v>
                </c:pt>
                <c:pt idx="1235">
                  <c:v>9.9220404398881653E-8</c:v>
                </c:pt>
                <c:pt idx="1236">
                  <c:v>9.4754750582980667E-8</c:v>
                </c:pt>
                <c:pt idx="1237">
                  <c:v>9.0490084297056875E-8</c:v>
                </c:pt>
                <c:pt idx="1238">
                  <c:v>8.6417359612144098E-8</c:v>
                </c:pt>
                <c:pt idx="1239">
                  <c:v>8.2527937733145906E-8</c:v>
                </c:pt>
                <c:pt idx="1240">
                  <c:v>7.8813568674793074E-8</c:v>
                </c:pt>
                <c:pt idx="1241">
                  <c:v>7.526637376231922E-8</c:v>
                </c:pt>
                <c:pt idx="1242">
                  <c:v>7.1878828919733192E-8</c:v>
                </c:pt>
                <c:pt idx="1243">
                  <c:v>6.8643748710248391E-8</c:v>
                </c:pt>
                <c:pt idx="1244">
                  <c:v>6.5554271095005753E-8</c:v>
                </c:pt>
                <c:pt idx="1245">
                  <c:v>6.2603842877769806E-8</c:v>
                </c:pt>
                <c:pt idx="1246">
                  <c:v>5.978620580472105E-8</c:v>
                </c:pt>
                <c:pt idx="1247">
                  <c:v>5.7095383289860361E-8</c:v>
                </c:pt>
                <c:pt idx="1248">
                  <c:v>5.4525667737868834E-8</c:v>
                </c:pt>
                <c:pt idx="1249">
                  <c:v>5.2071608437532942E-8</c:v>
                </c:pt>
                <c:pt idx="1250">
                  <c:v>4.9728000000055587E-8</c:v>
                </c:pt>
                <c:pt idx="1251">
                  <c:v>4.7489871317727047E-8</c:v>
                </c:pt>
                <c:pt idx="1252">
                  <c:v>4.5352475019541385E-8</c:v>
                </c:pt>
                <c:pt idx="1253">
                  <c:v>4.3311277401384405E-8</c:v>
                </c:pt>
                <c:pt idx="1254">
                  <c:v>4.1361948809439885E-8</c:v>
                </c:pt>
                <c:pt idx="1255">
                  <c:v>3.9500354456413251E-8</c:v>
                </c:pt>
                <c:pt idx="1256">
                  <c:v>3.7722545651093465E-8</c:v>
                </c:pt>
                <c:pt idx="1257">
                  <c:v>3.6024751422649413E-8</c:v>
                </c:pt>
                <c:pt idx="1258">
                  <c:v>3.4403370521895379E-8</c:v>
                </c:pt>
                <c:pt idx="1259">
                  <c:v>3.2854963782558748E-8</c:v>
                </c:pt>
                <c:pt idx="1260">
                  <c:v>3.1376246826346399E-8</c:v>
                </c:pt>
                <c:pt idx="1261">
                  <c:v>2.9964083096339423E-8</c:v>
                </c:pt>
                <c:pt idx="1262">
                  <c:v>2.861547720393439E-8</c:v>
                </c:pt>
                <c:pt idx="1263">
                  <c:v>2.7327568575222754E-8</c:v>
                </c:pt>
                <c:pt idx="1264">
                  <c:v>2.6097625383330117E-8</c:v>
                </c:pt>
                <c:pt idx="1265">
                  <c:v>2.4923038753845102E-8</c:v>
                </c:pt>
                <c:pt idx="1266">
                  <c:v>2.3801317231047004E-8</c:v>
                </c:pt>
                <c:pt idx="1267">
                  <c:v>2.2730081493194143E-8</c:v>
                </c:pt>
                <c:pt idx="1268">
                  <c:v>2.1707059305663617E-8</c:v>
                </c:pt>
                <c:pt idx="1269">
                  <c:v>2.0730080701236376E-8</c:v>
                </c:pt>
                <c:pt idx="1270">
                  <c:v>1.9797073377306795E-8</c:v>
                </c:pt>
                <c:pt idx="1271">
                  <c:v>1.8906058300250342E-8</c:v>
                </c:pt>
                <c:pt idx="1272">
                  <c:v>1.8055145507628114E-8</c:v>
                </c:pt>
                <c:pt idx="1273">
                  <c:v>1.7242530099323087E-8</c:v>
                </c:pt>
                <c:pt idx="1274">
                  <c:v>1.6466488409105005E-8</c:v>
                </c:pt>
                <c:pt idx="1275">
                  <c:v>1.572537434850319E-8</c:v>
                </c:pt>
                <c:pt idx="1276">
                  <c:v>1.5017615915232218E-8</c:v>
                </c:pt>
                <c:pt idx="1277">
                  <c:v>1.4341711858764394E-8</c:v>
                </c:pt>
                <c:pt idx="1278">
                  <c:v>1.3696228495975709E-8</c:v>
                </c:pt>
                <c:pt idx="1279">
                  <c:v>1.3079796670112325E-8</c:v>
                </c:pt>
                <c:pt idx="1280">
                  <c:v>1.2491108846625134E-8</c:v>
                </c:pt>
                <c:pt idx="1281">
                  <c:v>1.192891633971378E-8</c:v>
                </c:pt>
                <c:pt idx="1282">
                  <c:v>1.1392026663696628E-8</c:v>
                </c:pt>
                <c:pt idx="1283">
                  <c:v>1.0879301003588794E-8</c:v>
                </c:pt>
                <c:pt idx="1284">
                  <c:v>1.0389651799522868E-8</c:v>
                </c:pt>
                <c:pt idx="1285">
                  <c:v>9.9220404398886103E-9</c:v>
                </c:pt>
                <c:pt idx="1286">
                  <c:v>9.4754750582985593E-9</c:v>
                </c:pt>
                <c:pt idx="1287">
                  <c:v>9.04900842970616E-9</c:v>
                </c:pt>
                <c:pt idx="1288">
                  <c:v>8.6417359612148617E-9</c:v>
                </c:pt>
                <c:pt idx="1289">
                  <c:v>8.2527937733150227E-9</c:v>
                </c:pt>
                <c:pt idx="1290">
                  <c:v>7.8813568674797756E-9</c:v>
                </c:pt>
                <c:pt idx="1291">
                  <c:v>7.5266373762323154E-9</c:v>
                </c:pt>
                <c:pt idx="1292">
                  <c:v>7.1878828919736948E-9</c:v>
                </c:pt>
                <c:pt idx="1293">
                  <c:v>6.8643748710251964E-9</c:v>
                </c:pt>
                <c:pt idx="1294">
                  <c:v>6.5554271095009149E-9</c:v>
                </c:pt>
                <c:pt idx="1295">
                  <c:v>6.2603842877773083E-9</c:v>
                </c:pt>
                <c:pt idx="1296">
                  <c:v>5.9786205804724164E-9</c:v>
                </c:pt>
                <c:pt idx="1297">
                  <c:v>5.7095383289863331E-9</c:v>
                </c:pt>
                <c:pt idx="1298">
                  <c:v>5.4525667737871677E-9</c:v>
                </c:pt>
                <c:pt idx="1299">
                  <c:v>5.2071608437535662E-9</c:v>
                </c:pt>
                <c:pt idx="1300">
                  <c:v>4.9728000000057812E-9</c:v>
                </c:pt>
              </c:numCache>
            </c:numRef>
          </c:yVal>
          <c:smooth val="0"/>
          <c:extLst>
            <c:ext xmlns:c16="http://schemas.microsoft.com/office/drawing/2014/chart" uri="{C3380CC4-5D6E-409C-BE32-E72D297353CC}">
              <c16:uniqueId val="{00000002-6339-4DC9-A63A-E19BB9C52BC3}"/>
            </c:ext>
          </c:extLst>
        </c:ser>
        <c:ser>
          <c:idx val="3"/>
          <c:order val="3"/>
          <c:tx>
            <c:v>Cd</c:v>
          </c:tx>
          <c:spPr>
            <a:ln w="12700" cap="rnd">
              <a:solidFill>
                <a:srgbClr val="0000FF"/>
              </a:solidFill>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0"/>
          <c:extLst>
            <c:ext xmlns:c16="http://schemas.microsoft.com/office/drawing/2014/chart" uri="{C3380CC4-5D6E-409C-BE32-E72D297353CC}">
              <c16:uniqueId val="{00000003-6339-4DC9-A63A-E19BB9C52BC3}"/>
            </c:ext>
          </c:extLst>
        </c:ser>
        <c:ser>
          <c:idx val="4"/>
          <c:order val="4"/>
          <c:tx>
            <c:v>Fe(Ⅱ)</c:v>
          </c:tx>
          <c:spPr>
            <a:ln w="12700" cap="rnd">
              <a:solidFill>
                <a:srgbClr val="00B0F0"/>
              </a:solidFill>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参照2!$G$21:$G$1321</c:f>
              <c:numCache>
                <c:formatCode>0.E+00</c:formatCode>
                <c:ptCount val="1301"/>
                <c:pt idx="0">
                  <c:v>4468000000000000</c:v>
                </c:pt>
                <c:pt idx="1">
                  <c:v>4266906874343775</c:v>
                </c:pt>
                <c:pt idx="2">
                  <c:v>4074864430242200.5</c:v>
                </c:pt>
                <c:pt idx="3">
                  <c:v>3891465319923765</c:v>
                </c:pt>
                <c:pt idx="4">
                  <c:v>3716320529286732</c:v>
                </c:pt>
                <c:pt idx="5">
                  <c:v>3549058552748088.5</c:v>
                </c:pt>
                <c:pt idx="6">
                  <c:v>3389324605230388.5</c:v>
                </c:pt>
                <c:pt idx="7">
                  <c:v>3236779869615052</c:v>
                </c:pt>
                <c:pt idx="8">
                  <c:v>3091100778065806</c:v>
                </c:pt>
                <c:pt idx="9">
                  <c:v>2951978325697937.5</c:v>
                </c:pt>
                <c:pt idx="10">
                  <c:v>2819117415137500</c:v>
                </c:pt>
                <c:pt idx="11">
                  <c:v>2692236230580227.5</c:v>
                </c:pt>
                <c:pt idx="12">
                  <c:v>2571065640022415</c:v>
                </c:pt>
                <c:pt idx="13">
                  <c:v>2455348624395864.5</c:v>
                </c:pt>
                <c:pt idx="14">
                  <c:v>2344839732395981</c:v>
                </c:pt>
                <c:pt idx="15">
                  <c:v>2239304559846650</c:v>
                </c:pt>
                <c:pt idx="16">
                  <c:v>2138519252497546</c:v>
                </c:pt>
                <c:pt idx="17">
                  <c:v>2042270031199257.8</c:v>
                </c:pt>
                <c:pt idx="18">
                  <c:v>1950352738449058.3</c:v>
                </c:pt>
                <c:pt idx="19">
                  <c:v>1862572405345456</c:v>
                </c:pt>
                <c:pt idx="20">
                  <c:v>1778742838033023.5</c:v>
                </c:pt>
                <c:pt idx="21">
                  <c:v>1698686222760264.3</c:v>
                </c:pt>
                <c:pt idx="22">
                  <c:v>1622232748712810.3</c:v>
                </c:pt>
                <c:pt idx="23">
                  <c:v>1549220247821909</c:v>
                </c:pt>
                <c:pt idx="24">
                  <c:v>1479493850784215</c:v>
                </c:pt>
                <c:pt idx="25">
                  <c:v>1412905658563229.3</c:v>
                </c:pt>
                <c:pt idx="26">
                  <c:v>1349314428675618.5</c:v>
                </c:pt>
                <c:pt idx="27">
                  <c:v>1288585275596965.5</c:v>
                </c:pt>
                <c:pt idx="28">
                  <c:v>1230589384651491.3</c:v>
                </c:pt>
                <c:pt idx="29">
                  <c:v>1175203738778854</c:v>
                </c:pt>
                <c:pt idx="30">
                  <c:v>1122310857598478.3</c:v>
                </c:pt>
                <c:pt idx="31">
                  <c:v>1071798548217906.8</c:v>
                </c:pt>
                <c:pt idx="32">
                  <c:v>1023559667256638.5</c:v>
                </c:pt>
                <c:pt idx="33">
                  <c:v>977491893580658</c:v>
                </c:pt>
                <c:pt idx="34">
                  <c:v>933497511265583</c:v>
                </c:pt>
                <c:pt idx="35">
                  <c:v>891483202328093.88</c:v>
                </c:pt>
                <c:pt idx="36">
                  <c:v>851359848785976.75</c:v>
                </c:pt>
                <c:pt idx="37">
                  <c:v>813042343626938.75</c:v>
                </c:pt>
                <c:pt idx="38">
                  <c:v>776449410285219.38</c:v>
                </c:pt>
                <c:pt idx="39">
                  <c:v>741503430243100.63</c:v>
                </c:pt>
                <c:pt idx="40">
                  <c:v>708130278391623.63</c:v>
                </c:pt>
                <c:pt idx="41">
                  <c:v>676259165801296.25</c:v>
                </c:pt>
                <c:pt idx="42">
                  <c:v>645822489569278.88</c:v>
                </c:pt>
                <c:pt idx="43">
                  <c:v>616755689424567.63</c:v>
                </c:pt>
                <c:pt idx="44">
                  <c:v>588997110787001.25</c:v>
                </c:pt>
                <c:pt idx="45">
                  <c:v>562487873989632.44</c:v>
                </c:pt>
                <c:pt idx="46">
                  <c:v>537171749387058.88</c:v>
                </c:pt>
                <c:pt idx="47">
                  <c:v>512995038084805.63</c:v>
                </c:pt>
                <c:pt idx="48">
                  <c:v>489906458036773.63</c:v>
                </c:pt>
                <c:pt idx="49">
                  <c:v>467857035269140.69</c:v>
                </c:pt>
                <c:pt idx="50">
                  <c:v>446799999999998.88</c:v>
                </c:pt>
                <c:pt idx="51">
                  <c:v>426690687434376.25</c:v>
                </c:pt>
                <c:pt idx="52">
                  <c:v>407486443024219.31</c:v>
                </c:pt>
                <c:pt idx="53">
                  <c:v>389146531992375.75</c:v>
                </c:pt>
                <c:pt idx="54">
                  <c:v>371632052928672.5</c:v>
                </c:pt>
                <c:pt idx="55">
                  <c:v>354905855274807.81</c:v>
                </c:pt>
                <c:pt idx="56">
                  <c:v>338932460523038.25</c:v>
                </c:pt>
                <c:pt idx="57">
                  <c:v>323677986961504.56</c:v>
                </c:pt>
                <c:pt idx="58">
                  <c:v>309110077806579.94</c:v>
                </c:pt>
                <c:pt idx="59">
                  <c:v>295197832569792.94</c:v>
                </c:pt>
                <c:pt idx="60">
                  <c:v>281911741513749.38</c:v>
                </c:pt>
                <c:pt idx="61">
                  <c:v>269223623058022.19</c:v>
                </c:pt>
                <c:pt idx="62">
                  <c:v>257106564002240.97</c:v>
                </c:pt>
                <c:pt idx="63">
                  <c:v>245534862439585.75</c:v>
                </c:pt>
                <c:pt idx="64">
                  <c:v>234483973239597.59</c:v>
                </c:pt>
                <c:pt idx="65">
                  <c:v>223930455984664.53</c:v>
                </c:pt>
                <c:pt idx="66">
                  <c:v>213851925249754</c:v>
                </c:pt>
                <c:pt idx="67">
                  <c:v>204227003119925.38</c:v>
                </c:pt>
                <c:pt idx="68">
                  <c:v>195035273844905.5</c:v>
                </c:pt>
                <c:pt idx="69">
                  <c:v>186257240534545.25</c:v>
                </c:pt>
                <c:pt idx="70">
                  <c:v>177874283803301.88</c:v>
                </c:pt>
                <c:pt idx="71">
                  <c:v>169868622276026.09</c:v>
                </c:pt>
                <c:pt idx="72">
                  <c:v>162223274871280.66</c:v>
                </c:pt>
                <c:pt idx="73">
                  <c:v>154922024782190.63</c:v>
                </c:pt>
                <c:pt idx="74">
                  <c:v>147949385078421.09</c:v>
                </c:pt>
                <c:pt idx="75">
                  <c:v>141290565856322.59</c:v>
                </c:pt>
                <c:pt idx="76">
                  <c:v>134931442867561.56</c:v>
                </c:pt>
                <c:pt idx="77">
                  <c:v>128858527559696.31</c:v>
                </c:pt>
                <c:pt idx="78">
                  <c:v>123058938465148.84</c:v>
                </c:pt>
                <c:pt idx="79">
                  <c:v>117520373877885.08</c:v>
                </c:pt>
                <c:pt idx="80">
                  <c:v>112231085759847.52</c:v>
                </c:pt>
                <c:pt idx="81">
                  <c:v>107179854821790.33</c:v>
                </c:pt>
                <c:pt idx="82">
                  <c:v>102355966725663.66</c:v>
                </c:pt>
                <c:pt idx="83">
                  <c:v>97749189358065.594</c:v>
                </c:pt>
                <c:pt idx="84">
                  <c:v>93349751126558.125</c:v>
                </c:pt>
                <c:pt idx="85">
                  <c:v>89148320232809.203</c:v>
                </c:pt>
                <c:pt idx="86">
                  <c:v>85135984878597.578</c:v>
                </c:pt>
                <c:pt idx="87">
                  <c:v>81304234362693.641</c:v>
                </c:pt>
                <c:pt idx="88">
                  <c:v>77644941028521.719</c:v>
                </c:pt>
                <c:pt idx="89">
                  <c:v>74150343024309.859</c:v>
                </c:pt>
                <c:pt idx="90">
                  <c:v>70813027839162.234</c:v>
                </c:pt>
                <c:pt idx="91">
                  <c:v>67625916580129.469</c:v>
                </c:pt>
                <c:pt idx="92">
                  <c:v>64582248956927.773</c:v>
                </c:pt>
                <c:pt idx="93">
                  <c:v>61675568942456.648</c:v>
                </c:pt>
                <c:pt idx="94">
                  <c:v>58899711078699.945</c:v>
                </c:pt>
                <c:pt idx="95">
                  <c:v>56248787398963.07</c:v>
                </c:pt>
                <c:pt idx="96">
                  <c:v>53717174938705.727</c:v>
                </c:pt>
                <c:pt idx="97">
                  <c:v>51299503808480.453</c:v>
                </c:pt>
                <c:pt idx="98">
                  <c:v>48990645803677.258</c:v>
                </c:pt>
                <c:pt idx="99">
                  <c:v>46785703526913.969</c:v>
                </c:pt>
                <c:pt idx="100">
                  <c:v>44679999999999.805</c:v>
                </c:pt>
                <c:pt idx="101">
                  <c:v>42669068743437.586</c:v>
                </c:pt>
                <c:pt idx="102">
                  <c:v>40748644302421.953</c:v>
                </c:pt>
                <c:pt idx="103">
                  <c:v>38914653199237.594</c:v>
                </c:pt>
                <c:pt idx="104">
                  <c:v>37163205292867.281</c:v>
                </c:pt>
                <c:pt idx="105">
                  <c:v>35490585527480.898</c:v>
                </c:pt>
                <c:pt idx="106">
                  <c:v>33893246052303.941</c:v>
                </c:pt>
                <c:pt idx="107">
                  <c:v>32367798696150.633</c:v>
                </c:pt>
                <c:pt idx="108">
                  <c:v>30911007780658.152</c:v>
                </c:pt>
                <c:pt idx="109">
                  <c:v>29519783256979.516</c:v>
                </c:pt>
                <c:pt idx="110">
                  <c:v>28191174151375.16</c:v>
                </c:pt>
                <c:pt idx="111">
                  <c:v>26922362305802.484</c:v>
                </c:pt>
                <c:pt idx="112">
                  <c:v>25710656400224.344</c:v>
                </c:pt>
                <c:pt idx="113">
                  <c:v>24553486243958.836</c:v>
                </c:pt>
                <c:pt idx="114">
                  <c:v>23448397323960.043</c:v>
                </c:pt>
                <c:pt idx="115">
                  <c:v>22393045598466.727</c:v>
                </c:pt>
                <c:pt idx="116">
                  <c:v>21385192524975.715</c:v>
                </c:pt>
                <c:pt idx="117">
                  <c:v>20422700311992.848</c:v>
                </c:pt>
                <c:pt idx="118">
                  <c:v>19503527384490.875</c:v>
                </c:pt>
                <c:pt idx="119">
                  <c:v>18625724053454.836</c:v>
                </c:pt>
                <c:pt idx="120">
                  <c:v>17787428380330.527</c:v>
                </c:pt>
                <c:pt idx="121">
                  <c:v>16986862227602.936</c:v>
                </c:pt>
                <c:pt idx="122">
                  <c:v>16222327487128.383</c:v>
                </c:pt>
                <c:pt idx="123">
                  <c:v>15492202478219.387</c:v>
                </c:pt>
                <c:pt idx="124">
                  <c:v>14794938507842.436</c:v>
                </c:pt>
                <c:pt idx="125">
                  <c:v>14129056585632.6</c:v>
                </c:pt>
                <c:pt idx="126">
                  <c:v>13493144286756.479</c:v>
                </c:pt>
                <c:pt idx="127">
                  <c:v>12885852755969.957</c:v>
                </c:pt>
                <c:pt idx="128">
                  <c:v>12305893846515.199</c:v>
                </c:pt>
                <c:pt idx="129">
                  <c:v>11752037387788.852</c:v>
                </c:pt>
                <c:pt idx="130">
                  <c:v>11223108575985.076</c:v>
                </c:pt>
                <c:pt idx="131">
                  <c:v>10717985482179.348</c:v>
                </c:pt>
                <c:pt idx="132">
                  <c:v>10235596672566.684</c:v>
                </c:pt>
                <c:pt idx="133">
                  <c:v>9774918935806.8633</c:v>
                </c:pt>
                <c:pt idx="134">
                  <c:v>9334975112656.1172</c:v>
                </c:pt>
                <c:pt idx="135">
                  <c:v>8914832023281.209</c:v>
                </c:pt>
                <c:pt idx="136">
                  <c:v>8513598487860.0508</c:v>
                </c:pt>
                <c:pt idx="137">
                  <c:v>8130423436269.6592</c:v>
                </c:pt>
                <c:pt idx="138">
                  <c:v>7764494102852.4658</c:v>
                </c:pt>
                <c:pt idx="139">
                  <c:v>7415034302431.2656</c:v>
                </c:pt>
                <c:pt idx="140">
                  <c:v>7081302783916.4902</c:v>
                </c:pt>
                <c:pt idx="141">
                  <c:v>6762591658013.2178</c:v>
                </c:pt>
                <c:pt idx="142">
                  <c:v>6458224895693.0332</c:v>
                </c:pt>
                <c:pt idx="143">
                  <c:v>6167556894245.9199</c:v>
                </c:pt>
                <c:pt idx="144">
                  <c:v>5889971107870.249</c:v>
                </c:pt>
                <c:pt idx="145">
                  <c:v>5624878739896.5625</c:v>
                </c:pt>
                <c:pt idx="146">
                  <c:v>5371717493870.8145</c:v>
                </c:pt>
                <c:pt idx="147">
                  <c:v>5129950380848.2871</c:v>
                </c:pt>
                <c:pt idx="148">
                  <c:v>4899064580367.9561</c:v>
                </c:pt>
                <c:pt idx="149">
                  <c:v>4678570352691.6172</c:v>
                </c:pt>
                <c:pt idx="150">
                  <c:v>4468000000000.1973</c:v>
                </c:pt>
                <c:pt idx="151">
                  <c:v>4266906874343.9648</c:v>
                </c:pt>
                <c:pt idx="152">
                  <c:v>4074864430242.394</c:v>
                </c:pt>
                <c:pt idx="153">
                  <c:v>3891465319923.9492</c:v>
                </c:pt>
                <c:pt idx="154">
                  <c:v>3716320529286.9146</c:v>
                </c:pt>
                <c:pt idx="155">
                  <c:v>3549058552748.2622</c:v>
                </c:pt>
                <c:pt idx="156">
                  <c:v>3389324605230.5591</c:v>
                </c:pt>
                <c:pt idx="157">
                  <c:v>3236779869615.2207</c:v>
                </c:pt>
                <c:pt idx="158">
                  <c:v>3091100778065.9663</c:v>
                </c:pt>
                <c:pt idx="159">
                  <c:v>2951978325698.0952</c:v>
                </c:pt>
                <c:pt idx="160">
                  <c:v>2819117415137.6533</c:v>
                </c:pt>
                <c:pt idx="161">
                  <c:v>2692236230580.3784</c:v>
                </c:pt>
                <c:pt idx="162">
                  <c:v>2571065640022.5591</c:v>
                </c:pt>
                <c:pt idx="163">
                  <c:v>2455348624396.0063</c:v>
                </c:pt>
                <c:pt idx="164">
                  <c:v>2344839732396.1187</c:v>
                </c:pt>
                <c:pt idx="165">
                  <c:v>2239304559846.7817</c:v>
                </c:pt>
                <c:pt idx="166">
                  <c:v>2138519252497.6758</c:v>
                </c:pt>
                <c:pt idx="167">
                  <c:v>2042270031199.3838</c:v>
                </c:pt>
                <c:pt idx="168">
                  <c:v>1950352738449.1829</c:v>
                </c:pt>
                <c:pt idx="169">
                  <c:v>1862572405345.574</c:v>
                </c:pt>
                <c:pt idx="170">
                  <c:v>1778742838033.1394</c:v>
                </c:pt>
                <c:pt idx="171">
                  <c:v>1698686222760.3767</c:v>
                </c:pt>
                <c:pt idx="172">
                  <c:v>1622232748712.9202</c:v>
                </c:pt>
                <c:pt idx="173">
                  <c:v>1549220247822.0142</c:v>
                </c:pt>
                <c:pt idx="174">
                  <c:v>1479493850784.3157</c:v>
                </c:pt>
                <c:pt idx="175">
                  <c:v>1412905658563.3286</c:v>
                </c:pt>
                <c:pt idx="176">
                  <c:v>1349314428675.7136</c:v>
                </c:pt>
                <c:pt idx="177">
                  <c:v>1288585275597.0586</c:v>
                </c:pt>
                <c:pt idx="178">
                  <c:v>1230589384651.5798</c:v>
                </c:pt>
                <c:pt idx="179">
                  <c:v>1175203738778.9424</c:v>
                </c:pt>
                <c:pt idx="180">
                  <c:v>1122310857598.5623</c:v>
                </c:pt>
                <c:pt idx="181">
                  <c:v>1071798548217.9889</c:v>
                </c:pt>
                <c:pt idx="182">
                  <c:v>1023559667256.7179</c:v>
                </c:pt>
                <c:pt idx="183">
                  <c:v>977491893580.73389</c:v>
                </c:pt>
                <c:pt idx="184">
                  <c:v>933497511265.6571</c:v>
                </c:pt>
                <c:pt idx="185">
                  <c:v>891483202328.16431</c:v>
                </c:pt>
                <c:pt idx="186">
                  <c:v>851359848786.04639</c:v>
                </c:pt>
                <c:pt idx="187">
                  <c:v>813042343627.00549</c:v>
                </c:pt>
                <c:pt idx="188">
                  <c:v>776449410285.2843</c:v>
                </c:pt>
                <c:pt idx="189">
                  <c:v>741503430243.16284</c:v>
                </c:pt>
                <c:pt idx="190">
                  <c:v>708130278391.68469</c:v>
                </c:pt>
                <c:pt idx="191">
                  <c:v>676259165801.35449</c:v>
                </c:pt>
                <c:pt idx="192">
                  <c:v>645822489569.33484</c:v>
                </c:pt>
                <c:pt idx="193">
                  <c:v>616755689424.62207</c:v>
                </c:pt>
                <c:pt idx="194">
                  <c:v>588997110787.05359</c:v>
                </c:pt>
                <c:pt idx="195">
                  <c:v>562487873989.68347</c:v>
                </c:pt>
                <c:pt idx="196">
                  <c:v>537171749387.1076</c:v>
                </c:pt>
                <c:pt idx="197">
                  <c:v>512995038084.85364</c:v>
                </c:pt>
                <c:pt idx="198">
                  <c:v>489906458036.8194</c:v>
                </c:pt>
                <c:pt idx="199">
                  <c:v>467857035269.18524</c:v>
                </c:pt>
                <c:pt idx="200">
                  <c:v>446800000000.0415</c:v>
                </c:pt>
                <c:pt idx="201">
                  <c:v>426690687434.41718</c:v>
                </c:pt>
                <c:pt idx="202">
                  <c:v>407486443024.25916</c:v>
                </c:pt>
                <c:pt idx="203">
                  <c:v>389146531992.41376</c:v>
                </c:pt>
                <c:pt idx="204">
                  <c:v>371632052928.70953</c:v>
                </c:pt>
                <c:pt idx="205">
                  <c:v>354905855274.84351</c:v>
                </c:pt>
                <c:pt idx="206">
                  <c:v>338932460523.07294</c:v>
                </c:pt>
                <c:pt idx="207">
                  <c:v>323677986961.53778</c:v>
                </c:pt>
                <c:pt idx="208">
                  <c:v>309110077806.61218</c:v>
                </c:pt>
                <c:pt idx="209">
                  <c:v>295197832569.82391</c:v>
                </c:pt>
                <c:pt idx="210">
                  <c:v>281911741513.77905</c:v>
                </c:pt>
                <c:pt idx="211">
                  <c:v>269223623058.05099</c:v>
                </c:pt>
                <c:pt idx="212">
                  <c:v>257106564002.26843</c:v>
                </c:pt>
                <c:pt idx="213">
                  <c:v>245534862439.61264</c:v>
                </c:pt>
                <c:pt idx="214">
                  <c:v>234483973239.62329</c:v>
                </c:pt>
                <c:pt idx="215">
                  <c:v>223930455984.68945</c:v>
                </c:pt>
                <c:pt idx="216">
                  <c:v>213851925249.77795</c:v>
                </c:pt>
                <c:pt idx="217">
                  <c:v>204227003119.94833</c:v>
                </c:pt>
                <c:pt idx="218">
                  <c:v>195035273844.92773</c:v>
                </c:pt>
                <c:pt idx="219">
                  <c:v>186257240534.56647</c:v>
                </c:pt>
                <c:pt idx="220">
                  <c:v>177874283803.3226</c:v>
                </c:pt>
                <c:pt idx="221">
                  <c:v>169868622276.0459</c:v>
                </c:pt>
                <c:pt idx="222">
                  <c:v>162223274871.2999</c:v>
                </c:pt>
                <c:pt idx="223">
                  <c:v>154922024782.20895</c:v>
                </c:pt>
                <c:pt idx="224">
                  <c:v>147949385078.43903</c:v>
                </c:pt>
                <c:pt idx="225">
                  <c:v>141290565856.33972</c:v>
                </c:pt>
                <c:pt idx="226">
                  <c:v>134931442867.57788</c:v>
                </c:pt>
                <c:pt idx="227">
                  <c:v>128858527559.71214</c:v>
                </c:pt>
                <c:pt idx="228">
                  <c:v>123058938465.16399</c:v>
                </c:pt>
                <c:pt idx="229">
                  <c:v>117520373877.89993</c:v>
                </c:pt>
                <c:pt idx="230">
                  <c:v>112231085759.86168</c:v>
                </c:pt>
                <c:pt idx="231">
                  <c:v>107179854821.80406</c:v>
                </c:pt>
                <c:pt idx="232">
                  <c:v>102355966725.67676</c:v>
                </c:pt>
                <c:pt idx="233">
                  <c:v>97749189358.078308</c:v>
                </c:pt>
                <c:pt idx="234">
                  <c:v>93349751126.570251</c:v>
                </c:pt>
                <c:pt idx="235">
                  <c:v>89148320232.820786</c:v>
                </c:pt>
                <c:pt idx="236">
                  <c:v>85135984878.608795</c:v>
                </c:pt>
                <c:pt idx="237">
                  <c:v>81304234362.704483</c:v>
                </c:pt>
                <c:pt idx="238">
                  <c:v>77644941028.532196</c:v>
                </c:pt>
                <c:pt idx="239">
                  <c:v>74150343024.319855</c:v>
                </c:pt>
                <c:pt idx="240">
                  <c:v>70813027839.171936</c:v>
                </c:pt>
                <c:pt idx="241">
                  <c:v>67625916580.138756</c:v>
                </c:pt>
                <c:pt idx="242">
                  <c:v>64582248956.936729</c:v>
                </c:pt>
                <c:pt idx="243">
                  <c:v>61675568942.46521</c:v>
                </c:pt>
                <c:pt idx="244">
                  <c:v>58899711078.708206</c:v>
                </c:pt>
                <c:pt idx="245">
                  <c:v>56248787398.9711</c:v>
                </c:pt>
                <c:pt idx="246">
                  <c:v>53717174938.713379</c:v>
                </c:pt>
                <c:pt idx="247">
                  <c:v>51299503808.487854</c:v>
                </c:pt>
                <c:pt idx="248">
                  <c:v>48990645803.684402</c:v>
                </c:pt>
                <c:pt idx="249">
                  <c:v>46785703526.920792</c:v>
                </c:pt>
                <c:pt idx="250">
                  <c:v>44680000000.006325</c:v>
                </c:pt>
                <c:pt idx="251">
                  <c:v>42669068743.443802</c:v>
                </c:pt>
                <c:pt idx="252">
                  <c:v>40748644302.427818</c:v>
                </c:pt>
                <c:pt idx="253">
                  <c:v>38914653199.243347</c:v>
                </c:pt>
                <c:pt idx="254">
                  <c:v>37163205292.872757</c:v>
                </c:pt>
                <c:pt idx="255">
                  <c:v>35490585527.486069</c:v>
                </c:pt>
                <c:pt idx="256">
                  <c:v>33893246052.30888</c:v>
                </c:pt>
                <c:pt idx="257">
                  <c:v>32367798696.155403</c:v>
                </c:pt>
                <c:pt idx="258">
                  <c:v>30911007780.66272</c:v>
                </c:pt>
                <c:pt idx="259">
                  <c:v>29519783256.983826</c:v>
                </c:pt>
                <c:pt idx="260">
                  <c:v>28191174151.379272</c:v>
                </c:pt>
                <c:pt idx="261">
                  <c:v>26922362305.806362</c:v>
                </c:pt>
                <c:pt idx="262">
                  <c:v>25710656400.228138</c:v>
                </c:pt>
                <c:pt idx="263">
                  <c:v>24553486243.962463</c:v>
                </c:pt>
                <c:pt idx="264">
                  <c:v>23448397323.963467</c:v>
                </c:pt>
                <c:pt idx="265">
                  <c:v>22393045598.469997</c:v>
                </c:pt>
                <c:pt idx="266">
                  <c:v>21385192524.978874</c:v>
                </c:pt>
                <c:pt idx="267">
                  <c:v>20422700311.995861</c:v>
                </c:pt>
                <c:pt idx="268">
                  <c:v>19503527384.493717</c:v>
                </c:pt>
                <c:pt idx="269">
                  <c:v>18625724053.45755</c:v>
                </c:pt>
                <c:pt idx="270">
                  <c:v>17787428380.333088</c:v>
                </c:pt>
                <c:pt idx="271">
                  <c:v>16986862227.605448</c:v>
                </c:pt>
                <c:pt idx="272">
                  <c:v>16222327487.130779</c:v>
                </c:pt>
                <c:pt idx="273">
                  <c:v>15492202478.221643</c:v>
                </c:pt>
                <c:pt idx="274">
                  <c:v>14794938507.844593</c:v>
                </c:pt>
                <c:pt idx="275">
                  <c:v>14129056585.634686</c:v>
                </c:pt>
                <c:pt idx="276">
                  <c:v>13493144286.758471</c:v>
                </c:pt>
                <c:pt idx="277">
                  <c:v>12885852755.971838</c:v>
                </c:pt>
                <c:pt idx="278">
                  <c:v>12305893846.516994</c:v>
                </c:pt>
                <c:pt idx="279">
                  <c:v>11752037387.790545</c:v>
                </c:pt>
                <c:pt idx="280">
                  <c:v>11223108575.986734</c:v>
                </c:pt>
                <c:pt idx="281">
                  <c:v>10717985482.180931</c:v>
                </c:pt>
                <c:pt idx="282">
                  <c:v>10235596672.568176</c:v>
                </c:pt>
                <c:pt idx="283">
                  <c:v>9774918935.8082886</c:v>
                </c:pt>
                <c:pt idx="284">
                  <c:v>9334975112.6574955</c:v>
                </c:pt>
                <c:pt idx="285">
                  <c:v>8914832023.282526</c:v>
                </c:pt>
                <c:pt idx="286">
                  <c:v>8513598487.8612928</c:v>
                </c:pt>
                <c:pt idx="287">
                  <c:v>8130423436.2708445</c:v>
                </c:pt>
                <c:pt idx="288">
                  <c:v>7764494102.8535852</c:v>
                </c:pt>
                <c:pt idx="289">
                  <c:v>7415034302.4323616</c:v>
                </c:pt>
                <c:pt idx="290">
                  <c:v>7081302783.9175367</c:v>
                </c:pt>
                <c:pt idx="291">
                  <c:v>6762591658.0142031</c:v>
                </c:pt>
                <c:pt idx="292">
                  <c:v>6458224895.6939754</c:v>
                </c:pt>
                <c:pt idx="293">
                  <c:v>6167556894.2468319</c:v>
                </c:pt>
                <c:pt idx="294">
                  <c:v>5889971107.8711176</c:v>
                </c:pt>
                <c:pt idx="295">
                  <c:v>5624878739.8973837</c:v>
                </c:pt>
                <c:pt idx="296">
                  <c:v>5371717493.8715982</c:v>
                </c:pt>
                <c:pt idx="297">
                  <c:v>5129950380.8490257</c:v>
                </c:pt>
                <c:pt idx="298">
                  <c:v>4899064580.36868</c:v>
                </c:pt>
                <c:pt idx="299">
                  <c:v>4678570352.6923075</c:v>
                </c:pt>
                <c:pt idx="300">
                  <c:v>4468000000.0008488</c:v>
                </c:pt>
                <c:pt idx="301">
                  <c:v>4266906874.3445873</c:v>
                </c:pt>
                <c:pt idx="302">
                  <c:v>4074864430.2429948</c:v>
                </c:pt>
                <c:pt idx="303">
                  <c:v>3891465319.9245248</c:v>
                </c:pt>
                <c:pt idx="304">
                  <c:v>3716320529.2874556</c:v>
                </c:pt>
                <c:pt idx="305">
                  <c:v>3549058552.7487803</c:v>
                </c:pt>
                <c:pt idx="306">
                  <c:v>3389324605.2310529</c:v>
                </c:pt>
                <c:pt idx="307">
                  <c:v>3236779869.6156979</c:v>
                </c:pt>
                <c:pt idx="308">
                  <c:v>3091100778.0664229</c:v>
                </c:pt>
                <c:pt idx="309">
                  <c:v>2951978325.6985259</c:v>
                </c:pt>
                <c:pt idx="310">
                  <c:v>2819117415.1380639</c:v>
                </c:pt>
                <c:pt idx="311">
                  <c:v>2692236230.5807767</c:v>
                </c:pt>
                <c:pt idx="312">
                  <c:v>2571065640.0229392</c:v>
                </c:pt>
                <c:pt idx="313">
                  <c:v>2455348624.3963652</c:v>
                </c:pt>
                <c:pt idx="314">
                  <c:v>2344839732.3964601</c:v>
                </c:pt>
                <c:pt idx="315">
                  <c:v>2239304559.8471084</c:v>
                </c:pt>
                <c:pt idx="316">
                  <c:v>2138519252.4979916</c:v>
                </c:pt>
                <c:pt idx="317">
                  <c:v>2042270031.1996856</c:v>
                </c:pt>
                <c:pt idx="318">
                  <c:v>1950352738.4494667</c:v>
                </c:pt>
                <c:pt idx="319">
                  <c:v>1862572405.3458457</c:v>
                </c:pt>
                <c:pt idx="320">
                  <c:v>1778742838.0334022</c:v>
                </c:pt>
                <c:pt idx="321">
                  <c:v>1698686222.7606273</c:v>
                </c:pt>
                <c:pt idx="322">
                  <c:v>1622232748.7131567</c:v>
                </c:pt>
                <c:pt idx="323">
                  <c:v>1549220247.8222401</c:v>
                </c:pt>
                <c:pt idx="324">
                  <c:v>1479493850.7845314</c:v>
                </c:pt>
                <c:pt idx="325">
                  <c:v>1412905658.5635371</c:v>
                </c:pt>
                <c:pt idx="326">
                  <c:v>1349314428.6759126</c:v>
                </c:pt>
                <c:pt idx="327">
                  <c:v>1288585275.5972469</c:v>
                </c:pt>
                <c:pt idx="328">
                  <c:v>1230589384.6517594</c:v>
                </c:pt>
                <c:pt idx="329">
                  <c:v>1175203738.7791157</c:v>
                </c:pt>
                <c:pt idx="330">
                  <c:v>1122310857.5987279</c:v>
                </c:pt>
                <c:pt idx="331">
                  <c:v>1071798548.218145</c:v>
                </c:pt>
                <c:pt idx="332">
                  <c:v>1023559667.2568672</c:v>
                </c:pt>
                <c:pt idx="333">
                  <c:v>977491893.58087635</c:v>
                </c:pt>
                <c:pt idx="334">
                  <c:v>933497511.26579475</c:v>
                </c:pt>
                <c:pt idx="335">
                  <c:v>891483202.32829618</c:v>
                </c:pt>
                <c:pt idx="336">
                  <c:v>851359848.7861706</c:v>
                </c:pt>
                <c:pt idx="337">
                  <c:v>813042343.62712395</c:v>
                </c:pt>
                <c:pt idx="338">
                  <c:v>776449410.28539908</c:v>
                </c:pt>
                <c:pt idx="339">
                  <c:v>741503430.2432723</c:v>
                </c:pt>
                <c:pt idx="340">
                  <c:v>708130278.39178813</c:v>
                </c:pt>
                <c:pt idx="341">
                  <c:v>676259165.80145311</c:v>
                </c:pt>
                <c:pt idx="342">
                  <c:v>645822489.56942892</c:v>
                </c:pt>
                <c:pt idx="343">
                  <c:v>616755689.42471313</c:v>
                </c:pt>
                <c:pt idx="344">
                  <c:v>588997110.78714049</c:v>
                </c:pt>
                <c:pt idx="345">
                  <c:v>562487873.98976552</c:v>
                </c:pt>
                <c:pt idx="346">
                  <c:v>537171749.38718605</c:v>
                </c:pt>
                <c:pt idx="347">
                  <c:v>512995038.08492935</c:v>
                </c:pt>
                <c:pt idx="348">
                  <c:v>489906458.03689188</c:v>
                </c:pt>
                <c:pt idx="349">
                  <c:v>467857035.26925349</c:v>
                </c:pt>
                <c:pt idx="350">
                  <c:v>446800000.00010663</c:v>
                </c:pt>
                <c:pt idx="351">
                  <c:v>426690687.43447942</c:v>
                </c:pt>
                <c:pt idx="352">
                  <c:v>407486443.02431935</c:v>
                </c:pt>
                <c:pt idx="353">
                  <c:v>389146531.99247134</c:v>
                </c:pt>
                <c:pt idx="354">
                  <c:v>371632052.92876369</c:v>
                </c:pt>
                <c:pt idx="355">
                  <c:v>354905855.27489531</c:v>
                </c:pt>
                <c:pt idx="356">
                  <c:v>338932460.52312297</c:v>
                </c:pt>
                <c:pt idx="357">
                  <c:v>323677986.96158552</c:v>
                </c:pt>
                <c:pt idx="358">
                  <c:v>309110077.80665731</c:v>
                </c:pt>
                <c:pt idx="359">
                  <c:v>295197832.5698669</c:v>
                </c:pt>
                <c:pt idx="360">
                  <c:v>281911741.51382017</c:v>
                </c:pt>
                <c:pt idx="361">
                  <c:v>269223623.05809069</c:v>
                </c:pt>
                <c:pt idx="362">
                  <c:v>257106564.0023064</c:v>
                </c:pt>
                <c:pt idx="363">
                  <c:v>245534862.43964848</c:v>
                </c:pt>
                <c:pt idx="364">
                  <c:v>234483973.23965746</c:v>
                </c:pt>
                <c:pt idx="365">
                  <c:v>223930455.98472172</c:v>
                </c:pt>
                <c:pt idx="366">
                  <c:v>213851925.2498095</c:v>
                </c:pt>
                <c:pt idx="367">
                  <c:v>204227003.11997843</c:v>
                </c:pt>
                <c:pt idx="368">
                  <c:v>195035273.84495616</c:v>
                </c:pt>
                <c:pt idx="369">
                  <c:v>186257240.53459361</c:v>
                </c:pt>
                <c:pt idx="370">
                  <c:v>177874283.80334887</c:v>
                </c:pt>
                <c:pt idx="371">
                  <c:v>169868622.27607098</c:v>
                </c:pt>
                <c:pt idx="372">
                  <c:v>162223274.87132353</c:v>
                </c:pt>
                <c:pt idx="373">
                  <c:v>154922024.78223154</c:v>
                </c:pt>
                <c:pt idx="374">
                  <c:v>147949385.07846031</c:v>
                </c:pt>
                <c:pt idx="375">
                  <c:v>141290565.85636058</c:v>
                </c:pt>
                <c:pt idx="376">
                  <c:v>134931442.86759782</c:v>
                </c:pt>
                <c:pt idx="377">
                  <c:v>128858527.55973089</c:v>
                </c:pt>
                <c:pt idx="378">
                  <c:v>123058938.46518193</c:v>
                </c:pt>
                <c:pt idx="379">
                  <c:v>117520373.87791727</c:v>
                </c:pt>
                <c:pt idx="380">
                  <c:v>112231085.75987826</c:v>
                </c:pt>
                <c:pt idx="381">
                  <c:v>107179854.82181972</c:v>
                </c:pt>
                <c:pt idx="382">
                  <c:v>102355966.72569171</c:v>
                </c:pt>
                <c:pt idx="383">
                  <c:v>97749189.358092397</c:v>
                </c:pt>
                <c:pt idx="384">
                  <c:v>93349751.126584008</c:v>
                </c:pt>
                <c:pt idx="385">
                  <c:v>89148320.232833952</c:v>
                </c:pt>
                <c:pt idx="386">
                  <c:v>85135984.878621221</c:v>
                </c:pt>
                <c:pt idx="387">
                  <c:v>81304234.362716347</c:v>
                </c:pt>
                <c:pt idx="388">
                  <c:v>77644941.028543681</c:v>
                </c:pt>
                <c:pt idx="389">
                  <c:v>74150343.024330825</c:v>
                </c:pt>
                <c:pt idx="390">
                  <c:v>70813027.839182243</c:v>
                </c:pt>
                <c:pt idx="391">
                  <c:v>67625916.580148607</c:v>
                </c:pt>
                <c:pt idx="392">
                  <c:v>64582248.956946038</c:v>
                </c:pt>
                <c:pt idx="393">
                  <c:v>61675568.942474328</c:v>
                </c:pt>
                <c:pt idx="394">
                  <c:v>58899711.078716911</c:v>
                </c:pt>
                <c:pt idx="395">
                  <c:v>56248787.398979306</c:v>
                </c:pt>
                <c:pt idx="396">
                  <c:v>53717174.938721202</c:v>
                </c:pt>
                <c:pt idx="397">
                  <c:v>51299503.808495432</c:v>
                </c:pt>
                <c:pt idx="398">
                  <c:v>48990645.803691566</c:v>
                </c:pt>
                <c:pt idx="399">
                  <c:v>46785703.52692762</c:v>
                </c:pt>
                <c:pt idx="400">
                  <c:v>44680000.000012845</c:v>
                </c:pt>
                <c:pt idx="401">
                  <c:v>42669068.743450031</c:v>
                </c:pt>
                <c:pt idx="402">
                  <c:v>40748644.302433915</c:v>
                </c:pt>
                <c:pt idx="403">
                  <c:v>38914653.199249029</c:v>
                </c:pt>
                <c:pt idx="404">
                  <c:v>37163205.292878181</c:v>
                </c:pt>
                <c:pt idx="405">
                  <c:v>35490585.527491257</c:v>
                </c:pt>
                <c:pt idx="406">
                  <c:v>33893246.052313946</c:v>
                </c:pt>
                <c:pt idx="407">
                  <c:v>32367798.696160126</c:v>
                </c:pt>
                <c:pt idx="408">
                  <c:v>30911007.78066723</c:v>
                </c:pt>
                <c:pt idx="409">
                  <c:v>29519783.256988131</c:v>
                </c:pt>
                <c:pt idx="410">
                  <c:v>28191174.151383389</c:v>
                </c:pt>
                <c:pt idx="411">
                  <c:v>26922362.305810384</c:v>
                </c:pt>
                <c:pt idx="412">
                  <c:v>25710656.400231887</c:v>
                </c:pt>
                <c:pt idx="413">
                  <c:v>24553486.243966043</c:v>
                </c:pt>
                <c:pt idx="414">
                  <c:v>23448397.323966887</c:v>
                </c:pt>
                <c:pt idx="415">
                  <c:v>22393045.59847334</c:v>
                </c:pt>
                <c:pt idx="416">
                  <c:v>21385192.524981994</c:v>
                </c:pt>
                <c:pt idx="417">
                  <c:v>20422700.31199884</c:v>
                </c:pt>
                <c:pt idx="418">
                  <c:v>19503527.384496562</c:v>
                </c:pt>
                <c:pt idx="419">
                  <c:v>18625724.053460263</c:v>
                </c:pt>
                <c:pt idx="420">
                  <c:v>17787428.380335756</c:v>
                </c:pt>
                <c:pt idx="421">
                  <c:v>16986862.227607928</c:v>
                </c:pt>
                <c:pt idx="422">
                  <c:v>16222327.487133147</c:v>
                </c:pt>
                <c:pt idx="423">
                  <c:v>15492202.478223907</c:v>
                </c:pt>
                <c:pt idx="424">
                  <c:v>14794938.507846804</c:v>
                </c:pt>
                <c:pt idx="425">
                  <c:v>14129056.585636748</c:v>
                </c:pt>
                <c:pt idx="426">
                  <c:v>13493144.286760442</c:v>
                </c:pt>
                <c:pt idx="427">
                  <c:v>12885852.755973719</c:v>
                </c:pt>
                <c:pt idx="428">
                  <c:v>12305893.84651879</c:v>
                </c:pt>
                <c:pt idx="429">
                  <c:v>11752037.387792299</c:v>
                </c:pt>
                <c:pt idx="430">
                  <c:v>11223108.575988371</c:v>
                </c:pt>
                <c:pt idx="431">
                  <c:v>10717985.482182492</c:v>
                </c:pt>
                <c:pt idx="432">
                  <c:v>10235596.672569668</c:v>
                </c:pt>
                <c:pt idx="433">
                  <c:v>9774918.9358097482</c:v>
                </c:pt>
                <c:pt idx="434">
                  <c:v>9334975.1126588583</c:v>
                </c:pt>
                <c:pt idx="435">
                  <c:v>8914832.0232838262</c:v>
                </c:pt>
                <c:pt idx="436">
                  <c:v>8513598.487862533</c:v>
                </c:pt>
                <c:pt idx="437">
                  <c:v>8130423.4362720316</c:v>
                </c:pt>
                <c:pt idx="438">
                  <c:v>7764494.1028547436</c:v>
                </c:pt>
                <c:pt idx="439">
                  <c:v>7415034.3024334433</c:v>
                </c:pt>
                <c:pt idx="440">
                  <c:v>7081302.7839185698</c:v>
                </c:pt>
                <c:pt idx="441">
                  <c:v>6762591.6580151888</c:v>
                </c:pt>
                <c:pt idx="442">
                  <c:v>6458224.8956949394</c:v>
                </c:pt>
                <c:pt idx="443">
                  <c:v>6167556.8942477303</c:v>
                </c:pt>
                <c:pt idx="444">
                  <c:v>5889971.1078719776</c:v>
                </c:pt>
                <c:pt idx="445">
                  <c:v>5624878.739898202</c:v>
                </c:pt>
                <c:pt idx="446">
                  <c:v>5371717.4938723817</c:v>
                </c:pt>
                <c:pt idx="447">
                  <c:v>5129950.3808497926</c:v>
                </c:pt>
                <c:pt idx="448">
                  <c:v>4899064.5803693952</c:v>
                </c:pt>
                <c:pt idx="449">
                  <c:v>4678570.3526929896</c:v>
                </c:pt>
                <c:pt idx="450">
                  <c:v>4468000.0000015004</c:v>
                </c:pt>
                <c:pt idx="451">
                  <c:v>4266906.8743452253</c:v>
                </c:pt>
                <c:pt idx="452">
                  <c:v>4074864.4302435894</c:v>
                </c:pt>
                <c:pt idx="453">
                  <c:v>3891465.3199250917</c:v>
                </c:pt>
                <c:pt idx="454">
                  <c:v>3716320.529287999</c:v>
                </c:pt>
                <c:pt idx="455">
                  <c:v>3549058.552749298</c:v>
                </c:pt>
                <c:pt idx="456">
                  <c:v>3389324.6052315598</c:v>
                </c:pt>
                <c:pt idx="457">
                  <c:v>3236779.8696161704</c:v>
                </c:pt>
                <c:pt idx="458">
                  <c:v>3091100.7780668736</c:v>
                </c:pt>
                <c:pt idx="459">
                  <c:v>2951978.3256989568</c:v>
                </c:pt>
                <c:pt idx="460">
                  <c:v>2819117.4151384863</c:v>
                </c:pt>
                <c:pt idx="461">
                  <c:v>2692236.2305811695</c:v>
                </c:pt>
                <c:pt idx="462">
                  <c:v>2571065.6400233144</c:v>
                </c:pt>
                <c:pt idx="463">
                  <c:v>2455348.6243967237</c:v>
                </c:pt>
                <c:pt idx="464">
                  <c:v>2344839.7323968033</c:v>
                </c:pt>
                <c:pt idx="465">
                  <c:v>2239304.5598474434</c:v>
                </c:pt>
                <c:pt idx="466">
                  <c:v>2138519.2524983031</c:v>
                </c:pt>
                <c:pt idx="467">
                  <c:v>2042270.0311999833</c:v>
                </c:pt>
                <c:pt idx="468">
                  <c:v>1950352.7384497512</c:v>
                </c:pt>
                <c:pt idx="469">
                  <c:v>1862572.405346124</c:v>
                </c:pt>
                <c:pt idx="470">
                  <c:v>1778742.8380336617</c:v>
                </c:pt>
                <c:pt idx="471">
                  <c:v>1698686.222760875</c:v>
                </c:pt>
                <c:pt idx="472">
                  <c:v>1622232.748713393</c:v>
                </c:pt>
                <c:pt idx="473">
                  <c:v>1549220.2478224658</c:v>
                </c:pt>
                <c:pt idx="474">
                  <c:v>1479493.8507847521</c:v>
                </c:pt>
                <c:pt idx="475">
                  <c:v>1412905.6585637433</c:v>
                </c:pt>
                <c:pt idx="476">
                  <c:v>1349314.4286761095</c:v>
                </c:pt>
                <c:pt idx="477">
                  <c:v>1288585.2755974345</c:v>
                </c:pt>
                <c:pt idx="478">
                  <c:v>1230589.3846519433</c:v>
                </c:pt>
                <c:pt idx="479">
                  <c:v>1175203.7387792871</c:v>
                </c:pt>
                <c:pt idx="480">
                  <c:v>1122310.8575988917</c:v>
                </c:pt>
                <c:pt idx="481">
                  <c:v>1071798.5482183015</c:v>
                </c:pt>
                <c:pt idx="482">
                  <c:v>1023559.6672570165</c:v>
                </c:pt>
                <c:pt idx="483">
                  <c:v>977491.89358102239</c:v>
                </c:pt>
                <c:pt idx="484">
                  <c:v>933497.51126593095</c:v>
                </c:pt>
                <c:pt idx="485">
                  <c:v>891483.20232842606</c:v>
                </c:pt>
                <c:pt idx="486">
                  <c:v>851359.84878629481</c:v>
                </c:pt>
                <c:pt idx="487">
                  <c:v>813042.3436272426</c:v>
                </c:pt>
                <c:pt idx="488">
                  <c:v>776449.4102855121</c:v>
                </c:pt>
                <c:pt idx="489">
                  <c:v>741503.43024338037</c:v>
                </c:pt>
                <c:pt idx="490">
                  <c:v>708130.27839189139</c:v>
                </c:pt>
                <c:pt idx="491">
                  <c:v>676259.16580155189</c:v>
                </c:pt>
                <c:pt idx="492">
                  <c:v>645822.48956952547</c:v>
                </c:pt>
                <c:pt idx="493">
                  <c:v>616755.68942480313</c:v>
                </c:pt>
                <c:pt idx="494">
                  <c:v>588997.11078722647</c:v>
                </c:pt>
                <c:pt idx="495">
                  <c:v>562487.87398984784</c:v>
                </c:pt>
                <c:pt idx="496">
                  <c:v>537171.74938726437</c:v>
                </c:pt>
                <c:pt idx="497">
                  <c:v>512995.03808500414</c:v>
                </c:pt>
                <c:pt idx="498">
                  <c:v>489906.4580369633</c:v>
                </c:pt>
                <c:pt idx="499">
                  <c:v>467857.0352693217</c:v>
                </c:pt>
                <c:pt idx="500">
                  <c:v>446800.00000017183</c:v>
                </c:pt>
                <c:pt idx="501">
                  <c:v>426690.68743454327</c:v>
                </c:pt>
                <c:pt idx="502">
                  <c:v>407486.44302437879</c:v>
                </c:pt>
                <c:pt idx="503">
                  <c:v>389146.53199252806</c:v>
                </c:pt>
                <c:pt idx="504">
                  <c:v>371632.05292881787</c:v>
                </c:pt>
                <c:pt idx="505">
                  <c:v>354905.85527494713</c:v>
                </c:pt>
                <c:pt idx="506">
                  <c:v>338932.46052317246</c:v>
                </c:pt>
                <c:pt idx="507">
                  <c:v>323677.98696163279</c:v>
                </c:pt>
                <c:pt idx="508">
                  <c:v>309110.07780670235</c:v>
                </c:pt>
                <c:pt idx="509">
                  <c:v>295197.8325699101</c:v>
                </c:pt>
                <c:pt idx="510">
                  <c:v>281911.74151386227</c:v>
                </c:pt>
                <c:pt idx="511">
                  <c:v>269223.62305812998</c:v>
                </c:pt>
                <c:pt idx="512">
                  <c:v>257106.56400234386</c:v>
                </c:pt>
                <c:pt idx="513">
                  <c:v>245534.86243968437</c:v>
                </c:pt>
                <c:pt idx="514">
                  <c:v>234483.9732396917</c:v>
                </c:pt>
                <c:pt idx="515">
                  <c:v>223930.45598475519</c:v>
                </c:pt>
                <c:pt idx="516">
                  <c:v>213851.92524984077</c:v>
                </c:pt>
                <c:pt idx="517">
                  <c:v>204227.00312000824</c:v>
                </c:pt>
                <c:pt idx="518">
                  <c:v>195035.27384498456</c:v>
                </c:pt>
                <c:pt idx="519">
                  <c:v>186257.24053462147</c:v>
                </c:pt>
                <c:pt idx="520">
                  <c:v>177874.28380337483</c:v>
                </c:pt>
                <c:pt idx="521">
                  <c:v>169868.62227609576</c:v>
                </c:pt>
                <c:pt idx="522">
                  <c:v>162223.27487134724</c:v>
                </c:pt>
                <c:pt idx="523">
                  <c:v>154922.02478225413</c:v>
                </c:pt>
                <c:pt idx="524">
                  <c:v>147949.38507848245</c:v>
                </c:pt>
                <c:pt idx="525">
                  <c:v>141290.56585638123</c:v>
                </c:pt>
                <c:pt idx="526">
                  <c:v>134931.44286761753</c:v>
                </c:pt>
                <c:pt idx="527">
                  <c:v>128858.52755974972</c:v>
                </c:pt>
                <c:pt idx="528">
                  <c:v>123058.93846520034</c:v>
                </c:pt>
                <c:pt idx="529">
                  <c:v>117520.37387793443</c:v>
                </c:pt>
                <c:pt idx="530">
                  <c:v>112231.08575989465</c:v>
                </c:pt>
                <c:pt idx="531">
                  <c:v>107179.85482183535</c:v>
                </c:pt>
                <c:pt idx="532">
                  <c:v>102355.96672570662</c:v>
                </c:pt>
                <c:pt idx="533">
                  <c:v>97749.189358107003</c:v>
                </c:pt>
                <c:pt idx="534">
                  <c:v>93349.751126597635</c:v>
                </c:pt>
                <c:pt idx="535">
                  <c:v>89148.320232846949</c:v>
                </c:pt>
                <c:pt idx="536">
                  <c:v>85135.984878633622</c:v>
                </c:pt>
                <c:pt idx="537">
                  <c:v>81304.234362728486</c:v>
                </c:pt>
                <c:pt idx="538">
                  <c:v>77644.941028555011</c:v>
                </c:pt>
                <c:pt idx="539">
                  <c:v>74150.343024341651</c:v>
                </c:pt>
                <c:pt idx="540">
                  <c:v>70813.027839192597</c:v>
                </c:pt>
                <c:pt idx="541">
                  <c:v>67625.916580158475</c:v>
                </c:pt>
                <c:pt idx="542">
                  <c:v>64582.248956955693</c:v>
                </c:pt>
                <c:pt idx="543">
                  <c:v>61675.568942483318</c:v>
                </c:pt>
                <c:pt idx="544">
                  <c:v>58899.711078725501</c:v>
                </c:pt>
                <c:pt idx="545">
                  <c:v>56248.787398987501</c:v>
                </c:pt>
                <c:pt idx="546">
                  <c:v>53717.174938729237</c:v>
                </c:pt>
                <c:pt idx="547">
                  <c:v>51299.503808502915</c:v>
                </c:pt>
                <c:pt idx="548">
                  <c:v>48990.645803698717</c:v>
                </c:pt>
                <c:pt idx="549">
                  <c:v>46785.703526934456</c:v>
                </c:pt>
                <c:pt idx="550">
                  <c:v>44680.000000019354</c:v>
                </c:pt>
                <c:pt idx="551">
                  <c:v>42669.068743456395</c:v>
                </c:pt>
                <c:pt idx="552">
                  <c:v>40748.644302439854</c:v>
                </c:pt>
                <c:pt idx="553">
                  <c:v>38914.65319925471</c:v>
                </c:pt>
                <c:pt idx="554">
                  <c:v>37163.205292883598</c:v>
                </c:pt>
                <c:pt idx="555">
                  <c:v>35490.585527496558</c:v>
                </c:pt>
                <c:pt idx="556">
                  <c:v>33893.2460523189</c:v>
                </c:pt>
                <c:pt idx="557">
                  <c:v>32367.798696164846</c:v>
                </c:pt>
                <c:pt idx="558">
                  <c:v>30911.007780671745</c:v>
                </c:pt>
                <c:pt idx="559">
                  <c:v>29519.783256992436</c:v>
                </c:pt>
                <c:pt idx="560">
                  <c:v>28191.174151387608</c:v>
                </c:pt>
                <c:pt idx="561">
                  <c:v>26922.362305814309</c:v>
                </c:pt>
                <c:pt idx="562">
                  <c:v>25710.656400235643</c:v>
                </c:pt>
                <c:pt idx="563">
                  <c:v>24553.486243969626</c:v>
                </c:pt>
                <c:pt idx="564">
                  <c:v>23448.397323970388</c:v>
                </c:pt>
                <c:pt idx="565">
                  <c:v>22393.045598476616</c:v>
                </c:pt>
                <c:pt idx="566">
                  <c:v>21385.192524985112</c:v>
                </c:pt>
                <c:pt idx="567">
                  <c:v>20422.70031200182</c:v>
                </c:pt>
                <c:pt idx="568">
                  <c:v>19503.527384499412</c:v>
                </c:pt>
                <c:pt idx="569">
                  <c:v>18625.724053463051</c:v>
                </c:pt>
                <c:pt idx="570">
                  <c:v>17787.428380338348</c:v>
                </c:pt>
                <c:pt idx="571">
                  <c:v>16986.862227610403</c:v>
                </c:pt>
                <c:pt idx="572">
                  <c:v>16222.327487135512</c:v>
                </c:pt>
                <c:pt idx="573">
                  <c:v>15492.202478226223</c:v>
                </c:pt>
                <c:pt idx="574">
                  <c:v>14794.938507848961</c:v>
                </c:pt>
                <c:pt idx="575">
                  <c:v>14129.056585638811</c:v>
                </c:pt>
                <c:pt idx="576">
                  <c:v>13493.14428676241</c:v>
                </c:pt>
                <c:pt idx="577">
                  <c:v>12885.852755975598</c:v>
                </c:pt>
                <c:pt idx="578">
                  <c:v>12305.89384652063</c:v>
                </c:pt>
                <c:pt idx="579">
                  <c:v>11752.037387794013</c:v>
                </c:pt>
                <c:pt idx="580">
                  <c:v>11223.108575990009</c:v>
                </c:pt>
                <c:pt idx="581">
                  <c:v>10717.985482184058</c:v>
                </c:pt>
                <c:pt idx="582">
                  <c:v>10235.596672571199</c:v>
                </c:pt>
                <c:pt idx="583">
                  <c:v>9774.9189358111762</c:v>
                </c:pt>
                <c:pt idx="584">
                  <c:v>9334.9751126602187</c:v>
                </c:pt>
                <c:pt idx="585">
                  <c:v>8914.8320232851311</c:v>
                </c:pt>
                <c:pt idx="586">
                  <c:v>8513.5984878637755</c:v>
                </c:pt>
                <c:pt idx="587">
                  <c:v>8130.4234362732477</c:v>
                </c:pt>
                <c:pt idx="588">
                  <c:v>7764.4941028558778</c:v>
                </c:pt>
                <c:pt idx="589">
                  <c:v>7415.0343024345257</c:v>
                </c:pt>
                <c:pt idx="590">
                  <c:v>7081.3027839196029</c:v>
                </c:pt>
                <c:pt idx="591">
                  <c:v>6762.5916580162011</c:v>
                </c:pt>
                <c:pt idx="592">
                  <c:v>6458.224895695882</c:v>
                </c:pt>
                <c:pt idx="593">
                  <c:v>6167.5568942486298</c:v>
                </c:pt>
                <c:pt idx="594">
                  <c:v>5889.9711078728378</c:v>
                </c:pt>
                <c:pt idx="595">
                  <c:v>5624.8787398990435</c:v>
                </c:pt>
                <c:pt idx="596">
                  <c:v>5371.7174938731841</c:v>
                </c:pt>
                <c:pt idx="597">
                  <c:v>5129.9503808505415</c:v>
                </c:pt>
                <c:pt idx="598">
                  <c:v>4899.0645803701091</c:v>
                </c:pt>
                <c:pt idx="599">
                  <c:v>4678.5703526936732</c:v>
                </c:pt>
                <c:pt idx="600">
                  <c:v>4468.0000000021528</c:v>
                </c:pt>
                <c:pt idx="601">
                  <c:v>4266.9068743458329</c:v>
                </c:pt>
                <c:pt idx="602">
                  <c:v>4074.8644302441689</c:v>
                </c:pt>
                <c:pt idx="603">
                  <c:v>3891.4653199256727</c:v>
                </c:pt>
                <c:pt idx="604">
                  <c:v>3716.3205292885546</c:v>
                </c:pt>
                <c:pt idx="605">
                  <c:v>3549.0585527498288</c:v>
                </c:pt>
                <c:pt idx="606">
                  <c:v>3389.3246052320537</c:v>
                </c:pt>
                <c:pt idx="607">
                  <c:v>3236.7798696166424</c:v>
                </c:pt>
                <c:pt idx="608">
                  <c:v>3091.1007780673249</c:v>
                </c:pt>
                <c:pt idx="609">
                  <c:v>2951.9783256993874</c:v>
                </c:pt>
                <c:pt idx="610">
                  <c:v>2819.1174151388877</c:v>
                </c:pt>
                <c:pt idx="611">
                  <c:v>2692.2362305815523</c:v>
                </c:pt>
                <c:pt idx="612">
                  <c:v>2571.0656400236985</c:v>
                </c:pt>
                <c:pt idx="613">
                  <c:v>2455.3486243970901</c:v>
                </c:pt>
                <c:pt idx="614">
                  <c:v>2344.8397323971535</c:v>
                </c:pt>
                <c:pt idx="615">
                  <c:v>2239.3045598477697</c:v>
                </c:pt>
                <c:pt idx="616">
                  <c:v>2138.5192524986155</c:v>
                </c:pt>
                <c:pt idx="617">
                  <c:v>2042.2700312002808</c:v>
                </c:pt>
                <c:pt idx="618">
                  <c:v>1950.3527384500358</c:v>
                </c:pt>
                <c:pt idx="619">
                  <c:v>1862.5724053463891</c:v>
                </c:pt>
                <c:pt idx="620">
                  <c:v>1778.7428380339152</c:v>
                </c:pt>
                <c:pt idx="621">
                  <c:v>1698.6862227611289</c:v>
                </c:pt>
                <c:pt idx="622">
                  <c:v>1622.2327487136361</c:v>
                </c:pt>
                <c:pt idx="623">
                  <c:v>1549.2202478226977</c:v>
                </c:pt>
                <c:pt idx="624">
                  <c:v>1479.4938507849679</c:v>
                </c:pt>
                <c:pt idx="625">
                  <c:v>1412.9056585639494</c:v>
                </c:pt>
                <c:pt idx="626">
                  <c:v>1349.3144286763065</c:v>
                </c:pt>
                <c:pt idx="627">
                  <c:v>1288.5852755976225</c:v>
                </c:pt>
                <c:pt idx="628">
                  <c:v>1230.5893846521187</c:v>
                </c:pt>
                <c:pt idx="629">
                  <c:v>1175.2037387794544</c:v>
                </c:pt>
                <c:pt idx="630">
                  <c:v>1122.3108575990593</c:v>
                </c:pt>
                <c:pt idx="631">
                  <c:v>1071.7985482184617</c:v>
                </c:pt>
                <c:pt idx="632">
                  <c:v>1023.5596672571696</c:v>
                </c:pt>
                <c:pt idx="633">
                  <c:v>977.49189358116485</c:v>
                </c:pt>
                <c:pt idx="634">
                  <c:v>933.49751126606714</c:v>
                </c:pt>
                <c:pt idx="635">
                  <c:v>891.48320232855622</c:v>
                </c:pt>
                <c:pt idx="636">
                  <c:v>851.35984878641909</c:v>
                </c:pt>
                <c:pt idx="637">
                  <c:v>813.04234362736122</c:v>
                </c:pt>
                <c:pt idx="638">
                  <c:v>776.44941028562266</c:v>
                </c:pt>
                <c:pt idx="639">
                  <c:v>741.50343024349115</c:v>
                </c:pt>
                <c:pt idx="640">
                  <c:v>708.13027839199731</c:v>
                </c:pt>
                <c:pt idx="641">
                  <c:v>676.2591658016529</c:v>
                </c:pt>
                <c:pt idx="642">
                  <c:v>645.82248956961973</c:v>
                </c:pt>
                <c:pt idx="643">
                  <c:v>616.75568942489315</c:v>
                </c:pt>
                <c:pt idx="644">
                  <c:v>588.99711078731229</c:v>
                </c:pt>
                <c:pt idx="645">
                  <c:v>562.48787398992988</c:v>
                </c:pt>
                <c:pt idx="646">
                  <c:v>537.17174938734274</c:v>
                </c:pt>
                <c:pt idx="647">
                  <c:v>512.99503808507734</c:v>
                </c:pt>
                <c:pt idx="648">
                  <c:v>489.90645803703643</c:v>
                </c:pt>
                <c:pt idx="649">
                  <c:v>467.85703526939164</c:v>
                </c:pt>
                <c:pt idx="650">
                  <c:v>446.8000000002387</c:v>
                </c:pt>
                <c:pt idx="651">
                  <c:v>426.69068743460548</c:v>
                </c:pt>
                <c:pt idx="652">
                  <c:v>407.48644302443819</c:v>
                </c:pt>
                <c:pt idx="653">
                  <c:v>389.14653199258487</c:v>
                </c:pt>
                <c:pt idx="654">
                  <c:v>371.63205292887216</c:v>
                </c:pt>
                <c:pt idx="655">
                  <c:v>354.90585527499877</c:v>
                </c:pt>
                <c:pt idx="656">
                  <c:v>338.93246052322075</c:v>
                </c:pt>
                <c:pt idx="657">
                  <c:v>323.67798696168109</c:v>
                </c:pt>
                <c:pt idx="658">
                  <c:v>309.11007780674856</c:v>
                </c:pt>
                <c:pt idx="659">
                  <c:v>295.19783256995419</c:v>
                </c:pt>
                <c:pt idx="660">
                  <c:v>281.91174151390339</c:v>
                </c:pt>
                <c:pt idx="661">
                  <c:v>269.22362305816927</c:v>
                </c:pt>
                <c:pt idx="662">
                  <c:v>257.10656400238139</c:v>
                </c:pt>
                <c:pt idx="663">
                  <c:v>245.53486243972017</c:v>
                </c:pt>
                <c:pt idx="664">
                  <c:v>234.48397323972594</c:v>
                </c:pt>
                <c:pt idx="665">
                  <c:v>223.93045598478705</c:v>
                </c:pt>
                <c:pt idx="666">
                  <c:v>213.85192524987269</c:v>
                </c:pt>
                <c:pt idx="667">
                  <c:v>204.22700312003877</c:v>
                </c:pt>
                <c:pt idx="668">
                  <c:v>195.03527384501376</c:v>
                </c:pt>
                <c:pt idx="669">
                  <c:v>186.25724053464862</c:v>
                </c:pt>
                <c:pt idx="670">
                  <c:v>177.87428380340077</c:v>
                </c:pt>
                <c:pt idx="671">
                  <c:v>169.86862227612053</c:v>
                </c:pt>
                <c:pt idx="672">
                  <c:v>162.22327487137093</c:v>
                </c:pt>
                <c:pt idx="673">
                  <c:v>154.92202478227676</c:v>
                </c:pt>
                <c:pt idx="674">
                  <c:v>147.94938507850347</c:v>
                </c:pt>
                <c:pt idx="675">
                  <c:v>141.29056585640231</c:v>
                </c:pt>
                <c:pt idx="676">
                  <c:v>134.93144286763768</c:v>
                </c:pt>
                <c:pt idx="677">
                  <c:v>128.85852755976899</c:v>
                </c:pt>
                <c:pt idx="678">
                  <c:v>123.05893846521828</c:v>
                </c:pt>
                <c:pt idx="679">
                  <c:v>117.52037387795156</c:v>
                </c:pt>
                <c:pt idx="680">
                  <c:v>112.23108575991101</c:v>
                </c:pt>
                <c:pt idx="681">
                  <c:v>107.17985482185098</c:v>
                </c:pt>
                <c:pt idx="682">
                  <c:v>102.35596672572156</c:v>
                </c:pt>
                <c:pt idx="683">
                  <c:v>97.749189358120901</c:v>
                </c:pt>
                <c:pt idx="684">
                  <c:v>93.349751126611594</c:v>
                </c:pt>
                <c:pt idx="685">
                  <c:v>89.148320232860286</c:v>
                </c:pt>
                <c:pt idx="686">
                  <c:v>85.135984878646369</c:v>
                </c:pt>
                <c:pt idx="687">
                  <c:v>81.304234362740374</c:v>
                </c:pt>
                <c:pt idx="688">
                  <c:v>77.644941028566322</c:v>
                </c:pt>
                <c:pt idx="689">
                  <c:v>74.150343024352466</c:v>
                </c:pt>
                <c:pt idx="690">
                  <c:v>70.813027839202917</c:v>
                </c:pt>
                <c:pt idx="691">
                  <c:v>67.625916580168351</c:v>
                </c:pt>
                <c:pt idx="692">
                  <c:v>64.582248956964875</c:v>
                </c:pt>
                <c:pt idx="693">
                  <c:v>61.675568942492518</c:v>
                </c:pt>
                <c:pt idx="694">
                  <c:v>58.899711078734306</c:v>
                </c:pt>
                <c:pt idx="695">
                  <c:v>56.248787398995908</c:v>
                </c:pt>
                <c:pt idx="696">
                  <c:v>53.717174938737074</c:v>
                </c:pt>
                <c:pt idx="697">
                  <c:v>51.299503808510401</c:v>
                </c:pt>
                <c:pt idx="698">
                  <c:v>48.99064580370586</c:v>
                </c:pt>
                <c:pt idx="699">
                  <c:v>46.785703526941276</c:v>
                </c:pt>
                <c:pt idx="700">
                  <c:v>44.680000000025878</c:v>
                </c:pt>
                <c:pt idx="701">
                  <c:v>42.669068743462482</c:v>
                </c:pt>
                <c:pt idx="702">
                  <c:v>40.748644302445662</c:v>
                </c:pt>
                <c:pt idx="703">
                  <c:v>38.914653199260236</c:v>
                </c:pt>
                <c:pt idx="704">
                  <c:v>37.16320529288889</c:v>
                </c:pt>
                <c:pt idx="705">
                  <c:v>35.49058552750148</c:v>
                </c:pt>
                <c:pt idx="706">
                  <c:v>33.893246052323605</c:v>
                </c:pt>
                <c:pt idx="707">
                  <c:v>32.367798696169572</c:v>
                </c:pt>
                <c:pt idx="708">
                  <c:v>30.911007780676243</c:v>
                </c:pt>
                <c:pt idx="709">
                  <c:v>29.519783256996742</c:v>
                </c:pt>
                <c:pt idx="710">
                  <c:v>28.191174151391618</c:v>
                </c:pt>
                <c:pt idx="711">
                  <c:v>26.92236230581814</c:v>
                </c:pt>
                <c:pt idx="712">
                  <c:v>25.710656400239305</c:v>
                </c:pt>
                <c:pt idx="713">
                  <c:v>24.553486243973122</c:v>
                </c:pt>
                <c:pt idx="714">
                  <c:v>23.448397323973648</c:v>
                </c:pt>
                <c:pt idx="715">
                  <c:v>22.393045598479716</c:v>
                </c:pt>
                <c:pt idx="716">
                  <c:v>21.385192524988234</c:v>
                </c:pt>
                <c:pt idx="717">
                  <c:v>20.422700312004803</c:v>
                </c:pt>
                <c:pt idx="718">
                  <c:v>19.503527384502252</c:v>
                </c:pt>
                <c:pt idx="719">
                  <c:v>18.625724053465703</c:v>
                </c:pt>
                <c:pt idx="720">
                  <c:v>17.787428380340877</c:v>
                </c:pt>
                <c:pt idx="721">
                  <c:v>16.986862227612818</c:v>
                </c:pt>
                <c:pt idx="722">
                  <c:v>16.222327487137818</c:v>
                </c:pt>
                <c:pt idx="723">
                  <c:v>15.492202478228373</c:v>
                </c:pt>
                <c:pt idx="724">
                  <c:v>14.794938507851016</c:v>
                </c:pt>
                <c:pt idx="725">
                  <c:v>14.129056585640869</c:v>
                </c:pt>
                <c:pt idx="726">
                  <c:v>13.493144286764377</c:v>
                </c:pt>
                <c:pt idx="727">
                  <c:v>12.88585275597748</c:v>
                </c:pt>
                <c:pt idx="728">
                  <c:v>12.305893846522384</c:v>
                </c:pt>
                <c:pt idx="729">
                  <c:v>11.752037387795689</c:v>
                </c:pt>
                <c:pt idx="730">
                  <c:v>11.223108575991606</c:v>
                </c:pt>
                <c:pt idx="731">
                  <c:v>10.717985482185581</c:v>
                </c:pt>
                <c:pt idx="732">
                  <c:v>10.235596672572617</c:v>
                </c:pt>
                <c:pt idx="733">
                  <c:v>9.7749189358125328</c:v>
                </c:pt>
                <c:pt idx="734">
                  <c:v>9.3349751126615814</c:v>
                </c:pt>
                <c:pt idx="735">
                  <c:v>8.9148320232864293</c:v>
                </c:pt>
                <c:pt idx="736">
                  <c:v>8.5135984878650195</c:v>
                </c:pt>
                <c:pt idx="737">
                  <c:v>8.1304234362744019</c:v>
                </c:pt>
                <c:pt idx="738">
                  <c:v>7.7644941028569834</c:v>
                </c:pt>
                <c:pt idx="739">
                  <c:v>7.4150343024355818</c:v>
                </c:pt>
                <c:pt idx="740">
                  <c:v>7.0813027839206102</c:v>
                </c:pt>
                <c:pt idx="741">
                  <c:v>6.7625916580171399</c:v>
                </c:pt>
                <c:pt idx="742">
                  <c:v>6.4582248956967794</c:v>
                </c:pt>
                <c:pt idx="743">
                  <c:v>6.1675568942494863</c:v>
                </c:pt>
                <c:pt idx="744">
                  <c:v>5.8899711078736967</c:v>
                </c:pt>
                <c:pt idx="745">
                  <c:v>5.6248787398998443</c:v>
                </c:pt>
                <c:pt idx="746">
                  <c:v>5.3717174938739491</c:v>
                </c:pt>
                <c:pt idx="747">
                  <c:v>5.1299503808512714</c:v>
                </c:pt>
                <c:pt idx="748">
                  <c:v>4.8990645803708066</c:v>
                </c:pt>
                <c:pt idx="749">
                  <c:v>4.6785703526943392</c:v>
                </c:pt>
                <c:pt idx="750">
                  <c:v>4.4680000000027897</c:v>
                </c:pt>
                <c:pt idx="751">
                  <c:v>4.2669068743464402</c:v>
                </c:pt>
                <c:pt idx="752">
                  <c:v>4.0748644302447499</c:v>
                </c:pt>
                <c:pt idx="753">
                  <c:v>3.891465319926227</c:v>
                </c:pt>
                <c:pt idx="754">
                  <c:v>3.7163205292890824</c:v>
                </c:pt>
                <c:pt idx="755">
                  <c:v>3.5490585527503331</c:v>
                </c:pt>
                <c:pt idx="756">
                  <c:v>3.3893246052325363</c:v>
                </c:pt>
                <c:pt idx="757">
                  <c:v>3.2367798696171035</c:v>
                </c:pt>
                <c:pt idx="758">
                  <c:v>3.0911007780677635</c:v>
                </c:pt>
                <c:pt idx="759">
                  <c:v>2.9519783256998076</c:v>
                </c:pt>
                <c:pt idx="760">
                  <c:v>2.8191174151392886</c:v>
                </c:pt>
                <c:pt idx="761">
                  <c:v>2.6922362305819352</c:v>
                </c:pt>
                <c:pt idx="762">
                  <c:v>2.5710656400240639</c:v>
                </c:pt>
                <c:pt idx="763">
                  <c:v>2.4553486243974403</c:v>
                </c:pt>
                <c:pt idx="764">
                  <c:v>2.344839732397487</c:v>
                </c:pt>
                <c:pt idx="765">
                  <c:v>2.2393045598480885</c:v>
                </c:pt>
                <c:pt idx="766">
                  <c:v>2.1385192524989196</c:v>
                </c:pt>
                <c:pt idx="767">
                  <c:v>2.0422700312005717</c:v>
                </c:pt>
                <c:pt idx="768">
                  <c:v>1.9503527384503132</c:v>
                </c:pt>
                <c:pt idx="769">
                  <c:v>1.8625724053466541</c:v>
                </c:pt>
                <c:pt idx="770">
                  <c:v>1.7787428380341683</c:v>
                </c:pt>
                <c:pt idx="771">
                  <c:v>1.6986862227613708</c:v>
                </c:pt>
                <c:pt idx="772">
                  <c:v>1.6222327487138666</c:v>
                </c:pt>
                <c:pt idx="773">
                  <c:v>1.549220247822918</c:v>
                </c:pt>
                <c:pt idx="774">
                  <c:v>1.4794938507851789</c:v>
                </c:pt>
                <c:pt idx="775">
                  <c:v>1.4129056585641508</c:v>
                </c:pt>
                <c:pt idx="776">
                  <c:v>1.3493144286764984</c:v>
                </c:pt>
                <c:pt idx="777">
                  <c:v>1.288585275597806</c:v>
                </c:pt>
                <c:pt idx="778">
                  <c:v>1.2305893846522937</c:v>
                </c:pt>
                <c:pt idx="779">
                  <c:v>1.1752037387796215</c:v>
                </c:pt>
                <c:pt idx="780">
                  <c:v>1.1223108575992191</c:v>
                </c:pt>
                <c:pt idx="781">
                  <c:v>1.0717985482186143</c:v>
                </c:pt>
                <c:pt idx="782">
                  <c:v>1.0235596672573153</c:v>
                </c:pt>
                <c:pt idx="783">
                  <c:v>0.97749189358130406</c:v>
                </c:pt>
                <c:pt idx="784">
                  <c:v>0.93349751126620018</c:v>
                </c:pt>
                <c:pt idx="785">
                  <c:v>0.89148320232868306</c:v>
                </c:pt>
                <c:pt idx="786">
                  <c:v>0.85135984878654036</c:v>
                </c:pt>
                <c:pt idx="787">
                  <c:v>0.81304234362747685</c:v>
                </c:pt>
                <c:pt idx="788">
                  <c:v>0.77644941028573344</c:v>
                </c:pt>
                <c:pt idx="789">
                  <c:v>0.74150343024359677</c:v>
                </c:pt>
                <c:pt idx="790">
                  <c:v>0.70813027839209797</c:v>
                </c:pt>
                <c:pt idx="791">
                  <c:v>0.67625916580174927</c:v>
                </c:pt>
                <c:pt idx="792">
                  <c:v>0.64582248956971167</c:v>
                </c:pt>
                <c:pt idx="793">
                  <c:v>0.61675568942498094</c:v>
                </c:pt>
                <c:pt idx="794">
                  <c:v>0.58899711078739625</c:v>
                </c:pt>
                <c:pt idx="795">
                  <c:v>0.56248787399000977</c:v>
                </c:pt>
                <c:pt idx="796">
                  <c:v>0.53717174938741918</c:v>
                </c:pt>
                <c:pt idx="797">
                  <c:v>0.51299503808515035</c:v>
                </c:pt>
                <c:pt idx="798">
                  <c:v>0.48990645803710631</c:v>
                </c:pt>
                <c:pt idx="799">
                  <c:v>0.46785703526945827</c:v>
                </c:pt>
                <c:pt idx="800">
                  <c:v>0.44680000000030218</c:v>
                </c:pt>
                <c:pt idx="801">
                  <c:v>0.4266906874346662</c:v>
                </c:pt>
                <c:pt idx="802">
                  <c:v>0.40748644302449633</c:v>
                </c:pt>
                <c:pt idx="803">
                  <c:v>0.38914653199264032</c:v>
                </c:pt>
                <c:pt idx="804">
                  <c:v>0.37163205292892504</c:v>
                </c:pt>
                <c:pt idx="805">
                  <c:v>0.35490585527504931</c:v>
                </c:pt>
                <c:pt idx="806">
                  <c:v>0.33893246052326897</c:v>
                </c:pt>
                <c:pt idx="807">
                  <c:v>0.32367798696172723</c:v>
                </c:pt>
                <c:pt idx="808">
                  <c:v>0.30911007780679256</c:v>
                </c:pt>
                <c:pt idx="809">
                  <c:v>0.29519783256999615</c:v>
                </c:pt>
                <c:pt idx="810">
                  <c:v>0.28191174151394355</c:v>
                </c:pt>
                <c:pt idx="811">
                  <c:v>0.26922362305820757</c:v>
                </c:pt>
                <c:pt idx="812">
                  <c:v>0.25710656400241805</c:v>
                </c:pt>
                <c:pt idx="813">
                  <c:v>0.24553486243975503</c:v>
                </c:pt>
                <c:pt idx="814">
                  <c:v>0.23448397323975928</c:v>
                </c:pt>
                <c:pt idx="815">
                  <c:v>0.22393045598481898</c:v>
                </c:pt>
                <c:pt idx="816">
                  <c:v>0.21385192524990315</c:v>
                </c:pt>
                <c:pt idx="817">
                  <c:v>0.20422700312006783</c:v>
                </c:pt>
                <c:pt idx="818">
                  <c:v>0.19503527384504155</c:v>
                </c:pt>
                <c:pt idx="819">
                  <c:v>0.18625724053467518</c:v>
                </c:pt>
                <c:pt idx="820">
                  <c:v>0.1778742838034261</c:v>
                </c:pt>
                <c:pt idx="821">
                  <c:v>0.16986862227614472</c:v>
                </c:pt>
                <c:pt idx="822">
                  <c:v>0.16222327487139404</c:v>
                </c:pt>
                <c:pt idx="823">
                  <c:v>0.15492202478229883</c:v>
                </c:pt>
                <c:pt idx="824">
                  <c:v>0.14794938507852454</c:v>
                </c:pt>
                <c:pt idx="825">
                  <c:v>0.14129056585642241</c:v>
                </c:pt>
                <c:pt idx="826">
                  <c:v>0.13493144286765688</c:v>
                </c:pt>
                <c:pt idx="827">
                  <c:v>0.1288585275597873</c:v>
                </c:pt>
                <c:pt idx="828">
                  <c:v>0.12305893846523577</c:v>
                </c:pt>
                <c:pt idx="829">
                  <c:v>0.11752037387796832</c:v>
                </c:pt>
                <c:pt idx="830">
                  <c:v>0.11223108575992699</c:v>
                </c:pt>
                <c:pt idx="831">
                  <c:v>0.10717985482186625</c:v>
                </c:pt>
                <c:pt idx="832">
                  <c:v>0.10235596672573614</c:v>
                </c:pt>
                <c:pt idx="833">
                  <c:v>9.77491893581348E-2</c:v>
                </c:pt>
                <c:pt idx="834">
                  <c:v>9.3349751126624872E-2</c:v>
                </c:pt>
                <c:pt idx="835">
                  <c:v>8.9148320232872974E-2</c:v>
                </c:pt>
                <c:pt idx="836">
                  <c:v>8.5135984878658477E-2</c:v>
                </c:pt>
                <c:pt idx="837">
                  <c:v>8.1304234362751929E-2</c:v>
                </c:pt>
                <c:pt idx="838">
                  <c:v>7.7644941028577386E-2</c:v>
                </c:pt>
                <c:pt idx="839">
                  <c:v>7.4150343024363033E-2</c:v>
                </c:pt>
                <c:pt idx="840">
                  <c:v>7.0813027839212991E-2</c:v>
                </c:pt>
                <c:pt idx="841">
                  <c:v>6.7625916580177983E-2</c:v>
                </c:pt>
                <c:pt idx="842">
                  <c:v>6.4582248956974078E-2</c:v>
                </c:pt>
                <c:pt idx="843">
                  <c:v>6.1675568942501299E-2</c:v>
                </c:pt>
                <c:pt idx="844">
                  <c:v>5.8899711078742693E-2</c:v>
                </c:pt>
                <c:pt idx="845">
                  <c:v>5.6248787399003922E-2</c:v>
                </c:pt>
                <c:pt idx="846">
                  <c:v>5.3717174938744727E-2</c:v>
                </c:pt>
                <c:pt idx="847">
                  <c:v>5.1299503808517694E-2</c:v>
                </c:pt>
                <c:pt idx="848">
                  <c:v>4.8990645803712839E-2</c:v>
                </c:pt>
                <c:pt idx="849">
                  <c:v>4.6785703526947935E-2</c:v>
                </c:pt>
                <c:pt idx="850">
                  <c:v>4.4680000000032236E-2</c:v>
                </c:pt>
                <c:pt idx="851">
                  <c:v>4.2669068743468548E-2</c:v>
                </c:pt>
                <c:pt idx="852">
                  <c:v>4.0748644302451745E-2</c:v>
                </c:pt>
                <c:pt idx="853">
                  <c:v>3.8914653199266049E-2</c:v>
                </c:pt>
                <c:pt idx="854">
                  <c:v>3.7163205292894443E-2</c:v>
                </c:pt>
                <c:pt idx="855">
                  <c:v>3.5490585527506793E-2</c:v>
                </c:pt>
                <c:pt idx="856">
                  <c:v>3.3893246052328664E-2</c:v>
                </c:pt>
                <c:pt idx="857">
                  <c:v>3.2367798696174177E-2</c:v>
                </c:pt>
                <c:pt idx="858">
                  <c:v>3.0911007780680649E-2</c:v>
                </c:pt>
                <c:pt idx="859">
                  <c:v>2.9519783257000953E-2</c:v>
                </c:pt>
                <c:pt idx="860">
                  <c:v>2.8191174151395632E-2</c:v>
                </c:pt>
                <c:pt idx="861">
                  <c:v>2.6922362305822171E-2</c:v>
                </c:pt>
                <c:pt idx="862">
                  <c:v>2.5710656400243146E-2</c:v>
                </c:pt>
                <c:pt idx="863">
                  <c:v>2.4553486243976793E-2</c:v>
                </c:pt>
                <c:pt idx="864">
                  <c:v>2.3448397323977153E-2</c:v>
                </c:pt>
                <c:pt idx="865">
                  <c:v>2.2393045598483062E-2</c:v>
                </c:pt>
                <c:pt idx="866">
                  <c:v>2.1385192524991284E-2</c:v>
                </c:pt>
                <c:pt idx="867">
                  <c:v>2.0422700312007706E-2</c:v>
                </c:pt>
                <c:pt idx="868">
                  <c:v>1.9503527384505028E-2</c:v>
                </c:pt>
                <c:pt idx="869">
                  <c:v>1.8625724053468354E-2</c:v>
                </c:pt>
                <c:pt idx="870">
                  <c:v>1.7787428380343535E-2</c:v>
                </c:pt>
                <c:pt idx="871">
                  <c:v>1.6986862227615362E-2</c:v>
                </c:pt>
                <c:pt idx="872">
                  <c:v>1.6222327487140246E-2</c:v>
                </c:pt>
                <c:pt idx="873">
                  <c:v>1.5492202478230688E-2</c:v>
                </c:pt>
                <c:pt idx="874">
                  <c:v>1.4794938507853227E-2</c:v>
                </c:pt>
                <c:pt idx="875">
                  <c:v>1.4129056585642882E-2</c:v>
                </c:pt>
                <c:pt idx="876">
                  <c:v>1.3493144286766295E-2</c:v>
                </c:pt>
                <c:pt idx="877">
                  <c:v>1.2885852755979314E-2</c:v>
                </c:pt>
                <c:pt idx="878">
                  <c:v>1.2305893846524132E-2</c:v>
                </c:pt>
                <c:pt idx="879">
                  <c:v>1.1752037387797445E-2</c:v>
                </c:pt>
                <c:pt idx="880">
                  <c:v>1.1223108575993285E-2</c:v>
                </c:pt>
                <c:pt idx="881">
                  <c:v>1.0717985482187185E-2</c:v>
                </c:pt>
                <c:pt idx="882">
                  <c:v>1.0235596672574147E-2</c:v>
                </c:pt>
                <c:pt idx="883">
                  <c:v>9.774918935813991E-3</c:v>
                </c:pt>
                <c:pt idx="884">
                  <c:v>9.3349751126629091E-3</c:v>
                </c:pt>
                <c:pt idx="885">
                  <c:v>8.9148320232876992E-3</c:v>
                </c:pt>
                <c:pt idx="886">
                  <c:v>8.5135984878662307E-3</c:v>
                </c:pt>
                <c:pt idx="887">
                  <c:v>8.130423436275562E-3</c:v>
                </c:pt>
                <c:pt idx="888">
                  <c:v>7.7644941028581433E-3</c:v>
                </c:pt>
                <c:pt idx="889">
                  <c:v>7.4150343024366877E-3</c:v>
                </c:pt>
                <c:pt idx="890">
                  <c:v>7.0813027839216692E-3</c:v>
                </c:pt>
                <c:pt idx="891">
                  <c:v>6.7625916580181496E-3</c:v>
                </c:pt>
                <c:pt idx="892">
                  <c:v>6.4582248956977437E-3</c:v>
                </c:pt>
                <c:pt idx="893">
                  <c:v>6.1675568942504084E-3</c:v>
                </c:pt>
                <c:pt idx="894">
                  <c:v>5.8899711078745339E-3</c:v>
                </c:pt>
                <c:pt idx="895">
                  <c:v>5.6248787399006449E-3</c:v>
                </c:pt>
                <c:pt idx="896">
                  <c:v>5.3717174938747135E-3</c:v>
                </c:pt>
                <c:pt idx="897">
                  <c:v>5.1299503808520377E-3</c:v>
                </c:pt>
                <c:pt idx="898">
                  <c:v>4.8990645803715389E-3</c:v>
                </c:pt>
                <c:pt idx="899">
                  <c:v>4.6785703526950372E-3</c:v>
                </c:pt>
                <c:pt idx="900">
                  <c:v>4.4680000000034562E-3</c:v>
                </c:pt>
                <c:pt idx="901">
                  <c:v>4.2669068743470774E-3</c:v>
                </c:pt>
                <c:pt idx="902">
                  <c:v>4.0748644302453585E-3</c:v>
                </c:pt>
                <c:pt idx="903">
                  <c:v>3.891465319926781E-3</c:v>
                </c:pt>
                <c:pt idx="904">
                  <c:v>3.7163205292896112E-3</c:v>
                </c:pt>
                <c:pt idx="905">
                  <c:v>3.5490585527508389E-3</c:v>
                </c:pt>
                <c:pt idx="906">
                  <c:v>3.3893246052330438E-3</c:v>
                </c:pt>
                <c:pt idx="907">
                  <c:v>3.2367798696175871E-3</c:v>
                </c:pt>
                <c:pt idx="908">
                  <c:v>3.0911007780682264E-3</c:v>
                </c:pt>
                <c:pt idx="909">
                  <c:v>2.951978325700249E-3</c:v>
                </c:pt>
                <c:pt idx="910">
                  <c:v>2.8191174151397098E-3</c:v>
                </c:pt>
                <c:pt idx="911">
                  <c:v>2.6922362305823381E-3</c:v>
                </c:pt>
                <c:pt idx="912">
                  <c:v>2.5710656400244301E-3</c:v>
                </c:pt>
                <c:pt idx="913">
                  <c:v>2.4553486243977895E-3</c:v>
                </c:pt>
                <c:pt idx="914">
                  <c:v>2.3448397323978204E-3</c:v>
                </c:pt>
                <c:pt idx="915">
                  <c:v>2.2393045598484229E-3</c:v>
                </c:pt>
                <c:pt idx="916">
                  <c:v>2.1385192524992396E-3</c:v>
                </c:pt>
                <c:pt idx="917">
                  <c:v>2.0422700312008771E-3</c:v>
                </c:pt>
                <c:pt idx="918">
                  <c:v>1.9503527384506054E-3</c:v>
                </c:pt>
                <c:pt idx="919">
                  <c:v>1.8625724053469325E-3</c:v>
                </c:pt>
                <c:pt idx="920">
                  <c:v>1.7787428380344342E-3</c:v>
                </c:pt>
                <c:pt idx="921">
                  <c:v>1.6986862227616124E-3</c:v>
                </c:pt>
                <c:pt idx="922">
                  <c:v>1.6222327487140976E-3</c:v>
                </c:pt>
                <c:pt idx="923">
                  <c:v>1.5492202478231388E-3</c:v>
                </c:pt>
                <c:pt idx="924">
                  <c:v>1.4794938507853997E-3</c:v>
                </c:pt>
                <c:pt idx="925">
                  <c:v>1.4129056585643616E-3</c:v>
                </c:pt>
                <c:pt idx="926">
                  <c:v>1.3493144286767002E-3</c:v>
                </c:pt>
                <c:pt idx="927">
                  <c:v>1.2885852755979987E-3</c:v>
                </c:pt>
                <c:pt idx="928">
                  <c:v>1.2305893846524777E-3</c:v>
                </c:pt>
                <c:pt idx="929">
                  <c:v>1.1752037387797974E-3</c:v>
                </c:pt>
                <c:pt idx="930">
                  <c:v>1.1223108575993792E-3</c:v>
                </c:pt>
                <c:pt idx="931">
                  <c:v>1.0717985482187667E-3</c:v>
                </c:pt>
                <c:pt idx="932">
                  <c:v>1.0235596672574609E-3</c:v>
                </c:pt>
                <c:pt idx="933">
                  <c:v>9.7749189358145041E-4</c:v>
                </c:pt>
                <c:pt idx="934">
                  <c:v>9.3349751126633942E-4</c:v>
                </c:pt>
                <c:pt idx="935">
                  <c:v>8.9148320232881645E-4</c:v>
                </c:pt>
                <c:pt idx="936">
                  <c:v>8.5135984878666746E-4</c:v>
                </c:pt>
                <c:pt idx="937">
                  <c:v>8.1304234362759842E-4</c:v>
                </c:pt>
                <c:pt idx="938">
                  <c:v>7.7644941028584926E-4</c:v>
                </c:pt>
                <c:pt idx="939">
                  <c:v>7.4150343024370234E-4</c:v>
                </c:pt>
                <c:pt idx="940">
                  <c:v>7.0813027839219868E-4</c:v>
                </c:pt>
                <c:pt idx="941">
                  <c:v>6.7625916580184547E-4</c:v>
                </c:pt>
                <c:pt idx="942">
                  <c:v>6.4582248956980819E-4</c:v>
                </c:pt>
                <c:pt idx="943">
                  <c:v>6.1675568942507299E-4</c:v>
                </c:pt>
                <c:pt idx="944">
                  <c:v>5.8899711078748418E-4</c:v>
                </c:pt>
                <c:pt idx="945">
                  <c:v>5.6248787399009392E-4</c:v>
                </c:pt>
                <c:pt idx="946">
                  <c:v>5.3717174938749945E-4</c:v>
                </c:pt>
                <c:pt idx="947">
                  <c:v>5.1299503808522684E-4</c:v>
                </c:pt>
                <c:pt idx="948">
                  <c:v>4.8990645803717592E-4</c:v>
                </c:pt>
                <c:pt idx="949">
                  <c:v>4.6785703526952478E-4</c:v>
                </c:pt>
                <c:pt idx="950">
                  <c:v>4.4680000000036583E-4</c:v>
                </c:pt>
                <c:pt idx="951">
                  <c:v>4.2669068743472999E-4</c:v>
                </c:pt>
                <c:pt idx="952">
                  <c:v>4.0748644302455712E-4</c:v>
                </c:pt>
                <c:pt idx="953">
                  <c:v>3.8914653199269847E-4</c:v>
                </c:pt>
                <c:pt idx="954">
                  <c:v>3.7163205292898064E-4</c:v>
                </c:pt>
                <c:pt idx="955">
                  <c:v>3.549058552751024E-4</c:v>
                </c:pt>
                <c:pt idx="956">
                  <c:v>3.3893246052331963E-4</c:v>
                </c:pt>
                <c:pt idx="957">
                  <c:v>3.2367798696177335E-4</c:v>
                </c:pt>
                <c:pt idx="958">
                  <c:v>3.0911007780683652E-4</c:v>
                </c:pt>
                <c:pt idx="959">
                  <c:v>2.9519783257003822E-4</c:v>
                </c:pt>
                <c:pt idx="960">
                  <c:v>2.8191174151398566E-4</c:v>
                </c:pt>
                <c:pt idx="961">
                  <c:v>2.6922362305824781E-4</c:v>
                </c:pt>
                <c:pt idx="962">
                  <c:v>2.571065640024565E-4</c:v>
                </c:pt>
                <c:pt idx="963">
                  <c:v>2.4553486243979173E-4</c:v>
                </c:pt>
                <c:pt idx="964">
                  <c:v>2.3448397323979432E-4</c:v>
                </c:pt>
                <c:pt idx="965">
                  <c:v>2.2393045598485242E-4</c:v>
                </c:pt>
                <c:pt idx="966">
                  <c:v>2.1385192524993365E-4</c:v>
                </c:pt>
                <c:pt idx="967">
                  <c:v>2.0422700312009692E-4</c:v>
                </c:pt>
                <c:pt idx="968">
                  <c:v>1.9503527384506929E-4</c:v>
                </c:pt>
                <c:pt idx="969">
                  <c:v>1.8625724053470302E-4</c:v>
                </c:pt>
                <c:pt idx="970">
                  <c:v>1.7787428380345267E-4</c:v>
                </c:pt>
                <c:pt idx="971">
                  <c:v>1.6986862227617012E-4</c:v>
                </c:pt>
                <c:pt idx="972">
                  <c:v>1.6222327487141824E-4</c:v>
                </c:pt>
                <c:pt idx="973">
                  <c:v>1.5492202478232197E-4</c:v>
                </c:pt>
                <c:pt idx="974">
                  <c:v>1.4794938507854669E-4</c:v>
                </c:pt>
                <c:pt idx="975">
                  <c:v>1.4129056585644256E-4</c:v>
                </c:pt>
                <c:pt idx="976">
                  <c:v>1.3493144286767612E-4</c:v>
                </c:pt>
                <c:pt idx="977">
                  <c:v>1.2885852755980563E-4</c:v>
                </c:pt>
                <c:pt idx="978">
                  <c:v>1.2305893846525418E-4</c:v>
                </c:pt>
                <c:pt idx="979">
                  <c:v>1.175203738779859E-4</c:v>
                </c:pt>
                <c:pt idx="980">
                  <c:v>1.1223108575994376E-4</c:v>
                </c:pt>
                <c:pt idx="981">
                  <c:v>1.0717985482188225E-4</c:v>
                </c:pt>
                <c:pt idx="982">
                  <c:v>1.0235596672575144E-4</c:v>
                </c:pt>
                <c:pt idx="983">
                  <c:v>9.7749189358149443E-5</c:v>
                </c:pt>
                <c:pt idx="984">
                  <c:v>9.3349751126638159E-5</c:v>
                </c:pt>
                <c:pt idx="985">
                  <c:v>8.9148320232885654E-5</c:v>
                </c:pt>
                <c:pt idx="986">
                  <c:v>8.5135984878670592E-5</c:v>
                </c:pt>
                <c:pt idx="987">
                  <c:v>8.1304234362764092E-5</c:v>
                </c:pt>
                <c:pt idx="988">
                  <c:v>7.7644941028588973E-5</c:v>
                </c:pt>
                <c:pt idx="989">
                  <c:v>7.4150343024374083E-5</c:v>
                </c:pt>
                <c:pt idx="990">
                  <c:v>7.0813027839223576E-5</c:v>
                </c:pt>
                <c:pt idx="991">
                  <c:v>6.7625916580188081E-5</c:v>
                </c:pt>
                <c:pt idx="992">
                  <c:v>6.458224895698373E-5</c:v>
                </c:pt>
                <c:pt idx="993">
                  <c:v>6.1675568942510069E-5</c:v>
                </c:pt>
                <c:pt idx="994">
                  <c:v>5.8899711078751084E-5</c:v>
                </c:pt>
                <c:pt idx="995">
                  <c:v>5.6248787399011919E-5</c:v>
                </c:pt>
                <c:pt idx="996">
                  <c:v>5.3717174938752375E-5</c:v>
                </c:pt>
                <c:pt idx="997">
                  <c:v>5.1299503808525373E-5</c:v>
                </c:pt>
                <c:pt idx="998">
                  <c:v>4.8990645803720163E-5</c:v>
                </c:pt>
                <c:pt idx="999">
                  <c:v>4.6785703526954927E-5</c:v>
                </c:pt>
                <c:pt idx="1000">
                  <c:v>4.4680000000038908E-5</c:v>
                </c:pt>
                <c:pt idx="1001">
                  <c:v>4.2669068743474923E-5</c:v>
                </c:pt>
                <c:pt idx="1002">
                  <c:v>4.0748644302457547E-5</c:v>
                </c:pt>
                <c:pt idx="1003">
                  <c:v>3.8914653199271596E-5</c:v>
                </c:pt>
                <c:pt idx="1004">
                  <c:v>3.7163205292899728E-5</c:v>
                </c:pt>
                <c:pt idx="1005">
                  <c:v>3.5490585527511839E-5</c:v>
                </c:pt>
                <c:pt idx="1006">
                  <c:v>3.3893246052333729E-5</c:v>
                </c:pt>
                <c:pt idx="1007">
                  <c:v>3.2367798696179015E-5</c:v>
                </c:pt>
                <c:pt idx="1008">
                  <c:v>3.0911007780685272E-5</c:v>
                </c:pt>
                <c:pt idx="1009">
                  <c:v>2.9519783257005356E-5</c:v>
                </c:pt>
                <c:pt idx="1010">
                  <c:v>2.8191174151399835E-5</c:v>
                </c:pt>
                <c:pt idx="1011">
                  <c:v>2.6922362305826E-5</c:v>
                </c:pt>
                <c:pt idx="1012">
                  <c:v>2.5710656400246802E-5</c:v>
                </c:pt>
                <c:pt idx="1013">
                  <c:v>2.4553486243980285E-5</c:v>
                </c:pt>
                <c:pt idx="1014">
                  <c:v>2.3448397323980489E-5</c:v>
                </c:pt>
                <c:pt idx="1015">
                  <c:v>2.239304559848641E-5</c:v>
                </c:pt>
                <c:pt idx="1016">
                  <c:v>2.1385192524994475E-5</c:v>
                </c:pt>
                <c:pt idx="1017">
                  <c:v>2.0422700312010759E-5</c:v>
                </c:pt>
                <c:pt idx="1018">
                  <c:v>1.9503527384507941E-5</c:v>
                </c:pt>
                <c:pt idx="1019">
                  <c:v>1.8625724053471139E-5</c:v>
                </c:pt>
                <c:pt idx="1020">
                  <c:v>1.7787428380346066E-5</c:v>
                </c:pt>
                <c:pt idx="1021">
                  <c:v>1.6986862227617774E-5</c:v>
                </c:pt>
                <c:pt idx="1022">
                  <c:v>1.6222327487142556E-5</c:v>
                </c:pt>
                <c:pt idx="1023">
                  <c:v>1.5492202478232894E-5</c:v>
                </c:pt>
                <c:pt idx="1024">
                  <c:v>1.4794938507855439E-5</c:v>
                </c:pt>
                <c:pt idx="1025">
                  <c:v>1.4129056585644991E-5</c:v>
                </c:pt>
                <c:pt idx="1026">
                  <c:v>1.3493144286768312E-5</c:v>
                </c:pt>
                <c:pt idx="1027">
                  <c:v>1.2885852755981239E-5</c:v>
                </c:pt>
                <c:pt idx="1028">
                  <c:v>1.2305893846525974E-5</c:v>
                </c:pt>
                <c:pt idx="1029">
                  <c:v>1.1752037387799115E-5</c:v>
                </c:pt>
                <c:pt idx="1030">
                  <c:v>1.1223108575994882E-5</c:v>
                </c:pt>
                <c:pt idx="1031">
                  <c:v>1.071798548218871E-5</c:v>
                </c:pt>
                <c:pt idx="1032">
                  <c:v>1.0235596672575605E-5</c:v>
                </c:pt>
                <c:pt idx="1033">
                  <c:v>9.7749189358154538E-6</c:v>
                </c:pt>
                <c:pt idx="1034">
                  <c:v>9.3349751126643024E-6</c:v>
                </c:pt>
                <c:pt idx="1035">
                  <c:v>8.9148320232890309E-6</c:v>
                </c:pt>
                <c:pt idx="1036">
                  <c:v>8.5135984878675034E-6</c:v>
                </c:pt>
                <c:pt idx="1037">
                  <c:v>8.1304234362767748E-6</c:v>
                </c:pt>
                <c:pt idx="1038">
                  <c:v>7.7644941028592479E-6</c:v>
                </c:pt>
                <c:pt idx="1039">
                  <c:v>7.4150343024377452E-6</c:v>
                </c:pt>
                <c:pt idx="1040">
                  <c:v>7.0813027839226771E-6</c:v>
                </c:pt>
                <c:pt idx="1041">
                  <c:v>6.7625916580191127E-6</c:v>
                </c:pt>
                <c:pt idx="1042">
                  <c:v>6.4582248956987103E-6</c:v>
                </c:pt>
                <c:pt idx="1043">
                  <c:v>6.1675568942513297E-6</c:v>
                </c:pt>
                <c:pt idx="1044">
                  <c:v>5.8899711078754152E-6</c:v>
                </c:pt>
                <c:pt idx="1045">
                  <c:v>5.6248787399014855E-6</c:v>
                </c:pt>
                <c:pt idx="1046">
                  <c:v>5.3717174938755165E-6</c:v>
                </c:pt>
                <c:pt idx="1047">
                  <c:v>5.1299503808527674E-6</c:v>
                </c:pt>
                <c:pt idx="1048">
                  <c:v>4.8990645803722355E-6</c:v>
                </c:pt>
                <c:pt idx="1049">
                  <c:v>4.6785703526957042E-6</c:v>
                </c:pt>
                <c:pt idx="1050">
                  <c:v>4.4680000000040931E-6</c:v>
                </c:pt>
                <c:pt idx="1051">
                  <c:v>4.2669068743477146E-6</c:v>
                </c:pt>
                <c:pt idx="1052">
                  <c:v>4.0748644302459679E-6</c:v>
                </c:pt>
                <c:pt idx="1053">
                  <c:v>3.891465319927363E-6</c:v>
                </c:pt>
                <c:pt idx="1054">
                  <c:v>3.7163205292901674E-6</c:v>
                </c:pt>
                <c:pt idx="1055">
                  <c:v>3.5490585527513682E-6</c:v>
                </c:pt>
                <c:pt idx="1056">
                  <c:v>3.3893246052335258E-6</c:v>
                </c:pt>
                <c:pt idx="1057">
                  <c:v>3.236779869618048E-6</c:v>
                </c:pt>
                <c:pt idx="1058">
                  <c:v>3.0911007780686664E-6</c:v>
                </c:pt>
                <c:pt idx="1059">
                  <c:v>2.9519783257006694E-6</c:v>
                </c:pt>
                <c:pt idx="1060">
                  <c:v>2.819117415140131E-6</c:v>
                </c:pt>
                <c:pt idx="1061">
                  <c:v>2.6922362305827402E-6</c:v>
                </c:pt>
                <c:pt idx="1062">
                  <c:v>2.5710656400248152E-6</c:v>
                </c:pt>
                <c:pt idx="1063">
                  <c:v>2.4553486243981565E-6</c:v>
                </c:pt>
                <c:pt idx="1064">
                  <c:v>2.3448397323981712E-6</c:v>
                </c:pt>
                <c:pt idx="1065">
                  <c:v>2.2393045598487423E-6</c:v>
                </c:pt>
                <c:pt idx="1066">
                  <c:v>2.1385192524995435E-6</c:v>
                </c:pt>
                <c:pt idx="1067">
                  <c:v>2.0422700312011679E-6</c:v>
                </c:pt>
                <c:pt idx="1068">
                  <c:v>1.9503527384508819E-6</c:v>
                </c:pt>
                <c:pt idx="1069">
                  <c:v>1.8625724053472112E-6</c:v>
                </c:pt>
                <c:pt idx="1070">
                  <c:v>1.7787428380346997E-6</c:v>
                </c:pt>
                <c:pt idx="1071">
                  <c:v>1.6986862227618663E-6</c:v>
                </c:pt>
                <c:pt idx="1072">
                  <c:v>1.6222327487143403E-6</c:v>
                </c:pt>
                <c:pt idx="1073">
                  <c:v>1.54922024782337E-6</c:v>
                </c:pt>
                <c:pt idx="1074">
                  <c:v>1.4794938507856107E-6</c:v>
                </c:pt>
                <c:pt idx="1075">
                  <c:v>1.4129056585645627E-6</c:v>
                </c:pt>
                <c:pt idx="1076">
                  <c:v>1.3493144286768922E-6</c:v>
                </c:pt>
                <c:pt idx="1077">
                  <c:v>1.288585275598182E-6</c:v>
                </c:pt>
                <c:pt idx="1078">
                  <c:v>1.2305893846526615E-6</c:v>
                </c:pt>
                <c:pt idx="1079">
                  <c:v>1.1752037387799733E-6</c:v>
                </c:pt>
                <c:pt idx="1080">
                  <c:v>1.1223108575995468E-6</c:v>
                </c:pt>
                <c:pt idx="1081">
                  <c:v>1.0717985482189268E-6</c:v>
                </c:pt>
                <c:pt idx="1082">
                  <c:v>1.0235596672576138E-6</c:v>
                </c:pt>
                <c:pt idx="1083">
                  <c:v>9.7749189358158922E-7</c:v>
                </c:pt>
                <c:pt idx="1084">
                  <c:v>9.3349751126647245E-7</c:v>
                </c:pt>
                <c:pt idx="1085">
                  <c:v>8.9148320232894335E-7</c:v>
                </c:pt>
                <c:pt idx="1086">
                  <c:v>8.5135984878678873E-7</c:v>
                </c:pt>
                <c:pt idx="1087">
                  <c:v>8.1304234362771998E-7</c:v>
                </c:pt>
                <c:pt idx="1088">
                  <c:v>7.7644941028596539E-7</c:v>
                </c:pt>
                <c:pt idx="1089">
                  <c:v>7.415034302438131E-7</c:v>
                </c:pt>
                <c:pt idx="1090">
                  <c:v>7.0813027839230466E-7</c:v>
                </c:pt>
                <c:pt idx="1091">
                  <c:v>6.7625916580194653E-7</c:v>
                </c:pt>
                <c:pt idx="1092">
                  <c:v>6.4582248956990004E-7</c:v>
                </c:pt>
                <c:pt idx="1093">
                  <c:v>6.1675568942516073E-7</c:v>
                </c:pt>
                <c:pt idx="1094">
                  <c:v>5.8899711078756805E-7</c:v>
                </c:pt>
                <c:pt idx="1095">
                  <c:v>5.6248787399017396E-7</c:v>
                </c:pt>
                <c:pt idx="1096">
                  <c:v>5.3717174938757975E-7</c:v>
                </c:pt>
                <c:pt idx="1097">
                  <c:v>5.1299503808530352E-7</c:v>
                </c:pt>
                <c:pt idx="1098">
                  <c:v>4.8990645803724911E-7</c:v>
                </c:pt>
                <c:pt idx="1099">
                  <c:v>4.678570352695947E-7</c:v>
                </c:pt>
                <c:pt idx="1100">
                  <c:v>4.4680000000043257E-7</c:v>
                </c:pt>
                <c:pt idx="1101">
                  <c:v>4.2669068743479072E-7</c:v>
                </c:pt>
                <c:pt idx="1102">
                  <c:v>4.0748644302461506E-7</c:v>
                </c:pt>
                <c:pt idx="1103">
                  <c:v>3.8914653199275377E-7</c:v>
                </c:pt>
                <c:pt idx="1104">
                  <c:v>3.7163205292903344E-7</c:v>
                </c:pt>
                <c:pt idx="1105">
                  <c:v>3.5490585527515536E-7</c:v>
                </c:pt>
                <c:pt idx="1106">
                  <c:v>3.3893246052337028E-7</c:v>
                </c:pt>
                <c:pt idx="1107">
                  <c:v>3.2367798696182168E-7</c:v>
                </c:pt>
                <c:pt idx="1108">
                  <c:v>3.0911007780688275E-7</c:v>
                </c:pt>
                <c:pt idx="1109">
                  <c:v>2.9519783257008236E-7</c:v>
                </c:pt>
                <c:pt idx="1110">
                  <c:v>2.8191174151402579E-7</c:v>
                </c:pt>
                <c:pt idx="1111">
                  <c:v>2.6922362305828623E-7</c:v>
                </c:pt>
                <c:pt idx="1112">
                  <c:v>2.5710656400249301E-7</c:v>
                </c:pt>
                <c:pt idx="1113">
                  <c:v>2.4553486243982674E-7</c:v>
                </c:pt>
                <c:pt idx="1114">
                  <c:v>2.3448397323982936E-7</c:v>
                </c:pt>
                <c:pt idx="1115">
                  <c:v>2.2393045598488587E-7</c:v>
                </c:pt>
                <c:pt idx="1116">
                  <c:v>2.1385192524996556E-7</c:v>
                </c:pt>
                <c:pt idx="1117">
                  <c:v>2.0422700312012746E-7</c:v>
                </c:pt>
                <c:pt idx="1118">
                  <c:v>1.9503527384509839E-7</c:v>
                </c:pt>
                <c:pt idx="1119">
                  <c:v>1.8625724053472951E-7</c:v>
                </c:pt>
                <c:pt idx="1120">
                  <c:v>1.7787428380347797E-7</c:v>
                </c:pt>
                <c:pt idx="1121">
                  <c:v>1.6986862227619431E-7</c:v>
                </c:pt>
                <c:pt idx="1122">
                  <c:v>1.6222327487144131E-7</c:v>
                </c:pt>
                <c:pt idx="1123">
                  <c:v>1.5492202478234509E-7</c:v>
                </c:pt>
                <c:pt idx="1124">
                  <c:v>1.4794938507856876E-7</c:v>
                </c:pt>
                <c:pt idx="1125">
                  <c:v>1.4129056585646368E-7</c:v>
                </c:pt>
                <c:pt idx="1126">
                  <c:v>1.3493144286769626E-7</c:v>
                </c:pt>
                <c:pt idx="1127">
                  <c:v>1.2885852755982491E-7</c:v>
                </c:pt>
                <c:pt idx="1128">
                  <c:v>1.2305893846527168E-7</c:v>
                </c:pt>
                <c:pt idx="1129">
                  <c:v>1.1752037387800259E-7</c:v>
                </c:pt>
                <c:pt idx="1130">
                  <c:v>1.1223108575995973E-7</c:v>
                </c:pt>
                <c:pt idx="1131">
                  <c:v>1.0717985482189753E-7</c:v>
                </c:pt>
                <c:pt idx="1132">
                  <c:v>1.0235596672576674E-7</c:v>
                </c:pt>
                <c:pt idx="1133">
                  <c:v>9.7749189358164025E-8</c:v>
                </c:pt>
                <c:pt idx="1134">
                  <c:v>9.3349751126652121E-8</c:v>
                </c:pt>
                <c:pt idx="1135">
                  <c:v>8.9148320232898996E-8</c:v>
                </c:pt>
                <c:pt idx="1136">
                  <c:v>8.5135984878683323E-8</c:v>
                </c:pt>
                <c:pt idx="1137">
                  <c:v>8.1304234362775661E-8</c:v>
                </c:pt>
                <c:pt idx="1138">
                  <c:v>7.7644941028600043E-8</c:v>
                </c:pt>
                <c:pt idx="1139">
                  <c:v>7.4150343024384661E-8</c:v>
                </c:pt>
                <c:pt idx="1140">
                  <c:v>7.0813027839233672E-8</c:v>
                </c:pt>
                <c:pt idx="1141">
                  <c:v>6.7625916580198179E-8</c:v>
                </c:pt>
                <c:pt idx="1142">
                  <c:v>6.4582248956993377E-8</c:v>
                </c:pt>
                <c:pt idx="1143">
                  <c:v>6.1675568942519299E-8</c:v>
                </c:pt>
                <c:pt idx="1144">
                  <c:v>5.8899711078759878E-8</c:v>
                </c:pt>
                <c:pt idx="1145">
                  <c:v>5.6248787399020332E-8</c:v>
                </c:pt>
                <c:pt idx="1146">
                  <c:v>5.3717174938760395E-8</c:v>
                </c:pt>
                <c:pt idx="1147">
                  <c:v>5.1299503808532673E-8</c:v>
                </c:pt>
                <c:pt idx="1148">
                  <c:v>4.8990645803727125E-8</c:v>
                </c:pt>
                <c:pt idx="1149">
                  <c:v>4.6785703526961584E-8</c:v>
                </c:pt>
                <c:pt idx="1150">
                  <c:v>4.4680000000045595E-8</c:v>
                </c:pt>
                <c:pt idx="1151">
                  <c:v>4.2669068743481308E-8</c:v>
                </c:pt>
                <c:pt idx="1152">
                  <c:v>4.0748644302463642E-8</c:v>
                </c:pt>
                <c:pt idx="1153">
                  <c:v>3.8914653199277418E-8</c:v>
                </c:pt>
                <c:pt idx="1154">
                  <c:v>3.7163205292905286E-8</c:v>
                </c:pt>
                <c:pt idx="1155">
                  <c:v>3.5490585527517144E-8</c:v>
                </c:pt>
                <c:pt idx="1156">
                  <c:v>3.389324605233856E-8</c:v>
                </c:pt>
                <c:pt idx="1157">
                  <c:v>3.236779869618363E-8</c:v>
                </c:pt>
                <c:pt idx="1158">
                  <c:v>3.0911007780689671E-8</c:v>
                </c:pt>
                <c:pt idx="1159">
                  <c:v>2.951978325700977E-8</c:v>
                </c:pt>
                <c:pt idx="1160">
                  <c:v>2.8191174151404052E-8</c:v>
                </c:pt>
                <c:pt idx="1161">
                  <c:v>2.6922362305830024E-8</c:v>
                </c:pt>
                <c:pt idx="1162">
                  <c:v>2.571065640025064E-8</c:v>
                </c:pt>
                <c:pt idx="1163">
                  <c:v>2.4553486243983954E-8</c:v>
                </c:pt>
                <c:pt idx="1164">
                  <c:v>2.3448397323983998E-8</c:v>
                </c:pt>
                <c:pt idx="1165">
                  <c:v>2.2393045598489597E-8</c:v>
                </c:pt>
                <c:pt idx="1166">
                  <c:v>2.1385192524997517E-8</c:v>
                </c:pt>
                <c:pt idx="1167">
                  <c:v>2.0422700312013666E-8</c:v>
                </c:pt>
                <c:pt idx="1168">
                  <c:v>1.950352738451086E-8</c:v>
                </c:pt>
                <c:pt idx="1169">
                  <c:v>1.8625724053473923E-8</c:v>
                </c:pt>
                <c:pt idx="1170">
                  <c:v>1.7787428380348726E-8</c:v>
                </c:pt>
                <c:pt idx="1171">
                  <c:v>1.6986862227620319E-8</c:v>
                </c:pt>
                <c:pt idx="1172">
                  <c:v>1.6222327487144976E-8</c:v>
                </c:pt>
                <c:pt idx="1173">
                  <c:v>1.5492202478235208E-8</c:v>
                </c:pt>
                <c:pt idx="1174">
                  <c:v>1.4794938507857542E-8</c:v>
                </c:pt>
                <c:pt idx="1175">
                  <c:v>1.4129056585647005E-8</c:v>
                </c:pt>
                <c:pt idx="1176">
                  <c:v>1.3493144286770236E-8</c:v>
                </c:pt>
                <c:pt idx="1177">
                  <c:v>1.2885852755983165E-8</c:v>
                </c:pt>
                <c:pt idx="1178">
                  <c:v>1.2305893846527811E-8</c:v>
                </c:pt>
                <c:pt idx="1179">
                  <c:v>1.1752037387800873E-8</c:v>
                </c:pt>
                <c:pt idx="1180">
                  <c:v>1.1223108575996561E-8</c:v>
                </c:pt>
                <c:pt idx="1181">
                  <c:v>1.0717985482190314E-8</c:v>
                </c:pt>
                <c:pt idx="1182">
                  <c:v>1.0235596672577135E-8</c:v>
                </c:pt>
                <c:pt idx="1183">
                  <c:v>9.7749189358168449E-9</c:v>
                </c:pt>
                <c:pt idx="1184">
                  <c:v>9.3349751126656299E-9</c:v>
                </c:pt>
                <c:pt idx="1185">
                  <c:v>8.9148320232902976E-9</c:v>
                </c:pt>
                <c:pt idx="1186">
                  <c:v>8.5135984878687747E-9</c:v>
                </c:pt>
                <c:pt idx="1187">
                  <c:v>8.130423436277991E-9</c:v>
                </c:pt>
                <c:pt idx="1188">
                  <c:v>7.76449410286041E-9</c:v>
                </c:pt>
                <c:pt idx="1189">
                  <c:v>7.4150343024388526E-9</c:v>
                </c:pt>
                <c:pt idx="1190">
                  <c:v>7.0813027839237353E-9</c:v>
                </c:pt>
                <c:pt idx="1191">
                  <c:v>6.7625916580201236E-9</c:v>
                </c:pt>
                <c:pt idx="1192">
                  <c:v>6.4582248956996298E-9</c:v>
                </c:pt>
                <c:pt idx="1193">
                  <c:v>6.1675568942522077E-9</c:v>
                </c:pt>
                <c:pt idx="1194">
                  <c:v>5.8899711078762542E-9</c:v>
                </c:pt>
                <c:pt idx="1195">
                  <c:v>5.6248787399023268E-9</c:v>
                </c:pt>
                <c:pt idx="1196">
                  <c:v>5.3717174938763201E-9</c:v>
                </c:pt>
                <c:pt idx="1197">
                  <c:v>5.1299503808535351E-9</c:v>
                </c:pt>
                <c:pt idx="1198">
                  <c:v>4.8990645803729691E-9</c:v>
                </c:pt>
                <c:pt idx="1199">
                  <c:v>4.6785703526964033E-9</c:v>
                </c:pt>
                <c:pt idx="1200">
                  <c:v>4.4680000000047603E-9</c:v>
                </c:pt>
                <c:pt idx="1201">
                  <c:v>4.2669068743483231E-9</c:v>
                </c:pt>
                <c:pt idx="1202">
                  <c:v>4.074864430246548E-9</c:v>
                </c:pt>
                <c:pt idx="1203">
                  <c:v>3.8914653199279168E-9</c:v>
                </c:pt>
                <c:pt idx="1204">
                  <c:v>3.716320529290724E-9</c:v>
                </c:pt>
                <c:pt idx="1205">
                  <c:v>3.5490585527518997E-9</c:v>
                </c:pt>
                <c:pt idx="1206">
                  <c:v>3.3893246052340323E-9</c:v>
                </c:pt>
                <c:pt idx="1207">
                  <c:v>3.2367798696185317E-9</c:v>
                </c:pt>
                <c:pt idx="1208">
                  <c:v>3.091100778069128E-9</c:v>
                </c:pt>
                <c:pt idx="1209">
                  <c:v>2.9519783257011095E-9</c:v>
                </c:pt>
                <c:pt idx="1210">
                  <c:v>2.8191174151405324E-9</c:v>
                </c:pt>
                <c:pt idx="1211">
                  <c:v>2.6922362305831236E-9</c:v>
                </c:pt>
                <c:pt idx="1212">
                  <c:v>2.5710656400251805E-9</c:v>
                </c:pt>
                <c:pt idx="1213">
                  <c:v>2.4553486243985232E-9</c:v>
                </c:pt>
                <c:pt idx="1214">
                  <c:v>2.3448397323985216E-9</c:v>
                </c:pt>
                <c:pt idx="1215">
                  <c:v>2.2393045598490767E-9</c:v>
                </c:pt>
                <c:pt idx="1216">
                  <c:v>2.1385192524998638E-9</c:v>
                </c:pt>
                <c:pt idx="1217">
                  <c:v>2.0422700312014734E-9</c:v>
                </c:pt>
                <c:pt idx="1218">
                  <c:v>1.950352738451174E-9</c:v>
                </c:pt>
                <c:pt idx="1219">
                  <c:v>1.8625724053474762E-9</c:v>
                </c:pt>
                <c:pt idx="1220">
                  <c:v>1.7787428380349529E-9</c:v>
                </c:pt>
                <c:pt idx="1221">
                  <c:v>1.698686222762108E-9</c:v>
                </c:pt>
                <c:pt idx="1222">
                  <c:v>1.6222327487145826E-9</c:v>
                </c:pt>
                <c:pt idx="1223">
                  <c:v>1.5492202478236016E-9</c:v>
                </c:pt>
                <c:pt idx="1224">
                  <c:v>1.4794938507858315E-9</c:v>
                </c:pt>
                <c:pt idx="1225">
                  <c:v>1.4129056585647742E-9</c:v>
                </c:pt>
                <c:pt idx="1226">
                  <c:v>1.3493144286770942E-9</c:v>
                </c:pt>
                <c:pt idx="1227">
                  <c:v>1.2885852755983745E-9</c:v>
                </c:pt>
                <c:pt idx="1228">
                  <c:v>1.2305893846528365E-9</c:v>
                </c:pt>
                <c:pt idx="1229">
                  <c:v>1.1752037387801404E-9</c:v>
                </c:pt>
                <c:pt idx="1230">
                  <c:v>1.1223108575997065E-9</c:v>
                </c:pt>
                <c:pt idx="1231">
                  <c:v>1.0717985482190794E-9</c:v>
                </c:pt>
                <c:pt idx="1232">
                  <c:v>1.0235596672577667E-9</c:v>
                </c:pt>
                <c:pt idx="1233">
                  <c:v>9.7749189358173553E-10</c:v>
                </c:pt>
                <c:pt idx="1234">
                  <c:v>9.3349751126661184E-10</c:v>
                </c:pt>
                <c:pt idx="1235">
                  <c:v>8.9148320232907662E-10</c:v>
                </c:pt>
                <c:pt idx="1236">
                  <c:v>8.5135984878691595E-10</c:v>
                </c:pt>
                <c:pt idx="1237">
                  <c:v>8.1304234362783549E-10</c:v>
                </c:pt>
                <c:pt idx="1238">
                  <c:v>7.7644941028607597E-10</c:v>
                </c:pt>
                <c:pt idx="1239">
                  <c:v>7.4150343024391876E-10</c:v>
                </c:pt>
                <c:pt idx="1240">
                  <c:v>7.0813027839240542E-10</c:v>
                </c:pt>
                <c:pt idx="1241">
                  <c:v>6.7625916580204756E-10</c:v>
                </c:pt>
                <c:pt idx="1242">
                  <c:v>6.4582248956999665E-10</c:v>
                </c:pt>
                <c:pt idx="1243">
                  <c:v>6.1675568942525297E-10</c:v>
                </c:pt>
                <c:pt idx="1244">
                  <c:v>5.8899711078765615E-10</c:v>
                </c:pt>
                <c:pt idx="1245">
                  <c:v>5.6248787399025797E-10</c:v>
                </c:pt>
                <c:pt idx="1246">
                  <c:v>5.3717174938765614E-10</c:v>
                </c:pt>
                <c:pt idx="1247">
                  <c:v>5.1299503808537655E-10</c:v>
                </c:pt>
                <c:pt idx="1248">
                  <c:v>4.8990645803731885E-10</c:v>
                </c:pt>
                <c:pt idx="1249">
                  <c:v>4.678570352696614E-10</c:v>
                </c:pt>
                <c:pt idx="1250">
                  <c:v>4.468000000004993E-10</c:v>
                </c:pt>
                <c:pt idx="1251">
                  <c:v>4.2669068743485442E-10</c:v>
                </c:pt>
                <c:pt idx="1252">
                  <c:v>4.0748644302467604E-10</c:v>
                </c:pt>
                <c:pt idx="1253">
                  <c:v>3.8914653199281194E-10</c:v>
                </c:pt>
                <c:pt idx="1254">
                  <c:v>3.7163205292908901E-10</c:v>
                </c:pt>
                <c:pt idx="1255">
                  <c:v>3.549058552752059E-10</c:v>
                </c:pt>
                <c:pt idx="1256">
                  <c:v>3.3893246052341852E-10</c:v>
                </c:pt>
                <c:pt idx="1257">
                  <c:v>3.2367798696186772E-10</c:v>
                </c:pt>
                <c:pt idx="1258">
                  <c:v>3.0911007780692678E-10</c:v>
                </c:pt>
                <c:pt idx="1259">
                  <c:v>2.951978325701265E-10</c:v>
                </c:pt>
                <c:pt idx="1260">
                  <c:v>2.8191174151406794E-10</c:v>
                </c:pt>
                <c:pt idx="1261">
                  <c:v>2.6922362305832642E-10</c:v>
                </c:pt>
                <c:pt idx="1262">
                  <c:v>2.5710656400253144E-10</c:v>
                </c:pt>
                <c:pt idx="1263">
                  <c:v>2.4553486243986338E-10</c:v>
                </c:pt>
                <c:pt idx="1264">
                  <c:v>2.3448397323986277E-10</c:v>
                </c:pt>
                <c:pt idx="1265">
                  <c:v>2.2393045598491773E-10</c:v>
                </c:pt>
                <c:pt idx="1266">
                  <c:v>2.1385192524999599E-10</c:v>
                </c:pt>
                <c:pt idx="1267">
                  <c:v>2.0422700312015652E-10</c:v>
                </c:pt>
                <c:pt idx="1268">
                  <c:v>1.9503527384512755E-10</c:v>
                </c:pt>
                <c:pt idx="1269">
                  <c:v>1.8625724053475735E-10</c:v>
                </c:pt>
                <c:pt idx="1270">
                  <c:v>1.7787428380350456E-10</c:v>
                </c:pt>
                <c:pt idx="1271">
                  <c:v>1.6986862227621967E-10</c:v>
                </c:pt>
                <c:pt idx="1272">
                  <c:v>1.6222327487146559E-10</c:v>
                </c:pt>
                <c:pt idx="1273">
                  <c:v>1.5492202478236717E-10</c:v>
                </c:pt>
                <c:pt idx="1274">
                  <c:v>1.4794938507858983E-10</c:v>
                </c:pt>
                <c:pt idx="1275">
                  <c:v>1.4129056585648376E-10</c:v>
                </c:pt>
                <c:pt idx="1276">
                  <c:v>1.3493144286771545E-10</c:v>
                </c:pt>
                <c:pt idx="1277">
                  <c:v>1.2885852755984418E-10</c:v>
                </c:pt>
                <c:pt idx="1278">
                  <c:v>1.2305893846529008E-10</c:v>
                </c:pt>
                <c:pt idx="1279">
                  <c:v>1.1752037387802014E-10</c:v>
                </c:pt>
                <c:pt idx="1280">
                  <c:v>1.1223108575997651E-10</c:v>
                </c:pt>
                <c:pt idx="1281">
                  <c:v>1.0717985482191354E-10</c:v>
                </c:pt>
                <c:pt idx="1282">
                  <c:v>1.0235596672578132E-10</c:v>
                </c:pt>
                <c:pt idx="1283">
                  <c:v>9.7749189358177957E-11</c:v>
                </c:pt>
                <c:pt idx="1284">
                  <c:v>9.3349751126665403E-11</c:v>
                </c:pt>
                <c:pt idx="1285">
                  <c:v>8.9148320232911672E-11</c:v>
                </c:pt>
                <c:pt idx="1286">
                  <c:v>8.5135984878696023E-11</c:v>
                </c:pt>
                <c:pt idx="1287">
                  <c:v>8.1304234362787815E-11</c:v>
                </c:pt>
                <c:pt idx="1288">
                  <c:v>7.764494102861164E-11</c:v>
                </c:pt>
                <c:pt idx="1289">
                  <c:v>7.4150343024395735E-11</c:v>
                </c:pt>
                <c:pt idx="1290">
                  <c:v>7.0813027839244753E-11</c:v>
                </c:pt>
                <c:pt idx="1291">
                  <c:v>6.76259165802083E-11</c:v>
                </c:pt>
                <c:pt idx="1292">
                  <c:v>6.458224895700302E-11</c:v>
                </c:pt>
                <c:pt idx="1293">
                  <c:v>6.167556894252852E-11</c:v>
                </c:pt>
                <c:pt idx="1294">
                  <c:v>5.889971107876868E-11</c:v>
                </c:pt>
                <c:pt idx="1295">
                  <c:v>5.6248787399028726E-11</c:v>
                </c:pt>
                <c:pt idx="1296">
                  <c:v>5.3717174938768428E-11</c:v>
                </c:pt>
                <c:pt idx="1297">
                  <c:v>5.1299503808540334E-11</c:v>
                </c:pt>
                <c:pt idx="1298">
                  <c:v>4.8990645803734451E-11</c:v>
                </c:pt>
                <c:pt idx="1299">
                  <c:v>4.6785703526968581E-11</c:v>
                </c:pt>
                <c:pt idx="1300">
                  <c:v>4.4680000000051945E-11</c:v>
                </c:pt>
              </c:numCache>
            </c:numRef>
          </c:yVal>
          <c:smooth val="0"/>
          <c:extLst>
            <c:ext xmlns:c16="http://schemas.microsoft.com/office/drawing/2014/chart" uri="{C3380CC4-5D6E-409C-BE32-E72D297353CC}">
              <c16:uniqueId val="{00000004-6339-4DC9-A63A-E19BB9C52BC3}"/>
            </c:ext>
          </c:extLst>
        </c:ser>
        <c:ser>
          <c:idx val="5"/>
          <c:order val="5"/>
          <c:tx>
            <c:v>Fe(Ⅲ)</c:v>
          </c:tx>
          <c:spPr>
            <a:ln w="12700" cap="rnd">
              <a:solidFill>
                <a:srgbClr val="92D050"/>
              </a:solidFill>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参照2!$H$21:$H$1321</c:f>
              <c:numCache>
                <c:formatCode>0.E+00</c:formatCode>
                <c:ptCount val="1301"/>
                <c:pt idx="0">
                  <c:v>3351000.0000000005</c:v>
                </c:pt>
                <c:pt idx="1">
                  <c:v>3127335.1619707132</c:v>
                </c:pt>
                <c:pt idx="2">
                  <c:v>2918598.9899428235</c:v>
                </c:pt>
                <c:pt idx="3">
                  <c:v>2723795.0596658951</c:v>
                </c:pt>
                <c:pt idx="4">
                  <c:v>2541993.4539227914</c:v>
                </c:pt>
                <c:pt idx="5">
                  <c:v>2372326.3234712421</c:v>
                </c:pt>
                <c:pt idx="6">
                  <c:v>2213983.744273453</c:v>
                </c:pt>
                <c:pt idx="7">
                  <c:v>2066209.8512378256</c:v>
                </c:pt>
                <c:pt idx="8">
                  <c:v>1928299.2300168111</c:v>
                </c:pt>
                <c:pt idx="9">
                  <c:v>1799593.5496367139</c:v>
                </c:pt>
                <c:pt idx="10">
                  <c:v>1679478.4198849874</c:v>
                </c:pt>
                <c:pt idx="11">
                  <c:v>1567380.4584533996</c:v>
                </c:pt>
                <c:pt idx="12">
                  <c:v>1462764.5538367941</c:v>
                </c:pt>
                <c:pt idx="13">
                  <c:v>1365131.3109215787</c:v>
                </c:pt>
                <c:pt idx="14">
                  <c:v>1274014.6670701981</c:v>
                </c:pt>
                <c:pt idx="15">
                  <c:v>1188979.6673217104</c:v>
                </c:pt>
                <c:pt idx="16">
                  <c:v>1109620.3880881604</c:v>
                </c:pt>
                <c:pt idx="17">
                  <c:v>1035557.9994353025</c:v>
                </c:pt>
                <c:pt idx="18">
                  <c:v>966438.95669772418</c:v>
                </c:pt>
                <c:pt idx="19">
                  <c:v>901933.31279590831</c:v>
                </c:pt>
                <c:pt idx="20">
                  <c:v>841733.14319885941</c:v>
                </c:pt>
                <c:pt idx="21">
                  <c:v>785551.07601370395</c:v>
                </c:pt>
                <c:pt idx="22">
                  <c:v>733118.92018549342</c:v>
                </c:pt>
                <c:pt idx="23">
                  <c:v>684186.38525875797</c:v>
                </c:pt>
                <c:pt idx="24">
                  <c:v>638519.88658948313</c:v>
                </c:pt>
                <c:pt idx="25">
                  <c:v>595901.43030404113</c:v>
                </c:pt>
                <c:pt idx="26">
                  <c:v>556127.57268232491</c:v>
                </c:pt>
                <c:pt idx="27">
                  <c:v>519008.44899757125</c:v>
                </c:pt>
                <c:pt idx="28">
                  <c:v>484366.86717695917</c:v>
                </c:pt>
                <c:pt idx="29">
                  <c:v>452037.46195646148</c:v>
                </c:pt>
                <c:pt idx="30">
                  <c:v>421865.90549222461</c:v>
                </c:pt>
                <c:pt idx="31">
                  <c:v>393708.17066023586</c:v>
                </c:pt>
                <c:pt idx="32">
                  <c:v>367429.8435275802</c:v>
                </c:pt>
                <c:pt idx="33">
                  <c:v>342905.48171327979</c:v>
                </c:pt>
                <c:pt idx="34">
                  <c:v>320018.01557578193</c:v>
                </c:pt>
                <c:pt idx="35">
                  <c:v>298658.18936861749</c:v>
                </c:pt>
                <c:pt idx="36">
                  <c:v>278724.03969650407</c:v>
                </c:pt>
                <c:pt idx="37">
                  <c:v>260120.40878227379</c:v>
                </c:pt>
                <c:pt idx="38">
                  <c:v>242758.49022112848</c:v>
                </c:pt>
                <c:pt idx="39">
                  <c:v>226555.4050538525</c:v>
                </c:pt>
                <c:pt idx="40">
                  <c:v>211433.80613531222</c:v>
                </c:pt>
                <c:pt idx="41">
                  <c:v>197321.5089096571</c:v>
                </c:pt>
                <c:pt idx="42">
                  <c:v>184151.1468296893</c:v>
                </c:pt>
                <c:pt idx="43">
                  <c:v>171859.84977550581</c:v>
                </c:pt>
                <c:pt idx="44">
                  <c:v>160388.94393731563</c:v>
                </c:pt>
                <c:pt idx="45">
                  <c:v>149683.67172978708</c:v>
                </c:pt>
                <c:pt idx="46">
                  <c:v>139692.93040090904</c:v>
                </c:pt>
                <c:pt idx="47">
                  <c:v>130369.0280875829</c:v>
                </c:pt>
                <c:pt idx="48">
                  <c:v>121667.45615346049</c:v>
                </c:pt>
                <c:pt idx="49">
                  <c:v>113546.67672224621</c:v>
                </c:pt>
                <c:pt idx="50">
                  <c:v>105967.92439224185</c:v>
                </c:pt>
                <c:pt idx="51">
                  <c:v>98895.021185590289</c:v>
                </c:pt>
                <c:pt idx="52">
                  <c:v>92294.203848861536</c:v>
                </c:pt>
                <c:pt idx="53">
                  <c:v>86133.962680584271</c:v>
                </c:pt>
                <c:pt idx="54">
                  <c:v>80384.891116342827</c:v>
                </c:pt>
                <c:pt idx="55">
                  <c:v>75019.545353424823</c:v>
                </c:pt>
                <c:pt idx="56">
                  <c:v>70012.313344918512</c:v>
                </c:pt>
                <c:pt idx="57">
                  <c:v>65339.292537891808</c:v>
                </c:pt>
                <c:pt idx="58">
                  <c:v>60978.175772020179</c:v>
                </c:pt>
                <c:pt idx="59">
                  <c:v>56908.144793992833</c:v>
                </c:pt>
                <c:pt idx="60">
                  <c:v>53109.77087937171</c:v>
                </c:pt>
                <c:pt idx="61">
                  <c:v>49564.922087516374</c:v>
                </c:pt>
                <c:pt idx="62">
                  <c:v>46256.676706842525</c:v>
                </c:pt>
                <c:pt idx="63">
                  <c:v>43169.242477236716</c:v>
                </c:pt>
                <c:pt idx="64">
                  <c:v>40287.881204029327</c:v>
                </c:pt>
                <c:pt idx="65">
                  <c:v>37598.838403658578</c:v>
                </c:pt>
                <c:pt idx="66">
                  <c:v>35089.277645185444</c:v>
                </c:pt>
                <c:pt idx="67">
                  <c:v>32747.219274229039</c:v>
                </c:pt>
                <c:pt idx="68">
                  <c:v>30561.483226816381</c:v>
                </c:pt>
                <c:pt idx="69">
                  <c:v>28521.635660161443</c:v>
                </c:pt>
                <c:pt idx="70">
                  <c:v>26617.939145610555</c:v>
                </c:pt>
                <c:pt idx="71">
                  <c:v>24841.306185993642</c:v>
                </c:pt>
                <c:pt idx="72">
                  <c:v>23183.255835493434</c:v>
                </c:pt>
                <c:pt idx="73">
                  <c:v>21635.873214951189</c:v>
                </c:pt>
                <c:pt idx="74">
                  <c:v>20191.771729351593</c:v>
                </c:pt>
                <c:pt idx="75">
                  <c:v>18844.057807128509</c:v>
                </c:pt>
                <c:pt idx="76">
                  <c:v>17586.297992969769</c:v>
                </c:pt>
                <c:pt idx="77">
                  <c:v>16412.488237036534</c:v>
                </c:pt>
                <c:pt idx="78">
                  <c:v>15317.025233994404</c:v>
                </c:pt>
                <c:pt idx="79">
                  <c:v>14294.67967504129</c:v>
                </c:pt>
                <c:pt idx="80">
                  <c:v>13340.571285247623</c:v>
                </c:pt>
                <c:pt idx="81">
                  <c:v>12450.14552704617</c:v>
                </c:pt>
                <c:pt idx="82">
                  <c:v>11619.15185866426</c:v>
                </c:pt>
                <c:pt idx="83">
                  <c:v>10843.623443711778</c:v>
                </c:pt>
                <c:pt idx="84">
                  <c:v>10119.858215067097</c:v>
                </c:pt>
                <c:pt idx="85">
                  <c:v>9444.4012026671153</c:v>
                </c:pt>
                <c:pt idx="86">
                  <c:v>8814.0280408413782</c:v>
                </c:pt>
                <c:pt idx="87">
                  <c:v>8225.7295764604823</c:v>
                </c:pt>
                <c:pt idx="88">
                  <c:v>7676.6975044247583</c:v>
                </c:pt>
                <c:pt idx="89">
                  <c:v>7164.3109619219231</c:v>
                </c:pt>
                <c:pt idx="90">
                  <c:v>6686.1240174606655</c:v>
                </c:pt>
                <c:pt idx="91">
                  <c:v>6239.8539949572341</c:v>
                </c:pt>
                <c:pt idx="92">
                  <c:v>5823.370577139116</c:v>
                </c:pt>
                <c:pt idx="93">
                  <c:v>5434.6856362497383</c:v>
                </c:pt>
                <c:pt idx="94">
                  <c:v>5071.9437435097007</c:v>
                </c:pt>
                <c:pt idx="95">
                  <c:v>4733.4133120308206</c:v>
                </c:pt>
                <c:pt idx="96">
                  <c:v>4417.4783309024861</c:v>
                </c:pt>
                <c:pt idx="97">
                  <c:v>4122.6306509922597</c:v>
                </c:pt>
                <c:pt idx="98">
                  <c:v>3847.4627856360203</c:v>
                </c:pt>
                <c:pt idx="99">
                  <c:v>3590.6611918511944</c:v>
                </c:pt>
                <c:pt idx="100">
                  <c:v>3350.9999999999777</c:v>
                </c:pt>
                <c:pt idx="101">
                  <c:v>3127.3351619706978</c:v>
                </c:pt>
                <c:pt idx="102">
                  <c:v>2918.5989899428146</c:v>
                </c:pt>
                <c:pt idx="103">
                  <c:v>2723.7950596658907</c:v>
                </c:pt>
                <c:pt idx="104">
                  <c:v>2541.9934539227902</c:v>
                </c:pt>
                <c:pt idx="105">
                  <c:v>2372.3263234712467</c:v>
                </c:pt>
                <c:pt idx="106">
                  <c:v>2213.9837442734597</c:v>
                </c:pt>
                <c:pt idx="107">
                  <c:v>2066.209851237832</c:v>
                </c:pt>
                <c:pt idx="108">
                  <c:v>1928.2992300168221</c:v>
                </c:pt>
                <c:pt idx="109">
                  <c:v>1799.5935496367292</c:v>
                </c:pt>
                <c:pt idx="110">
                  <c:v>1679.4784198850011</c:v>
                </c:pt>
                <c:pt idx="111">
                  <c:v>1567.3804584534155</c:v>
                </c:pt>
                <c:pt idx="112">
                  <c:v>1462.7645538368126</c:v>
                </c:pt>
                <c:pt idx="113">
                  <c:v>1365.1313109215973</c:v>
                </c:pt>
                <c:pt idx="114">
                  <c:v>1274.0146670702175</c:v>
                </c:pt>
                <c:pt idx="115">
                  <c:v>1188.9796673217299</c:v>
                </c:pt>
                <c:pt idx="116">
                  <c:v>1109.6203880881803</c:v>
                </c:pt>
                <c:pt idx="117">
                  <c:v>1035.5579994353227</c:v>
                </c:pt>
                <c:pt idx="118">
                  <c:v>966.43895669774315</c:v>
                </c:pt>
                <c:pt idx="119">
                  <c:v>901.93331279592769</c:v>
                </c:pt>
                <c:pt idx="120">
                  <c:v>841.73314319887891</c:v>
                </c:pt>
                <c:pt idx="121">
                  <c:v>785.55107601372367</c:v>
                </c:pt>
                <c:pt idx="122">
                  <c:v>733.11892018551316</c:v>
                </c:pt>
                <c:pt idx="123">
                  <c:v>684.18638525877748</c:v>
                </c:pt>
                <c:pt idx="124">
                  <c:v>638.51988658950131</c:v>
                </c:pt>
                <c:pt idx="125">
                  <c:v>595.90143030406034</c:v>
                </c:pt>
                <c:pt idx="126">
                  <c:v>556.12757268234395</c:v>
                </c:pt>
                <c:pt idx="127">
                  <c:v>519.00844899758874</c:v>
                </c:pt>
                <c:pt idx="128">
                  <c:v>484.3668671769766</c:v>
                </c:pt>
                <c:pt idx="129">
                  <c:v>452.03746195647921</c:v>
                </c:pt>
                <c:pt idx="130">
                  <c:v>421.86590549224059</c:v>
                </c:pt>
                <c:pt idx="131">
                  <c:v>393.70817066025131</c:v>
                </c:pt>
                <c:pt idx="132">
                  <c:v>367.42984352759532</c:v>
                </c:pt>
                <c:pt idx="133">
                  <c:v>342.90548171329516</c:v>
                </c:pt>
                <c:pt idx="134">
                  <c:v>320.01801557579671</c:v>
                </c:pt>
                <c:pt idx="135">
                  <c:v>298.65818936863087</c:v>
                </c:pt>
                <c:pt idx="136">
                  <c:v>278.72403969651799</c:v>
                </c:pt>
                <c:pt idx="137">
                  <c:v>260.12040878228675</c:v>
                </c:pt>
                <c:pt idx="138">
                  <c:v>242.75849022114056</c:v>
                </c:pt>
                <c:pt idx="139">
                  <c:v>226.55540505386463</c:v>
                </c:pt>
                <c:pt idx="140">
                  <c:v>211.43380613532355</c:v>
                </c:pt>
                <c:pt idx="141">
                  <c:v>197.32150890966801</c:v>
                </c:pt>
                <c:pt idx="142">
                  <c:v>184.15114682970017</c:v>
                </c:pt>
                <c:pt idx="143">
                  <c:v>171.8598497755159</c:v>
                </c:pt>
                <c:pt idx="144">
                  <c:v>160.38894393732508</c:v>
                </c:pt>
                <c:pt idx="145">
                  <c:v>149.68367172979666</c:v>
                </c:pt>
                <c:pt idx="146">
                  <c:v>139.69293040091776</c:v>
                </c:pt>
                <c:pt idx="147">
                  <c:v>130.36902808759129</c:v>
                </c:pt>
                <c:pt idx="148">
                  <c:v>121.66745615346876</c:v>
                </c:pt>
                <c:pt idx="149">
                  <c:v>113.54667672225408</c:v>
                </c:pt>
                <c:pt idx="150">
                  <c:v>105.96792439224923</c:v>
                </c:pt>
                <c:pt idx="151">
                  <c:v>98.895021185597344</c:v>
                </c:pt>
                <c:pt idx="152">
                  <c:v>92.294203848868321</c:v>
                </c:pt>
                <c:pt idx="153">
                  <c:v>86.133962680590585</c:v>
                </c:pt>
                <c:pt idx="154">
                  <c:v>80.384891116348982</c:v>
                </c:pt>
                <c:pt idx="155">
                  <c:v>75.019545353430559</c:v>
                </c:pt>
                <c:pt idx="156">
                  <c:v>70.01231334492401</c:v>
                </c:pt>
                <c:pt idx="157">
                  <c:v>65.339292537897151</c:v>
                </c:pt>
                <c:pt idx="158">
                  <c:v>60.978175772025281</c:v>
                </c:pt>
                <c:pt idx="159">
                  <c:v>56.908144793997479</c:v>
                </c:pt>
                <c:pt idx="160">
                  <c:v>53.109770879376249</c:v>
                </c:pt>
                <c:pt idx="161">
                  <c:v>49.564922087520699</c:v>
                </c:pt>
                <c:pt idx="162">
                  <c:v>46.256676706846484</c:v>
                </c:pt>
                <c:pt idx="163">
                  <c:v>43.169242477240637</c:v>
                </c:pt>
                <c:pt idx="164">
                  <c:v>40.287881204032992</c:v>
                </c:pt>
                <c:pt idx="165">
                  <c:v>37.598838403662057</c:v>
                </c:pt>
                <c:pt idx="166">
                  <c:v>35.089277645188822</c:v>
                </c:pt>
                <c:pt idx="167">
                  <c:v>32.747219274232314</c:v>
                </c:pt>
                <c:pt idx="168">
                  <c:v>30.561483226819316</c:v>
                </c:pt>
                <c:pt idx="169">
                  <c:v>28.521635660164339</c:v>
                </c:pt>
                <c:pt idx="170">
                  <c:v>26.617939145613111</c:v>
                </c:pt>
                <c:pt idx="171">
                  <c:v>24.841306185996213</c:v>
                </c:pt>
                <c:pt idx="172">
                  <c:v>23.183255835495782</c:v>
                </c:pt>
                <c:pt idx="173">
                  <c:v>21.635873214953538</c:v>
                </c:pt>
                <c:pt idx="174">
                  <c:v>20.19177172935375</c:v>
                </c:pt>
                <c:pt idx="175">
                  <c:v>18.84405780713055</c:v>
                </c:pt>
                <c:pt idx="176">
                  <c:v>17.586297992971645</c:v>
                </c:pt>
                <c:pt idx="177">
                  <c:v>16.412488237038403</c:v>
                </c:pt>
                <c:pt idx="178">
                  <c:v>15.317025233996066</c:v>
                </c:pt>
                <c:pt idx="179">
                  <c:v>14.294679675042973</c:v>
                </c:pt>
                <c:pt idx="180">
                  <c:v>13.340571285249146</c:v>
                </c:pt>
                <c:pt idx="181">
                  <c:v>12.450145527047654</c:v>
                </c:pt>
                <c:pt idx="182">
                  <c:v>11.619151858665607</c:v>
                </c:pt>
                <c:pt idx="183">
                  <c:v>10.84362344371311</c:v>
                </c:pt>
                <c:pt idx="184">
                  <c:v>10.119858215068305</c:v>
                </c:pt>
                <c:pt idx="185">
                  <c:v>9.4444012026683275</c:v>
                </c:pt>
                <c:pt idx="186">
                  <c:v>8.8140280408424605</c:v>
                </c:pt>
                <c:pt idx="187">
                  <c:v>8.2257295764615339</c:v>
                </c:pt>
                <c:pt idx="188">
                  <c:v>7.6766975044257135</c:v>
                </c:pt>
                <c:pt idx="189">
                  <c:v>7.1643109619228795</c:v>
                </c:pt>
                <c:pt idx="190">
                  <c:v>6.6861240174615331</c:v>
                </c:pt>
                <c:pt idx="191">
                  <c:v>6.2398539949580778</c:v>
                </c:pt>
                <c:pt idx="192">
                  <c:v>5.8233705771398929</c:v>
                </c:pt>
                <c:pt idx="193">
                  <c:v>5.4346856362504825</c:v>
                </c:pt>
                <c:pt idx="194">
                  <c:v>5.0719437435103769</c:v>
                </c:pt>
                <c:pt idx="195">
                  <c:v>4.7334133120314856</c:v>
                </c:pt>
                <c:pt idx="196">
                  <c:v>4.4174783309030987</c:v>
                </c:pt>
                <c:pt idx="197">
                  <c:v>4.1226306509928614</c:v>
                </c:pt>
                <c:pt idx="198">
                  <c:v>3.8474627856365742</c:v>
                </c:pt>
                <c:pt idx="199">
                  <c:v>3.5906611918517188</c:v>
                </c:pt>
                <c:pt idx="200">
                  <c:v>3.3510000000004552</c:v>
                </c:pt>
                <c:pt idx="201">
                  <c:v>3.1273351619711649</c:v>
                </c:pt>
                <c:pt idx="202">
                  <c:v>2.9185989899432343</c:v>
                </c:pt>
                <c:pt idx="203">
                  <c:v>2.7237950596662981</c:v>
                </c:pt>
                <c:pt idx="204">
                  <c:v>2.5419934539231606</c:v>
                </c:pt>
                <c:pt idx="205">
                  <c:v>2.3723263234715968</c:v>
                </c:pt>
                <c:pt idx="206">
                  <c:v>2.2139837442737749</c:v>
                </c:pt>
                <c:pt idx="207">
                  <c:v>2.0662098512381406</c:v>
                </c:pt>
                <c:pt idx="208">
                  <c:v>1.9282992300170998</c:v>
                </c:pt>
                <c:pt idx="209">
                  <c:v>1.7995935496369981</c:v>
                </c:pt>
                <c:pt idx="210">
                  <c:v>1.6794784198852462</c:v>
                </c:pt>
                <c:pt idx="211">
                  <c:v>1.5673804584536468</c:v>
                </c:pt>
                <c:pt idx="212">
                  <c:v>1.4627645538370209</c:v>
                </c:pt>
                <c:pt idx="213">
                  <c:v>1.3651313109218017</c:v>
                </c:pt>
                <c:pt idx="214">
                  <c:v>1.2740146670704013</c:v>
                </c:pt>
                <c:pt idx="215">
                  <c:v>1.1889796673219075</c:v>
                </c:pt>
                <c:pt idx="216">
                  <c:v>1.109620388088342</c:v>
                </c:pt>
                <c:pt idx="217">
                  <c:v>1.0355579994354758</c:v>
                </c:pt>
                <c:pt idx="218">
                  <c:v>0.96643895669788249</c:v>
                </c:pt>
                <c:pt idx="219">
                  <c:v>0.90193331279606248</c:v>
                </c:pt>
                <c:pt idx="220">
                  <c:v>0.8417331431990005</c:v>
                </c:pt>
                <c:pt idx="221">
                  <c:v>0.78555107601384244</c:v>
                </c:pt>
                <c:pt idx="222">
                  <c:v>0.73311892018562008</c:v>
                </c:pt>
                <c:pt idx="223">
                  <c:v>0.68418638525887865</c:v>
                </c:pt>
                <c:pt idx="224">
                  <c:v>0.63851988658959336</c:v>
                </c:pt>
                <c:pt idx="225">
                  <c:v>0.59590143030414944</c:v>
                </c:pt>
                <c:pt idx="226">
                  <c:v>0.55612757268242408</c:v>
                </c:pt>
                <c:pt idx="227">
                  <c:v>0.51900844899766718</c:v>
                </c:pt>
                <c:pt idx="228">
                  <c:v>0.48436686717704719</c:v>
                </c:pt>
                <c:pt idx="229">
                  <c:v>0.45203746195654593</c:v>
                </c:pt>
                <c:pt idx="230">
                  <c:v>0.4218659054923013</c:v>
                </c:pt>
                <c:pt idx="231">
                  <c:v>0.39370817066031016</c:v>
                </c:pt>
                <c:pt idx="232">
                  <c:v>0.36742984352764901</c:v>
                </c:pt>
                <c:pt idx="233">
                  <c:v>0.34290548171334523</c:v>
                </c:pt>
                <c:pt idx="234">
                  <c:v>0.32001801557584331</c:v>
                </c:pt>
                <c:pt idx="235">
                  <c:v>0.2986581893686755</c:v>
                </c:pt>
                <c:pt idx="236">
                  <c:v>0.27872403969655762</c:v>
                </c:pt>
                <c:pt idx="237">
                  <c:v>0.26012040878232562</c:v>
                </c:pt>
                <c:pt idx="238">
                  <c:v>0.24275849022117593</c:v>
                </c:pt>
                <c:pt idx="239">
                  <c:v>0.22655540505389768</c:v>
                </c:pt>
                <c:pt idx="240">
                  <c:v>0.21143380613535442</c:v>
                </c:pt>
                <c:pt idx="241">
                  <c:v>0.19732150890969752</c:v>
                </c:pt>
                <c:pt idx="242">
                  <c:v>0.18415114682972639</c:v>
                </c:pt>
                <c:pt idx="243">
                  <c:v>0.17185984977554158</c:v>
                </c:pt>
                <c:pt idx="244">
                  <c:v>0.16038894393734848</c:v>
                </c:pt>
                <c:pt idx="245">
                  <c:v>0.1496836717298185</c:v>
                </c:pt>
                <c:pt idx="246">
                  <c:v>0.13969293040093814</c:v>
                </c:pt>
                <c:pt idx="247">
                  <c:v>0.13036902808761078</c:v>
                </c:pt>
                <c:pt idx="248">
                  <c:v>0.12166745615348606</c:v>
                </c:pt>
                <c:pt idx="249">
                  <c:v>0.11354667672227106</c:v>
                </c:pt>
                <c:pt idx="250">
                  <c:v>0.1059679243922647</c:v>
                </c:pt>
                <c:pt idx="251">
                  <c:v>9.8895021185611776E-2</c:v>
                </c:pt>
                <c:pt idx="252">
                  <c:v>9.2294203848881776E-2</c:v>
                </c:pt>
                <c:pt idx="253">
                  <c:v>8.6133962680603443E-2</c:v>
                </c:pt>
                <c:pt idx="254">
                  <c:v>8.0384891116360407E-2</c:v>
                </c:pt>
                <c:pt idx="255">
                  <c:v>7.5019545353441755E-2</c:v>
                </c:pt>
                <c:pt idx="256">
                  <c:v>7.0012313344934227E-2</c:v>
                </c:pt>
                <c:pt idx="257">
                  <c:v>6.5339292537906685E-2</c:v>
                </c:pt>
                <c:pt idx="258">
                  <c:v>6.0978175772034175E-2</c:v>
                </c:pt>
                <c:pt idx="259">
                  <c:v>5.6908144794005987E-2</c:v>
                </c:pt>
                <c:pt idx="260">
                  <c:v>5.3109770879383816E-2</c:v>
                </c:pt>
                <c:pt idx="261">
                  <c:v>4.9564922087528107E-2</c:v>
                </c:pt>
                <c:pt idx="262">
                  <c:v>4.6256676706853232E-2</c:v>
                </c:pt>
                <c:pt idx="263">
                  <c:v>4.316924247724694E-2</c:v>
                </c:pt>
                <c:pt idx="264">
                  <c:v>4.0287881204038867E-2</c:v>
                </c:pt>
                <c:pt idx="265">
                  <c:v>3.7598838403667671E-2</c:v>
                </c:pt>
                <c:pt idx="266">
                  <c:v>3.508927764519381E-2</c:v>
                </c:pt>
                <c:pt idx="267">
                  <c:v>3.2747219274237085E-2</c:v>
                </c:pt>
                <c:pt idx="268">
                  <c:v>3.0561483226823782E-2</c:v>
                </c:pt>
                <c:pt idx="269">
                  <c:v>2.852163566016851E-2</c:v>
                </c:pt>
                <c:pt idx="270">
                  <c:v>2.6617939145617088E-2</c:v>
                </c:pt>
                <c:pt idx="271">
                  <c:v>2.4841306185999834E-2</c:v>
                </c:pt>
                <c:pt idx="272">
                  <c:v>2.3183255835499166E-2</c:v>
                </c:pt>
                <c:pt idx="273">
                  <c:v>2.1635873214956698E-2</c:v>
                </c:pt>
                <c:pt idx="274">
                  <c:v>2.0191771729356694E-2</c:v>
                </c:pt>
                <c:pt idx="275">
                  <c:v>1.8844057807133302E-2</c:v>
                </c:pt>
                <c:pt idx="276">
                  <c:v>1.7586297992974273E-2</c:v>
                </c:pt>
                <c:pt idx="277">
                  <c:v>1.6412488237040796E-2</c:v>
                </c:pt>
                <c:pt idx="278">
                  <c:v>1.5317025233998301E-2</c:v>
                </c:pt>
                <c:pt idx="279">
                  <c:v>1.4294679675045059E-2</c:v>
                </c:pt>
                <c:pt idx="280">
                  <c:v>1.3340571285251089E-2</c:v>
                </c:pt>
                <c:pt idx="281">
                  <c:v>1.2450145527049471E-2</c:v>
                </c:pt>
                <c:pt idx="282">
                  <c:v>1.1619151858667342E-2</c:v>
                </c:pt>
                <c:pt idx="283">
                  <c:v>1.0843623443714694E-2</c:v>
                </c:pt>
                <c:pt idx="284">
                  <c:v>1.0119858215069782E-2</c:v>
                </c:pt>
                <c:pt idx="285">
                  <c:v>9.4444012026697038E-3</c:v>
                </c:pt>
                <c:pt idx="286">
                  <c:v>8.8140280408437483E-3</c:v>
                </c:pt>
                <c:pt idx="287">
                  <c:v>8.2257295764627363E-3</c:v>
                </c:pt>
                <c:pt idx="288">
                  <c:v>7.6766975044268619E-3</c:v>
                </c:pt>
                <c:pt idx="289">
                  <c:v>7.1643109619239243E-3</c:v>
                </c:pt>
                <c:pt idx="290">
                  <c:v>6.6861240174625088E-3</c:v>
                </c:pt>
                <c:pt idx="291">
                  <c:v>6.2398539949589885E-3</c:v>
                </c:pt>
                <c:pt idx="292">
                  <c:v>5.8233705771407445E-3</c:v>
                </c:pt>
                <c:pt idx="293">
                  <c:v>5.4346856362512746E-3</c:v>
                </c:pt>
                <c:pt idx="294">
                  <c:v>5.0719437435111361E-3</c:v>
                </c:pt>
                <c:pt idx="295">
                  <c:v>4.7334133120321767E-3</c:v>
                </c:pt>
                <c:pt idx="296">
                  <c:v>4.4174783309037444E-3</c:v>
                </c:pt>
                <c:pt idx="297">
                  <c:v>4.1226306509934627E-3</c:v>
                </c:pt>
                <c:pt idx="298">
                  <c:v>3.8474627856371364E-3</c:v>
                </c:pt>
                <c:pt idx="299">
                  <c:v>3.5906611918522422E-3</c:v>
                </c:pt>
                <c:pt idx="300">
                  <c:v>3.3510000000009561E-3</c:v>
                </c:pt>
                <c:pt idx="301">
                  <c:v>3.1273351619716212E-3</c:v>
                </c:pt>
                <c:pt idx="302">
                  <c:v>2.9185989899436606E-3</c:v>
                </c:pt>
                <c:pt idx="303">
                  <c:v>2.7237950596666954E-3</c:v>
                </c:pt>
                <c:pt idx="304">
                  <c:v>2.5419934539235322E-3</c:v>
                </c:pt>
                <c:pt idx="305">
                  <c:v>2.3723263234719429E-3</c:v>
                </c:pt>
                <c:pt idx="306">
                  <c:v>2.2139837442741056E-3</c:v>
                </c:pt>
                <c:pt idx="307">
                  <c:v>2.066209851238442E-3</c:v>
                </c:pt>
                <c:pt idx="308">
                  <c:v>1.9282992300173809E-3</c:v>
                </c:pt>
                <c:pt idx="309">
                  <c:v>1.7995935496372606E-3</c:v>
                </c:pt>
                <c:pt idx="310">
                  <c:v>1.6794784198854913E-3</c:v>
                </c:pt>
                <c:pt idx="311">
                  <c:v>1.5673804584538757E-3</c:v>
                </c:pt>
                <c:pt idx="312">
                  <c:v>1.4627645538372394E-3</c:v>
                </c:pt>
                <c:pt idx="313">
                  <c:v>1.3651313109220003E-3</c:v>
                </c:pt>
                <c:pt idx="314">
                  <c:v>1.2740146670705873E-3</c:v>
                </c:pt>
                <c:pt idx="315">
                  <c:v>1.188979667322081E-3</c:v>
                </c:pt>
                <c:pt idx="316">
                  <c:v>1.1096203880885042E-3</c:v>
                </c:pt>
                <c:pt idx="317">
                  <c:v>1.0355579994356268E-3</c:v>
                </c:pt>
                <c:pt idx="318">
                  <c:v>9.6643895669802703E-4</c:v>
                </c:pt>
                <c:pt idx="319">
                  <c:v>9.0193331279619416E-4</c:v>
                </c:pt>
                <c:pt idx="320">
                  <c:v>8.4173314319912335E-4</c:v>
                </c:pt>
                <c:pt idx="321">
                  <c:v>7.8555107601395707E-4</c:v>
                </c:pt>
                <c:pt idx="322">
                  <c:v>7.3311892018572704E-4</c:v>
                </c:pt>
                <c:pt idx="323">
                  <c:v>6.841863852589784E-4</c:v>
                </c:pt>
                <c:pt idx="324">
                  <c:v>6.3851988658968886E-4</c:v>
                </c:pt>
                <c:pt idx="325">
                  <c:v>5.9590143030423628E-4</c:v>
                </c:pt>
                <c:pt idx="326">
                  <c:v>5.5612757268250516E-4</c:v>
                </c:pt>
                <c:pt idx="327">
                  <c:v>5.1900844899774301E-4</c:v>
                </c:pt>
                <c:pt idx="328">
                  <c:v>4.8436686717711795E-4</c:v>
                </c:pt>
                <c:pt idx="329">
                  <c:v>4.5203746195661193E-4</c:v>
                </c:pt>
                <c:pt idx="330">
                  <c:v>4.2186590549236436E-4</c:v>
                </c:pt>
                <c:pt idx="331">
                  <c:v>3.937081706603675E-4</c:v>
                </c:pt>
                <c:pt idx="332">
                  <c:v>3.6742984352770245E-4</c:v>
                </c:pt>
                <c:pt idx="333">
                  <c:v>3.429054817133964E-4</c:v>
                </c:pt>
                <c:pt idx="334">
                  <c:v>3.2001801557589012E-4</c:v>
                </c:pt>
                <c:pt idx="335">
                  <c:v>2.986581893687191E-4</c:v>
                </c:pt>
                <c:pt idx="336">
                  <c:v>2.787240396965993E-4</c:v>
                </c:pt>
                <c:pt idx="337">
                  <c:v>2.6012040878236361E-4</c:v>
                </c:pt>
                <c:pt idx="338">
                  <c:v>2.427584902212114E-4</c:v>
                </c:pt>
                <c:pt idx="339">
                  <c:v>2.2655540505393153E-4</c:v>
                </c:pt>
                <c:pt idx="340">
                  <c:v>2.1143380613538527E-4</c:v>
                </c:pt>
                <c:pt idx="341">
                  <c:v>1.9732150890972627E-4</c:v>
                </c:pt>
                <c:pt idx="342">
                  <c:v>1.8415114682975391E-4</c:v>
                </c:pt>
                <c:pt idx="343">
                  <c:v>1.7185984977556668E-4</c:v>
                </c:pt>
                <c:pt idx="344">
                  <c:v>1.6038894393737187E-4</c:v>
                </c:pt>
                <c:pt idx="345">
                  <c:v>1.496836717298409E-4</c:v>
                </c:pt>
                <c:pt idx="346">
                  <c:v>1.3969293040095855E-4</c:v>
                </c:pt>
                <c:pt idx="347">
                  <c:v>1.3036902808762979E-4</c:v>
                </c:pt>
                <c:pt idx="348">
                  <c:v>1.2166745615350425E-4</c:v>
                </c:pt>
                <c:pt idx="349">
                  <c:v>1.135466767222876E-4</c:v>
                </c:pt>
                <c:pt idx="350">
                  <c:v>1.0596792439228017E-4</c:v>
                </c:pt>
                <c:pt idx="351">
                  <c:v>9.8895021185626584E-5</c:v>
                </c:pt>
                <c:pt idx="352">
                  <c:v>9.2294203848895223E-5</c:v>
                </c:pt>
                <c:pt idx="353">
                  <c:v>8.6133962680615993E-5</c:v>
                </c:pt>
                <c:pt idx="354">
                  <c:v>8.0384891116372432E-5</c:v>
                </c:pt>
                <c:pt idx="355">
                  <c:v>7.5019545353452726E-5</c:v>
                </c:pt>
                <c:pt idx="356">
                  <c:v>7.001231334494444E-5</c:v>
                </c:pt>
                <c:pt idx="357">
                  <c:v>6.533929253791645E-5</c:v>
                </c:pt>
                <c:pt idx="358">
                  <c:v>6.0978175772043071E-5</c:v>
                </c:pt>
                <c:pt idx="359">
                  <c:v>5.6908144794014301E-5</c:v>
                </c:pt>
                <c:pt idx="360">
                  <c:v>5.3109770879391736E-5</c:v>
                </c:pt>
                <c:pt idx="361">
                  <c:v>4.956492208753533E-5</c:v>
                </c:pt>
                <c:pt idx="362">
                  <c:v>4.6256676706859987E-5</c:v>
                </c:pt>
                <c:pt idx="363">
                  <c:v>4.3169242477253397E-5</c:v>
                </c:pt>
                <c:pt idx="364">
                  <c:v>4.0287881204044598E-5</c:v>
                </c:pt>
                <c:pt idx="365">
                  <c:v>3.7598838403673155E-5</c:v>
                </c:pt>
                <c:pt idx="366">
                  <c:v>3.5089277645199057E-5</c:v>
                </c:pt>
                <c:pt idx="367">
                  <c:v>3.2747219274241746E-5</c:v>
                </c:pt>
                <c:pt idx="368">
                  <c:v>3.0561483226828243E-5</c:v>
                </c:pt>
                <c:pt idx="369">
                  <c:v>2.8521635660172767E-5</c:v>
                </c:pt>
                <c:pt idx="370">
                  <c:v>2.6617939145620883E-5</c:v>
                </c:pt>
                <c:pt idx="371">
                  <c:v>2.4841306186003457E-5</c:v>
                </c:pt>
                <c:pt idx="372">
                  <c:v>2.3183255835502632E-5</c:v>
                </c:pt>
                <c:pt idx="373">
                  <c:v>2.1635873214959774E-5</c:v>
                </c:pt>
                <c:pt idx="374">
                  <c:v>2.0191771729359643E-5</c:v>
                </c:pt>
                <c:pt idx="375">
                  <c:v>1.8844057807136117E-5</c:v>
                </c:pt>
                <c:pt idx="376">
                  <c:v>1.7586297992976781E-5</c:v>
                </c:pt>
                <c:pt idx="377">
                  <c:v>1.6412488237043193E-5</c:v>
                </c:pt>
                <c:pt idx="378">
                  <c:v>1.5317025234000588E-5</c:v>
                </c:pt>
                <c:pt idx="379">
                  <c:v>1.4294679675047091E-5</c:v>
                </c:pt>
                <c:pt idx="380">
                  <c:v>1.3340571285253037E-5</c:v>
                </c:pt>
                <c:pt idx="381">
                  <c:v>1.2450145527051331E-5</c:v>
                </c:pt>
                <c:pt idx="382">
                  <c:v>1.1619151858668996E-5</c:v>
                </c:pt>
                <c:pt idx="383">
                  <c:v>1.0843623443716273E-5</c:v>
                </c:pt>
                <c:pt idx="384">
                  <c:v>1.0119858215071294E-5</c:v>
                </c:pt>
                <c:pt idx="385">
                  <c:v>9.4444012026710488E-6</c:v>
                </c:pt>
                <c:pt idx="386">
                  <c:v>8.8140280408450355E-6</c:v>
                </c:pt>
                <c:pt idx="387">
                  <c:v>8.2257295764639636E-6</c:v>
                </c:pt>
                <c:pt idx="388">
                  <c:v>7.6766975044279532E-6</c:v>
                </c:pt>
                <c:pt idx="389">
                  <c:v>7.1643109619249714E-6</c:v>
                </c:pt>
                <c:pt idx="390">
                  <c:v>6.6861240174635087E-6</c:v>
                </c:pt>
                <c:pt idx="391">
                  <c:v>6.2398539949598755E-6</c:v>
                </c:pt>
                <c:pt idx="392">
                  <c:v>5.8233705771415929E-6</c:v>
                </c:pt>
                <c:pt idx="393">
                  <c:v>5.4346856362520878E-6</c:v>
                </c:pt>
                <c:pt idx="394">
                  <c:v>5.0719437435118574E-6</c:v>
                </c:pt>
                <c:pt idx="395">
                  <c:v>4.7334133120328669E-6</c:v>
                </c:pt>
                <c:pt idx="396">
                  <c:v>4.4174783309044046E-6</c:v>
                </c:pt>
                <c:pt idx="397">
                  <c:v>4.1226306509940501E-6</c:v>
                </c:pt>
                <c:pt idx="398">
                  <c:v>3.8474627856376972E-6</c:v>
                </c:pt>
                <c:pt idx="399">
                  <c:v>3.5906611918527789E-6</c:v>
                </c:pt>
                <c:pt idx="400">
                  <c:v>3.3510000000014329E-6</c:v>
                </c:pt>
                <c:pt idx="401">
                  <c:v>3.1273351619720771E-6</c:v>
                </c:pt>
                <c:pt idx="402">
                  <c:v>2.9185989899440973E-6</c:v>
                </c:pt>
                <c:pt idx="403">
                  <c:v>2.723795059667083E-6</c:v>
                </c:pt>
                <c:pt idx="404">
                  <c:v>2.5419934539239027E-6</c:v>
                </c:pt>
                <c:pt idx="405">
                  <c:v>2.372326323472298E-6</c:v>
                </c:pt>
                <c:pt idx="406">
                  <c:v>2.2139837442744207E-6</c:v>
                </c:pt>
                <c:pt idx="407">
                  <c:v>2.0662098512387439E-6</c:v>
                </c:pt>
                <c:pt idx="408">
                  <c:v>1.9282992300176697E-6</c:v>
                </c:pt>
                <c:pt idx="409">
                  <c:v>1.7995935496375165E-6</c:v>
                </c:pt>
                <c:pt idx="410">
                  <c:v>1.6794784198857361E-6</c:v>
                </c:pt>
                <c:pt idx="411">
                  <c:v>1.5673804584541101E-6</c:v>
                </c:pt>
                <c:pt idx="412">
                  <c:v>1.4627645538374473E-6</c:v>
                </c:pt>
                <c:pt idx="413">
                  <c:v>1.3651313109221996E-6</c:v>
                </c:pt>
                <c:pt idx="414">
                  <c:v>1.2740146670707776E-6</c:v>
                </c:pt>
                <c:pt idx="415">
                  <c:v>1.1889796673222505E-6</c:v>
                </c:pt>
                <c:pt idx="416">
                  <c:v>1.1096203880886661E-6</c:v>
                </c:pt>
                <c:pt idx="417">
                  <c:v>1.0355579994357812E-6</c:v>
                </c:pt>
                <c:pt idx="418">
                  <c:v>9.6643895669816462E-7</c:v>
                </c:pt>
                <c:pt idx="419">
                  <c:v>9.0193331279632566E-7</c:v>
                </c:pt>
                <c:pt idx="420">
                  <c:v>8.4173314319924891E-7</c:v>
                </c:pt>
                <c:pt idx="421">
                  <c:v>7.8555107601406893E-7</c:v>
                </c:pt>
                <c:pt idx="422">
                  <c:v>7.331189201858342E-7</c:v>
                </c:pt>
                <c:pt idx="423">
                  <c:v>6.8418638525908059E-7</c:v>
                </c:pt>
                <c:pt idx="424">
                  <c:v>6.3851988658977976E-7</c:v>
                </c:pt>
                <c:pt idx="425">
                  <c:v>5.9590143030432325E-7</c:v>
                </c:pt>
                <c:pt idx="426">
                  <c:v>5.561275726825882E-7</c:v>
                </c:pt>
                <c:pt idx="427">
                  <c:v>5.1900844899781685E-7</c:v>
                </c:pt>
                <c:pt idx="428">
                  <c:v>4.8436686717718855E-7</c:v>
                </c:pt>
                <c:pt idx="429">
                  <c:v>4.5203746195667953E-7</c:v>
                </c:pt>
                <c:pt idx="430">
                  <c:v>4.2186590549242443E-7</c:v>
                </c:pt>
                <c:pt idx="431">
                  <c:v>3.9370817066042505E-7</c:v>
                </c:pt>
                <c:pt idx="432">
                  <c:v>3.6742984352775745E-7</c:v>
                </c:pt>
                <c:pt idx="433">
                  <c:v>3.4290548171344522E-7</c:v>
                </c:pt>
                <c:pt idx="434">
                  <c:v>3.2001801557593675E-7</c:v>
                </c:pt>
                <c:pt idx="435">
                  <c:v>2.9865818936876363E-7</c:v>
                </c:pt>
                <c:pt idx="436">
                  <c:v>2.78724039696639E-7</c:v>
                </c:pt>
                <c:pt idx="437">
                  <c:v>2.6012040878240155E-7</c:v>
                </c:pt>
                <c:pt idx="438">
                  <c:v>2.4275849022124772E-7</c:v>
                </c:pt>
                <c:pt idx="439">
                  <c:v>2.265554050539638E-7</c:v>
                </c:pt>
                <c:pt idx="440">
                  <c:v>2.1143380613541608E-7</c:v>
                </c:pt>
                <c:pt idx="441">
                  <c:v>1.9732150890975578E-7</c:v>
                </c:pt>
                <c:pt idx="442">
                  <c:v>1.8415114682978012E-7</c:v>
                </c:pt>
                <c:pt idx="443">
                  <c:v>1.7185984977559174E-7</c:v>
                </c:pt>
                <c:pt idx="444">
                  <c:v>1.6038894393739582E-7</c:v>
                </c:pt>
                <c:pt idx="445">
                  <c:v>1.4968367172986219E-7</c:v>
                </c:pt>
                <c:pt idx="446">
                  <c:v>1.396929304009789E-7</c:v>
                </c:pt>
                <c:pt idx="447">
                  <c:v>1.3036902808764927E-7</c:v>
                </c:pt>
                <c:pt idx="448">
                  <c:v>1.2166745615352158E-7</c:v>
                </c:pt>
                <c:pt idx="449">
                  <c:v>1.1354667672230416E-7</c:v>
                </c:pt>
                <c:pt idx="450">
                  <c:v>1.0596792439229601E-7</c:v>
                </c:pt>
                <c:pt idx="451">
                  <c:v>9.8895021185640647E-8</c:v>
                </c:pt>
                <c:pt idx="452">
                  <c:v>9.2294203848908716E-8</c:v>
                </c:pt>
                <c:pt idx="453">
                  <c:v>8.6133962680628894E-8</c:v>
                </c:pt>
                <c:pt idx="454">
                  <c:v>8.0384891116383892E-8</c:v>
                </c:pt>
                <c:pt idx="455">
                  <c:v>7.5019545353463669E-8</c:v>
                </c:pt>
                <c:pt idx="456">
                  <c:v>7.0012313344954898E-8</c:v>
                </c:pt>
                <c:pt idx="457">
                  <c:v>6.5339292537925744E-8</c:v>
                </c:pt>
                <c:pt idx="458">
                  <c:v>6.0978175772051968E-8</c:v>
                </c:pt>
                <c:pt idx="459">
                  <c:v>5.6908144794022802E-8</c:v>
                </c:pt>
                <c:pt idx="460">
                  <c:v>5.3109770879399317E-8</c:v>
                </c:pt>
                <c:pt idx="461">
                  <c:v>4.9564922087542571E-8</c:v>
                </c:pt>
                <c:pt idx="462">
                  <c:v>4.6256676706866879E-8</c:v>
                </c:pt>
                <c:pt idx="463">
                  <c:v>4.3169242477259528E-8</c:v>
                </c:pt>
                <c:pt idx="464">
                  <c:v>4.0287881204050622E-8</c:v>
                </c:pt>
                <c:pt idx="465">
                  <c:v>3.7598838403678783E-8</c:v>
                </c:pt>
                <c:pt idx="466">
                  <c:v>3.5089277645204051E-8</c:v>
                </c:pt>
                <c:pt idx="467">
                  <c:v>3.2747219274246632E-8</c:v>
                </c:pt>
                <c:pt idx="468">
                  <c:v>3.0561483226832799E-8</c:v>
                </c:pt>
                <c:pt idx="469">
                  <c:v>2.8521635660176822E-8</c:v>
                </c:pt>
                <c:pt idx="470">
                  <c:v>2.6617939145624857E-8</c:v>
                </c:pt>
                <c:pt idx="471">
                  <c:v>2.4841306186007173E-8</c:v>
                </c:pt>
                <c:pt idx="472">
                  <c:v>2.3183255835505926E-8</c:v>
                </c:pt>
                <c:pt idx="473">
                  <c:v>2.1635873214963008E-8</c:v>
                </c:pt>
                <c:pt idx="474">
                  <c:v>2.0191771729362653E-8</c:v>
                </c:pt>
                <c:pt idx="475">
                  <c:v>1.8844057807138805E-8</c:v>
                </c:pt>
                <c:pt idx="476">
                  <c:v>1.7586297992979409E-8</c:v>
                </c:pt>
                <c:pt idx="477">
                  <c:v>1.6412488237045649E-8</c:v>
                </c:pt>
                <c:pt idx="478">
                  <c:v>1.531702523400277E-8</c:v>
                </c:pt>
                <c:pt idx="479">
                  <c:v>1.429467967504923E-8</c:v>
                </c:pt>
                <c:pt idx="480">
                  <c:v>1.3340571285255032E-8</c:v>
                </c:pt>
                <c:pt idx="481">
                  <c:v>1.2450145527053103E-8</c:v>
                </c:pt>
                <c:pt idx="482">
                  <c:v>1.1619151858670733E-8</c:v>
                </c:pt>
                <c:pt idx="483">
                  <c:v>1.0843623443717893E-8</c:v>
                </c:pt>
                <c:pt idx="484">
                  <c:v>1.0119858215072731E-8</c:v>
                </c:pt>
                <c:pt idx="485">
                  <c:v>9.4444012026724607E-9</c:v>
                </c:pt>
                <c:pt idx="486">
                  <c:v>8.8140280408463501E-9</c:v>
                </c:pt>
                <c:pt idx="487">
                  <c:v>8.2257295764651368E-9</c:v>
                </c:pt>
                <c:pt idx="488">
                  <c:v>7.6766975044291032E-9</c:v>
                </c:pt>
                <c:pt idx="489">
                  <c:v>7.1643109619260406E-9</c:v>
                </c:pt>
                <c:pt idx="490">
                  <c:v>6.6861240174644596E-9</c:v>
                </c:pt>
                <c:pt idx="491">
                  <c:v>6.2398539949608088E-9</c:v>
                </c:pt>
                <c:pt idx="492">
                  <c:v>5.8233705771424628E-9</c:v>
                </c:pt>
                <c:pt idx="493">
                  <c:v>5.4346856362528615E-9</c:v>
                </c:pt>
                <c:pt idx="494">
                  <c:v>5.0719437435126161E-9</c:v>
                </c:pt>
                <c:pt idx="495">
                  <c:v>4.7334133120335741E-9</c:v>
                </c:pt>
                <c:pt idx="496">
                  <c:v>4.4174783309050321E-9</c:v>
                </c:pt>
                <c:pt idx="497">
                  <c:v>4.1226306509946661E-9</c:v>
                </c:pt>
                <c:pt idx="498">
                  <c:v>3.8474627856382726E-9</c:v>
                </c:pt>
                <c:pt idx="499">
                  <c:v>3.5906611918532897E-9</c:v>
                </c:pt>
                <c:pt idx="500">
                  <c:v>3.3510000000019345E-9</c:v>
                </c:pt>
                <c:pt idx="501">
                  <c:v>3.127335161972545E-9</c:v>
                </c:pt>
                <c:pt idx="502">
                  <c:v>2.9185989899445124E-9</c:v>
                </c:pt>
                <c:pt idx="503">
                  <c:v>2.7237950596674903E-9</c:v>
                </c:pt>
                <c:pt idx="504">
                  <c:v>2.5419934539242822E-9</c:v>
                </c:pt>
                <c:pt idx="505">
                  <c:v>2.3723263234726353E-9</c:v>
                </c:pt>
                <c:pt idx="506">
                  <c:v>2.2139837442747511E-9</c:v>
                </c:pt>
                <c:pt idx="507">
                  <c:v>2.0662098512390524E-9</c:v>
                </c:pt>
                <c:pt idx="508">
                  <c:v>1.9282992300179433E-9</c:v>
                </c:pt>
                <c:pt idx="509">
                  <c:v>1.7995935496377853E-9</c:v>
                </c:pt>
                <c:pt idx="510">
                  <c:v>1.6794784198859875E-9</c:v>
                </c:pt>
                <c:pt idx="511">
                  <c:v>1.5673804584543326E-9</c:v>
                </c:pt>
                <c:pt idx="512">
                  <c:v>1.4627645538376662E-9</c:v>
                </c:pt>
                <c:pt idx="513">
                  <c:v>1.3651313109224038E-9</c:v>
                </c:pt>
                <c:pt idx="514">
                  <c:v>1.2740146670709588E-9</c:v>
                </c:pt>
                <c:pt idx="515">
                  <c:v>1.1889796673224281E-9</c:v>
                </c:pt>
                <c:pt idx="516">
                  <c:v>1.1096203880888319E-9</c:v>
                </c:pt>
                <c:pt idx="517">
                  <c:v>1.0355579994359291E-9</c:v>
                </c:pt>
                <c:pt idx="518">
                  <c:v>9.6643895669830894E-10</c:v>
                </c:pt>
                <c:pt idx="519">
                  <c:v>9.0193331279646042E-10</c:v>
                </c:pt>
                <c:pt idx="520">
                  <c:v>8.4173314319936884E-10</c:v>
                </c:pt>
                <c:pt idx="521">
                  <c:v>7.8555107601418627E-10</c:v>
                </c:pt>
                <c:pt idx="522">
                  <c:v>7.3311892018594358E-10</c:v>
                </c:pt>
                <c:pt idx="523">
                  <c:v>6.8418638525917804E-10</c:v>
                </c:pt>
                <c:pt idx="524">
                  <c:v>6.3851988658987514E-10</c:v>
                </c:pt>
                <c:pt idx="525">
                  <c:v>5.9590143030441223E-10</c:v>
                </c:pt>
                <c:pt idx="526">
                  <c:v>5.5612757268266745E-10</c:v>
                </c:pt>
                <c:pt idx="527">
                  <c:v>5.1900844899789454E-10</c:v>
                </c:pt>
                <c:pt idx="528">
                  <c:v>4.8436686717726081E-10</c:v>
                </c:pt>
                <c:pt idx="529">
                  <c:v>4.520374619567439E-10</c:v>
                </c:pt>
                <c:pt idx="530">
                  <c:v>4.2186590549248749E-10</c:v>
                </c:pt>
                <c:pt idx="531">
                  <c:v>3.9370817066048386E-10</c:v>
                </c:pt>
                <c:pt idx="532">
                  <c:v>3.6742984352780977E-10</c:v>
                </c:pt>
                <c:pt idx="533">
                  <c:v>3.429054817134964E-10</c:v>
                </c:pt>
                <c:pt idx="534">
                  <c:v>3.2001801557598467E-10</c:v>
                </c:pt>
                <c:pt idx="535">
                  <c:v>2.9865818936880622E-10</c:v>
                </c:pt>
                <c:pt idx="536">
                  <c:v>2.7872403969668062E-10</c:v>
                </c:pt>
                <c:pt idx="537">
                  <c:v>2.6012040878244038E-10</c:v>
                </c:pt>
                <c:pt idx="538">
                  <c:v>2.4275849022128223E-10</c:v>
                </c:pt>
                <c:pt idx="539">
                  <c:v>2.2655540505399767E-10</c:v>
                </c:pt>
                <c:pt idx="540">
                  <c:v>2.1143380613544772E-10</c:v>
                </c:pt>
                <c:pt idx="541">
                  <c:v>1.9732150890978387E-10</c:v>
                </c:pt>
                <c:pt idx="542">
                  <c:v>1.8415114682980764E-10</c:v>
                </c:pt>
                <c:pt idx="543">
                  <c:v>1.7185984977561743E-10</c:v>
                </c:pt>
                <c:pt idx="544">
                  <c:v>1.6038894393741865E-10</c:v>
                </c:pt>
                <c:pt idx="545">
                  <c:v>1.4968367172988455E-10</c:v>
                </c:pt>
                <c:pt idx="546">
                  <c:v>1.3969293040099977E-10</c:v>
                </c:pt>
                <c:pt idx="547">
                  <c:v>1.3036902808766785E-10</c:v>
                </c:pt>
                <c:pt idx="548">
                  <c:v>1.2166745615353975E-10</c:v>
                </c:pt>
                <c:pt idx="549">
                  <c:v>1.1354667672232114E-10</c:v>
                </c:pt>
                <c:pt idx="550">
                  <c:v>1.0596792439231107E-10</c:v>
                </c:pt>
                <c:pt idx="551">
                  <c:v>9.8895021185655419E-11</c:v>
                </c:pt>
                <c:pt idx="552">
                  <c:v>9.2294203848922488E-11</c:v>
                </c:pt>
                <c:pt idx="553">
                  <c:v>8.613396268064115E-11</c:v>
                </c:pt>
                <c:pt idx="554">
                  <c:v>8.038489111639589E-11</c:v>
                </c:pt>
                <c:pt idx="555">
                  <c:v>7.501954535347487E-11</c:v>
                </c:pt>
                <c:pt idx="556">
                  <c:v>7.0012313344964879E-11</c:v>
                </c:pt>
                <c:pt idx="557">
                  <c:v>6.5339292537935517E-11</c:v>
                </c:pt>
                <c:pt idx="558">
                  <c:v>6.0978175772061089E-11</c:v>
                </c:pt>
                <c:pt idx="559">
                  <c:v>5.6908144794030886E-11</c:v>
                </c:pt>
                <c:pt idx="560">
                  <c:v>5.3109770879407253E-11</c:v>
                </c:pt>
                <c:pt idx="561">
                  <c:v>4.9564922087549978E-11</c:v>
                </c:pt>
                <c:pt idx="562">
                  <c:v>4.6256676706873472E-11</c:v>
                </c:pt>
                <c:pt idx="563">
                  <c:v>4.3169242477265985E-11</c:v>
                </c:pt>
                <c:pt idx="564">
                  <c:v>4.0287881204056638E-11</c:v>
                </c:pt>
                <c:pt idx="565">
                  <c:v>3.7598838403684139E-11</c:v>
                </c:pt>
                <c:pt idx="566">
                  <c:v>3.5089277645209299E-11</c:v>
                </c:pt>
                <c:pt idx="567">
                  <c:v>3.2747219274251532E-11</c:v>
                </c:pt>
                <c:pt idx="568">
                  <c:v>3.056148322683715E-11</c:v>
                </c:pt>
                <c:pt idx="569">
                  <c:v>2.8521635660181092E-11</c:v>
                </c:pt>
                <c:pt idx="570">
                  <c:v>2.6617939145628837E-11</c:v>
                </c:pt>
                <c:pt idx="571">
                  <c:v>2.4841306186010708E-11</c:v>
                </c:pt>
                <c:pt idx="572">
                  <c:v>2.31832558355094E-11</c:v>
                </c:pt>
                <c:pt idx="573">
                  <c:v>2.1635873214966238E-11</c:v>
                </c:pt>
                <c:pt idx="574">
                  <c:v>2.0191771729365531E-11</c:v>
                </c:pt>
                <c:pt idx="575">
                  <c:v>1.8844057807141618E-11</c:v>
                </c:pt>
                <c:pt idx="576">
                  <c:v>1.7586297992982034E-11</c:v>
                </c:pt>
                <c:pt idx="577">
                  <c:v>1.6412488237047982E-11</c:v>
                </c:pt>
                <c:pt idx="578">
                  <c:v>1.5317025234005062E-11</c:v>
                </c:pt>
                <c:pt idx="579">
                  <c:v>1.4294679675051364E-11</c:v>
                </c:pt>
                <c:pt idx="580">
                  <c:v>1.3340571285256927E-11</c:v>
                </c:pt>
                <c:pt idx="581">
                  <c:v>1.2450145527054964E-11</c:v>
                </c:pt>
                <c:pt idx="582">
                  <c:v>1.1619151858672471E-11</c:v>
                </c:pt>
                <c:pt idx="583">
                  <c:v>1.0843623443719437E-11</c:v>
                </c:pt>
                <c:pt idx="584">
                  <c:v>1.0119858215074247E-11</c:v>
                </c:pt>
                <c:pt idx="585">
                  <c:v>9.4444012026738705E-12</c:v>
                </c:pt>
                <c:pt idx="586">
                  <c:v>8.8140280408476038E-12</c:v>
                </c:pt>
                <c:pt idx="587">
                  <c:v>8.2257295764663663E-12</c:v>
                </c:pt>
                <c:pt idx="588">
                  <c:v>7.6766975044302497E-12</c:v>
                </c:pt>
                <c:pt idx="589">
                  <c:v>7.1643109619270606E-12</c:v>
                </c:pt>
                <c:pt idx="590">
                  <c:v>6.6861240174654583E-12</c:v>
                </c:pt>
                <c:pt idx="591">
                  <c:v>6.2398539949617412E-12</c:v>
                </c:pt>
                <c:pt idx="592">
                  <c:v>5.8233705771432916E-12</c:v>
                </c:pt>
                <c:pt idx="593">
                  <c:v>5.4346856362536731E-12</c:v>
                </c:pt>
                <c:pt idx="594">
                  <c:v>5.0719437435133741E-12</c:v>
                </c:pt>
                <c:pt idx="595">
                  <c:v>4.7334133120342472E-12</c:v>
                </c:pt>
                <c:pt idx="596">
                  <c:v>4.4174783309056933E-12</c:v>
                </c:pt>
                <c:pt idx="597">
                  <c:v>4.1226306509952826E-12</c:v>
                </c:pt>
                <c:pt idx="598">
                  <c:v>3.8474627856388196E-12</c:v>
                </c:pt>
                <c:pt idx="599">
                  <c:v>3.5906611918538266E-12</c:v>
                </c:pt>
                <c:pt idx="600">
                  <c:v>3.3510000000024344E-12</c:v>
                </c:pt>
                <c:pt idx="601">
                  <c:v>3.1273351619729901E-12</c:v>
                </c:pt>
                <c:pt idx="602">
                  <c:v>2.9185989899449483E-12</c:v>
                </c:pt>
                <c:pt idx="603">
                  <c:v>2.7237950596678969E-12</c:v>
                </c:pt>
                <c:pt idx="604">
                  <c:v>2.541993453924645E-12</c:v>
                </c:pt>
                <c:pt idx="605">
                  <c:v>2.37232632347299E-12</c:v>
                </c:pt>
                <c:pt idx="606">
                  <c:v>2.2139837442750821E-12</c:v>
                </c:pt>
                <c:pt idx="607">
                  <c:v>2.0662098512393466E-12</c:v>
                </c:pt>
                <c:pt idx="608">
                  <c:v>1.9282992300182323E-12</c:v>
                </c:pt>
                <c:pt idx="609">
                  <c:v>1.7995935496380548E-12</c:v>
                </c:pt>
                <c:pt idx="610">
                  <c:v>1.6794784198862264E-12</c:v>
                </c:pt>
                <c:pt idx="611">
                  <c:v>1.567380458454567E-12</c:v>
                </c:pt>
                <c:pt idx="612">
                  <c:v>1.4627645538378847E-12</c:v>
                </c:pt>
                <c:pt idx="613">
                  <c:v>1.3651313109225981E-12</c:v>
                </c:pt>
                <c:pt idx="614">
                  <c:v>1.2740146670711493E-12</c:v>
                </c:pt>
                <c:pt idx="615">
                  <c:v>1.1889796673226054E-12</c:v>
                </c:pt>
                <c:pt idx="616">
                  <c:v>1.1096203880889896E-12</c:v>
                </c:pt>
                <c:pt idx="617">
                  <c:v>1.0355579994360837E-12</c:v>
                </c:pt>
                <c:pt idx="618">
                  <c:v>9.6643895669845334E-13</c:v>
                </c:pt>
                <c:pt idx="619">
                  <c:v>9.0193331279658865E-13</c:v>
                </c:pt>
                <c:pt idx="620">
                  <c:v>8.4173314319949463E-13</c:v>
                </c:pt>
                <c:pt idx="621">
                  <c:v>7.855510760143037E-13</c:v>
                </c:pt>
                <c:pt idx="622">
                  <c:v>7.3311892018604804E-13</c:v>
                </c:pt>
                <c:pt idx="623">
                  <c:v>6.8418638525928018E-13</c:v>
                </c:pt>
                <c:pt idx="624">
                  <c:v>6.3851988658997049E-13</c:v>
                </c:pt>
                <c:pt idx="625">
                  <c:v>5.9590143030449715E-13</c:v>
                </c:pt>
                <c:pt idx="626">
                  <c:v>5.5612757268275064E-13</c:v>
                </c:pt>
                <c:pt idx="627">
                  <c:v>5.1900844899797211E-13</c:v>
                </c:pt>
                <c:pt idx="628">
                  <c:v>4.8436686717732982E-13</c:v>
                </c:pt>
                <c:pt idx="629">
                  <c:v>4.5203746195681139E-13</c:v>
                </c:pt>
                <c:pt idx="630">
                  <c:v>4.2186590549255046E-13</c:v>
                </c:pt>
                <c:pt idx="631">
                  <c:v>3.9370817066053993E-13</c:v>
                </c:pt>
                <c:pt idx="632">
                  <c:v>3.6742984352786474E-13</c:v>
                </c:pt>
                <c:pt idx="633">
                  <c:v>3.4290548171354766E-13</c:v>
                </c:pt>
                <c:pt idx="634">
                  <c:v>3.2001801557603014E-13</c:v>
                </c:pt>
                <c:pt idx="635">
                  <c:v>2.9865818936885084E-13</c:v>
                </c:pt>
                <c:pt idx="636">
                  <c:v>2.7872403969672231E-13</c:v>
                </c:pt>
                <c:pt idx="637">
                  <c:v>2.601204087824774E-13</c:v>
                </c:pt>
                <c:pt idx="638">
                  <c:v>2.4275849022131855E-13</c:v>
                </c:pt>
                <c:pt idx="639">
                  <c:v>2.2655540505403148E-13</c:v>
                </c:pt>
                <c:pt idx="640">
                  <c:v>2.1143380613547778E-13</c:v>
                </c:pt>
                <c:pt idx="641">
                  <c:v>1.9732150890981334E-13</c:v>
                </c:pt>
                <c:pt idx="642">
                  <c:v>1.8415114682983511E-13</c:v>
                </c:pt>
                <c:pt idx="643">
                  <c:v>1.7185984977564188E-13</c:v>
                </c:pt>
                <c:pt idx="644">
                  <c:v>1.6038894393744265E-13</c:v>
                </c:pt>
                <c:pt idx="645">
                  <c:v>1.4968367172990695E-13</c:v>
                </c:pt>
                <c:pt idx="646">
                  <c:v>1.3969293040101967E-13</c:v>
                </c:pt>
                <c:pt idx="647">
                  <c:v>1.3036902808768731E-13</c:v>
                </c:pt>
                <c:pt idx="648">
                  <c:v>1.2166745615355793E-13</c:v>
                </c:pt>
                <c:pt idx="649">
                  <c:v>1.1354667672233732E-13</c:v>
                </c:pt>
                <c:pt idx="650">
                  <c:v>1.0596792439232692E-13</c:v>
                </c:pt>
                <c:pt idx="651">
                  <c:v>9.8895021185670197E-14</c:v>
                </c:pt>
                <c:pt idx="652">
                  <c:v>9.2294203848935627E-14</c:v>
                </c:pt>
                <c:pt idx="653">
                  <c:v>8.6133962680654042E-14</c:v>
                </c:pt>
                <c:pt idx="654">
                  <c:v>8.0384891116407916E-14</c:v>
                </c:pt>
                <c:pt idx="655">
                  <c:v>7.5019545353485535E-14</c:v>
                </c:pt>
                <c:pt idx="656">
                  <c:v>7.0012313344975339E-14</c:v>
                </c:pt>
                <c:pt idx="657">
                  <c:v>6.5339292537945283E-14</c:v>
                </c:pt>
                <c:pt idx="658">
                  <c:v>6.097817577206977E-14</c:v>
                </c:pt>
                <c:pt idx="659">
                  <c:v>5.6908144794039392E-14</c:v>
                </c:pt>
                <c:pt idx="660">
                  <c:v>5.3109770879415186E-14</c:v>
                </c:pt>
                <c:pt idx="661">
                  <c:v>4.9564922087557031E-14</c:v>
                </c:pt>
                <c:pt idx="662">
                  <c:v>4.6256676706880393E-14</c:v>
                </c:pt>
                <c:pt idx="663">
                  <c:v>4.3169242477272433E-14</c:v>
                </c:pt>
                <c:pt idx="664">
                  <c:v>4.0287881204062376E-14</c:v>
                </c:pt>
                <c:pt idx="665">
                  <c:v>3.7598838403689755E-14</c:v>
                </c:pt>
                <c:pt idx="666">
                  <c:v>3.5089277645214537E-14</c:v>
                </c:pt>
                <c:pt idx="667">
                  <c:v>3.2747219274256192E-14</c:v>
                </c:pt>
                <c:pt idx="668">
                  <c:v>3.056148322684172E-14</c:v>
                </c:pt>
                <c:pt idx="669">
                  <c:v>2.8521635660185351E-14</c:v>
                </c:pt>
                <c:pt idx="670">
                  <c:v>2.6617939145632624E-14</c:v>
                </c:pt>
                <c:pt idx="671">
                  <c:v>2.4841306186014423E-14</c:v>
                </c:pt>
                <c:pt idx="672">
                  <c:v>2.3183255835512861E-14</c:v>
                </c:pt>
                <c:pt idx="673">
                  <c:v>2.1635873214969325E-14</c:v>
                </c:pt>
                <c:pt idx="674">
                  <c:v>2.0191771729368547E-14</c:v>
                </c:pt>
                <c:pt idx="675">
                  <c:v>1.8844057807144432E-14</c:v>
                </c:pt>
                <c:pt idx="676">
                  <c:v>1.7586297992984538E-14</c:v>
                </c:pt>
                <c:pt idx="677">
                  <c:v>1.6412488237050436E-14</c:v>
                </c:pt>
                <c:pt idx="678">
                  <c:v>1.5317025234007349E-14</c:v>
                </c:pt>
                <c:pt idx="679">
                  <c:v>1.4294679675053399E-14</c:v>
                </c:pt>
                <c:pt idx="680">
                  <c:v>1.3340571285258923E-14</c:v>
                </c:pt>
                <c:pt idx="681">
                  <c:v>1.2450145527056824E-14</c:v>
                </c:pt>
                <c:pt idx="682">
                  <c:v>1.1619151858674124E-14</c:v>
                </c:pt>
                <c:pt idx="683">
                  <c:v>1.0843623443721057E-14</c:v>
                </c:pt>
                <c:pt idx="684">
                  <c:v>1.011985821507576E-14</c:v>
                </c:pt>
                <c:pt idx="685">
                  <c:v>9.4444012026752166E-15</c:v>
                </c:pt>
                <c:pt idx="686">
                  <c:v>8.8140280408489229E-15</c:v>
                </c:pt>
                <c:pt idx="687">
                  <c:v>8.225729576467595E-15</c:v>
                </c:pt>
                <c:pt idx="688">
                  <c:v>7.6766975044313425E-15</c:v>
                </c:pt>
                <c:pt idx="689">
                  <c:v>7.1643109619281304E-15</c:v>
                </c:pt>
                <c:pt idx="690">
                  <c:v>6.6861240174664595E-15</c:v>
                </c:pt>
                <c:pt idx="691">
                  <c:v>6.23985399496263E-15</c:v>
                </c:pt>
                <c:pt idx="692">
                  <c:v>5.8233705771441623E-15</c:v>
                </c:pt>
                <c:pt idx="693">
                  <c:v>5.434685636254486E-15</c:v>
                </c:pt>
                <c:pt idx="694">
                  <c:v>5.0719437435140955E-15</c:v>
                </c:pt>
                <c:pt idx="695">
                  <c:v>4.7334133120349558E-15</c:v>
                </c:pt>
                <c:pt idx="696">
                  <c:v>4.4174783309063535E-15</c:v>
                </c:pt>
                <c:pt idx="697">
                  <c:v>4.1226306509958686E-15</c:v>
                </c:pt>
                <c:pt idx="698">
                  <c:v>3.8474627856393953E-15</c:v>
                </c:pt>
                <c:pt idx="699">
                  <c:v>3.5906611918543639E-15</c:v>
                </c:pt>
                <c:pt idx="700">
                  <c:v>3.3510000000029123E-15</c:v>
                </c:pt>
                <c:pt idx="701">
                  <c:v>3.1273351619734355E-15</c:v>
                </c:pt>
                <c:pt idx="702">
                  <c:v>2.9185989899453839E-15</c:v>
                </c:pt>
                <c:pt idx="703">
                  <c:v>2.7237950596682654E-15</c:v>
                </c:pt>
                <c:pt idx="704">
                  <c:v>2.5419934539250065E-15</c:v>
                </c:pt>
                <c:pt idx="705">
                  <c:v>2.3723263234733107E-15</c:v>
                </c:pt>
                <c:pt idx="706">
                  <c:v>2.2139837442753972E-15</c:v>
                </c:pt>
                <c:pt idx="707">
                  <c:v>2.0662098512396406E-15</c:v>
                </c:pt>
                <c:pt idx="708">
                  <c:v>1.9282992300184924E-15</c:v>
                </c:pt>
                <c:pt idx="709">
                  <c:v>1.7995935496382981E-15</c:v>
                </c:pt>
                <c:pt idx="710">
                  <c:v>1.6794784198864775E-15</c:v>
                </c:pt>
                <c:pt idx="711">
                  <c:v>1.567380458454779E-15</c:v>
                </c:pt>
                <c:pt idx="712">
                  <c:v>1.4627645538380825E-15</c:v>
                </c:pt>
                <c:pt idx="713">
                  <c:v>1.3651313109227924E-15</c:v>
                </c:pt>
                <c:pt idx="714">
                  <c:v>1.2740146670713398E-15</c:v>
                </c:pt>
                <c:pt idx="715">
                  <c:v>1.1889796673227665E-15</c:v>
                </c:pt>
                <c:pt idx="716">
                  <c:v>1.1096203880891478E-15</c:v>
                </c:pt>
                <c:pt idx="717">
                  <c:v>1.0355579994362238E-15</c:v>
                </c:pt>
                <c:pt idx="718">
                  <c:v>9.6643895669859105E-16</c:v>
                </c:pt>
                <c:pt idx="719">
                  <c:v>9.0193331279671745E-16</c:v>
                </c:pt>
                <c:pt idx="720">
                  <c:v>8.4173314319960829E-16</c:v>
                </c:pt>
                <c:pt idx="721">
                  <c:v>7.8555107601440986E-16</c:v>
                </c:pt>
                <c:pt idx="722">
                  <c:v>7.3311892018615734E-16</c:v>
                </c:pt>
                <c:pt idx="723">
                  <c:v>6.8418638525937287E-16</c:v>
                </c:pt>
                <c:pt idx="724">
                  <c:v>6.3851988659005692E-16</c:v>
                </c:pt>
                <c:pt idx="725">
                  <c:v>5.9590143030458207E-16</c:v>
                </c:pt>
                <c:pt idx="726">
                  <c:v>5.5612757268283367E-16</c:v>
                </c:pt>
                <c:pt idx="727">
                  <c:v>5.1900844899804214E-16</c:v>
                </c:pt>
                <c:pt idx="728">
                  <c:v>4.8436686717739878E-16</c:v>
                </c:pt>
                <c:pt idx="729">
                  <c:v>4.5203746195687253E-16</c:v>
                </c:pt>
                <c:pt idx="730">
                  <c:v>4.2186590549261054E-16</c:v>
                </c:pt>
                <c:pt idx="731">
                  <c:v>3.9370817066059599E-16</c:v>
                </c:pt>
                <c:pt idx="732">
                  <c:v>3.6742984352791432E-16</c:v>
                </c:pt>
                <c:pt idx="733">
                  <c:v>3.4290548171359414E-16</c:v>
                </c:pt>
                <c:pt idx="734">
                  <c:v>3.2001801557607804E-16</c:v>
                </c:pt>
                <c:pt idx="735">
                  <c:v>2.986581893688912E-16</c:v>
                </c:pt>
                <c:pt idx="736">
                  <c:v>2.7872403969675993E-16</c:v>
                </c:pt>
                <c:pt idx="737">
                  <c:v>2.6012040878251448E-16</c:v>
                </c:pt>
                <c:pt idx="738">
                  <c:v>2.4275849022135314E-16</c:v>
                </c:pt>
                <c:pt idx="739">
                  <c:v>2.2655540505406213E-16</c:v>
                </c:pt>
                <c:pt idx="740">
                  <c:v>2.1143380613550788E-16</c:v>
                </c:pt>
                <c:pt idx="741">
                  <c:v>1.9732150890984008E-16</c:v>
                </c:pt>
                <c:pt idx="742">
                  <c:v>1.8415114682986136E-16</c:v>
                </c:pt>
                <c:pt idx="743">
                  <c:v>1.7185984977566637E-16</c:v>
                </c:pt>
                <c:pt idx="744">
                  <c:v>1.6038894393746431E-16</c:v>
                </c:pt>
                <c:pt idx="745">
                  <c:v>1.4968367172992715E-16</c:v>
                </c:pt>
                <c:pt idx="746">
                  <c:v>1.3969293040104054E-16</c:v>
                </c:pt>
                <c:pt idx="747">
                  <c:v>1.3036902808770496E-16</c:v>
                </c:pt>
                <c:pt idx="748">
                  <c:v>1.216674561535744E-16</c:v>
                </c:pt>
                <c:pt idx="749">
                  <c:v>1.1354667672235347E-16</c:v>
                </c:pt>
                <c:pt idx="750">
                  <c:v>1.05967924392342E-16</c:v>
                </c:pt>
                <c:pt idx="751">
                  <c:v>9.8895021185683578E-17</c:v>
                </c:pt>
                <c:pt idx="752">
                  <c:v>9.2294203848948758E-17</c:v>
                </c:pt>
                <c:pt idx="753">
                  <c:v>8.6133962680665672E-17</c:v>
                </c:pt>
                <c:pt idx="754">
                  <c:v>8.0384891116419354E-17</c:v>
                </c:pt>
                <c:pt idx="755">
                  <c:v>7.5019545353496231E-17</c:v>
                </c:pt>
                <c:pt idx="756">
                  <c:v>7.0012313344984802E-17</c:v>
                </c:pt>
                <c:pt idx="757">
                  <c:v>6.5339292537954129E-17</c:v>
                </c:pt>
                <c:pt idx="758">
                  <c:v>6.0978175772078878E-17</c:v>
                </c:pt>
                <c:pt idx="759">
                  <c:v>5.6908144794047102E-17</c:v>
                </c:pt>
                <c:pt idx="760">
                  <c:v>5.3109770879422365E-17</c:v>
                </c:pt>
                <c:pt idx="761">
                  <c:v>4.956492208756408E-17</c:v>
                </c:pt>
                <c:pt idx="762">
                  <c:v>4.6256676706886973E-17</c:v>
                </c:pt>
                <c:pt idx="763">
                  <c:v>4.3169242477278268E-17</c:v>
                </c:pt>
                <c:pt idx="764">
                  <c:v>4.0287881204068115E-17</c:v>
                </c:pt>
                <c:pt idx="765">
                  <c:v>3.7598838403694836E-17</c:v>
                </c:pt>
                <c:pt idx="766">
                  <c:v>3.5089277645219538E-17</c:v>
                </c:pt>
                <c:pt idx="767">
                  <c:v>3.2747219274260857E-17</c:v>
                </c:pt>
                <c:pt idx="768">
                  <c:v>3.0561483226845864E-17</c:v>
                </c:pt>
                <c:pt idx="769">
                  <c:v>2.8521635660189206E-17</c:v>
                </c:pt>
                <c:pt idx="770">
                  <c:v>2.6617939145636602E-17</c:v>
                </c:pt>
                <c:pt idx="771">
                  <c:v>2.4841306186017778E-17</c:v>
                </c:pt>
                <c:pt idx="772">
                  <c:v>2.3183255835515995E-17</c:v>
                </c:pt>
                <c:pt idx="773">
                  <c:v>2.1635873214972399E-17</c:v>
                </c:pt>
                <c:pt idx="774">
                  <c:v>2.0191771729371426E-17</c:v>
                </c:pt>
                <c:pt idx="775">
                  <c:v>1.8844057807146982E-17</c:v>
                </c:pt>
                <c:pt idx="776">
                  <c:v>1.7586297992987043E-17</c:v>
                </c:pt>
                <c:pt idx="777">
                  <c:v>1.6412488237052653E-17</c:v>
                </c:pt>
                <c:pt idx="778">
                  <c:v>1.5317025234009527E-17</c:v>
                </c:pt>
                <c:pt idx="779">
                  <c:v>1.4294679675055435E-17</c:v>
                </c:pt>
                <c:pt idx="780">
                  <c:v>1.3340571285260727E-17</c:v>
                </c:pt>
                <c:pt idx="781">
                  <c:v>1.2450145527058507E-17</c:v>
                </c:pt>
                <c:pt idx="782">
                  <c:v>1.1619151858675859E-17</c:v>
                </c:pt>
                <c:pt idx="783">
                  <c:v>1.0843623443722523E-17</c:v>
                </c:pt>
                <c:pt idx="784">
                  <c:v>1.0119858215077127E-17</c:v>
                </c:pt>
                <c:pt idx="785">
                  <c:v>9.4444012026765611E-18</c:v>
                </c:pt>
                <c:pt idx="786">
                  <c:v>8.8140280408501771E-18</c:v>
                </c:pt>
                <c:pt idx="787">
                  <c:v>8.225729576468709E-18</c:v>
                </c:pt>
                <c:pt idx="788">
                  <c:v>7.6766975044324344E-18</c:v>
                </c:pt>
                <c:pt idx="789">
                  <c:v>7.1643109619290987E-18</c:v>
                </c:pt>
                <c:pt idx="790">
                  <c:v>6.6861240174674104E-18</c:v>
                </c:pt>
                <c:pt idx="791">
                  <c:v>6.2398539949635186E-18</c:v>
                </c:pt>
                <c:pt idx="792">
                  <c:v>5.8233705771449496E-18</c:v>
                </c:pt>
                <c:pt idx="793">
                  <c:v>5.4346856362552204E-18</c:v>
                </c:pt>
                <c:pt idx="794">
                  <c:v>5.0719437435148536E-18</c:v>
                </c:pt>
                <c:pt idx="795">
                  <c:v>4.7334133120355954E-18</c:v>
                </c:pt>
                <c:pt idx="796">
                  <c:v>4.4174783309069503E-18</c:v>
                </c:pt>
                <c:pt idx="797">
                  <c:v>4.1226306509964556E-18</c:v>
                </c:pt>
                <c:pt idx="798">
                  <c:v>3.847462785639942E-18</c:v>
                </c:pt>
                <c:pt idx="799">
                  <c:v>3.5906611918548489E-18</c:v>
                </c:pt>
                <c:pt idx="800">
                  <c:v>3.3510000000033882E-18</c:v>
                </c:pt>
                <c:pt idx="801">
                  <c:v>3.1273351619738797E-18</c:v>
                </c:pt>
                <c:pt idx="802">
                  <c:v>2.9185989899457999E-18</c:v>
                </c:pt>
                <c:pt idx="803">
                  <c:v>2.7237950596686726E-18</c:v>
                </c:pt>
                <c:pt idx="804">
                  <c:v>2.5419934539253683E-18</c:v>
                </c:pt>
                <c:pt idx="805">
                  <c:v>2.3723263234736658E-18</c:v>
                </c:pt>
                <c:pt idx="806">
                  <c:v>2.2139837442757288E-18</c:v>
                </c:pt>
                <c:pt idx="807">
                  <c:v>2.0662098512399346E-18</c:v>
                </c:pt>
                <c:pt idx="808">
                  <c:v>1.9282992300187811E-18</c:v>
                </c:pt>
                <c:pt idx="809">
                  <c:v>1.7995935496385668E-18</c:v>
                </c:pt>
                <c:pt idx="810">
                  <c:v>1.6794784198867163E-18</c:v>
                </c:pt>
                <c:pt idx="811">
                  <c:v>1.5673804584550132E-18</c:v>
                </c:pt>
                <c:pt idx="812">
                  <c:v>1.462764553838301E-18</c:v>
                </c:pt>
                <c:pt idx="813">
                  <c:v>1.3651313109229869E-18</c:v>
                </c:pt>
                <c:pt idx="814">
                  <c:v>1.274014667071521E-18</c:v>
                </c:pt>
                <c:pt idx="815">
                  <c:v>1.1889796673229441E-18</c:v>
                </c:pt>
                <c:pt idx="816">
                  <c:v>1.1096203880893057E-18</c:v>
                </c:pt>
                <c:pt idx="817">
                  <c:v>1.0355579994363783E-18</c:v>
                </c:pt>
                <c:pt idx="818">
                  <c:v>9.6643895669873538E-19</c:v>
                </c:pt>
                <c:pt idx="819">
                  <c:v>9.019333127968457E-19</c:v>
                </c:pt>
                <c:pt idx="820">
                  <c:v>8.4173314319973428E-19</c:v>
                </c:pt>
                <c:pt idx="821">
                  <c:v>7.8555107601452727E-19</c:v>
                </c:pt>
                <c:pt idx="822">
                  <c:v>7.3311892018626196E-19</c:v>
                </c:pt>
                <c:pt idx="823">
                  <c:v>6.8418638525947503E-19</c:v>
                </c:pt>
                <c:pt idx="824">
                  <c:v>6.3851988659015226E-19</c:v>
                </c:pt>
                <c:pt idx="825">
                  <c:v>5.9590143030466681E-19</c:v>
                </c:pt>
                <c:pt idx="826">
                  <c:v>5.5612757268291287E-19</c:v>
                </c:pt>
                <c:pt idx="827">
                  <c:v>5.19008448998116E-19</c:v>
                </c:pt>
                <c:pt idx="828">
                  <c:v>4.8436686717746777E-19</c:v>
                </c:pt>
                <c:pt idx="829">
                  <c:v>4.5203746195694323E-19</c:v>
                </c:pt>
                <c:pt idx="830">
                  <c:v>4.2186590549267363E-19</c:v>
                </c:pt>
                <c:pt idx="831">
                  <c:v>3.9370817066065476E-19</c:v>
                </c:pt>
                <c:pt idx="832">
                  <c:v>3.6742984352796665E-19</c:v>
                </c:pt>
                <c:pt idx="833">
                  <c:v>3.4290548171364534E-19</c:v>
                </c:pt>
                <c:pt idx="834">
                  <c:v>3.2001801557612353E-19</c:v>
                </c:pt>
                <c:pt idx="835">
                  <c:v>2.9865818936893589E-19</c:v>
                </c:pt>
                <c:pt idx="836">
                  <c:v>2.7872403969680164E-19</c:v>
                </c:pt>
                <c:pt idx="837">
                  <c:v>2.6012040878255148E-19</c:v>
                </c:pt>
                <c:pt idx="838">
                  <c:v>2.4275849022139107E-19</c:v>
                </c:pt>
                <c:pt idx="839">
                  <c:v>2.265554050540944E-19</c:v>
                </c:pt>
                <c:pt idx="840">
                  <c:v>2.1143380613553798E-19</c:v>
                </c:pt>
                <c:pt idx="841">
                  <c:v>1.9732150890987096E-19</c:v>
                </c:pt>
                <c:pt idx="842">
                  <c:v>1.8415114682988887E-19</c:v>
                </c:pt>
                <c:pt idx="843">
                  <c:v>1.7185984977569203E-19</c:v>
                </c:pt>
                <c:pt idx="844">
                  <c:v>1.6038894393748715E-19</c:v>
                </c:pt>
                <c:pt idx="845">
                  <c:v>1.4968367172994956E-19</c:v>
                </c:pt>
                <c:pt idx="846">
                  <c:v>1.3969293040106043E-19</c:v>
                </c:pt>
                <c:pt idx="847">
                  <c:v>1.3036902808772445E-19</c:v>
                </c:pt>
                <c:pt idx="848">
                  <c:v>1.2166745615359258E-19</c:v>
                </c:pt>
                <c:pt idx="849">
                  <c:v>1.1354667672236966E-19</c:v>
                </c:pt>
                <c:pt idx="850">
                  <c:v>1.059679243923586E-19</c:v>
                </c:pt>
                <c:pt idx="851">
                  <c:v>9.8895021185697661E-20</c:v>
                </c:pt>
                <c:pt idx="852">
                  <c:v>9.2294203848961913E-20</c:v>
                </c:pt>
                <c:pt idx="853">
                  <c:v>8.6133962680679151E-20</c:v>
                </c:pt>
                <c:pt idx="854">
                  <c:v>8.0384891116431377E-20</c:v>
                </c:pt>
                <c:pt idx="855">
                  <c:v>7.5019545353507449E-20</c:v>
                </c:pt>
                <c:pt idx="856">
                  <c:v>7.0012313344994766E-20</c:v>
                </c:pt>
                <c:pt idx="857">
                  <c:v>6.5339292537963876E-20</c:v>
                </c:pt>
                <c:pt idx="858">
                  <c:v>6.0978175772087555E-20</c:v>
                </c:pt>
                <c:pt idx="859">
                  <c:v>5.6908144794055601E-20</c:v>
                </c:pt>
                <c:pt idx="860">
                  <c:v>5.3109770879430292E-20</c:v>
                </c:pt>
                <c:pt idx="861">
                  <c:v>4.9564922087571135E-20</c:v>
                </c:pt>
                <c:pt idx="862">
                  <c:v>4.6256676706894221E-20</c:v>
                </c:pt>
                <c:pt idx="863">
                  <c:v>4.3169242477284424E-20</c:v>
                </c:pt>
                <c:pt idx="864">
                  <c:v>4.0287881204073848E-20</c:v>
                </c:pt>
                <c:pt idx="865">
                  <c:v>3.7598838403700189E-20</c:v>
                </c:pt>
                <c:pt idx="866">
                  <c:v>3.5089277645224778E-20</c:v>
                </c:pt>
                <c:pt idx="867">
                  <c:v>3.2747219274265751E-20</c:v>
                </c:pt>
                <c:pt idx="868">
                  <c:v>3.0561483226850207E-20</c:v>
                </c:pt>
                <c:pt idx="869">
                  <c:v>2.852163566019347E-20</c:v>
                </c:pt>
                <c:pt idx="870">
                  <c:v>2.6617939145640393E-20</c:v>
                </c:pt>
                <c:pt idx="871">
                  <c:v>2.4841306186021486E-20</c:v>
                </c:pt>
                <c:pt idx="872">
                  <c:v>2.3183255835519461E-20</c:v>
                </c:pt>
                <c:pt idx="873">
                  <c:v>2.1635873214975482E-20</c:v>
                </c:pt>
                <c:pt idx="874">
                  <c:v>2.0191771729374579E-20</c:v>
                </c:pt>
                <c:pt idx="875">
                  <c:v>1.8844057807149667E-20</c:v>
                </c:pt>
                <c:pt idx="876">
                  <c:v>1.7586297992989544E-20</c:v>
                </c:pt>
                <c:pt idx="877">
                  <c:v>1.641248823705499E-20</c:v>
                </c:pt>
                <c:pt idx="878">
                  <c:v>1.5317025234011819E-20</c:v>
                </c:pt>
                <c:pt idx="879">
                  <c:v>1.4294679675057568E-20</c:v>
                </c:pt>
                <c:pt idx="880">
                  <c:v>1.3340571285262625E-20</c:v>
                </c:pt>
                <c:pt idx="881">
                  <c:v>1.2450145527060368E-20</c:v>
                </c:pt>
                <c:pt idx="882">
                  <c:v>1.1619151858677514E-20</c:v>
                </c:pt>
                <c:pt idx="883">
                  <c:v>1.0843623443724146E-20</c:v>
                </c:pt>
                <c:pt idx="884">
                  <c:v>1.0119858215078638E-20</c:v>
                </c:pt>
                <c:pt idx="885">
                  <c:v>9.4444012026779045E-21</c:v>
                </c:pt>
                <c:pt idx="886">
                  <c:v>8.8140280408515572E-21</c:v>
                </c:pt>
                <c:pt idx="887">
                  <c:v>8.2257295764698774E-21</c:v>
                </c:pt>
                <c:pt idx="888">
                  <c:v>7.6766975044335267E-21</c:v>
                </c:pt>
                <c:pt idx="889">
                  <c:v>7.1643109619301214E-21</c:v>
                </c:pt>
                <c:pt idx="890">
                  <c:v>6.6861240174684081E-21</c:v>
                </c:pt>
                <c:pt idx="891">
                  <c:v>6.2398539949644497E-21</c:v>
                </c:pt>
                <c:pt idx="892">
                  <c:v>5.8233705771457785E-21</c:v>
                </c:pt>
                <c:pt idx="893">
                  <c:v>5.4346856362560322E-21</c:v>
                </c:pt>
                <c:pt idx="894">
                  <c:v>5.0719437435155764E-21</c:v>
                </c:pt>
                <c:pt idx="895">
                  <c:v>4.7334133120363025E-21</c:v>
                </c:pt>
                <c:pt idx="896">
                  <c:v>4.4174783309076109E-21</c:v>
                </c:pt>
                <c:pt idx="897">
                  <c:v>4.1226306509970434E-21</c:v>
                </c:pt>
                <c:pt idx="898">
                  <c:v>3.847462785640545E-21</c:v>
                </c:pt>
                <c:pt idx="899">
                  <c:v>3.5906611918553596E-21</c:v>
                </c:pt>
                <c:pt idx="900">
                  <c:v>3.3510000000038657E-21</c:v>
                </c:pt>
                <c:pt idx="901">
                  <c:v>3.1273351619743252E-21</c:v>
                </c:pt>
                <c:pt idx="902">
                  <c:v>2.9185989899462355E-21</c:v>
                </c:pt>
                <c:pt idx="903">
                  <c:v>2.7237950596690796E-21</c:v>
                </c:pt>
                <c:pt idx="904">
                  <c:v>2.5419934539257296E-21</c:v>
                </c:pt>
                <c:pt idx="905">
                  <c:v>2.3723263234740199E-21</c:v>
                </c:pt>
                <c:pt idx="906">
                  <c:v>2.2139837442760431E-21</c:v>
                </c:pt>
                <c:pt idx="907">
                  <c:v>2.0662098512402438E-21</c:v>
                </c:pt>
                <c:pt idx="908">
                  <c:v>1.9282992300190693E-21</c:v>
                </c:pt>
                <c:pt idx="909">
                  <c:v>1.7995935496388232E-21</c:v>
                </c:pt>
                <c:pt idx="910">
                  <c:v>1.6794784198869796E-21</c:v>
                </c:pt>
                <c:pt idx="911">
                  <c:v>1.5673804584552362E-21</c:v>
                </c:pt>
                <c:pt idx="912">
                  <c:v>1.4627645538385096E-21</c:v>
                </c:pt>
                <c:pt idx="913">
                  <c:v>1.365131310923181E-21</c:v>
                </c:pt>
                <c:pt idx="914">
                  <c:v>1.2740146670717116E-21</c:v>
                </c:pt>
                <c:pt idx="915">
                  <c:v>1.1889796673231218E-21</c:v>
                </c:pt>
                <c:pt idx="916">
                  <c:v>1.1096203880894638E-21</c:v>
                </c:pt>
                <c:pt idx="917">
                  <c:v>1.0355579994365332E-21</c:v>
                </c:pt>
                <c:pt idx="918">
                  <c:v>9.6643895669887277E-22</c:v>
                </c:pt>
                <c:pt idx="919">
                  <c:v>9.0193331279698031E-22</c:v>
                </c:pt>
                <c:pt idx="920">
                  <c:v>8.417331431998601E-22</c:v>
                </c:pt>
                <c:pt idx="921">
                  <c:v>7.8555107601463932E-22</c:v>
                </c:pt>
                <c:pt idx="922">
                  <c:v>7.3311892018637673E-22</c:v>
                </c:pt>
                <c:pt idx="923">
                  <c:v>6.8418638525957242E-22</c:v>
                </c:pt>
                <c:pt idx="924">
                  <c:v>6.3851988659024329E-22</c:v>
                </c:pt>
                <c:pt idx="925">
                  <c:v>5.9590143030475164E-22</c:v>
                </c:pt>
                <c:pt idx="926">
                  <c:v>5.5612757268299598E-22</c:v>
                </c:pt>
                <c:pt idx="927">
                  <c:v>5.1900844899819728E-22</c:v>
                </c:pt>
                <c:pt idx="928">
                  <c:v>4.8436686717753667E-22</c:v>
                </c:pt>
                <c:pt idx="929">
                  <c:v>4.520374619570077E-22</c:v>
                </c:pt>
                <c:pt idx="930">
                  <c:v>4.2186590549273364E-22</c:v>
                </c:pt>
                <c:pt idx="931">
                  <c:v>3.9370817066071081E-22</c:v>
                </c:pt>
                <c:pt idx="932">
                  <c:v>3.6742984352802417E-22</c:v>
                </c:pt>
                <c:pt idx="933">
                  <c:v>3.4290548171369416E-22</c:v>
                </c:pt>
                <c:pt idx="934">
                  <c:v>3.2001801557617357E-22</c:v>
                </c:pt>
                <c:pt idx="935">
                  <c:v>2.9865818936897833E-22</c:v>
                </c:pt>
                <c:pt idx="936">
                  <c:v>2.787240396968413E-22</c:v>
                </c:pt>
                <c:pt idx="937">
                  <c:v>2.6012040878258854E-22</c:v>
                </c:pt>
                <c:pt idx="938">
                  <c:v>2.4275849022142568E-22</c:v>
                </c:pt>
                <c:pt idx="939">
                  <c:v>2.2655540505412984E-22</c:v>
                </c:pt>
                <c:pt idx="940">
                  <c:v>2.1143380613556809E-22</c:v>
                </c:pt>
                <c:pt idx="941">
                  <c:v>1.9732150890989905E-22</c:v>
                </c:pt>
                <c:pt idx="942">
                  <c:v>1.8415114682991512E-22</c:v>
                </c:pt>
                <c:pt idx="943">
                  <c:v>1.7185984977571653E-22</c:v>
                </c:pt>
                <c:pt idx="944">
                  <c:v>1.6038894393751226E-22</c:v>
                </c:pt>
                <c:pt idx="945">
                  <c:v>1.4968367172997086E-22</c:v>
                </c:pt>
                <c:pt idx="946">
                  <c:v>1.396929304010823E-22</c:v>
                </c:pt>
                <c:pt idx="947">
                  <c:v>1.30369028087743E-22</c:v>
                </c:pt>
                <c:pt idx="948">
                  <c:v>1.2166745615360989E-22</c:v>
                </c:pt>
                <c:pt idx="949">
                  <c:v>1.1354667672238581E-22</c:v>
                </c:pt>
                <c:pt idx="950">
                  <c:v>1.0596792439237369E-22</c:v>
                </c:pt>
                <c:pt idx="951">
                  <c:v>9.8895021185713147E-23</c:v>
                </c:pt>
                <c:pt idx="952">
                  <c:v>9.2294203848975041E-23</c:v>
                </c:pt>
                <c:pt idx="953">
                  <c:v>8.6133962680691414E-23</c:v>
                </c:pt>
                <c:pt idx="954">
                  <c:v>8.0384891116442813E-23</c:v>
                </c:pt>
                <c:pt idx="955">
                  <c:v>7.5019545353518117E-23</c:v>
                </c:pt>
                <c:pt idx="956">
                  <c:v>7.0012313345005729E-23</c:v>
                </c:pt>
                <c:pt idx="957">
                  <c:v>6.5339292537973185E-23</c:v>
                </c:pt>
                <c:pt idx="958">
                  <c:v>6.0978175772097107E-23</c:v>
                </c:pt>
                <c:pt idx="959">
                  <c:v>5.6908144794063694E-23</c:v>
                </c:pt>
                <c:pt idx="960">
                  <c:v>5.3109770879437864E-23</c:v>
                </c:pt>
                <c:pt idx="961">
                  <c:v>4.9564922087578199E-23</c:v>
                </c:pt>
                <c:pt idx="962">
                  <c:v>4.6256676706900801E-23</c:v>
                </c:pt>
                <c:pt idx="963">
                  <c:v>4.3169242477291175E-23</c:v>
                </c:pt>
                <c:pt idx="964">
                  <c:v>4.0287881204079592E-23</c:v>
                </c:pt>
                <c:pt idx="965">
                  <c:v>3.7598838403706067E-23</c:v>
                </c:pt>
                <c:pt idx="966">
                  <c:v>3.5089277645229775E-23</c:v>
                </c:pt>
                <c:pt idx="967">
                  <c:v>3.2747219274270405E-23</c:v>
                </c:pt>
                <c:pt idx="968">
                  <c:v>3.0561483226854995E-23</c:v>
                </c:pt>
                <c:pt idx="969">
                  <c:v>2.8521635660197533E-23</c:v>
                </c:pt>
                <c:pt idx="970">
                  <c:v>2.6617939145644562E-23</c:v>
                </c:pt>
                <c:pt idx="971">
                  <c:v>2.4841306186025028E-23</c:v>
                </c:pt>
                <c:pt idx="972">
                  <c:v>2.3183255835522761E-23</c:v>
                </c:pt>
                <c:pt idx="973">
                  <c:v>2.1635873214978869E-23</c:v>
                </c:pt>
                <c:pt idx="974">
                  <c:v>2.0191771729377454E-23</c:v>
                </c:pt>
                <c:pt idx="975">
                  <c:v>1.8844057807152617E-23</c:v>
                </c:pt>
                <c:pt idx="976">
                  <c:v>1.7586297992992049E-23</c:v>
                </c:pt>
                <c:pt idx="977">
                  <c:v>1.6412488237057328E-23</c:v>
                </c:pt>
                <c:pt idx="978">
                  <c:v>1.5317025234013996E-23</c:v>
                </c:pt>
                <c:pt idx="979">
                  <c:v>1.4294679675059605E-23</c:v>
                </c:pt>
                <c:pt idx="980">
                  <c:v>1.3340571285264714E-23</c:v>
                </c:pt>
                <c:pt idx="981">
                  <c:v>1.2450145527062317E-23</c:v>
                </c:pt>
                <c:pt idx="982">
                  <c:v>1.1619151858679169E-23</c:v>
                </c:pt>
                <c:pt idx="983">
                  <c:v>1.084362344372569E-23</c:v>
                </c:pt>
                <c:pt idx="984">
                  <c:v>1.0119858215080081E-23</c:v>
                </c:pt>
                <c:pt idx="985">
                  <c:v>9.4444012026792513E-24</c:v>
                </c:pt>
                <c:pt idx="986">
                  <c:v>8.8140280408528121E-24</c:v>
                </c:pt>
                <c:pt idx="987">
                  <c:v>8.2257295764711658E-24</c:v>
                </c:pt>
                <c:pt idx="988">
                  <c:v>7.67669750443462E-24</c:v>
                </c:pt>
                <c:pt idx="989">
                  <c:v>7.164310961931242E-24</c:v>
                </c:pt>
                <c:pt idx="990">
                  <c:v>6.6861240174693602E-24</c:v>
                </c:pt>
                <c:pt idx="991">
                  <c:v>6.2398539949653392E-24</c:v>
                </c:pt>
                <c:pt idx="992">
                  <c:v>5.8233705771466895E-24</c:v>
                </c:pt>
                <c:pt idx="993">
                  <c:v>5.4346856362568057E-24</c:v>
                </c:pt>
                <c:pt idx="994">
                  <c:v>5.0719437435162969E-24</c:v>
                </c:pt>
                <c:pt idx="995">
                  <c:v>4.7334133120369779E-24</c:v>
                </c:pt>
                <c:pt idx="996">
                  <c:v>4.4174783309082391E-24</c:v>
                </c:pt>
                <c:pt idx="997">
                  <c:v>4.122630650997689E-24</c:v>
                </c:pt>
                <c:pt idx="998">
                  <c:v>3.8474627856410925E-24</c:v>
                </c:pt>
                <c:pt idx="999">
                  <c:v>3.5906611918559218E-24</c:v>
                </c:pt>
                <c:pt idx="1000">
                  <c:v>3.3510000000043426E-24</c:v>
                </c:pt>
                <c:pt idx="1001">
                  <c:v>3.1273351619747709E-24</c:v>
                </c:pt>
                <c:pt idx="1002">
                  <c:v>2.9185989899466516E-24</c:v>
                </c:pt>
                <c:pt idx="1003">
                  <c:v>2.7237950596694676E-24</c:v>
                </c:pt>
                <c:pt idx="1004">
                  <c:v>2.541993453926128E-24</c:v>
                </c:pt>
                <c:pt idx="1005">
                  <c:v>2.3723263234743909E-24</c:v>
                </c:pt>
                <c:pt idx="1006">
                  <c:v>2.2139837442763588E-24</c:v>
                </c:pt>
                <c:pt idx="1007">
                  <c:v>2.0662098512405382E-24</c:v>
                </c:pt>
                <c:pt idx="1008">
                  <c:v>1.9282992300193439E-24</c:v>
                </c:pt>
                <c:pt idx="1009">
                  <c:v>1.7995935496390792E-24</c:v>
                </c:pt>
                <c:pt idx="1010">
                  <c:v>1.6794784198872183E-24</c:v>
                </c:pt>
                <c:pt idx="1011">
                  <c:v>1.5673804584554816E-24</c:v>
                </c:pt>
                <c:pt idx="1012">
                  <c:v>1.4627645538387175E-24</c:v>
                </c:pt>
                <c:pt idx="1013">
                  <c:v>1.3651313109233948E-24</c:v>
                </c:pt>
                <c:pt idx="1014">
                  <c:v>1.2740146670718927E-24</c:v>
                </c:pt>
                <c:pt idx="1015">
                  <c:v>1.1889796673232909E-24</c:v>
                </c:pt>
                <c:pt idx="1016">
                  <c:v>1.1096203880896372E-24</c:v>
                </c:pt>
                <c:pt idx="1017">
                  <c:v>1.0355579994366805E-24</c:v>
                </c:pt>
                <c:pt idx="1018">
                  <c:v>9.6643895669901061E-25</c:v>
                </c:pt>
                <c:pt idx="1019">
                  <c:v>9.0193331279710909E-25</c:v>
                </c:pt>
                <c:pt idx="1020">
                  <c:v>8.4173314319997983E-25</c:v>
                </c:pt>
                <c:pt idx="1021">
                  <c:v>7.8555107601476196E-25</c:v>
                </c:pt>
                <c:pt idx="1022">
                  <c:v>7.3311892018648123E-25</c:v>
                </c:pt>
                <c:pt idx="1023">
                  <c:v>6.8418638525967956E-25</c:v>
                </c:pt>
                <c:pt idx="1024">
                  <c:v>6.3851988659033404E-25</c:v>
                </c:pt>
                <c:pt idx="1025">
                  <c:v>5.9590143030483657E-25</c:v>
                </c:pt>
                <c:pt idx="1026">
                  <c:v>5.5612757268307509E-25</c:v>
                </c:pt>
                <c:pt idx="1027">
                  <c:v>5.1900844899827132E-25</c:v>
                </c:pt>
                <c:pt idx="1028">
                  <c:v>4.8436686717761253E-25</c:v>
                </c:pt>
                <c:pt idx="1029">
                  <c:v>4.520374619570783E-25</c:v>
                </c:pt>
                <c:pt idx="1030">
                  <c:v>4.2186590549279372E-25</c:v>
                </c:pt>
                <c:pt idx="1031">
                  <c:v>3.9370817066076682E-25</c:v>
                </c:pt>
                <c:pt idx="1032">
                  <c:v>3.6742984352807646E-25</c:v>
                </c:pt>
                <c:pt idx="1033">
                  <c:v>3.4290548171374294E-25</c:v>
                </c:pt>
                <c:pt idx="1034">
                  <c:v>3.2001801557621916E-25</c:v>
                </c:pt>
                <c:pt idx="1035">
                  <c:v>2.9865818936902514E-25</c:v>
                </c:pt>
                <c:pt idx="1036">
                  <c:v>2.7872403969688101E-25</c:v>
                </c:pt>
                <c:pt idx="1037">
                  <c:v>2.6012040878262922E-25</c:v>
                </c:pt>
                <c:pt idx="1038">
                  <c:v>2.4275849022146019E-25</c:v>
                </c:pt>
                <c:pt idx="1039">
                  <c:v>2.2655540505416208E-25</c:v>
                </c:pt>
                <c:pt idx="1040">
                  <c:v>2.114338061356012E-25</c:v>
                </c:pt>
                <c:pt idx="1041">
                  <c:v>1.9732150890992712E-25</c:v>
                </c:pt>
                <c:pt idx="1042">
                  <c:v>1.8415114682994131E-25</c:v>
                </c:pt>
                <c:pt idx="1043">
                  <c:v>1.7185984977574095E-25</c:v>
                </c:pt>
                <c:pt idx="1044">
                  <c:v>1.6038894393753508E-25</c:v>
                </c:pt>
                <c:pt idx="1045">
                  <c:v>1.4968367172999426E-25</c:v>
                </c:pt>
                <c:pt idx="1046">
                  <c:v>1.3969293040110217E-25</c:v>
                </c:pt>
                <c:pt idx="1047">
                  <c:v>1.3036902808776342E-25</c:v>
                </c:pt>
                <c:pt idx="1048">
                  <c:v>1.2166745615362723E-25</c:v>
                </c:pt>
                <c:pt idx="1049">
                  <c:v>1.1354667672240197E-25</c:v>
                </c:pt>
                <c:pt idx="1050">
                  <c:v>1.0596792439238877E-25</c:v>
                </c:pt>
                <c:pt idx="1051">
                  <c:v>9.8895021185727222E-26</c:v>
                </c:pt>
                <c:pt idx="1052">
                  <c:v>9.2294203848989495E-26</c:v>
                </c:pt>
                <c:pt idx="1053">
                  <c:v>8.6133962680704905E-26</c:v>
                </c:pt>
                <c:pt idx="1054">
                  <c:v>8.0384891116454252E-26</c:v>
                </c:pt>
                <c:pt idx="1055">
                  <c:v>7.5019545353528804E-26</c:v>
                </c:pt>
                <c:pt idx="1056">
                  <c:v>7.0012313345015696E-26</c:v>
                </c:pt>
                <c:pt idx="1057">
                  <c:v>6.5339292537982463E-26</c:v>
                </c:pt>
                <c:pt idx="1058">
                  <c:v>6.0978175772105782E-26</c:v>
                </c:pt>
                <c:pt idx="1059">
                  <c:v>5.6908144794072627E-26</c:v>
                </c:pt>
                <c:pt idx="1060">
                  <c:v>5.3109770879445417E-26</c:v>
                </c:pt>
                <c:pt idx="1061">
                  <c:v>4.9564922087585953E-26</c:v>
                </c:pt>
                <c:pt idx="1062">
                  <c:v>4.6256676706907384E-26</c:v>
                </c:pt>
                <c:pt idx="1063">
                  <c:v>4.3169242477297324E-26</c:v>
                </c:pt>
                <c:pt idx="1064">
                  <c:v>4.0287881204085886E-26</c:v>
                </c:pt>
                <c:pt idx="1065">
                  <c:v>3.7598838403711417E-26</c:v>
                </c:pt>
                <c:pt idx="1066">
                  <c:v>3.5089277645234774E-26</c:v>
                </c:pt>
                <c:pt idx="1067">
                  <c:v>3.2747219274275068E-26</c:v>
                </c:pt>
                <c:pt idx="1068">
                  <c:v>3.0561483226859339E-26</c:v>
                </c:pt>
                <c:pt idx="1069">
                  <c:v>2.8521635660201999E-26</c:v>
                </c:pt>
                <c:pt idx="1070">
                  <c:v>2.6617939145648349E-26</c:v>
                </c:pt>
                <c:pt idx="1071">
                  <c:v>2.4841306186028916E-26</c:v>
                </c:pt>
                <c:pt idx="1072">
                  <c:v>2.3183255835526064E-26</c:v>
                </c:pt>
                <c:pt idx="1073">
                  <c:v>2.1635873214981643E-26</c:v>
                </c:pt>
                <c:pt idx="1074">
                  <c:v>2.0191771729380331E-26</c:v>
                </c:pt>
                <c:pt idx="1075">
                  <c:v>1.8844057807155297E-26</c:v>
                </c:pt>
                <c:pt idx="1076">
                  <c:v>1.7586297992994804E-26</c:v>
                </c:pt>
                <c:pt idx="1077">
                  <c:v>1.6412488237060128E-26</c:v>
                </c:pt>
                <c:pt idx="1078">
                  <c:v>1.5317025234016176E-26</c:v>
                </c:pt>
                <c:pt idx="1079">
                  <c:v>1.429467967506164E-26</c:v>
                </c:pt>
                <c:pt idx="1080">
                  <c:v>1.3340571285266616E-26</c:v>
                </c:pt>
                <c:pt idx="1081">
                  <c:v>1.245014552706391E-26</c:v>
                </c:pt>
                <c:pt idx="1082">
                  <c:v>1.1619151858680984E-26</c:v>
                </c:pt>
                <c:pt idx="1083">
                  <c:v>1.0843623443727386E-26</c:v>
                </c:pt>
                <c:pt idx="1084">
                  <c:v>1.0119858215081521E-26</c:v>
                </c:pt>
                <c:pt idx="1085">
                  <c:v>9.4444012026807273E-27</c:v>
                </c:pt>
                <c:pt idx="1086">
                  <c:v>8.8140280408540676E-27</c:v>
                </c:pt>
                <c:pt idx="1087">
                  <c:v>8.2257295764723375E-27</c:v>
                </c:pt>
                <c:pt idx="1088">
                  <c:v>7.6766975044358217E-27</c:v>
                </c:pt>
                <c:pt idx="1089">
                  <c:v>7.1643109619322605E-27</c:v>
                </c:pt>
                <c:pt idx="1090">
                  <c:v>6.6861240174703122E-27</c:v>
                </c:pt>
                <c:pt idx="1091">
                  <c:v>6.2398539949662278E-27</c:v>
                </c:pt>
                <c:pt idx="1092">
                  <c:v>5.8233705771475198E-27</c:v>
                </c:pt>
                <c:pt idx="1093">
                  <c:v>5.4346856362576584E-27</c:v>
                </c:pt>
                <c:pt idx="1094">
                  <c:v>5.0719437435170913E-27</c:v>
                </c:pt>
                <c:pt idx="1095">
                  <c:v>4.7334133120377176E-27</c:v>
                </c:pt>
                <c:pt idx="1096">
                  <c:v>4.4174783309088679E-27</c:v>
                </c:pt>
                <c:pt idx="1097">
                  <c:v>4.122630650998217E-27</c:v>
                </c:pt>
                <c:pt idx="1098">
                  <c:v>3.8474627856416398E-27</c:v>
                </c:pt>
                <c:pt idx="1099">
                  <c:v>3.5906611918564337E-27</c:v>
                </c:pt>
                <c:pt idx="1100">
                  <c:v>3.351000000004867E-27</c:v>
                </c:pt>
                <c:pt idx="1101">
                  <c:v>3.1273351619753045E-27</c:v>
                </c:pt>
                <c:pt idx="1102">
                  <c:v>2.9185989899470675E-27</c:v>
                </c:pt>
                <c:pt idx="1103">
                  <c:v>2.7237950596698547E-27</c:v>
                </c:pt>
                <c:pt idx="1104">
                  <c:v>2.5419934539264901E-27</c:v>
                </c:pt>
                <c:pt idx="1105">
                  <c:v>2.3723263234746954E-27</c:v>
                </c:pt>
                <c:pt idx="1106">
                  <c:v>2.2139837442767052E-27</c:v>
                </c:pt>
                <c:pt idx="1107">
                  <c:v>2.0662098512408614E-27</c:v>
                </c:pt>
                <c:pt idx="1108">
                  <c:v>1.9282992300196181E-27</c:v>
                </c:pt>
                <c:pt idx="1109">
                  <c:v>1.7995935496393612E-27</c:v>
                </c:pt>
                <c:pt idx="1110">
                  <c:v>1.6794784198874575E-27</c:v>
                </c:pt>
                <c:pt idx="1111">
                  <c:v>1.5673804584557049E-27</c:v>
                </c:pt>
                <c:pt idx="1112">
                  <c:v>1.4627645538389465E-27</c:v>
                </c:pt>
                <c:pt idx="1113">
                  <c:v>1.3651313109235892E-27</c:v>
                </c:pt>
                <c:pt idx="1114">
                  <c:v>1.274014667072074E-27</c:v>
                </c:pt>
                <c:pt idx="1115">
                  <c:v>1.1889796673234603E-27</c:v>
                </c:pt>
                <c:pt idx="1116">
                  <c:v>1.1096203880897952E-27</c:v>
                </c:pt>
                <c:pt idx="1117">
                  <c:v>1.0355579994368429E-27</c:v>
                </c:pt>
                <c:pt idx="1118">
                  <c:v>9.6643895669916174E-28</c:v>
                </c:pt>
                <c:pt idx="1119">
                  <c:v>9.0193331279725002E-28</c:v>
                </c:pt>
                <c:pt idx="1120">
                  <c:v>8.4173314320009984E-28</c:v>
                </c:pt>
                <c:pt idx="1121">
                  <c:v>7.855510760148627E-28</c:v>
                </c:pt>
                <c:pt idx="1122">
                  <c:v>7.3311892018658551E-28</c:v>
                </c:pt>
                <c:pt idx="1123">
                  <c:v>6.8418638525977704E-28</c:v>
                </c:pt>
                <c:pt idx="1124">
                  <c:v>6.3851988659043422E-28</c:v>
                </c:pt>
                <c:pt idx="1125">
                  <c:v>5.9590143030493814E-28</c:v>
                </c:pt>
                <c:pt idx="1126">
                  <c:v>5.5612757268315433E-28</c:v>
                </c:pt>
                <c:pt idx="1127">
                  <c:v>5.1900844899834509E-28</c:v>
                </c:pt>
                <c:pt idx="1128">
                  <c:v>4.8436686717768146E-28</c:v>
                </c:pt>
                <c:pt idx="1129">
                  <c:v>4.5203746195713627E-28</c:v>
                </c:pt>
                <c:pt idx="1130">
                  <c:v>4.2186590549285985E-28</c:v>
                </c:pt>
                <c:pt idx="1131">
                  <c:v>3.9370817066082849E-28</c:v>
                </c:pt>
                <c:pt idx="1132">
                  <c:v>3.6742984352812869E-28</c:v>
                </c:pt>
                <c:pt idx="1133">
                  <c:v>3.4290548171379665E-28</c:v>
                </c:pt>
                <c:pt idx="1134">
                  <c:v>3.2001801557626474E-28</c:v>
                </c:pt>
                <c:pt idx="1135">
                  <c:v>2.9865818936906765E-28</c:v>
                </c:pt>
                <c:pt idx="1136">
                  <c:v>2.787240396969246E-28</c:v>
                </c:pt>
                <c:pt idx="1137">
                  <c:v>2.601204087826626E-28</c:v>
                </c:pt>
                <c:pt idx="1138">
                  <c:v>2.4275849022149474E-28</c:v>
                </c:pt>
                <c:pt idx="1139">
                  <c:v>2.265554050541943E-28</c:v>
                </c:pt>
                <c:pt idx="1140">
                  <c:v>2.1143380613563129E-28</c:v>
                </c:pt>
                <c:pt idx="1141">
                  <c:v>1.97321508909958E-28</c:v>
                </c:pt>
                <c:pt idx="1142">
                  <c:v>1.8415114682997015E-28</c:v>
                </c:pt>
                <c:pt idx="1143">
                  <c:v>1.7185984977576787E-28</c:v>
                </c:pt>
                <c:pt idx="1144">
                  <c:v>1.6038894393755794E-28</c:v>
                </c:pt>
                <c:pt idx="1145">
                  <c:v>1.4968367173001343E-28</c:v>
                </c:pt>
                <c:pt idx="1146">
                  <c:v>1.3969293040112207E-28</c:v>
                </c:pt>
                <c:pt idx="1147">
                  <c:v>1.3036902808778194E-28</c:v>
                </c:pt>
                <c:pt idx="1148">
                  <c:v>1.2166745615364626E-28</c:v>
                </c:pt>
                <c:pt idx="1149">
                  <c:v>1.1354667672242136E-28</c:v>
                </c:pt>
                <c:pt idx="1150">
                  <c:v>1.0596792439240384E-28</c:v>
                </c:pt>
                <c:pt idx="1151">
                  <c:v>9.8895021185741298E-29</c:v>
                </c:pt>
                <c:pt idx="1152">
                  <c:v>9.2294203849002621E-29</c:v>
                </c:pt>
                <c:pt idx="1153">
                  <c:v>8.6133962680715934E-29</c:v>
                </c:pt>
                <c:pt idx="1154">
                  <c:v>8.0384891116466837E-29</c:v>
                </c:pt>
                <c:pt idx="1155">
                  <c:v>7.5019545353540539E-29</c:v>
                </c:pt>
                <c:pt idx="1156">
                  <c:v>7.0012313345025662E-29</c:v>
                </c:pt>
                <c:pt idx="1157">
                  <c:v>6.5339292537992712E-29</c:v>
                </c:pt>
                <c:pt idx="1158">
                  <c:v>6.0978175772114464E-29</c:v>
                </c:pt>
                <c:pt idx="1159">
                  <c:v>5.6908144794080705E-29</c:v>
                </c:pt>
                <c:pt idx="1160">
                  <c:v>5.310977087945374E-29</c:v>
                </c:pt>
                <c:pt idx="1161">
                  <c:v>4.9564922087592304E-29</c:v>
                </c:pt>
                <c:pt idx="1162">
                  <c:v>4.6256676706913969E-29</c:v>
                </c:pt>
                <c:pt idx="1163">
                  <c:v>4.3169242477303478E-29</c:v>
                </c:pt>
                <c:pt idx="1164">
                  <c:v>4.0287881204091622E-29</c:v>
                </c:pt>
                <c:pt idx="1165">
                  <c:v>3.7598838403717322E-29</c:v>
                </c:pt>
                <c:pt idx="1166">
                  <c:v>3.5089277645240264E-29</c:v>
                </c:pt>
                <c:pt idx="1167">
                  <c:v>3.2747219274280199E-29</c:v>
                </c:pt>
                <c:pt idx="1168">
                  <c:v>3.0561483226863691E-29</c:v>
                </c:pt>
                <c:pt idx="1169">
                  <c:v>2.8521635660205647E-29</c:v>
                </c:pt>
                <c:pt idx="1170">
                  <c:v>2.6617939145652144E-29</c:v>
                </c:pt>
                <c:pt idx="1171">
                  <c:v>2.4841306186032448E-29</c:v>
                </c:pt>
                <c:pt idx="1172">
                  <c:v>2.3183255835529691E-29</c:v>
                </c:pt>
                <c:pt idx="1173">
                  <c:v>2.1635873214985331E-29</c:v>
                </c:pt>
                <c:pt idx="1174">
                  <c:v>2.0191771729383205E-29</c:v>
                </c:pt>
                <c:pt idx="1175">
                  <c:v>1.8844057807157982E-29</c:v>
                </c:pt>
                <c:pt idx="1176">
                  <c:v>1.7586297992997307E-29</c:v>
                </c:pt>
                <c:pt idx="1177">
                  <c:v>1.6412488237062231E-29</c:v>
                </c:pt>
                <c:pt idx="1178">
                  <c:v>1.5317025234018575E-29</c:v>
                </c:pt>
                <c:pt idx="1179">
                  <c:v>1.4294679675063878E-29</c:v>
                </c:pt>
                <c:pt idx="1180">
                  <c:v>1.3340571285268514E-29</c:v>
                </c:pt>
                <c:pt idx="1181">
                  <c:v>1.2450145527065863E-29</c:v>
                </c:pt>
                <c:pt idx="1182">
                  <c:v>1.1619151858682642E-29</c:v>
                </c:pt>
                <c:pt idx="1183">
                  <c:v>1.084362344372893E-29</c:v>
                </c:pt>
                <c:pt idx="1184">
                  <c:v>1.0119858215083106E-29</c:v>
                </c:pt>
                <c:pt idx="1185">
                  <c:v>9.4444012026819362E-30</c:v>
                </c:pt>
                <c:pt idx="1186">
                  <c:v>8.8140280408553218E-30</c:v>
                </c:pt>
                <c:pt idx="1187">
                  <c:v>8.225729576473506E-30</c:v>
                </c:pt>
                <c:pt idx="1188">
                  <c:v>7.6766975044369156E-30</c:v>
                </c:pt>
                <c:pt idx="1189">
                  <c:v>7.1643109619333838E-30</c:v>
                </c:pt>
                <c:pt idx="1190">
                  <c:v>6.6861240174713589E-30</c:v>
                </c:pt>
                <c:pt idx="1191">
                  <c:v>6.2398539949672025E-30</c:v>
                </c:pt>
                <c:pt idx="1192">
                  <c:v>5.8233705771483483E-30</c:v>
                </c:pt>
                <c:pt idx="1193">
                  <c:v>5.4346856362583531E-30</c:v>
                </c:pt>
                <c:pt idx="1194">
                  <c:v>5.0719437435178141E-30</c:v>
                </c:pt>
                <c:pt idx="1195">
                  <c:v>4.7334133120383915E-30</c:v>
                </c:pt>
                <c:pt idx="1196">
                  <c:v>4.4174783309095605E-30</c:v>
                </c:pt>
                <c:pt idx="1197">
                  <c:v>4.1226306509989201E-30</c:v>
                </c:pt>
                <c:pt idx="1198">
                  <c:v>3.8474627856421873E-30</c:v>
                </c:pt>
                <c:pt idx="1199">
                  <c:v>3.5906611918569438E-30</c:v>
                </c:pt>
                <c:pt idx="1200">
                  <c:v>3.3510000000053442E-30</c:v>
                </c:pt>
                <c:pt idx="1201">
                  <c:v>3.1273351619757055E-30</c:v>
                </c:pt>
                <c:pt idx="1202">
                  <c:v>2.9185989899475239E-30</c:v>
                </c:pt>
                <c:pt idx="1203">
                  <c:v>2.7237950596702818E-30</c:v>
                </c:pt>
                <c:pt idx="1204">
                  <c:v>2.5419934539268518E-30</c:v>
                </c:pt>
                <c:pt idx="1205">
                  <c:v>2.3723263234750666E-30</c:v>
                </c:pt>
                <c:pt idx="1206">
                  <c:v>2.2139837442770206E-30</c:v>
                </c:pt>
                <c:pt idx="1207">
                  <c:v>2.0662098512411553E-30</c:v>
                </c:pt>
                <c:pt idx="1208">
                  <c:v>1.9282992300199201E-30</c:v>
                </c:pt>
                <c:pt idx="1209">
                  <c:v>1.7995935496395917E-30</c:v>
                </c:pt>
                <c:pt idx="1210">
                  <c:v>1.6794784198876964E-30</c:v>
                </c:pt>
                <c:pt idx="1211">
                  <c:v>1.5673804584559279E-30</c:v>
                </c:pt>
                <c:pt idx="1212">
                  <c:v>1.4627645538391544E-30</c:v>
                </c:pt>
                <c:pt idx="1213">
                  <c:v>1.3651313109238029E-30</c:v>
                </c:pt>
                <c:pt idx="1214">
                  <c:v>1.2740146670722735E-30</c:v>
                </c:pt>
                <c:pt idx="1215">
                  <c:v>1.1889796673236463E-30</c:v>
                </c:pt>
                <c:pt idx="1216">
                  <c:v>1.1096203880899534E-30</c:v>
                </c:pt>
                <c:pt idx="1217">
                  <c:v>1.0355579994369753E-30</c:v>
                </c:pt>
                <c:pt idx="1218">
                  <c:v>9.6643895669929948E-31</c:v>
                </c:pt>
                <c:pt idx="1219">
                  <c:v>9.0193331279737849E-31</c:v>
                </c:pt>
                <c:pt idx="1220">
                  <c:v>8.4173314320023134E-31</c:v>
                </c:pt>
                <c:pt idx="1221">
                  <c:v>7.8555107601499686E-31</c:v>
                </c:pt>
                <c:pt idx="1222">
                  <c:v>7.3311892018668978E-31</c:v>
                </c:pt>
                <c:pt idx="1223">
                  <c:v>6.8418638525987444E-31</c:v>
                </c:pt>
                <c:pt idx="1224">
                  <c:v>6.3851988659052502E-31</c:v>
                </c:pt>
                <c:pt idx="1225">
                  <c:v>5.9590143030501455E-31</c:v>
                </c:pt>
                <c:pt idx="1226">
                  <c:v>5.5612757268324128E-31</c:v>
                </c:pt>
                <c:pt idx="1227">
                  <c:v>5.1900844899842636E-31</c:v>
                </c:pt>
                <c:pt idx="1228">
                  <c:v>4.8436686717775057E-31</c:v>
                </c:pt>
                <c:pt idx="1229">
                  <c:v>4.5203746195720714E-31</c:v>
                </c:pt>
                <c:pt idx="1230">
                  <c:v>4.2186590549291984E-31</c:v>
                </c:pt>
                <c:pt idx="1231">
                  <c:v>3.937081706608845E-31</c:v>
                </c:pt>
                <c:pt idx="1232">
                  <c:v>3.6742984352818629E-31</c:v>
                </c:pt>
                <c:pt idx="1233">
                  <c:v>3.4290548171384058E-31</c:v>
                </c:pt>
                <c:pt idx="1234">
                  <c:v>3.2001801557631035E-31</c:v>
                </c:pt>
                <c:pt idx="1235">
                  <c:v>2.9865818936911013E-31</c:v>
                </c:pt>
                <c:pt idx="1236">
                  <c:v>2.7872403969696431E-31</c:v>
                </c:pt>
                <c:pt idx="1237">
                  <c:v>2.6012040878270697E-31</c:v>
                </c:pt>
                <c:pt idx="1238">
                  <c:v>2.427584902215327E-31</c:v>
                </c:pt>
                <c:pt idx="1239">
                  <c:v>2.2655540505422983E-31</c:v>
                </c:pt>
                <c:pt idx="1240">
                  <c:v>2.1143380613566143E-31</c:v>
                </c:pt>
                <c:pt idx="1241">
                  <c:v>1.9732150890998327E-31</c:v>
                </c:pt>
                <c:pt idx="1242">
                  <c:v>1.8415114682999636E-31</c:v>
                </c:pt>
                <c:pt idx="1243">
                  <c:v>1.718598497757923E-31</c:v>
                </c:pt>
                <c:pt idx="1244">
                  <c:v>1.6038894393758303E-31</c:v>
                </c:pt>
                <c:pt idx="1245">
                  <c:v>1.4968367173003906E-31</c:v>
                </c:pt>
                <c:pt idx="1246">
                  <c:v>1.3969293040114195E-31</c:v>
                </c:pt>
                <c:pt idx="1247">
                  <c:v>1.3036902808780051E-31</c:v>
                </c:pt>
                <c:pt idx="1248">
                  <c:v>1.2166745615366357E-31</c:v>
                </c:pt>
                <c:pt idx="1249">
                  <c:v>1.135466767224359E-31</c:v>
                </c:pt>
                <c:pt idx="1250">
                  <c:v>1.0596792439242045E-31</c:v>
                </c:pt>
                <c:pt idx="1251">
                  <c:v>9.8895021185756795E-32</c:v>
                </c:pt>
                <c:pt idx="1252">
                  <c:v>9.2294203849015771E-32</c:v>
                </c:pt>
                <c:pt idx="1253">
                  <c:v>8.6133962680729426E-32</c:v>
                </c:pt>
                <c:pt idx="1254">
                  <c:v>8.0384891116478281E-32</c:v>
                </c:pt>
                <c:pt idx="1255">
                  <c:v>7.501954535355121E-32</c:v>
                </c:pt>
                <c:pt idx="1256">
                  <c:v>7.0012313345036622E-32</c:v>
                </c:pt>
                <c:pt idx="1257">
                  <c:v>6.5339292538001079E-32</c:v>
                </c:pt>
                <c:pt idx="1258">
                  <c:v>6.0978175772123153E-32</c:v>
                </c:pt>
                <c:pt idx="1259">
                  <c:v>5.6908144794088822E-32</c:v>
                </c:pt>
                <c:pt idx="1260">
                  <c:v>5.3109770879461296E-32</c:v>
                </c:pt>
                <c:pt idx="1261">
                  <c:v>4.9564922087600764E-32</c:v>
                </c:pt>
                <c:pt idx="1262">
                  <c:v>4.6256676706921219E-32</c:v>
                </c:pt>
                <c:pt idx="1263">
                  <c:v>4.3169242477310235E-32</c:v>
                </c:pt>
                <c:pt idx="1264">
                  <c:v>4.028788120409736E-32</c:v>
                </c:pt>
                <c:pt idx="1265">
                  <c:v>3.7598838403722126E-32</c:v>
                </c:pt>
                <c:pt idx="1266">
                  <c:v>3.5089277645245267E-32</c:v>
                </c:pt>
                <c:pt idx="1267">
                  <c:v>3.2747219274284865E-32</c:v>
                </c:pt>
                <c:pt idx="1268">
                  <c:v>3.0561483226868473E-32</c:v>
                </c:pt>
                <c:pt idx="1269">
                  <c:v>2.8521635660210526E-32</c:v>
                </c:pt>
                <c:pt idx="1270">
                  <c:v>2.6617939145655932E-32</c:v>
                </c:pt>
                <c:pt idx="1271">
                  <c:v>2.484130618603598E-32</c:v>
                </c:pt>
                <c:pt idx="1272">
                  <c:v>2.3183255835532988E-32</c:v>
                </c:pt>
                <c:pt idx="1273">
                  <c:v>2.1635873214988109E-32</c:v>
                </c:pt>
                <c:pt idx="1274">
                  <c:v>2.0191771729386367E-32</c:v>
                </c:pt>
                <c:pt idx="1275">
                  <c:v>1.8844057807160931E-32</c:v>
                </c:pt>
                <c:pt idx="1276">
                  <c:v>1.7586297992999806E-32</c:v>
                </c:pt>
                <c:pt idx="1277">
                  <c:v>1.6412488237064799E-32</c:v>
                </c:pt>
                <c:pt idx="1278">
                  <c:v>1.5317025234020756E-32</c:v>
                </c:pt>
                <c:pt idx="1279">
                  <c:v>1.4294679675065914E-32</c:v>
                </c:pt>
                <c:pt idx="1280">
                  <c:v>1.3340571285270601E-32</c:v>
                </c:pt>
                <c:pt idx="1281">
                  <c:v>1.2450145527067456E-32</c:v>
                </c:pt>
                <c:pt idx="1282">
                  <c:v>1.1619151858684294E-32</c:v>
                </c:pt>
                <c:pt idx="1283">
                  <c:v>1.0843623443730473E-32</c:v>
                </c:pt>
                <c:pt idx="1284">
                  <c:v>1.0119858215084546E-32</c:v>
                </c:pt>
                <c:pt idx="1285">
                  <c:v>9.4444012026835493E-33</c:v>
                </c:pt>
                <c:pt idx="1286">
                  <c:v>8.8140280408567003E-33</c:v>
                </c:pt>
                <c:pt idx="1287">
                  <c:v>8.225729576474794E-33</c:v>
                </c:pt>
                <c:pt idx="1288">
                  <c:v>7.6766975044380073E-33</c:v>
                </c:pt>
                <c:pt idx="1289">
                  <c:v>7.1643109619343003E-33</c:v>
                </c:pt>
                <c:pt idx="1290">
                  <c:v>6.6861240174723103E-33</c:v>
                </c:pt>
                <c:pt idx="1291">
                  <c:v>6.2398539949680919E-33</c:v>
                </c:pt>
                <c:pt idx="1292">
                  <c:v>5.8233705771492603E-33</c:v>
                </c:pt>
                <c:pt idx="1293">
                  <c:v>5.4346856362592809E-33</c:v>
                </c:pt>
                <c:pt idx="1294">
                  <c:v>5.0719437435185357E-33</c:v>
                </c:pt>
                <c:pt idx="1295">
                  <c:v>4.7334133120390653E-33</c:v>
                </c:pt>
                <c:pt idx="1296">
                  <c:v>4.417478330910188E-33</c:v>
                </c:pt>
                <c:pt idx="1297">
                  <c:v>4.1226306509994491E-33</c:v>
                </c:pt>
                <c:pt idx="1298">
                  <c:v>3.8474627856427898E-33</c:v>
                </c:pt>
                <c:pt idx="1299">
                  <c:v>3.5906611918575058E-33</c:v>
                </c:pt>
                <c:pt idx="1300">
                  <c:v>3.3510000000058216E-33</c:v>
                </c:pt>
              </c:numCache>
            </c:numRef>
          </c:yVal>
          <c:smooth val="0"/>
          <c:extLst>
            <c:ext xmlns:c16="http://schemas.microsoft.com/office/drawing/2014/chart" uri="{C3380CC4-5D6E-409C-BE32-E72D297353CC}">
              <c16:uniqueId val="{00000005-6339-4DC9-A63A-E19BB9C52BC3}"/>
            </c:ext>
          </c:extLst>
        </c:ser>
        <c:ser>
          <c:idx val="6"/>
          <c:order val="6"/>
          <c:tx>
            <c:v>Mn</c:v>
          </c:tx>
          <c:spPr>
            <a:ln w="12700" cap="rnd">
              <a:solidFill>
                <a:srgbClr val="7030A0"/>
              </a:solidFill>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参照2!$I$21:$I$1321</c:f>
              <c:numCache>
                <c:formatCode>0.E+00</c:formatCode>
                <c:ptCount val="1301"/>
                <c:pt idx="0">
                  <c:v>8.7904000000000013E+17</c:v>
                </c:pt>
                <c:pt idx="1">
                  <c:v>8.3947668281628288E+17</c:v>
                </c:pt>
                <c:pt idx="2">
                  <c:v>8.0169400822741798E+17</c:v>
                </c:pt>
                <c:pt idx="3">
                  <c:v>7.6561183411499277E+17</c:v>
                </c:pt>
                <c:pt idx="4">
                  <c:v>7.3115362535009165E+17</c:v>
                </c:pt>
                <c:pt idx="5">
                  <c:v>6.9824629145203213E+17</c:v>
                </c:pt>
                <c:pt idx="6">
                  <c:v>6.6682003155365312E+17</c:v>
                </c:pt>
                <c:pt idx="7">
                  <c:v>6.3680818634431859E+17</c:v>
                </c:pt>
                <c:pt idx="8">
                  <c:v>6.081470966765815E+17</c:v>
                </c:pt>
                <c:pt idx="9">
                  <c:v>5.8077596853659686E+17</c:v>
                </c:pt>
                <c:pt idx="10">
                  <c:v>5.5463674409186848E+17</c:v>
                </c:pt>
                <c:pt idx="11">
                  <c:v>5.2967397854280301E+17</c:v>
                </c:pt>
                <c:pt idx="12">
                  <c:v>5.0583472251685402E+17</c:v>
                </c:pt>
                <c:pt idx="13">
                  <c:v>4.8306840975580602E+17</c:v>
                </c:pt>
                <c:pt idx="14">
                  <c:v>4.6132674985795942E+17</c:v>
                </c:pt>
                <c:pt idx="15">
                  <c:v>4.4056362584771693E+17</c:v>
                </c:pt>
                <c:pt idx="16">
                  <c:v>4.2073499635529158E+17</c:v>
                </c:pt>
                <c:pt idx="17">
                  <c:v>4.0179880219905907E+17</c:v>
                </c:pt>
                <c:pt idx="18">
                  <c:v>3.8371487717239501E+17</c:v>
                </c:pt>
                <c:pt idx="19">
                  <c:v>3.6644486284576314E+17</c:v>
                </c:pt>
                <c:pt idx="20">
                  <c:v>3.4995212720334579E+17</c:v>
                </c:pt>
                <c:pt idx="21">
                  <c:v>3.3420168694162547E+17</c:v>
                </c:pt>
                <c:pt idx="22">
                  <c:v>3.1916013326510944E+17</c:v>
                </c:pt>
                <c:pt idx="23">
                  <c:v>3.0479556102179302E+17</c:v>
                </c:pt>
                <c:pt idx="24">
                  <c:v>2.9107750102805651E+17</c:v>
                </c:pt>
                <c:pt idx="25">
                  <c:v>2.7797685543944074E+17</c:v>
                </c:pt>
                <c:pt idx="26">
                  <c:v>2.6546583603021837E+17</c:v>
                </c:pt>
                <c:pt idx="27">
                  <c:v>2.5351790525084077E+17</c:v>
                </c:pt>
                <c:pt idx="28">
                  <c:v>2.4210771993823786E+17</c:v>
                </c:pt>
                <c:pt idx="29">
                  <c:v>2.312110775595712E+17</c:v>
                </c:pt>
                <c:pt idx="30">
                  <c:v>2.2080486487541773E+17</c:v>
                </c:pt>
                <c:pt idx="31">
                  <c:v>2.1086700891348896E+17</c:v>
                </c:pt>
                <c:pt idx="32">
                  <c:v>2.0137643014889792E+17</c:v>
                </c:pt>
                <c:pt idx="33">
                  <c:v>1.9231299779166102E+17</c:v>
                </c:pt>
                <c:pt idx="34">
                  <c:v>1.8365748708659315E+17</c:v>
                </c:pt>
                <c:pt idx="35">
                  <c:v>1.753915385350241E+17</c:v>
                </c:pt>
                <c:pt idx="36">
                  <c:v>1.6749761895184086E+17</c:v>
                </c:pt>
                <c:pt idx="37">
                  <c:v>1.5995898427525162E+17</c:v>
                </c:pt>
                <c:pt idx="38">
                  <c:v>1.527596440503848E+17</c:v>
                </c:pt>
                <c:pt idx="39">
                  <c:v>1.4588432751139104E+17</c:v>
                </c:pt>
                <c:pt idx="40">
                  <c:v>1.3931845119010138E+17</c:v>
                </c:pt>
                <c:pt idx="41">
                  <c:v>1.3304808798253614E+17</c:v>
                </c:pt>
                <c:pt idx="42">
                  <c:v>1.2705993760764976E+17</c:v>
                </c:pt>
                <c:pt idx="43">
                  <c:v>1.2134129839565173E+17</c:v>
                </c:pt>
                <c:pt idx="44">
                  <c:v>1.1588004034606211E+17</c:v>
                </c:pt>
                <c:pt idx="45">
                  <c:v>1.1066457939835421E+17</c:v>
                </c:pt>
                <c:pt idx="46">
                  <c:v>1.0568385286060883E+17</c:v>
                </c:pt>
                <c:pt idx="47">
                  <c:v>1.0092729594406166E+17</c:v>
                </c:pt>
                <c:pt idx="48">
                  <c:v>9.6384819353770272E+16</c:v>
                </c:pt>
                <c:pt idx="49">
                  <c:v>9.2046787887866032E+16</c:v>
                </c:pt>
                <c:pt idx="50">
                  <c:v>8.7903999999999792E+16</c:v>
                </c:pt>
                <c:pt idx="51">
                  <c:v>8.3947668281628048E+16</c:v>
                </c:pt>
                <c:pt idx="52">
                  <c:v>8.0169400822741664E+16</c:v>
                </c:pt>
                <c:pt idx="53">
                  <c:v>7.6561183411499104E+16</c:v>
                </c:pt>
                <c:pt idx="54">
                  <c:v>7.3115362535008992E+16</c:v>
                </c:pt>
                <c:pt idx="55">
                  <c:v>6.9824629145203008E+16</c:v>
                </c:pt>
                <c:pt idx="56">
                  <c:v>6.6682003155365168E+16</c:v>
                </c:pt>
                <c:pt idx="57">
                  <c:v>6.3680818634431736E+16</c:v>
                </c:pt>
                <c:pt idx="58">
                  <c:v>6.0814709667658024E+16</c:v>
                </c:pt>
                <c:pt idx="59">
                  <c:v>5.807759685365952E+16</c:v>
                </c:pt>
                <c:pt idx="60">
                  <c:v>5.5463674409186736E+16</c:v>
                </c:pt>
                <c:pt idx="61">
                  <c:v>5.2967397854280176E+16</c:v>
                </c:pt>
                <c:pt idx="62">
                  <c:v>5.0583472251685312E+16</c:v>
                </c:pt>
                <c:pt idx="63">
                  <c:v>4.8306840975580464E+16</c:v>
                </c:pt>
                <c:pt idx="64">
                  <c:v>4.6132674985795856E+16</c:v>
                </c:pt>
                <c:pt idx="65">
                  <c:v>4.40563625847716E+16</c:v>
                </c:pt>
                <c:pt idx="66">
                  <c:v>4.2073499635529048E+16</c:v>
                </c:pt>
                <c:pt idx="67">
                  <c:v>4.0179880219905832E+16</c:v>
                </c:pt>
                <c:pt idx="68">
                  <c:v>3.8371487717239424E+16</c:v>
                </c:pt>
                <c:pt idx="69">
                  <c:v>3.664448628457624E+16</c:v>
                </c:pt>
                <c:pt idx="70">
                  <c:v>3.4995212720334492E+16</c:v>
                </c:pt>
                <c:pt idx="71">
                  <c:v>3.3420168694162484E+16</c:v>
                </c:pt>
                <c:pt idx="72">
                  <c:v>3.191601332651088E+16</c:v>
                </c:pt>
                <c:pt idx="73">
                  <c:v>3.0479556102179244E+16</c:v>
                </c:pt>
                <c:pt idx="74">
                  <c:v>2.9107750102805572E+16</c:v>
                </c:pt>
                <c:pt idx="75">
                  <c:v>2.7797685543944016E+16</c:v>
                </c:pt>
                <c:pt idx="76">
                  <c:v>2.6546583603021784E+16</c:v>
                </c:pt>
                <c:pt idx="77">
                  <c:v>2.5351790525084036E+16</c:v>
                </c:pt>
                <c:pt idx="78">
                  <c:v>2.4210771993823744E+16</c:v>
                </c:pt>
                <c:pt idx="79">
                  <c:v>2.3121107755957056E+16</c:v>
                </c:pt>
                <c:pt idx="80">
                  <c:v>2.2080486487541712E+16</c:v>
                </c:pt>
                <c:pt idx="81">
                  <c:v>2.1086700891348832E+16</c:v>
                </c:pt>
                <c:pt idx="82">
                  <c:v>2.0137643014889748E+16</c:v>
                </c:pt>
                <c:pt idx="83">
                  <c:v>1.9231299779166072E+16</c:v>
                </c:pt>
                <c:pt idx="84">
                  <c:v>1.836574870865928E+16</c:v>
                </c:pt>
                <c:pt idx="85">
                  <c:v>1.7539153853502374E+16</c:v>
                </c:pt>
                <c:pt idx="86">
                  <c:v>1.6749761895184068E+16</c:v>
                </c:pt>
                <c:pt idx="87">
                  <c:v>1.5995898427525118E+16</c:v>
                </c:pt>
                <c:pt idx="88">
                  <c:v>1.5275964405038434E+16</c:v>
                </c:pt>
                <c:pt idx="89">
                  <c:v>1.4588432751139066E+16</c:v>
                </c:pt>
                <c:pt idx="90">
                  <c:v>1.393184511901011E+16</c:v>
                </c:pt>
                <c:pt idx="91">
                  <c:v>1.3304808798253586E+16</c:v>
                </c:pt>
                <c:pt idx="92">
                  <c:v>1.270599376076495E+16</c:v>
                </c:pt>
                <c:pt idx="93">
                  <c:v>1.2134129839565154E+16</c:v>
                </c:pt>
                <c:pt idx="94">
                  <c:v>1.1588004034606178E+16</c:v>
                </c:pt>
                <c:pt idx="95">
                  <c:v>1.1066457939835386E+16</c:v>
                </c:pt>
                <c:pt idx="96">
                  <c:v>1.0568385286060854E+16</c:v>
                </c:pt>
                <c:pt idx="97">
                  <c:v>1.0092729594406148E+16</c:v>
                </c:pt>
                <c:pt idx="98">
                  <c:v>9638481935377008</c:v>
                </c:pt>
                <c:pt idx="99">
                  <c:v>9204678788786586</c:v>
                </c:pt>
                <c:pt idx="100">
                  <c:v>8790399999999961</c:v>
                </c:pt>
                <c:pt idx="101">
                  <c:v>8394766828162795</c:v>
                </c:pt>
                <c:pt idx="102">
                  <c:v>8016940082274172</c:v>
                </c:pt>
                <c:pt idx="103">
                  <c:v>7656118341149914</c:v>
                </c:pt>
                <c:pt idx="104">
                  <c:v>7311536253500906</c:v>
                </c:pt>
                <c:pt idx="105">
                  <c:v>6982462914520324</c:v>
                </c:pt>
                <c:pt idx="106">
                  <c:v>6668200315536539</c:v>
                </c:pt>
                <c:pt idx="107">
                  <c:v>6368081863443208</c:v>
                </c:pt>
                <c:pt idx="108">
                  <c:v>6081470966765835</c:v>
                </c:pt>
                <c:pt idx="109">
                  <c:v>5807759685365998</c:v>
                </c:pt>
                <c:pt idx="110">
                  <c:v>5546367440918717</c:v>
                </c:pt>
                <c:pt idx="111">
                  <c:v>5296739785428070</c:v>
                </c:pt>
                <c:pt idx="112">
                  <c:v>5058347225168579</c:v>
                </c:pt>
                <c:pt idx="113">
                  <c:v>4830684097558096</c:v>
                </c:pt>
                <c:pt idx="114">
                  <c:v>4613267498579643</c:v>
                </c:pt>
                <c:pt idx="115">
                  <c:v>4405636258477214</c:v>
                </c:pt>
                <c:pt idx="116">
                  <c:v>4207349963552966</c:v>
                </c:pt>
                <c:pt idx="117">
                  <c:v>4017988021990643.5</c:v>
                </c:pt>
                <c:pt idx="118">
                  <c:v>3837148771724006.5</c:v>
                </c:pt>
                <c:pt idx="119">
                  <c:v>3664448628457685.5</c:v>
                </c:pt>
                <c:pt idx="120">
                  <c:v>3499521272033516</c:v>
                </c:pt>
                <c:pt idx="121">
                  <c:v>3342016869416313</c:v>
                </c:pt>
                <c:pt idx="122">
                  <c:v>3191601332651149</c:v>
                </c:pt>
                <c:pt idx="123">
                  <c:v>3047955610217988.5</c:v>
                </c:pt>
                <c:pt idx="124">
                  <c:v>2910775010280621.5</c:v>
                </c:pt>
                <c:pt idx="125">
                  <c:v>2779768554394468</c:v>
                </c:pt>
                <c:pt idx="126">
                  <c:v>2654658360302241.5</c:v>
                </c:pt>
                <c:pt idx="127">
                  <c:v>2535179052508468</c:v>
                </c:pt>
                <c:pt idx="128">
                  <c:v>2421077199382435.5</c:v>
                </c:pt>
                <c:pt idx="129">
                  <c:v>2312110775595772.5</c:v>
                </c:pt>
                <c:pt idx="130">
                  <c:v>2208048648754235.3</c:v>
                </c:pt>
                <c:pt idx="131">
                  <c:v>2108670089134945</c:v>
                </c:pt>
                <c:pt idx="132">
                  <c:v>2013764301489037.3</c:v>
                </c:pt>
                <c:pt idx="133">
                  <c:v>1923129977916666.3</c:v>
                </c:pt>
                <c:pt idx="134">
                  <c:v>1836574870865987.5</c:v>
                </c:pt>
                <c:pt idx="135">
                  <c:v>1753915385350294.8</c:v>
                </c:pt>
                <c:pt idx="136">
                  <c:v>1674976189518464.5</c:v>
                </c:pt>
                <c:pt idx="137">
                  <c:v>1599589842752569.3</c:v>
                </c:pt>
                <c:pt idx="138">
                  <c:v>1527596440503901.5</c:v>
                </c:pt>
                <c:pt idx="139">
                  <c:v>1458843275113962</c:v>
                </c:pt>
                <c:pt idx="140">
                  <c:v>1393184511901063.8</c:v>
                </c:pt>
                <c:pt idx="141">
                  <c:v>1330480879825411.5</c:v>
                </c:pt>
                <c:pt idx="142">
                  <c:v>1270599376076545.5</c:v>
                </c:pt>
                <c:pt idx="143">
                  <c:v>1213412983956565.3</c:v>
                </c:pt>
                <c:pt idx="144">
                  <c:v>1158800403460668</c:v>
                </c:pt>
                <c:pt idx="145">
                  <c:v>1106645793983588.9</c:v>
                </c:pt>
                <c:pt idx="146">
                  <c:v>1056838528606132.8</c:v>
                </c:pt>
                <c:pt idx="147">
                  <c:v>1009272959440662</c:v>
                </c:pt>
                <c:pt idx="148">
                  <c:v>963848193537745.88</c:v>
                </c:pt>
                <c:pt idx="149">
                  <c:v>920467878878701.63</c:v>
                </c:pt>
                <c:pt idx="150">
                  <c:v>879040000000039</c:v>
                </c:pt>
                <c:pt idx="151">
                  <c:v>839476682816320.38</c:v>
                </c:pt>
                <c:pt idx="152">
                  <c:v>801694008227456.25</c:v>
                </c:pt>
                <c:pt idx="153">
                  <c:v>765611834115028.75</c:v>
                </c:pt>
                <c:pt idx="154">
                  <c:v>731153625350127.5</c:v>
                </c:pt>
                <c:pt idx="155">
                  <c:v>698246291452066.38</c:v>
                </c:pt>
                <c:pt idx="156">
                  <c:v>666820031553686.38</c:v>
                </c:pt>
                <c:pt idx="157">
                  <c:v>636808186344351.63</c:v>
                </c:pt>
                <c:pt idx="158">
                  <c:v>608147096676613</c:v>
                </c:pt>
                <c:pt idx="159">
                  <c:v>580775968536628</c:v>
                </c:pt>
                <c:pt idx="160">
                  <c:v>554636744091898.56</c:v>
                </c:pt>
                <c:pt idx="161">
                  <c:v>529673978542832.63</c:v>
                </c:pt>
                <c:pt idx="162">
                  <c:v>505834722516882.44</c:v>
                </c:pt>
                <c:pt idx="163">
                  <c:v>483068409755834.06</c:v>
                </c:pt>
                <c:pt idx="164">
                  <c:v>461326749857986.63</c:v>
                </c:pt>
                <c:pt idx="165">
                  <c:v>440563625847742.88</c:v>
                </c:pt>
                <c:pt idx="166">
                  <c:v>420734996355317.19</c:v>
                </c:pt>
                <c:pt idx="167">
                  <c:v>401798802199083.81</c:v>
                </c:pt>
                <c:pt idx="168">
                  <c:v>383714877172419.25</c:v>
                </c:pt>
                <c:pt idx="169">
                  <c:v>366444862845786.38</c:v>
                </c:pt>
                <c:pt idx="170">
                  <c:v>349952127203368.63</c:v>
                </c:pt>
                <c:pt idx="171">
                  <c:v>334201686941647.56</c:v>
                </c:pt>
                <c:pt idx="172">
                  <c:v>319160133265131</c:v>
                </c:pt>
                <c:pt idx="173">
                  <c:v>304795561021813.63</c:v>
                </c:pt>
                <c:pt idx="174">
                  <c:v>291077501028076.25</c:v>
                </c:pt>
                <c:pt idx="175">
                  <c:v>277976855439460.28</c:v>
                </c:pt>
                <c:pt idx="176">
                  <c:v>265465836030237.09</c:v>
                </c:pt>
                <c:pt idx="177">
                  <c:v>253517905250859.06</c:v>
                </c:pt>
                <c:pt idx="178">
                  <c:v>242107719938255.31</c:v>
                </c:pt>
                <c:pt idx="179">
                  <c:v>231211077559588.5</c:v>
                </c:pt>
                <c:pt idx="180">
                  <c:v>220804864875434.25</c:v>
                </c:pt>
                <c:pt idx="181">
                  <c:v>210867008913505.09</c:v>
                </c:pt>
                <c:pt idx="182">
                  <c:v>201376430148913.47</c:v>
                </c:pt>
                <c:pt idx="183">
                  <c:v>192312997791676</c:v>
                </c:pt>
                <c:pt idx="184">
                  <c:v>183657487086607.69</c:v>
                </c:pt>
                <c:pt idx="185">
                  <c:v>175391538535037.97</c:v>
                </c:pt>
                <c:pt idx="186">
                  <c:v>167497618951854.59</c:v>
                </c:pt>
                <c:pt idx="187">
                  <c:v>159958984275264.75</c:v>
                </c:pt>
                <c:pt idx="188">
                  <c:v>152759644050397.59</c:v>
                </c:pt>
                <c:pt idx="189">
                  <c:v>145884327511403.28</c:v>
                </c:pt>
                <c:pt idx="190">
                  <c:v>139318451190113.38</c:v>
                </c:pt>
                <c:pt idx="191">
                  <c:v>133048087982547.64</c:v>
                </c:pt>
                <c:pt idx="192">
                  <c:v>127059937607660.7</c:v>
                </c:pt>
                <c:pt idx="193">
                  <c:v>121341298395662.44</c:v>
                </c:pt>
                <c:pt idx="194">
                  <c:v>115880040346072.42</c:v>
                </c:pt>
                <c:pt idx="195">
                  <c:v>110664579398364.25</c:v>
                </c:pt>
                <c:pt idx="196">
                  <c:v>105683852860618.42</c:v>
                </c:pt>
                <c:pt idx="197">
                  <c:v>100927295944071.13</c:v>
                </c:pt>
                <c:pt idx="198">
                  <c:v>96384819353779.266</c:v>
                </c:pt>
                <c:pt idx="199">
                  <c:v>92046787887874.797</c:v>
                </c:pt>
                <c:pt idx="200">
                  <c:v>87904000000008.156</c:v>
                </c:pt>
                <c:pt idx="201">
                  <c:v>83947668281636.109</c:v>
                </c:pt>
                <c:pt idx="202">
                  <c:v>80169400822749.516</c:v>
                </c:pt>
                <c:pt idx="203">
                  <c:v>76561183411506.594</c:v>
                </c:pt>
                <c:pt idx="204">
                  <c:v>73115362535016.297</c:v>
                </c:pt>
                <c:pt idx="205">
                  <c:v>69824629145210.039</c:v>
                </c:pt>
                <c:pt idx="206">
                  <c:v>66682003155371.992</c:v>
                </c:pt>
                <c:pt idx="207">
                  <c:v>63680818634438.266</c:v>
                </c:pt>
                <c:pt idx="208">
                  <c:v>60814709667664.367</c:v>
                </c:pt>
                <c:pt idx="209">
                  <c:v>58077596853665.633</c:v>
                </c:pt>
                <c:pt idx="210">
                  <c:v>55463674409192.555</c:v>
                </c:pt>
                <c:pt idx="211">
                  <c:v>52967397854285.836</c:v>
                </c:pt>
                <c:pt idx="212">
                  <c:v>50583472251690.711</c:v>
                </c:pt>
                <c:pt idx="213">
                  <c:v>48306840975585.75</c:v>
                </c:pt>
                <c:pt idx="214">
                  <c:v>46132674985800.906</c:v>
                </c:pt>
                <c:pt idx="215">
                  <c:v>44056362584776.516</c:v>
                </c:pt>
                <c:pt idx="216">
                  <c:v>42073499635533.758</c:v>
                </c:pt>
                <c:pt idx="217">
                  <c:v>40179880219910.336</c:v>
                </c:pt>
                <c:pt idx="218">
                  <c:v>38371487717243.797</c:v>
                </c:pt>
                <c:pt idx="219">
                  <c:v>36644486284580.422</c:v>
                </c:pt>
                <c:pt idx="220">
                  <c:v>34995212720338.563</c:v>
                </c:pt>
                <c:pt idx="221">
                  <c:v>33420168694166.383</c:v>
                </c:pt>
                <c:pt idx="222">
                  <c:v>31916013326514.652</c:v>
                </c:pt>
                <c:pt idx="223">
                  <c:v>30479556102182.848</c:v>
                </c:pt>
                <c:pt idx="224">
                  <c:v>29107750102809.098</c:v>
                </c:pt>
                <c:pt idx="225">
                  <c:v>27797685543947.375</c:v>
                </c:pt>
                <c:pt idx="226">
                  <c:v>26546583603024.996</c:v>
                </c:pt>
                <c:pt idx="227">
                  <c:v>25351790525087.148</c:v>
                </c:pt>
                <c:pt idx="228">
                  <c:v>24210771993826.711</c:v>
                </c:pt>
                <c:pt idx="229">
                  <c:v>23121107755959.973</c:v>
                </c:pt>
                <c:pt idx="230">
                  <c:v>22080486487544.5</c:v>
                </c:pt>
                <c:pt idx="231">
                  <c:v>21086700891351.535</c:v>
                </c:pt>
                <c:pt idx="232">
                  <c:v>20137643014892.328</c:v>
                </c:pt>
                <c:pt idx="233">
                  <c:v>19231299779168.566</c:v>
                </c:pt>
                <c:pt idx="234">
                  <c:v>18365748708661.664</c:v>
                </c:pt>
                <c:pt idx="235">
                  <c:v>17539153853504.654</c:v>
                </c:pt>
                <c:pt idx="236">
                  <c:v>16749761895186.277</c:v>
                </c:pt>
                <c:pt idx="237">
                  <c:v>15995898427527.25</c:v>
                </c:pt>
                <c:pt idx="238">
                  <c:v>15275964405040.5</c:v>
                </c:pt>
                <c:pt idx="239">
                  <c:v>14588432751141.033</c:v>
                </c:pt>
                <c:pt idx="240">
                  <c:v>13931845119012.018</c:v>
                </c:pt>
                <c:pt idx="241">
                  <c:v>13304808798255.41</c:v>
                </c:pt>
                <c:pt idx="242">
                  <c:v>12705993760766.713</c:v>
                </c:pt>
                <c:pt idx="243">
                  <c:v>12134129839566.838</c:v>
                </c:pt>
                <c:pt idx="244">
                  <c:v>11588004034607.807</c:v>
                </c:pt>
                <c:pt idx="245">
                  <c:v>11066457939836.965</c:v>
                </c:pt>
                <c:pt idx="246">
                  <c:v>10568385286062.357</c:v>
                </c:pt>
                <c:pt idx="247">
                  <c:v>10092729594407.604</c:v>
                </c:pt>
                <c:pt idx="248">
                  <c:v>9638481935378.4141</c:v>
                </c:pt>
                <c:pt idx="249">
                  <c:v>9204678788787.9297</c:v>
                </c:pt>
                <c:pt idx="250">
                  <c:v>8790400000001.2432</c:v>
                </c:pt>
                <c:pt idx="251">
                  <c:v>8394766828164.0215</c:v>
                </c:pt>
                <c:pt idx="252">
                  <c:v>8016940082275.3281</c:v>
                </c:pt>
                <c:pt idx="253">
                  <c:v>7656118341151.0449</c:v>
                </c:pt>
                <c:pt idx="254">
                  <c:v>7311536253501.9854</c:v>
                </c:pt>
                <c:pt idx="255">
                  <c:v>6982462914521.3438</c:v>
                </c:pt>
                <c:pt idx="256">
                  <c:v>6668200315537.5117</c:v>
                </c:pt>
                <c:pt idx="257">
                  <c:v>6368081863444.1475</c:v>
                </c:pt>
                <c:pt idx="258">
                  <c:v>6081470966766.7324</c:v>
                </c:pt>
                <c:pt idx="259">
                  <c:v>5807759685366.8447</c:v>
                </c:pt>
                <c:pt idx="260">
                  <c:v>5546367440919.5244</c:v>
                </c:pt>
                <c:pt idx="261">
                  <c:v>5296739785428.833</c:v>
                </c:pt>
                <c:pt idx="262">
                  <c:v>5058347225169.3252</c:v>
                </c:pt>
                <c:pt idx="263">
                  <c:v>4830684097558.8105</c:v>
                </c:pt>
                <c:pt idx="264">
                  <c:v>4613267498580.3145</c:v>
                </c:pt>
                <c:pt idx="265">
                  <c:v>4405636258477.8564</c:v>
                </c:pt>
                <c:pt idx="266">
                  <c:v>4207349963553.5879</c:v>
                </c:pt>
                <c:pt idx="267">
                  <c:v>4017988021991.2363</c:v>
                </c:pt>
                <c:pt idx="268">
                  <c:v>3837148771724.5654</c:v>
                </c:pt>
                <c:pt idx="269">
                  <c:v>3664448628458.2202</c:v>
                </c:pt>
                <c:pt idx="270">
                  <c:v>3499521272034.0205</c:v>
                </c:pt>
                <c:pt idx="271">
                  <c:v>3342016869416.8066</c:v>
                </c:pt>
                <c:pt idx="272">
                  <c:v>3191601332651.6206</c:v>
                </c:pt>
                <c:pt idx="273">
                  <c:v>3047955610218.4326</c:v>
                </c:pt>
                <c:pt idx="274">
                  <c:v>2910775010281.0459</c:v>
                </c:pt>
                <c:pt idx="275">
                  <c:v>2779768554394.8779</c:v>
                </c:pt>
                <c:pt idx="276">
                  <c:v>2654658360302.6343</c:v>
                </c:pt>
                <c:pt idx="277">
                  <c:v>2535179052508.8379</c:v>
                </c:pt>
                <c:pt idx="278">
                  <c:v>2421077199382.7886</c:v>
                </c:pt>
                <c:pt idx="279">
                  <c:v>2312110775596.106</c:v>
                </c:pt>
                <c:pt idx="280">
                  <c:v>2208048648754.561</c:v>
                </c:pt>
                <c:pt idx="281">
                  <c:v>2108670089135.2563</c:v>
                </c:pt>
                <c:pt idx="282">
                  <c:v>2013764301489.3308</c:v>
                </c:pt>
                <c:pt idx="283">
                  <c:v>1923129977916.9468</c:v>
                </c:pt>
                <c:pt idx="284">
                  <c:v>1836574870866.2588</c:v>
                </c:pt>
                <c:pt idx="285">
                  <c:v>1753915385350.5535</c:v>
                </c:pt>
                <c:pt idx="286">
                  <c:v>1674976189518.709</c:v>
                </c:pt>
                <c:pt idx="287">
                  <c:v>1599589842752.8027</c:v>
                </c:pt>
                <c:pt idx="288">
                  <c:v>1527596440504.1218</c:v>
                </c:pt>
                <c:pt idx="289">
                  <c:v>1458843275114.1772</c:v>
                </c:pt>
                <c:pt idx="290">
                  <c:v>1393184511901.2695</c:v>
                </c:pt>
                <c:pt idx="291">
                  <c:v>1330480879825.6057</c:v>
                </c:pt>
                <c:pt idx="292">
                  <c:v>1270599376076.731</c:v>
                </c:pt>
                <c:pt idx="293">
                  <c:v>1213412983956.7449</c:v>
                </c:pt>
                <c:pt idx="294">
                  <c:v>1158800403460.8389</c:v>
                </c:pt>
                <c:pt idx="295">
                  <c:v>1106645793983.75</c:v>
                </c:pt>
                <c:pt idx="296">
                  <c:v>1056838528606.2869</c:v>
                </c:pt>
                <c:pt idx="297">
                  <c:v>1009272959440.8075</c:v>
                </c:pt>
                <c:pt idx="298">
                  <c:v>963848193537.88831</c:v>
                </c:pt>
                <c:pt idx="299">
                  <c:v>920467878878.83765</c:v>
                </c:pt>
                <c:pt idx="300">
                  <c:v>879040000000.16711</c:v>
                </c:pt>
                <c:pt idx="301">
                  <c:v>839476682816.44287</c:v>
                </c:pt>
                <c:pt idx="302">
                  <c:v>801694008227.57446</c:v>
                </c:pt>
                <c:pt idx="303">
                  <c:v>765611834115.14197</c:v>
                </c:pt>
                <c:pt idx="304">
                  <c:v>731153625350.23401</c:v>
                </c:pt>
                <c:pt idx="305">
                  <c:v>698246291452.16821</c:v>
                </c:pt>
                <c:pt idx="306">
                  <c:v>666820031553.78357</c:v>
                </c:pt>
                <c:pt idx="307">
                  <c:v>636808186344.44568</c:v>
                </c:pt>
                <c:pt idx="308">
                  <c:v>608147096676.70288</c:v>
                </c:pt>
                <c:pt idx="309">
                  <c:v>580775968536.71277</c:v>
                </c:pt>
                <c:pt idx="310">
                  <c:v>554636744091.97949</c:v>
                </c:pt>
                <c:pt idx="311">
                  <c:v>529673978542.91095</c:v>
                </c:pt>
                <c:pt idx="312">
                  <c:v>505834722516.95715</c:v>
                </c:pt>
                <c:pt idx="313">
                  <c:v>483068409755.90454</c:v>
                </c:pt>
                <c:pt idx="314">
                  <c:v>461326749858.05396</c:v>
                </c:pt>
                <c:pt idx="315">
                  <c:v>440563625847.80719</c:v>
                </c:pt>
                <c:pt idx="316">
                  <c:v>420734996355.37927</c:v>
                </c:pt>
                <c:pt idx="317">
                  <c:v>401798802199.14313</c:v>
                </c:pt>
                <c:pt idx="318">
                  <c:v>383714877172.47528</c:v>
                </c:pt>
                <c:pt idx="319">
                  <c:v>366444862845.83984</c:v>
                </c:pt>
                <c:pt idx="320">
                  <c:v>349952127203.42035</c:v>
                </c:pt>
                <c:pt idx="321">
                  <c:v>334201686941.6969</c:v>
                </c:pt>
                <c:pt idx="322">
                  <c:v>319160133265.17761</c:v>
                </c:pt>
                <c:pt idx="323">
                  <c:v>304795561021.85815</c:v>
                </c:pt>
                <c:pt idx="324">
                  <c:v>291077501028.11871</c:v>
                </c:pt>
                <c:pt idx="325">
                  <c:v>277976855439.50128</c:v>
                </c:pt>
                <c:pt idx="326">
                  <c:v>265465836030.27628</c:v>
                </c:pt>
                <c:pt idx="327">
                  <c:v>253517905250.89612</c:v>
                </c:pt>
                <c:pt idx="328">
                  <c:v>242107719938.29065</c:v>
                </c:pt>
                <c:pt idx="329">
                  <c:v>231211077559.62265</c:v>
                </c:pt>
                <c:pt idx="330">
                  <c:v>220804864875.46689</c:v>
                </c:pt>
                <c:pt idx="331">
                  <c:v>210867008913.53589</c:v>
                </c:pt>
                <c:pt idx="332">
                  <c:v>201376430148.94287</c:v>
                </c:pt>
                <c:pt idx="333">
                  <c:v>192312997791.70407</c:v>
                </c:pt>
                <c:pt idx="334">
                  <c:v>183657487086.63483</c:v>
                </c:pt>
                <c:pt idx="335">
                  <c:v>175391538535.0639</c:v>
                </c:pt>
                <c:pt idx="336">
                  <c:v>167497618951.87903</c:v>
                </c:pt>
                <c:pt idx="337">
                  <c:v>159958984275.28812</c:v>
                </c:pt>
                <c:pt idx="338">
                  <c:v>152759644050.42017</c:v>
                </c:pt>
                <c:pt idx="339">
                  <c:v>145884327511.4248</c:v>
                </c:pt>
                <c:pt idx="340">
                  <c:v>139318451190.13373</c:v>
                </c:pt>
                <c:pt idx="341">
                  <c:v>133048087982.56703</c:v>
                </c:pt>
                <c:pt idx="342">
                  <c:v>127059937607.67924</c:v>
                </c:pt>
                <c:pt idx="343">
                  <c:v>121341298395.68037</c:v>
                </c:pt>
                <c:pt idx="344">
                  <c:v>115880040346.08952</c:v>
                </c:pt>
                <c:pt idx="345">
                  <c:v>110664579398.3804</c:v>
                </c:pt>
                <c:pt idx="346">
                  <c:v>105683852860.63385</c:v>
                </c:pt>
                <c:pt idx="347">
                  <c:v>100927295944.08601</c:v>
                </c:pt>
                <c:pt idx="348">
                  <c:v>96384819353.793503</c:v>
                </c:pt>
                <c:pt idx="349">
                  <c:v>92046787887.888245</c:v>
                </c:pt>
                <c:pt idx="350">
                  <c:v>87904000000.020981</c:v>
                </c:pt>
                <c:pt idx="351">
                  <c:v>83947668281.648361</c:v>
                </c:pt>
                <c:pt idx="352">
                  <c:v>80169400822.761368</c:v>
                </c:pt>
                <c:pt idx="353">
                  <c:v>76561183411.517914</c:v>
                </c:pt>
                <c:pt idx="354">
                  <c:v>73115362535.026947</c:v>
                </c:pt>
                <c:pt idx="355">
                  <c:v>69824629145.22023</c:v>
                </c:pt>
                <c:pt idx="356">
                  <c:v>66682003155.381844</c:v>
                </c:pt>
                <c:pt idx="357">
                  <c:v>63680818634.447662</c:v>
                </c:pt>
                <c:pt idx="358">
                  <c:v>60814709667.673248</c:v>
                </c:pt>
                <c:pt idx="359">
                  <c:v>58077596853.674095</c:v>
                </c:pt>
                <c:pt idx="360">
                  <c:v>55463674409.200645</c:v>
                </c:pt>
                <c:pt idx="361">
                  <c:v>52967397854.293663</c:v>
                </c:pt>
                <c:pt idx="362">
                  <c:v>50583472251.698174</c:v>
                </c:pt>
                <c:pt idx="363">
                  <c:v>48306840975.592796</c:v>
                </c:pt>
                <c:pt idx="364">
                  <c:v>46132674985.80764</c:v>
                </c:pt>
                <c:pt idx="365">
                  <c:v>44056362584.78286</c:v>
                </c:pt>
                <c:pt idx="366">
                  <c:v>42073499635.539963</c:v>
                </c:pt>
                <c:pt idx="367">
                  <c:v>40179880219.916267</c:v>
                </c:pt>
                <c:pt idx="368">
                  <c:v>38371487717.24939</c:v>
                </c:pt>
                <c:pt idx="369">
                  <c:v>36644486284.585762</c:v>
                </c:pt>
                <c:pt idx="370">
                  <c:v>34995212720.343735</c:v>
                </c:pt>
                <c:pt idx="371">
                  <c:v>33420168694.171322</c:v>
                </c:pt>
                <c:pt idx="372">
                  <c:v>31916013326.519302</c:v>
                </c:pt>
                <c:pt idx="373">
                  <c:v>30479556102.18729</c:v>
                </c:pt>
                <c:pt idx="374">
                  <c:v>29107750102.813282</c:v>
                </c:pt>
                <c:pt idx="375">
                  <c:v>27797685543.951481</c:v>
                </c:pt>
                <c:pt idx="376">
                  <c:v>26546583603.028919</c:v>
                </c:pt>
                <c:pt idx="377">
                  <c:v>25351790525.090839</c:v>
                </c:pt>
                <c:pt idx="378">
                  <c:v>24210771993.830246</c:v>
                </c:pt>
                <c:pt idx="379">
                  <c:v>23121107755.96339</c:v>
                </c:pt>
                <c:pt idx="380">
                  <c:v>22080486487.54776</c:v>
                </c:pt>
                <c:pt idx="381">
                  <c:v>21086700891.354614</c:v>
                </c:pt>
                <c:pt idx="382">
                  <c:v>20137643014.895264</c:v>
                </c:pt>
                <c:pt idx="383">
                  <c:v>19231299779.171341</c:v>
                </c:pt>
                <c:pt idx="384">
                  <c:v>18365748708.664375</c:v>
                </c:pt>
                <c:pt idx="385">
                  <c:v>17539153853.507244</c:v>
                </c:pt>
                <c:pt idx="386">
                  <c:v>16749761895.188719</c:v>
                </c:pt>
                <c:pt idx="387">
                  <c:v>15995898427.529585</c:v>
                </c:pt>
                <c:pt idx="388">
                  <c:v>15275964405.042757</c:v>
                </c:pt>
                <c:pt idx="389">
                  <c:v>14588432751.143192</c:v>
                </c:pt>
                <c:pt idx="390">
                  <c:v>13931845119.01405</c:v>
                </c:pt>
                <c:pt idx="391">
                  <c:v>13304808798.257353</c:v>
                </c:pt>
                <c:pt idx="392">
                  <c:v>12705993760.768545</c:v>
                </c:pt>
                <c:pt idx="393">
                  <c:v>12134129839.568626</c:v>
                </c:pt>
                <c:pt idx="394">
                  <c:v>11588004034.609516</c:v>
                </c:pt>
                <c:pt idx="395">
                  <c:v>11066457939.838579</c:v>
                </c:pt>
                <c:pt idx="396">
                  <c:v>10568385286.063896</c:v>
                </c:pt>
                <c:pt idx="397">
                  <c:v>10092729594.409094</c:v>
                </c:pt>
                <c:pt idx="398">
                  <c:v>9638481935.3798199</c:v>
                </c:pt>
                <c:pt idx="399">
                  <c:v>9204678788.7892723</c:v>
                </c:pt>
                <c:pt idx="400">
                  <c:v>8790400000.0025253</c:v>
                </c:pt>
                <c:pt idx="401">
                  <c:v>8394766828.1652441</c:v>
                </c:pt>
                <c:pt idx="402">
                  <c:v>8016940082.2765245</c:v>
                </c:pt>
                <c:pt idx="403">
                  <c:v>7656118341.1521635</c:v>
                </c:pt>
                <c:pt idx="404">
                  <c:v>7311536253.5030527</c:v>
                </c:pt>
                <c:pt idx="405">
                  <c:v>6982462914.5223627</c:v>
                </c:pt>
                <c:pt idx="406">
                  <c:v>6668200315.5385084</c:v>
                </c:pt>
                <c:pt idx="407">
                  <c:v>6368081863.4450769</c:v>
                </c:pt>
                <c:pt idx="408">
                  <c:v>6081470966.7676191</c:v>
                </c:pt>
                <c:pt idx="409">
                  <c:v>5807759685.3676929</c:v>
                </c:pt>
                <c:pt idx="410">
                  <c:v>5546367440.9203339</c:v>
                </c:pt>
                <c:pt idx="411">
                  <c:v>5296739785.4296236</c:v>
                </c:pt>
                <c:pt idx="412">
                  <c:v>5058347225.170064</c:v>
                </c:pt>
                <c:pt idx="413">
                  <c:v>4830684097.559515</c:v>
                </c:pt>
                <c:pt idx="414">
                  <c:v>4613267498.5809889</c:v>
                </c:pt>
                <c:pt idx="415">
                  <c:v>4405636258.4785156</c:v>
                </c:pt>
                <c:pt idx="416">
                  <c:v>4207349963.5542016</c:v>
                </c:pt>
                <c:pt idx="417">
                  <c:v>4017988021.9918222</c:v>
                </c:pt>
                <c:pt idx="418">
                  <c:v>3837148771.7251258</c:v>
                </c:pt>
                <c:pt idx="419">
                  <c:v>3664448628.4587545</c:v>
                </c:pt>
                <c:pt idx="420">
                  <c:v>3499521272.0345435</c:v>
                </c:pt>
                <c:pt idx="421">
                  <c:v>3342016869.417295</c:v>
                </c:pt>
                <c:pt idx="422">
                  <c:v>3191601332.6520858</c:v>
                </c:pt>
                <c:pt idx="423">
                  <c:v>3047955610.2188773</c:v>
                </c:pt>
                <c:pt idx="424">
                  <c:v>2910775010.2814808</c:v>
                </c:pt>
                <c:pt idx="425">
                  <c:v>2779768554.3952842</c:v>
                </c:pt>
                <c:pt idx="426">
                  <c:v>2654658360.3030214</c:v>
                </c:pt>
                <c:pt idx="427">
                  <c:v>2535179052.5092072</c:v>
                </c:pt>
                <c:pt idx="428">
                  <c:v>2421077199.3831425</c:v>
                </c:pt>
                <c:pt idx="429">
                  <c:v>2312110775.5964513</c:v>
                </c:pt>
                <c:pt idx="430">
                  <c:v>2208048648.7548833</c:v>
                </c:pt>
                <c:pt idx="431">
                  <c:v>2108670089.1355639</c:v>
                </c:pt>
                <c:pt idx="432">
                  <c:v>2013764301.4896247</c:v>
                </c:pt>
                <c:pt idx="433">
                  <c:v>1923129977.9172339</c:v>
                </c:pt>
                <c:pt idx="434">
                  <c:v>1836574870.8665271</c:v>
                </c:pt>
                <c:pt idx="435">
                  <c:v>1753915385.3508093</c:v>
                </c:pt>
                <c:pt idx="436">
                  <c:v>1674976189.5189533</c:v>
                </c:pt>
                <c:pt idx="437">
                  <c:v>1599589842.7530363</c:v>
                </c:pt>
                <c:pt idx="438">
                  <c:v>1527596440.5043499</c:v>
                </c:pt>
                <c:pt idx="439">
                  <c:v>1458843275.1143904</c:v>
                </c:pt>
                <c:pt idx="440">
                  <c:v>1393184511.9014728</c:v>
                </c:pt>
                <c:pt idx="441">
                  <c:v>1330480879.8257997</c:v>
                </c:pt>
                <c:pt idx="442">
                  <c:v>1270599376.0769207</c:v>
                </c:pt>
                <c:pt idx="443">
                  <c:v>1213412983.9569216</c:v>
                </c:pt>
                <c:pt idx="444">
                  <c:v>1158800403.4610078</c:v>
                </c:pt>
                <c:pt idx="445">
                  <c:v>1106645793.9839115</c:v>
                </c:pt>
                <c:pt idx="446">
                  <c:v>1056838528.6064411</c:v>
                </c:pt>
                <c:pt idx="447">
                  <c:v>1009272959.4409586</c:v>
                </c:pt>
                <c:pt idx="448">
                  <c:v>963848193.53802884</c:v>
                </c:pt>
                <c:pt idx="449">
                  <c:v>920467878.8789717</c:v>
                </c:pt>
                <c:pt idx="450">
                  <c:v>879040000.0002954</c:v>
                </c:pt>
                <c:pt idx="451">
                  <c:v>839476682.81656826</c:v>
                </c:pt>
                <c:pt idx="452">
                  <c:v>801694008.22769141</c:v>
                </c:pt>
                <c:pt idx="453">
                  <c:v>765611834.11525357</c:v>
                </c:pt>
                <c:pt idx="454">
                  <c:v>731153625.35034072</c:v>
                </c:pt>
                <c:pt idx="455">
                  <c:v>698246291.45227015</c:v>
                </c:pt>
                <c:pt idx="456">
                  <c:v>666820031.55388331</c:v>
                </c:pt>
                <c:pt idx="457">
                  <c:v>636808186.34453869</c:v>
                </c:pt>
                <c:pt idx="458">
                  <c:v>608147096.67679143</c:v>
                </c:pt>
                <c:pt idx="459">
                  <c:v>580775968.53679752</c:v>
                </c:pt>
                <c:pt idx="460">
                  <c:v>554636744.09206247</c:v>
                </c:pt>
                <c:pt idx="461">
                  <c:v>529673978.54298818</c:v>
                </c:pt>
                <c:pt idx="462">
                  <c:v>505834722.51703089</c:v>
                </c:pt>
                <c:pt idx="463">
                  <c:v>483068409.75597495</c:v>
                </c:pt>
                <c:pt idx="464">
                  <c:v>461326749.85812128</c:v>
                </c:pt>
                <c:pt idx="465">
                  <c:v>440563625.84787303</c:v>
                </c:pt>
                <c:pt idx="466">
                  <c:v>420734996.35544062</c:v>
                </c:pt>
                <c:pt idx="467">
                  <c:v>401798802.1992017</c:v>
                </c:pt>
                <c:pt idx="468">
                  <c:v>383714877.17253113</c:v>
                </c:pt>
                <c:pt idx="469">
                  <c:v>366444862.84589458</c:v>
                </c:pt>
                <c:pt idx="470">
                  <c:v>349952127.2034713</c:v>
                </c:pt>
                <c:pt idx="471">
                  <c:v>334201686.94174564</c:v>
                </c:pt>
                <c:pt idx="472">
                  <c:v>319160133.2652241</c:v>
                </c:pt>
                <c:pt idx="473">
                  <c:v>304795561.02190262</c:v>
                </c:pt>
                <c:pt idx="474">
                  <c:v>291077501.02816218</c:v>
                </c:pt>
                <c:pt idx="475">
                  <c:v>277976855.43954188</c:v>
                </c:pt>
                <c:pt idx="476">
                  <c:v>265465836.03031501</c:v>
                </c:pt>
                <c:pt idx="477">
                  <c:v>253517905.25093308</c:v>
                </c:pt>
                <c:pt idx="478">
                  <c:v>242107719.9383269</c:v>
                </c:pt>
                <c:pt idx="479">
                  <c:v>231211077.55965638</c:v>
                </c:pt>
                <c:pt idx="480">
                  <c:v>220804864.87549907</c:v>
                </c:pt>
                <c:pt idx="481">
                  <c:v>210867008.91356662</c:v>
                </c:pt>
                <c:pt idx="482">
                  <c:v>201376430.14897221</c:v>
                </c:pt>
                <c:pt idx="483">
                  <c:v>192312997.79173279</c:v>
                </c:pt>
                <c:pt idx="484">
                  <c:v>183657487.08666164</c:v>
                </c:pt>
                <c:pt idx="485">
                  <c:v>175391538.53508946</c:v>
                </c:pt>
                <c:pt idx="486">
                  <c:v>167497618.95190349</c:v>
                </c:pt>
                <c:pt idx="487">
                  <c:v>159958984.27531144</c:v>
                </c:pt>
                <c:pt idx="488">
                  <c:v>152759644.0504424</c:v>
                </c:pt>
                <c:pt idx="489">
                  <c:v>145884327.51144612</c:v>
                </c:pt>
                <c:pt idx="490">
                  <c:v>139318451.19015408</c:v>
                </c:pt>
                <c:pt idx="491">
                  <c:v>133048087.98258647</c:v>
                </c:pt>
                <c:pt idx="492">
                  <c:v>127059937.60769823</c:v>
                </c:pt>
                <c:pt idx="493">
                  <c:v>121341298.39569806</c:v>
                </c:pt>
                <c:pt idx="494">
                  <c:v>115880040.34610644</c:v>
                </c:pt>
                <c:pt idx="495">
                  <c:v>110664579.39839655</c:v>
                </c:pt>
                <c:pt idx="496">
                  <c:v>105683852.86064926</c:v>
                </c:pt>
                <c:pt idx="497">
                  <c:v>100927295.94410074</c:v>
                </c:pt>
                <c:pt idx="498">
                  <c:v>96384819.353807569</c:v>
                </c:pt>
                <c:pt idx="499">
                  <c:v>92046787.887901649</c:v>
                </c:pt>
                <c:pt idx="500">
                  <c:v>87904000.000033826</c:v>
                </c:pt>
                <c:pt idx="501">
                  <c:v>83947668.281660929</c:v>
                </c:pt>
                <c:pt idx="502">
                  <c:v>80169400.822773039</c:v>
                </c:pt>
                <c:pt idx="503">
                  <c:v>76561183.411529079</c:v>
                </c:pt>
                <c:pt idx="504">
                  <c:v>73115362.535037622</c:v>
                </c:pt>
                <c:pt idx="505">
                  <c:v>69824629.145230427</c:v>
                </c:pt>
                <c:pt idx="506">
                  <c:v>66682003.155391574</c:v>
                </c:pt>
                <c:pt idx="507">
                  <c:v>63680818.634456962</c:v>
                </c:pt>
                <c:pt idx="508">
                  <c:v>60814709.667682111</c:v>
                </c:pt>
                <c:pt idx="509">
                  <c:v>58077596.853682585</c:v>
                </c:pt>
                <c:pt idx="510">
                  <c:v>55463674.409208938</c:v>
                </c:pt>
                <c:pt idx="511">
                  <c:v>52967397.8543014</c:v>
                </c:pt>
                <c:pt idx="512">
                  <c:v>50583472.251705557</c:v>
                </c:pt>
                <c:pt idx="513">
                  <c:v>48306840.975599848</c:v>
                </c:pt>
                <c:pt idx="514">
                  <c:v>46132674.985814378</c:v>
                </c:pt>
                <c:pt idx="515">
                  <c:v>44056362.58478944</c:v>
                </c:pt>
                <c:pt idx="516">
                  <c:v>42073499.635546111</c:v>
                </c:pt>
                <c:pt idx="517">
                  <c:v>40179880.219922133</c:v>
                </c:pt>
                <c:pt idx="518">
                  <c:v>38371487.717254981</c:v>
                </c:pt>
                <c:pt idx="519">
                  <c:v>36644486.284591235</c:v>
                </c:pt>
                <c:pt idx="520">
                  <c:v>34995212.720348842</c:v>
                </c:pt>
                <c:pt idx="521">
                  <c:v>33420168.694176193</c:v>
                </c:pt>
                <c:pt idx="522">
                  <c:v>31916013.326523971</c:v>
                </c:pt>
                <c:pt idx="523">
                  <c:v>30479556.102191746</c:v>
                </c:pt>
                <c:pt idx="524">
                  <c:v>29107750.102817629</c:v>
                </c:pt>
                <c:pt idx="525">
                  <c:v>27797685.543955538</c:v>
                </c:pt>
                <c:pt idx="526">
                  <c:v>26546583.603032794</c:v>
                </c:pt>
                <c:pt idx="527">
                  <c:v>25351790.525094539</c:v>
                </c:pt>
                <c:pt idx="528">
                  <c:v>24210771.993833862</c:v>
                </c:pt>
                <c:pt idx="529">
                  <c:v>23121107.75596676</c:v>
                </c:pt>
                <c:pt idx="530">
                  <c:v>22080486.487550981</c:v>
                </c:pt>
                <c:pt idx="531">
                  <c:v>21086700.891357686</c:v>
                </c:pt>
                <c:pt idx="532">
                  <c:v>20137643.0148982</c:v>
                </c:pt>
                <c:pt idx="533">
                  <c:v>19231299.779174212</c:v>
                </c:pt>
                <c:pt idx="534">
                  <c:v>18365748.708667055</c:v>
                </c:pt>
                <c:pt idx="535">
                  <c:v>17539153.853509806</c:v>
                </c:pt>
                <c:pt idx="536">
                  <c:v>16749761.895191161</c:v>
                </c:pt>
                <c:pt idx="537">
                  <c:v>15995898.427531978</c:v>
                </c:pt>
                <c:pt idx="538">
                  <c:v>15275964.405044988</c:v>
                </c:pt>
                <c:pt idx="539">
                  <c:v>14588432.75114532</c:v>
                </c:pt>
                <c:pt idx="540">
                  <c:v>13931845.119016083</c:v>
                </c:pt>
                <c:pt idx="541">
                  <c:v>13304808.798259292</c:v>
                </c:pt>
                <c:pt idx="542">
                  <c:v>12705993.760770446</c:v>
                </c:pt>
                <c:pt idx="543">
                  <c:v>12134129.839570399</c:v>
                </c:pt>
                <c:pt idx="544">
                  <c:v>11588004.034611208</c:v>
                </c:pt>
                <c:pt idx="545">
                  <c:v>11066457.939840194</c:v>
                </c:pt>
                <c:pt idx="546">
                  <c:v>10568385.286065478</c:v>
                </c:pt>
                <c:pt idx="547">
                  <c:v>10092729.594410565</c:v>
                </c:pt>
                <c:pt idx="548">
                  <c:v>9638481.9353812281</c:v>
                </c:pt>
                <c:pt idx="549">
                  <c:v>9204678.7887906153</c:v>
                </c:pt>
                <c:pt idx="550">
                  <c:v>8790400.0000038091</c:v>
                </c:pt>
                <c:pt idx="551">
                  <c:v>8394766.8281664997</c:v>
                </c:pt>
                <c:pt idx="552">
                  <c:v>8016940.0822776938</c:v>
                </c:pt>
                <c:pt idx="553">
                  <c:v>7656118.3411532799</c:v>
                </c:pt>
                <c:pt idx="554">
                  <c:v>7311536.2535041198</c:v>
                </c:pt>
                <c:pt idx="555">
                  <c:v>6982462.914523406</c:v>
                </c:pt>
                <c:pt idx="556">
                  <c:v>6668200.3155394811</c:v>
                </c:pt>
                <c:pt idx="557">
                  <c:v>6368081.8634460056</c:v>
                </c:pt>
                <c:pt idx="558">
                  <c:v>6081470.9667685088</c:v>
                </c:pt>
                <c:pt idx="559">
                  <c:v>5807759.6853685398</c:v>
                </c:pt>
                <c:pt idx="560">
                  <c:v>5546367.4409211641</c:v>
                </c:pt>
                <c:pt idx="561">
                  <c:v>5296739.7854303978</c:v>
                </c:pt>
                <c:pt idx="562">
                  <c:v>5058347.2251708014</c:v>
                </c:pt>
                <c:pt idx="563">
                  <c:v>4830684.0975602195</c:v>
                </c:pt>
                <c:pt idx="564">
                  <c:v>4613267.4985816777</c:v>
                </c:pt>
                <c:pt idx="565">
                  <c:v>4405636.2584791584</c:v>
                </c:pt>
                <c:pt idx="566">
                  <c:v>4207349.9635548154</c:v>
                </c:pt>
                <c:pt idx="567">
                  <c:v>4017988.0219924087</c:v>
                </c:pt>
                <c:pt idx="568">
                  <c:v>3837148.7717256853</c:v>
                </c:pt>
                <c:pt idx="569">
                  <c:v>3664448.6284593027</c:v>
                </c:pt>
                <c:pt idx="570">
                  <c:v>3499521.2720350544</c:v>
                </c:pt>
                <c:pt idx="571">
                  <c:v>3342016.8694177819</c:v>
                </c:pt>
                <c:pt idx="572">
                  <c:v>3191601.3326525521</c:v>
                </c:pt>
                <c:pt idx="573">
                  <c:v>3047955.6102193333</c:v>
                </c:pt>
                <c:pt idx="574">
                  <c:v>2910775.0102819055</c:v>
                </c:pt>
                <c:pt idx="575">
                  <c:v>2779768.5543956896</c:v>
                </c:pt>
                <c:pt idx="576">
                  <c:v>2654658.3603034085</c:v>
                </c:pt>
                <c:pt idx="577">
                  <c:v>2535179.052509577</c:v>
                </c:pt>
                <c:pt idx="578">
                  <c:v>2421077.1993835042</c:v>
                </c:pt>
                <c:pt idx="579">
                  <c:v>2312110.7755967886</c:v>
                </c:pt>
                <c:pt idx="580">
                  <c:v>2208048.6487552058</c:v>
                </c:pt>
                <c:pt idx="581">
                  <c:v>2108670.0891358717</c:v>
                </c:pt>
                <c:pt idx="582">
                  <c:v>2013764.3014899252</c:v>
                </c:pt>
                <c:pt idx="583">
                  <c:v>1923129.9779175152</c:v>
                </c:pt>
                <c:pt idx="584">
                  <c:v>1836574.8708667953</c:v>
                </c:pt>
                <c:pt idx="585">
                  <c:v>1753915.3853510655</c:v>
                </c:pt>
                <c:pt idx="586">
                  <c:v>1674976.1895191974</c:v>
                </c:pt>
                <c:pt idx="587">
                  <c:v>1599589.8427532755</c:v>
                </c:pt>
                <c:pt idx="588">
                  <c:v>1527596.4405045728</c:v>
                </c:pt>
                <c:pt idx="589">
                  <c:v>1458843.2751146029</c:v>
                </c:pt>
                <c:pt idx="590">
                  <c:v>1393184.511901676</c:v>
                </c:pt>
                <c:pt idx="591">
                  <c:v>1330480.8798259988</c:v>
                </c:pt>
                <c:pt idx="592">
                  <c:v>1270599.376077106</c:v>
                </c:pt>
                <c:pt idx="593">
                  <c:v>1213412.9839570988</c:v>
                </c:pt>
                <c:pt idx="594">
                  <c:v>1158800.4034611771</c:v>
                </c:pt>
                <c:pt idx="595">
                  <c:v>1106645.7939840769</c:v>
                </c:pt>
                <c:pt idx="596">
                  <c:v>1056838.5286065992</c:v>
                </c:pt>
                <c:pt idx="597">
                  <c:v>1009272.9594411056</c:v>
                </c:pt>
                <c:pt idx="598">
                  <c:v>963848.19353816949</c:v>
                </c:pt>
                <c:pt idx="599">
                  <c:v>920467.87887910625</c:v>
                </c:pt>
                <c:pt idx="600">
                  <c:v>879040.00000042352</c:v>
                </c:pt>
                <c:pt idx="601">
                  <c:v>839476.68281668785</c:v>
                </c:pt>
                <c:pt idx="602">
                  <c:v>801694.00822780537</c:v>
                </c:pt>
                <c:pt idx="603">
                  <c:v>765611.83411536796</c:v>
                </c:pt>
                <c:pt idx="604">
                  <c:v>731153.62535045017</c:v>
                </c:pt>
                <c:pt idx="605">
                  <c:v>698246.29145237466</c:v>
                </c:pt>
                <c:pt idx="606">
                  <c:v>666820.03155398043</c:v>
                </c:pt>
                <c:pt idx="607">
                  <c:v>636808.18634463148</c:v>
                </c:pt>
                <c:pt idx="608">
                  <c:v>608147.09667688038</c:v>
                </c:pt>
                <c:pt idx="609">
                  <c:v>580775.96853688231</c:v>
                </c:pt>
                <c:pt idx="610">
                  <c:v>554636.74409214139</c:v>
                </c:pt>
                <c:pt idx="611">
                  <c:v>529673.97854306363</c:v>
                </c:pt>
                <c:pt idx="612">
                  <c:v>505834.72251710657</c:v>
                </c:pt>
                <c:pt idx="613">
                  <c:v>483068.40975604713</c:v>
                </c:pt>
                <c:pt idx="614">
                  <c:v>461326.74985819031</c:v>
                </c:pt>
                <c:pt idx="615">
                  <c:v>440563.62584793725</c:v>
                </c:pt>
                <c:pt idx="616">
                  <c:v>420734.99635550199</c:v>
                </c:pt>
                <c:pt idx="617">
                  <c:v>401798.80219926045</c:v>
                </c:pt>
                <c:pt idx="618">
                  <c:v>383714.87717258721</c:v>
                </c:pt>
                <c:pt idx="619">
                  <c:v>366444.8628459468</c:v>
                </c:pt>
                <c:pt idx="620">
                  <c:v>349952.12720352114</c:v>
                </c:pt>
                <c:pt idx="621">
                  <c:v>334201.68694179563</c:v>
                </c:pt>
                <c:pt idx="622">
                  <c:v>319160.13326527184</c:v>
                </c:pt>
                <c:pt idx="623">
                  <c:v>304795.56102194818</c:v>
                </c:pt>
                <c:pt idx="624">
                  <c:v>291077.50102820469</c:v>
                </c:pt>
                <c:pt idx="625">
                  <c:v>277976.85543958243</c:v>
                </c:pt>
                <c:pt idx="626">
                  <c:v>265465.83603035379</c:v>
                </c:pt>
                <c:pt idx="627">
                  <c:v>253517.90525097004</c:v>
                </c:pt>
                <c:pt idx="628">
                  <c:v>242107.71993836132</c:v>
                </c:pt>
                <c:pt idx="629">
                  <c:v>231211.07755968929</c:v>
                </c:pt>
                <c:pt idx="630">
                  <c:v>220804.86487553208</c:v>
                </c:pt>
                <c:pt idx="631">
                  <c:v>210867.00891359814</c:v>
                </c:pt>
                <c:pt idx="632">
                  <c:v>201376.43014900229</c:v>
                </c:pt>
                <c:pt idx="633">
                  <c:v>192312.99779176083</c:v>
                </c:pt>
                <c:pt idx="634">
                  <c:v>183657.48708668837</c:v>
                </c:pt>
                <c:pt idx="635">
                  <c:v>175391.53853511508</c:v>
                </c:pt>
                <c:pt idx="636">
                  <c:v>167497.6189519279</c:v>
                </c:pt>
                <c:pt idx="637">
                  <c:v>159958.98427533475</c:v>
                </c:pt>
                <c:pt idx="638">
                  <c:v>152759.64405046415</c:v>
                </c:pt>
                <c:pt idx="639">
                  <c:v>145884.32751146788</c:v>
                </c:pt>
                <c:pt idx="640">
                  <c:v>139318.45119017488</c:v>
                </c:pt>
                <c:pt idx="641">
                  <c:v>133048.08798260632</c:v>
                </c:pt>
                <c:pt idx="642">
                  <c:v>127059.93760771677</c:v>
                </c:pt>
                <c:pt idx="643">
                  <c:v>121341.29839571577</c:v>
                </c:pt>
                <c:pt idx="644">
                  <c:v>115880.04034612334</c:v>
                </c:pt>
                <c:pt idx="645">
                  <c:v>110664.57939841268</c:v>
                </c:pt>
                <c:pt idx="646">
                  <c:v>105683.85286066467</c:v>
                </c:pt>
                <c:pt idx="647">
                  <c:v>100927.29594411512</c:v>
                </c:pt>
                <c:pt idx="648">
                  <c:v>96384.819353821978</c:v>
                </c:pt>
                <c:pt idx="649">
                  <c:v>92046.787887915416</c:v>
                </c:pt>
                <c:pt idx="650">
                  <c:v>87904.000000046944</c:v>
                </c:pt>
                <c:pt idx="651">
                  <c:v>83947.668281673163</c:v>
                </c:pt>
                <c:pt idx="652">
                  <c:v>80169.400822784752</c:v>
                </c:pt>
                <c:pt idx="653">
                  <c:v>76561.183411540245</c:v>
                </c:pt>
                <c:pt idx="654">
                  <c:v>73115.362535048305</c:v>
                </c:pt>
                <c:pt idx="655">
                  <c:v>69824.629145240586</c:v>
                </c:pt>
                <c:pt idx="656">
                  <c:v>66682.003155401064</c:v>
                </c:pt>
                <c:pt idx="657">
                  <c:v>63680.818634466479</c:v>
                </c:pt>
                <c:pt idx="658">
                  <c:v>60814.709667691197</c:v>
                </c:pt>
                <c:pt idx="659">
                  <c:v>58077.596853691248</c:v>
                </c:pt>
                <c:pt idx="660">
                  <c:v>55463.674409217027</c:v>
                </c:pt>
                <c:pt idx="661">
                  <c:v>52967.397854309122</c:v>
                </c:pt>
                <c:pt idx="662">
                  <c:v>50583.472251712934</c:v>
                </c:pt>
                <c:pt idx="663">
                  <c:v>48306.840975606894</c:v>
                </c:pt>
                <c:pt idx="664">
                  <c:v>46132.674985821097</c:v>
                </c:pt>
                <c:pt idx="665">
                  <c:v>44056.362584795716</c:v>
                </c:pt>
                <c:pt idx="666">
                  <c:v>42073.499635552405</c:v>
                </c:pt>
                <c:pt idx="667">
                  <c:v>40179.880219928134</c:v>
                </c:pt>
                <c:pt idx="668">
                  <c:v>38371.48771726073</c:v>
                </c:pt>
                <c:pt idx="669">
                  <c:v>36644.486284596591</c:v>
                </c:pt>
                <c:pt idx="670">
                  <c:v>34995.212720353957</c:v>
                </c:pt>
                <c:pt idx="671">
                  <c:v>33420.168694181069</c:v>
                </c:pt>
                <c:pt idx="672">
                  <c:v>31916.013326528624</c:v>
                </c:pt>
                <c:pt idx="673">
                  <c:v>30479.556102196195</c:v>
                </c:pt>
                <c:pt idx="674">
                  <c:v>29107.750102821778</c:v>
                </c:pt>
                <c:pt idx="675">
                  <c:v>27797.685543959698</c:v>
                </c:pt>
                <c:pt idx="676">
                  <c:v>26546.583603036757</c:v>
                </c:pt>
                <c:pt idx="677">
                  <c:v>25351.790525098335</c:v>
                </c:pt>
                <c:pt idx="678">
                  <c:v>24210.771993837396</c:v>
                </c:pt>
                <c:pt idx="679">
                  <c:v>23121.107755970133</c:v>
                </c:pt>
                <c:pt idx="680">
                  <c:v>22080.486487554204</c:v>
                </c:pt>
                <c:pt idx="681">
                  <c:v>21086.700891360764</c:v>
                </c:pt>
                <c:pt idx="682">
                  <c:v>20137.643014901139</c:v>
                </c:pt>
                <c:pt idx="683">
                  <c:v>19231.299779176952</c:v>
                </c:pt>
                <c:pt idx="684">
                  <c:v>18365.748708669802</c:v>
                </c:pt>
                <c:pt idx="685">
                  <c:v>17539.153853512424</c:v>
                </c:pt>
                <c:pt idx="686">
                  <c:v>16749.761895193664</c:v>
                </c:pt>
                <c:pt idx="687">
                  <c:v>15995.898427534312</c:v>
                </c:pt>
                <c:pt idx="688">
                  <c:v>15275.964405047214</c:v>
                </c:pt>
                <c:pt idx="689">
                  <c:v>14588.432751147446</c:v>
                </c:pt>
                <c:pt idx="690">
                  <c:v>13931.845119018115</c:v>
                </c:pt>
                <c:pt idx="691">
                  <c:v>13304.808798261234</c:v>
                </c:pt>
                <c:pt idx="692">
                  <c:v>12705.99376077225</c:v>
                </c:pt>
                <c:pt idx="693">
                  <c:v>12134.12983957221</c:v>
                </c:pt>
                <c:pt idx="694">
                  <c:v>11588.004034612937</c:v>
                </c:pt>
                <c:pt idx="695">
                  <c:v>11066.457939841846</c:v>
                </c:pt>
                <c:pt idx="696">
                  <c:v>10568.385286067019</c:v>
                </c:pt>
                <c:pt idx="697">
                  <c:v>10092.72959441204</c:v>
                </c:pt>
                <c:pt idx="698">
                  <c:v>9638.4819353826333</c:v>
                </c:pt>
                <c:pt idx="699">
                  <c:v>9204.6787887919581</c:v>
                </c:pt>
                <c:pt idx="700">
                  <c:v>8790.400000005091</c:v>
                </c:pt>
                <c:pt idx="701">
                  <c:v>8394.7668281676924</c:v>
                </c:pt>
                <c:pt idx="702">
                  <c:v>8016.9400822788348</c:v>
                </c:pt>
                <c:pt idx="703">
                  <c:v>7656.118341154368</c:v>
                </c:pt>
                <c:pt idx="704">
                  <c:v>7311.5362535051618</c:v>
                </c:pt>
                <c:pt idx="705">
                  <c:v>6982.4629145243744</c:v>
                </c:pt>
                <c:pt idx="706">
                  <c:v>6668.2003155404082</c:v>
                </c:pt>
                <c:pt idx="707">
                  <c:v>6368.0818634469342</c:v>
                </c:pt>
                <c:pt idx="708">
                  <c:v>6081.4709667693951</c:v>
                </c:pt>
                <c:pt idx="709">
                  <c:v>5807.7596853693867</c:v>
                </c:pt>
                <c:pt idx="710">
                  <c:v>5546.3674409219539</c:v>
                </c:pt>
                <c:pt idx="711">
                  <c:v>5296.7397854311521</c:v>
                </c:pt>
                <c:pt idx="712">
                  <c:v>5058.347225171522</c:v>
                </c:pt>
                <c:pt idx="713">
                  <c:v>4830.6840975609084</c:v>
                </c:pt>
                <c:pt idx="714">
                  <c:v>4613.2674985823178</c:v>
                </c:pt>
                <c:pt idx="715">
                  <c:v>4405.6362584797698</c:v>
                </c:pt>
                <c:pt idx="716">
                  <c:v>4207.3499635554299</c:v>
                </c:pt>
                <c:pt idx="717">
                  <c:v>4017.9880219929951</c:v>
                </c:pt>
                <c:pt idx="718">
                  <c:v>3837.1487717262448</c:v>
                </c:pt>
                <c:pt idx="719">
                  <c:v>3664.4486284598238</c:v>
                </c:pt>
                <c:pt idx="720">
                  <c:v>3499.521272035553</c:v>
                </c:pt>
                <c:pt idx="721">
                  <c:v>3342.016869418258</c:v>
                </c:pt>
                <c:pt idx="722">
                  <c:v>3191.601332653006</c:v>
                </c:pt>
                <c:pt idx="723">
                  <c:v>3047.9556102197566</c:v>
                </c:pt>
                <c:pt idx="724">
                  <c:v>2910.7750102823097</c:v>
                </c:pt>
                <c:pt idx="725">
                  <c:v>2779.7685543960947</c:v>
                </c:pt>
                <c:pt idx="726">
                  <c:v>2654.6583603037957</c:v>
                </c:pt>
                <c:pt idx="727">
                  <c:v>2535.1790525099473</c:v>
                </c:pt>
                <c:pt idx="728">
                  <c:v>2421.0771993838489</c:v>
                </c:pt>
                <c:pt idx="729">
                  <c:v>2312.1107755971184</c:v>
                </c:pt>
                <c:pt idx="730">
                  <c:v>2208.0486487555195</c:v>
                </c:pt>
                <c:pt idx="731">
                  <c:v>2108.6700891361716</c:v>
                </c:pt>
                <c:pt idx="732">
                  <c:v>2013.7643014902048</c:v>
                </c:pt>
                <c:pt idx="733">
                  <c:v>1923.1299779177818</c:v>
                </c:pt>
                <c:pt idx="734">
                  <c:v>1836.5748708670633</c:v>
                </c:pt>
                <c:pt idx="735">
                  <c:v>1753.915385351321</c:v>
                </c:pt>
                <c:pt idx="736">
                  <c:v>1674.9761895194424</c:v>
                </c:pt>
                <c:pt idx="737">
                  <c:v>1599.5898427535028</c:v>
                </c:pt>
                <c:pt idx="738">
                  <c:v>1527.5964405047903</c:v>
                </c:pt>
                <c:pt idx="739">
                  <c:v>1458.8432751148109</c:v>
                </c:pt>
                <c:pt idx="740">
                  <c:v>1393.1845119018744</c:v>
                </c:pt>
                <c:pt idx="741">
                  <c:v>1330.4808798261834</c:v>
                </c:pt>
                <c:pt idx="742">
                  <c:v>1270.5993760772824</c:v>
                </c:pt>
                <c:pt idx="743">
                  <c:v>1213.4129839572672</c:v>
                </c:pt>
                <c:pt idx="744">
                  <c:v>1158.8004034613461</c:v>
                </c:pt>
                <c:pt idx="745">
                  <c:v>1106.6457939842344</c:v>
                </c:pt>
                <c:pt idx="746">
                  <c:v>1056.8385286067494</c:v>
                </c:pt>
                <c:pt idx="747">
                  <c:v>1009.2729594412496</c:v>
                </c:pt>
                <c:pt idx="748">
                  <c:v>963.84819353830665</c:v>
                </c:pt>
                <c:pt idx="749">
                  <c:v>920.46787887923711</c:v>
                </c:pt>
                <c:pt idx="750">
                  <c:v>879.04000000054896</c:v>
                </c:pt>
                <c:pt idx="751">
                  <c:v>839.47668281680728</c:v>
                </c:pt>
                <c:pt idx="752">
                  <c:v>801.69400822791965</c:v>
                </c:pt>
                <c:pt idx="753">
                  <c:v>765.611834115477</c:v>
                </c:pt>
                <c:pt idx="754">
                  <c:v>731.15362535055408</c:v>
                </c:pt>
                <c:pt idx="755">
                  <c:v>698.24629145247388</c:v>
                </c:pt>
                <c:pt idx="756">
                  <c:v>666.8200315540754</c:v>
                </c:pt>
                <c:pt idx="757">
                  <c:v>636.80818634472212</c:v>
                </c:pt>
                <c:pt idx="758">
                  <c:v>608.14709667696673</c:v>
                </c:pt>
                <c:pt idx="759">
                  <c:v>580.77596853696491</c:v>
                </c:pt>
                <c:pt idx="760">
                  <c:v>554.63674409222028</c:v>
                </c:pt>
                <c:pt idx="761">
                  <c:v>529.6739785431389</c:v>
                </c:pt>
                <c:pt idx="762">
                  <c:v>505.83472251717853</c:v>
                </c:pt>
                <c:pt idx="763">
                  <c:v>483.06840975611601</c:v>
                </c:pt>
                <c:pt idx="764">
                  <c:v>461.32674985825594</c:v>
                </c:pt>
                <c:pt idx="765">
                  <c:v>440.56362584800002</c:v>
                </c:pt>
                <c:pt idx="766">
                  <c:v>420.73499635556198</c:v>
                </c:pt>
                <c:pt idx="767">
                  <c:v>401.79880219931749</c:v>
                </c:pt>
                <c:pt idx="768">
                  <c:v>383.71487717264182</c:v>
                </c:pt>
                <c:pt idx="769">
                  <c:v>366.44486284599895</c:v>
                </c:pt>
                <c:pt idx="770">
                  <c:v>349.95212720357102</c:v>
                </c:pt>
                <c:pt idx="771">
                  <c:v>334.20168694184326</c:v>
                </c:pt>
                <c:pt idx="772">
                  <c:v>319.16013326531726</c:v>
                </c:pt>
                <c:pt idx="773">
                  <c:v>304.79556102199149</c:v>
                </c:pt>
                <c:pt idx="774">
                  <c:v>291.07750102824616</c:v>
                </c:pt>
                <c:pt idx="775">
                  <c:v>277.976855439622</c:v>
                </c:pt>
                <c:pt idx="776">
                  <c:v>265.46583603039153</c:v>
                </c:pt>
                <c:pt idx="777">
                  <c:v>253.51790525100614</c:v>
                </c:pt>
                <c:pt idx="778">
                  <c:v>242.10771993839577</c:v>
                </c:pt>
                <c:pt idx="779">
                  <c:v>231.21107755972218</c:v>
                </c:pt>
                <c:pt idx="780">
                  <c:v>220.80486487556351</c:v>
                </c:pt>
                <c:pt idx="781">
                  <c:v>210.86700891362815</c:v>
                </c:pt>
                <c:pt idx="782">
                  <c:v>201.37643014903097</c:v>
                </c:pt>
                <c:pt idx="783">
                  <c:v>192.31299779178821</c:v>
                </c:pt>
                <c:pt idx="784">
                  <c:v>183.65748708671455</c:v>
                </c:pt>
                <c:pt idx="785">
                  <c:v>175.39153853514003</c:v>
                </c:pt>
                <c:pt idx="786">
                  <c:v>167.49761895195178</c:v>
                </c:pt>
                <c:pt idx="787">
                  <c:v>159.95898427535749</c:v>
                </c:pt>
                <c:pt idx="788">
                  <c:v>152.75964405048592</c:v>
                </c:pt>
                <c:pt idx="789">
                  <c:v>145.88432751148866</c:v>
                </c:pt>
                <c:pt idx="790">
                  <c:v>139.31845119019474</c:v>
                </c:pt>
                <c:pt idx="791">
                  <c:v>133.04808798262528</c:v>
                </c:pt>
                <c:pt idx="792">
                  <c:v>127.05993760773488</c:v>
                </c:pt>
                <c:pt idx="793">
                  <c:v>121.34129839573305</c:v>
                </c:pt>
                <c:pt idx="794">
                  <c:v>115.88004034613984</c:v>
                </c:pt>
                <c:pt idx="795">
                  <c:v>110.66457939842843</c:v>
                </c:pt>
                <c:pt idx="796">
                  <c:v>105.68385286067972</c:v>
                </c:pt>
                <c:pt idx="797">
                  <c:v>100.92729594412948</c:v>
                </c:pt>
                <c:pt idx="798">
                  <c:v>96.384819353835695</c:v>
                </c:pt>
                <c:pt idx="799">
                  <c:v>92.046787887928545</c:v>
                </c:pt>
                <c:pt idx="800">
                  <c:v>87.904000000059483</c:v>
                </c:pt>
                <c:pt idx="801">
                  <c:v>83.947668281685111</c:v>
                </c:pt>
                <c:pt idx="802">
                  <c:v>80.169400822796149</c:v>
                </c:pt>
                <c:pt idx="803">
                  <c:v>76.561183411551141</c:v>
                </c:pt>
                <c:pt idx="804">
                  <c:v>73.115362535058708</c:v>
                </c:pt>
                <c:pt idx="805">
                  <c:v>69.82462914525054</c:v>
                </c:pt>
                <c:pt idx="806">
                  <c:v>66.68200315541057</c:v>
                </c:pt>
                <c:pt idx="807">
                  <c:v>63.680818634475557</c:v>
                </c:pt>
                <c:pt idx="808">
                  <c:v>60.814709667699859</c:v>
                </c:pt>
                <c:pt idx="809">
                  <c:v>58.077596853699525</c:v>
                </c:pt>
                <c:pt idx="810">
                  <c:v>55.463674409224929</c:v>
                </c:pt>
                <c:pt idx="811">
                  <c:v>52.967397854316665</c:v>
                </c:pt>
                <c:pt idx="812">
                  <c:v>50.583472251720139</c:v>
                </c:pt>
                <c:pt idx="813">
                  <c:v>48.306840975613774</c:v>
                </c:pt>
                <c:pt idx="814">
                  <c:v>46.13267498582767</c:v>
                </c:pt>
                <c:pt idx="815">
                  <c:v>44.056362584801988</c:v>
                </c:pt>
                <c:pt idx="816">
                  <c:v>42.073499635558392</c:v>
                </c:pt>
                <c:pt idx="817">
                  <c:v>40.179880219933857</c:v>
                </c:pt>
                <c:pt idx="818">
                  <c:v>38.371487717266184</c:v>
                </c:pt>
                <c:pt idx="819">
                  <c:v>36.644486284601811</c:v>
                </c:pt>
                <c:pt idx="820">
                  <c:v>34.995212720358928</c:v>
                </c:pt>
                <c:pt idx="821">
                  <c:v>33.420168694185826</c:v>
                </c:pt>
                <c:pt idx="822">
                  <c:v>31.916013326533168</c:v>
                </c:pt>
                <c:pt idx="823">
                  <c:v>30.479556102200522</c:v>
                </c:pt>
                <c:pt idx="824">
                  <c:v>29.107750102825925</c:v>
                </c:pt>
                <c:pt idx="825">
                  <c:v>27.797685543963649</c:v>
                </c:pt>
                <c:pt idx="826">
                  <c:v>26.546583603040535</c:v>
                </c:pt>
                <c:pt idx="827">
                  <c:v>25.35179052510194</c:v>
                </c:pt>
                <c:pt idx="828">
                  <c:v>24.210771993840844</c:v>
                </c:pt>
                <c:pt idx="829">
                  <c:v>23.121107755973426</c:v>
                </c:pt>
                <c:pt idx="830">
                  <c:v>22.080486487557348</c:v>
                </c:pt>
                <c:pt idx="831">
                  <c:v>21.086700891363769</c:v>
                </c:pt>
                <c:pt idx="832">
                  <c:v>20.137643014904008</c:v>
                </c:pt>
                <c:pt idx="833">
                  <c:v>19.23129977917969</c:v>
                </c:pt>
                <c:pt idx="834">
                  <c:v>18.36574870867241</c:v>
                </c:pt>
                <c:pt idx="835">
                  <c:v>17.539153853514922</c:v>
                </c:pt>
                <c:pt idx="836">
                  <c:v>16.749761895196048</c:v>
                </c:pt>
                <c:pt idx="837">
                  <c:v>15.995898427536588</c:v>
                </c:pt>
                <c:pt idx="838">
                  <c:v>15.275964405049391</c:v>
                </c:pt>
                <c:pt idx="839">
                  <c:v>14.588432751149528</c:v>
                </c:pt>
                <c:pt idx="840">
                  <c:v>13.931845119020098</c:v>
                </c:pt>
                <c:pt idx="841">
                  <c:v>13.304808798263126</c:v>
                </c:pt>
                <c:pt idx="842">
                  <c:v>12.705993760774058</c:v>
                </c:pt>
                <c:pt idx="843">
                  <c:v>12.134129839573939</c:v>
                </c:pt>
                <c:pt idx="844">
                  <c:v>11.588004034614588</c:v>
                </c:pt>
                <c:pt idx="845">
                  <c:v>11.066457939843422</c:v>
                </c:pt>
                <c:pt idx="846">
                  <c:v>10.568385286068523</c:v>
                </c:pt>
                <c:pt idx="847">
                  <c:v>10.092729594413473</c:v>
                </c:pt>
                <c:pt idx="848">
                  <c:v>9.6384819353840037</c:v>
                </c:pt>
                <c:pt idx="849">
                  <c:v>9.2046787887932702</c:v>
                </c:pt>
                <c:pt idx="850">
                  <c:v>8.7904000000063416</c:v>
                </c:pt>
                <c:pt idx="851">
                  <c:v>8.3947668281688888</c:v>
                </c:pt>
                <c:pt idx="852">
                  <c:v>8.0169400822800316</c:v>
                </c:pt>
                <c:pt idx="853">
                  <c:v>7.6561183411555129</c:v>
                </c:pt>
                <c:pt idx="854">
                  <c:v>7.3115362535062509</c:v>
                </c:pt>
                <c:pt idx="855">
                  <c:v>6.9824629145254198</c:v>
                </c:pt>
                <c:pt idx="856">
                  <c:v>6.6682003155414034</c:v>
                </c:pt>
                <c:pt idx="857">
                  <c:v>6.3680818634478413</c:v>
                </c:pt>
                <c:pt idx="858">
                  <c:v>6.0814709667702598</c:v>
                </c:pt>
                <c:pt idx="859">
                  <c:v>5.8077596853702138</c:v>
                </c:pt>
                <c:pt idx="860">
                  <c:v>5.5463674409227428</c:v>
                </c:pt>
                <c:pt idx="861">
                  <c:v>5.2967397854319431</c:v>
                </c:pt>
                <c:pt idx="862">
                  <c:v>5.0583472251722776</c:v>
                </c:pt>
                <c:pt idx="863">
                  <c:v>4.8306840975616288</c:v>
                </c:pt>
                <c:pt idx="864">
                  <c:v>4.6132674985830082</c:v>
                </c:pt>
                <c:pt idx="865">
                  <c:v>4.4056362584804285</c:v>
                </c:pt>
                <c:pt idx="866">
                  <c:v>4.2073499635560294</c:v>
                </c:pt>
                <c:pt idx="867">
                  <c:v>4.0179880219935677</c:v>
                </c:pt>
                <c:pt idx="868">
                  <c:v>3.8371487717267914</c:v>
                </c:pt>
                <c:pt idx="869">
                  <c:v>3.6644486284603457</c:v>
                </c:pt>
                <c:pt idx="870">
                  <c:v>3.4995212720360751</c:v>
                </c:pt>
                <c:pt idx="871">
                  <c:v>3.3420168694187575</c:v>
                </c:pt>
                <c:pt idx="872">
                  <c:v>3.1916013326534829</c:v>
                </c:pt>
                <c:pt idx="873">
                  <c:v>3.0479556102202117</c:v>
                </c:pt>
                <c:pt idx="874">
                  <c:v>2.9107750102827441</c:v>
                </c:pt>
                <c:pt idx="875">
                  <c:v>2.7797685543964907</c:v>
                </c:pt>
                <c:pt idx="876">
                  <c:v>2.6546583603041736</c:v>
                </c:pt>
                <c:pt idx="877">
                  <c:v>2.535179052510308</c:v>
                </c:pt>
                <c:pt idx="878">
                  <c:v>2.4210771993841935</c:v>
                </c:pt>
                <c:pt idx="879">
                  <c:v>2.3121107755974637</c:v>
                </c:pt>
                <c:pt idx="880">
                  <c:v>2.2080486487558502</c:v>
                </c:pt>
                <c:pt idx="881">
                  <c:v>2.1086700891364867</c:v>
                </c:pt>
                <c:pt idx="882">
                  <c:v>2.0137643014905056</c:v>
                </c:pt>
                <c:pt idx="883">
                  <c:v>1.9231299779180693</c:v>
                </c:pt>
                <c:pt idx="884">
                  <c:v>1.8365748708673242</c:v>
                </c:pt>
                <c:pt idx="885">
                  <c:v>1.753915385351571</c:v>
                </c:pt>
                <c:pt idx="886">
                  <c:v>1.6749761895196804</c:v>
                </c:pt>
                <c:pt idx="887">
                  <c:v>1.5995898427537307</c:v>
                </c:pt>
                <c:pt idx="888">
                  <c:v>1.5275964405050184</c:v>
                </c:pt>
                <c:pt idx="889">
                  <c:v>1.4588432751150282</c:v>
                </c:pt>
                <c:pt idx="890">
                  <c:v>1.3931845119020825</c:v>
                </c:pt>
                <c:pt idx="891">
                  <c:v>1.3304808798263821</c:v>
                </c:pt>
                <c:pt idx="892">
                  <c:v>1.2705993760774721</c:v>
                </c:pt>
                <c:pt idx="893">
                  <c:v>1.2134129839574486</c:v>
                </c:pt>
                <c:pt idx="894">
                  <c:v>1.1588004034615111</c:v>
                </c:pt>
                <c:pt idx="895">
                  <c:v>1.1066457939843921</c:v>
                </c:pt>
                <c:pt idx="896">
                  <c:v>1.0568385286069</c:v>
                </c:pt>
                <c:pt idx="897">
                  <c:v>1.0092729594414001</c:v>
                </c:pt>
                <c:pt idx="898">
                  <c:v>0.96384819353845064</c:v>
                </c:pt>
                <c:pt idx="899">
                  <c:v>0.92046787887937476</c:v>
                </c:pt>
                <c:pt idx="900">
                  <c:v>0.87904000000068006</c:v>
                </c:pt>
                <c:pt idx="901">
                  <c:v>0.83947668281693277</c:v>
                </c:pt>
                <c:pt idx="902">
                  <c:v>0.80169400822803949</c:v>
                </c:pt>
                <c:pt idx="903">
                  <c:v>0.76561183411558598</c:v>
                </c:pt>
                <c:pt idx="904">
                  <c:v>0.73115362535065809</c:v>
                </c:pt>
                <c:pt idx="905">
                  <c:v>0.69824629145257333</c:v>
                </c:pt>
                <c:pt idx="906">
                  <c:v>0.66682003155417513</c:v>
                </c:pt>
                <c:pt idx="907">
                  <c:v>0.63680818634481751</c:v>
                </c:pt>
                <c:pt idx="908">
                  <c:v>0.60814709667705769</c:v>
                </c:pt>
                <c:pt idx="909">
                  <c:v>0.58077596853705171</c:v>
                </c:pt>
                <c:pt idx="910">
                  <c:v>0.55463674409230324</c:v>
                </c:pt>
                <c:pt idx="911">
                  <c:v>0.52967397854321818</c:v>
                </c:pt>
                <c:pt idx="912">
                  <c:v>0.50583472251725059</c:v>
                </c:pt>
                <c:pt idx="913">
                  <c:v>0.48306840975618465</c:v>
                </c:pt>
                <c:pt idx="914">
                  <c:v>0.46132674985832151</c:v>
                </c:pt>
                <c:pt idx="915">
                  <c:v>0.4405636258480658</c:v>
                </c:pt>
                <c:pt idx="916">
                  <c:v>0.42073499635562478</c:v>
                </c:pt>
                <c:pt idx="917">
                  <c:v>0.40179880219937758</c:v>
                </c:pt>
                <c:pt idx="918">
                  <c:v>0.3837148771726992</c:v>
                </c:pt>
                <c:pt idx="919">
                  <c:v>0.36644486284605371</c:v>
                </c:pt>
                <c:pt idx="920">
                  <c:v>0.34995212720362334</c:v>
                </c:pt>
                <c:pt idx="921">
                  <c:v>0.33420168694189073</c:v>
                </c:pt>
                <c:pt idx="922">
                  <c:v>0.31916013326536269</c:v>
                </c:pt>
                <c:pt idx="923">
                  <c:v>0.30479556102203492</c:v>
                </c:pt>
                <c:pt idx="924">
                  <c:v>0.29107750102828955</c:v>
                </c:pt>
                <c:pt idx="925">
                  <c:v>0.27797685543966349</c:v>
                </c:pt>
                <c:pt idx="926">
                  <c:v>0.26546583603043111</c:v>
                </c:pt>
                <c:pt idx="927">
                  <c:v>0.25351790525104401</c:v>
                </c:pt>
                <c:pt idx="928">
                  <c:v>0.24210771993843197</c:v>
                </c:pt>
                <c:pt idx="929">
                  <c:v>0.23121107755975673</c:v>
                </c:pt>
                <c:pt idx="930">
                  <c:v>0.22080486487559492</c:v>
                </c:pt>
                <c:pt idx="931">
                  <c:v>0.21086700891365825</c:v>
                </c:pt>
                <c:pt idx="932">
                  <c:v>0.20137643014905968</c:v>
                </c:pt>
                <c:pt idx="933">
                  <c:v>0.19231299779181696</c:v>
                </c:pt>
                <c:pt idx="934">
                  <c:v>0.18365748708674198</c:v>
                </c:pt>
                <c:pt idx="935">
                  <c:v>0.17539153853516626</c:v>
                </c:pt>
                <c:pt idx="936">
                  <c:v>0.16749761895197679</c:v>
                </c:pt>
                <c:pt idx="937">
                  <c:v>0.15995898427538141</c:v>
                </c:pt>
                <c:pt idx="938">
                  <c:v>0.15275964405050874</c:v>
                </c:pt>
                <c:pt idx="939">
                  <c:v>0.1458843275115094</c:v>
                </c:pt>
                <c:pt idx="940">
                  <c:v>0.13931845119021452</c:v>
                </c:pt>
                <c:pt idx="941">
                  <c:v>0.13304808798264423</c:v>
                </c:pt>
                <c:pt idx="942">
                  <c:v>0.12705993760775386</c:v>
                </c:pt>
                <c:pt idx="943">
                  <c:v>0.12134129839575115</c:v>
                </c:pt>
                <c:pt idx="944">
                  <c:v>0.11588004034615716</c:v>
                </c:pt>
                <c:pt idx="945">
                  <c:v>0.11066457939844498</c:v>
                </c:pt>
                <c:pt idx="946">
                  <c:v>0.1056838528606955</c:v>
                </c:pt>
                <c:pt idx="947">
                  <c:v>0.10092729594414455</c:v>
                </c:pt>
                <c:pt idx="948">
                  <c:v>9.6384819353849419E-2</c:v>
                </c:pt>
                <c:pt idx="949">
                  <c:v>9.2046787887941628E-2</c:v>
                </c:pt>
                <c:pt idx="950">
                  <c:v>8.7904000000071966E-2</c:v>
                </c:pt>
                <c:pt idx="951">
                  <c:v>8.3947668281697654E-2</c:v>
                </c:pt>
                <c:pt idx="952">
                  <c:v>8.0169400822808129E-2</c:v>
                </c:pt>
                <c:pt idx="953">
                  <c:v>7.6561183411562594E-2</c:v>
                </c:pt>
                <c:pt idx="954">
                  <c:v>7.3115362535069658E-2</c:v>
                </c:pt>
                <c:pt idx="955">
                  <c:v>6.9824629145260983E-2</c:v>
                </c:pt>
                <c:pt idx="956">
                  <c:v>6.6682003155420513E-2</c:v>
                </c:pt>
                <c:pt idx="957">
                  <c:v>6.3680818634484604E-2</c:v>
                </c:pt>
                <c:pt idx="958">
                  <c:v>6.0814709667708508E-2</c:v>
                </c:pt>
                <c:pt idx="959">
                  <c:v>5.8077596853707801E-2</c:v>
                </c:pt>
                <c:pt idx="960">
                  <c:v>5.5463674409233221E-2</c:v>
                </c:pt>
                <c:pt idx="961">
                  <c:v>5.2967397854324569E-2</c:v>
                </c:pt>
                <c:pt idx="962">
                  <c:v>5.0583472251727699E-2</c:v>
                </c:pt>
                <c:pt idx="963">
                  <c:v>4.830684097562099E-2</c:v>
                </c:pt>
                <c:pt idx="964">
                  <c:v>4.6132674985834572E-2</c:v>
                </c:pt>
                <c:pt idx="965">
                  <c:v>4.4056362584808571E-2</c:v>
                </c:pt>
                <c:pt idx="966">
                  <c:v>4.2073499635564372E-2</c:v>
                </c:pt>
                <c:pt idx="967">
                  <c:v>4.0179880219939575E-2</c:v>
                </c:pt>
                <c:pt idx="968">
                  <c:v>3.8371487717271648E-2</c:v>
                </c:pt>
                <c:pt idx="969">
                  <c:v>3.6644486284607286E-2</c:v>
                </c:pt>
                <c:pt idx="970">
                  <c:v>3.4995212720364148E-2</c:v>
                </c:pt>
                <c:pt idx="971">
                  <c:v>3.3420168694190816E-2</c:v>
                </c:pt>
                <c:pt idx="972">
                  <c:v>3.1916013326537929E-2</c:v>
                </c:pt>
                <c:pt idx="973">
                  <c:v>3.0479556102205086E-2</c:v>
                </c:pt>
                <c:pt idx="974">
                  <c:v>2.9107750102830277E-2</c:v>
                </c:pt>
                <c:pt idx="975">
                  <c:v>2.7797685543967606E-2</c:v>
                </c:pt>
                <c:pt idx="976">
                  <c:v>2.6546583603044318E-2</c:v>
                </c:pt>
                <c:pt idx="977">
                  <c:v>2.5351790525105545E-2</c:v>
                </c:pt>
                <c:pt idx="978">
                  <c:v>2.4210771993844461E-2</c:v>
                </c:pt>
                <c:pt idx="979">
                  <c:v>2.3121107755976887E-2</c:v>
                </c:pt>
                <c:pt idx="980">
                  <c:v>2.2080486487560648E-2</c:v>
                </c:pt>
                <c:pt idx="981">
                  <c:v>2.1086700891366918E-2</c:v>
                </c:pt>
                <c:pt idx="982">
                  <c:v>2.0137643014907017E-2</c:v>
                </c:pt>
                <c:pt idx="983">
                  <c:v>1.9231299779182563E-2</c:v>
                </c:pt>
                <c:pt idx="984">
                  <c:v>1.836574870867503E-2</c:v>
                </c:pt>
                <c:pt idx="985">
                  <c:v>1.7539153853517415E-2</c:v>
                </c:pt>
                <c:pt idx="986">
                  <c:v>1.6749761895198435E-2</c:v>
                </c:pt>
                <c:pt idx="987">
                  <c:v>1.5995898427538978E-2</c:v>
                </c:pt>
                <c:pt idx="988">
                  <c:v>1.5275964405051672E-2</c:v>
                </c:pt>
                <c:pt idx="989">
                  <c:v>1.4588432751151703E-2</c:v>
                </c:pt>
                <c:pt idx="990">
                  <c:v>1.3931845119022183E-2</c:v>
                </c:pt>
                <c:pt idx="991">
                  <c:v>1.3304808798265115E-2</c:v>
                </c:pt>
                <c:pt idx="992">
                  <c:v>1.270599376077596E-2</c:v>
                </c:pt>
                <c:pt idx="993">
                  <c:v>1.2134129839575665E-2</c:v>
                </c:pt>
                <c:pt idx="994">
                  <c:v>1.1588004034616239E-2</c:v>
                </c:pt>
                <c:pt idx="995">
                  <c:v>1.1066457939844995E-2</c:v>
                </c:pt>
                <c:pt idx="996">
                  <c:v>1.0568385286070028E-2</c:v>
                </c:pt>
                <c:pt idx="997">
                  <c:v>1.0092729594414982E-2</c:v>
                </c:pt>
                <c:pt idx="998">
                  <c:v>9.638481935385447E-3</c:v>
                </c:pt>
                <c:pt idx="999">
                  <c:v>9.2046787887946433E-3</c:v>
                </c:pt>
                <c:pt idx="1000">
                  <c:v>8.7904000000076574E-3</c:v>
                </c:pt>
                <c:pt idx="1001">
                  <c:v>8.3947668281701433E-3</c:v>
                </c:pt>
                <c:pt idx="1002">
                  <c:v>8.0169400822811734E-3</c:v>
                </c:pt>
                <c:pt idx="1003">
                  <c:v>7.6561183411566047E-3</c:v>
                </c:pt>
                <c:pt idx="1004">
                  <c:v>7.3115362535072937E-3</c:v>
                </c:pt>
                <c:pt idx="1005">
                  <c:v>6.982462914526413E-3</c:v>
                </c:pt>
                <c:pt idx="1006">
                  <c:v>6.6682003155423995E-3</c:v>
                </c:pt>
                <c:pt idx="1007">
                  <c:v>6.3680818634487928E-3</c:v>
                </c:pt>
                <c:pt idx="1008">
                  <c:v>6.0814709667711686E-3</c:v>
                </c:pt>
                <c:pt idx="1009">
                  <c:v>5.8077596853710819E-3</c:v>
                </c:pt>
                <c:pt idx="1010">
                  <c:v>5.5463674409235711E-3</c:v>
                </c:pt>
                <c:pt idx="1011">
                  <c:v>5.2967397854326971E-3</c:v>
                </c:pt>
                <c:pt idx="1012">
                  <c:v>5.0583472251729978E-3</c:v>
                </c:pt>
                <c:pt idx="1013">
                  <c:v>4.8306840975623168E-3</c:v>
                </c:pt>
                <c:pt idx="1014">
                  <c:v>4.6132674985836638E-3</c:v>
                </c:pt>
                <c:pt idx="1015">
                  <c:v>4.4056362584810865E-3</c:v>
                </c:pt>
                <c:pt idx="1016">
                  <c:v>4.2073499635566581E-3</c:v>
                </c:pt>
                <c:pt idx="1017">
                  <c:v>4.0179880219941679E-3</c:v>
                </c:pt>
                <c:pt idx="1018">
                  <c:v>3.837148771727365E-3</c:v>
                </c:pt>
                <c:pt idx="1019">
                  <c:v>3.6644486284608938E-3</c:v>
                </c:pt>
                <c:pt idx="1020">
                  <c:v>3.4995212720365732E-3</c:v>
                </c:pt>
                <c:pt idx="1021">
                  <c:v>3.3420168694192325E-3</c:v>
                </c:pt>
                <c:pt idx="1022">
                  <c:v>3.1916013326539375E-3</c:v>
                </c:pt>
                <c:pt idx="1023">
                  <c:v>3.0479556102206459E-3</c:v>
                </c:pt>
                <c:pt idx="1024">
                  <c:v>2.9107750102831797E-3</c:v>
                </c:pt>
                <c:pt idx="1025">
                  <c:v>2.7797685543969053E-3</c:v>
                </c:pt>
                <c:pt idx="1026">
                  <c:v>2.6546583603045699E-3</c:v>
                </c:pt>
                <c:pt idx="1027">
                  <c:v>2.535179052510687E-3</c:v>
                </c:pt>
                <c:pt idx="1028">
                  <c:v>2.4210771993845555E-3</c:v>
                </c:pt>
                <c:pt idx="1029">
                  <c:v>2.3121107755977922E-3</c:v>
                </c:pt>
                <c:pt idx="1030">
                  <c:v>2.2080486487561645E-3</c:v>
                </c:pt>
                <c:pt idx="1031">
                  <c:v>2.1086700891367865E-3</c:v>
                </c:pt>
                <c:pt idx="1032">
                  <c:v>2.0137643014907928E-3</c:v>
                </c:pt>
                <c:pt idx="1033">
                  <c:v>1.923129977918357E-3</c:v>
                </c:pt>
                <c:pt idx="1034">
                  <c:v>1.8365748708675986E-3</c:v>
                </c:pt>
                <c:pt idx="1035">
                  <c:v>1.7539153853518331E-3</c:v>
                </c:pt>
                <c:pt idx="1036">
                  <c:v>1.6749761895199311E-3</c:v>
                </c:pt>
                <c:pt idx="1037">
                  <c:v>1.5995898427539699E-3</c:v>
                </c:pt>
                <c:pt idx="1038">
                  <c:v>1.527596440505236E-3</c:v>
                </c:pt>
                <c:pt idx="1039">
                  <c:v>1.4588432751152364E-3</c:v>
                </c:pt>
                <c:pt idx="1040">
                  <c:v>1.3931845119022812E-3</c:v>
                </c:pt>
                <c:pt idx="1041">
                  <c:v>1.3304808798265714E-3</c:v>
                </c:pt>
                <c:pt idx="1042">
                  <c:v>1.2705993760776621E-3</c:v>
                </c:pt>
                <c:pt idx="1043">
                  <c:v>1.2134129839576297E-3</c:v>
                </c:pt>
                <c:pt idx="1044">
                  <c:v>1.1588004034616846E-3</c:v>
                </c:pt>
                <c:pt idx="1045">
                  <c:v>1.1066457939845574E-3</c:v>
                </c:pt>
                <c:pt idx="1046">
                  <c:v>1.0568385286070577E-3</c:v>
                </c:pt>
                <c:pt idx="1047">
                  <c:v>1.0092729594415437E-3</c:v>
                </c:pt>
                <c:pt idx="1048">
                  <c:v>9.6384819353858783E-4</c:v>
                </c:pt>
                <c:pt idx="1049">
                  <c:v>9.2046787887950575E-4</c:v>
                </c:pt>
                <c:pt idx="1050">
                  <c:v>8.7904000000080533E-4</c:v>
                </c:pt>
                <c:pt idx="1051">
                  <c:v>8.3947668281705813E-4</c:v>
                </c:pt>
                <c:pt idx="1052">
                  <c:v>8.016940082281593E-4</c:v>
                </c:pt>
                <c:pt idx="1053">
                  <c:v>7.6561183411570047E-4</c:v>
                </c:pt>
                <c:pt idx="1054">
                  <c:v>7.3115362535076738E-4</c:v>
                </c:pt>
                <c:pt idx="1055">
                  <c:v>6.9824629145267766E-4</c:v>
                </c:pt>
                <c:pt idx="1056">
                  <c:v>6.6682003155427009E-4</c:v>
                </c:pt>
                <c:pt idx="1057">
                  <c:v>6.3680818634490814E-4</c:v>
                </c:pt>
                <c:pt idx="1058">
                  <c:v>6.0814709667714433E-4</c:v>
                </c:pt>
                <c:pt idx="1059">
                  <c:v>5.8077596853713435E-4</c:v>
                </c:pt>
                <c:pt idx="1060">
                  <c:v>5.5463674409238618E-4</c:v>
                </c:pt>
                <c:pt idx="1061">
                  <c:v>5.2967397854329732E-4</c:v>
                </c:pt>
                <c:pt idx="1062">
                  <c:v>5.0583472251732617E-4</c:v>
                </c:pt>
                <c:pt idx="1063">
                  <c:v>4.8306840975625688E-4</c:v>
                </c:pt>
                <c:pt idx="1064">
                  <c:v>4.6132674985839052E-4</c:v>
                </c:pt>
                <c:pt idx="1065">
                  <c:v>4.4056362584812857E-4</c:v>
                </c:pt>
                <c:pt idx="1066">
                  <c:v>4.2073499635568473E-4</c:v>
                </c:pt>
                <c:pt idx="1067">
                  <c:v>4.0179880219943484E-4</c:v>
                </c:pt>
                <c:pt idx="1068">
                  <c:v>3.8371487717275376E-4</c:v>
                </c:pt>
                <c:pt idx="1069">
                  <c:v>3.6644486284610859E-4</c:v>
                </c:pt>
                <c:pt idx="1070">
                  <c:v>3.499521272036756E-4</c:v>
                </c:pt>
                <c:pt idx="1071">
                  <c:v>3.3420168694194068E-4</c:v>
                </c:pt>
                <c:pt idx="1072">
                  <c:v>3.1916013326541045E-4</c:v>
                </c:pt>
                <c:pt idx="1073">
                  <c:v>3.0479556102208042E-4</c:v>
                </c:pt>
                <c:pt idx="1074">
                  <c:v>2.9107750102833107E-4</c:v>
                </c:pt>
                <c:pt idx="1075">
                  <c:v>2.7797685543970311E-4</c:v>
                </c:pt>
                <c:pt idx="1076">
                  <c:v>2.6546583603046891E-4</c:v>
                </c:pt>
                <c:pt idx="1077">
                  <c:v>2.5351790525108013E-4</c:v>
                </c:pt>
                <c:pt idx="1078">
                  <c:v>2.4210771993846817E-4</c:v>
                </c:pt>
                <c:pt idx="1079">
                  <c:v>2.3121107755979132E-4</c:v>
                </c:pt>
                <c:pt idx="1080">
                  <c:v>2.2080486487562797E-4</c:v>
                </c:pt>
                <c:pt idx="1081">
                  <c:v>2.1086700891368969E-4</c:v>
                </c:pt>
                <c:pt idx="1082">
                  <c:v>2.0137643014908976E-4</c:v>
                </c:pt>
                <c:pt idx="1083">
                  <c:v>1.9231299779184433E-4</c:v>
                </c:pt>
                <c:pt idx="1084">
                  <c:v>1.8365748708676813E-4</c:v>
                </c:pt>
                <c:pt idx="1085">
                  <c:v>1.7539153853519127E-4</c:v>
                </c:pt>
                <c:pt idx="1086">
                  <c:v>1.6749761895200064E-4</c:v>
                </c:pt>
                <c:pt idx="1087">
                  <c:v>1.5995898427540532E-4</c:v>
                </c:pt>
                <c:pt idx="1088">
                  <c:v>1.5275964405053158E-4</c:v>
                </c:pt>
                <c:pt idx="1089">
                  <c:v>1.4588432751153123E-4</c:v>
                </c:pt>
                <c:pt idx="1090">
                  <c:v>1.3931845119023536E-4</c:v>
                </c:pt>
                <c:pt idx="1091">
                  <c:v>1.3304808798266407E-4</c:v>
                </c:pt>
                <c:pt idx="1092">
                  <c:v>1.2705993760777197E-4</c:v>
                </c:pt>
                <c:pt idx="1093">
                  <c:v>1.2134129839576844E-4</c:v>
                </c:pt>
                <c:pt idx="1094">
                  <c:v>1.1588004034617366E-4</c:v>
                </c:pt>
                <c:pt idx="1095">
                  <c:v>1.1066457939846072E-4</c:v>
                </c:pt>
                <c:pt idx="1096">
                  <c:v>1.0568385286071132E-4</c:v>
                </c:pt>
                <c:pt idx="1097">
                  <c:v>1.0092729594415966E-4</c:v>
                </c:pt>
                <c:pt idx="1098">
                  <c:v>9.6384819353863814E-5</c:v>
                </c:pt>
                <c:pt idx="1099">
                  <c:v>9.2046787887955351E-5</c:v>
                </c:pt>
                <c:pt idx="1100">
                  <c:v>8.7904000000085114E-5</c:v>
                </c:pt>
                <c:pt idx="1101">
                  <c:v>8.3947668281709607E-5</c:v>
                </c:pt>
                <c:pt idx="1102">
                  <c:v>8.016940082281954E-5</c:v>
                </c:pt>
                <c:pt idx="1103">
                  <c:v>7.6561183411573473E-5</c:v>
                </c:pt>
                <c:pt idx="1104">
                  <c:v>7.3115362535080034E-5</c:v>
                </c:pt>
                <c:pt idx="1105">
                  <c:v>6.9824629145271417E-5</c:v>
                </c:pt>
                <c:pt idx="1106">
                  <c:v>6.6682003155430489E-5</c:v>
                </c:pt>
                <c:pt idx="1107">
                  <c:v>6.3680818634494137E-5</c:v>
                </c:pt>
                <c:pt idx="1108">
                  <c:v>6.0814709667717601E-5</c:v>
                </c:pt>
                <c:pt idx="1109">
                  <c:v>5.8077596853716468E-5</c:v>
                </c:pt>
                <c:pt idx="1110">
                  <c:v>5.5463674409241107E-5</c:v>
                </c:pt>
                <c:pt idx="1111">
                  <c:v>5.2967397854332103E-5</c:v>
                </c:pt>
                <c:pt idx="1112">
                  <c:v>5.058347225173489E-5</c:v>
                </c:pt>
                <c:pt idx="1113">
                  <c:v>4.8306840975627869E-5</c:v>
                </c:pt>
                <c:pt idx="1114">
                  <c:v>4.6132674985841463E-5</c:v>
                </c:pt>
                <c:pt idx="1115">
                  <c:v>4.4056362584815152E-5</c:v>
                </c:pt>
                <c:pt idx="1116">
                  <c:v>4.2073499635570671E-5</c:v>
                </c:pt>
                <c:pt idx="1117">
                  <c:v>4.0179880219945586E-5</c:v>
                </c:pt>
                <c:pt idx="1118">
                  <c:v>3.8371487717277374E-5</c:v>
                </c:pt>
                <c:pt idx="1119">
                  <c:v>3.6644486284612496E-5</c:v>
                </c:pt>
                <c:pt idx="1120">
                  <c:v>3.4995212720369137E-5</c:v>
                </c:pt>
                <c:pt idx="1121">
                  <c:v>3.3420168694195584E-5</c:v>
                </c:pt>
                <c:pt idx="1122">
                  <c:v>3.1916013326542476E-5</c:v>
                </c:pt>
                <c:pt idx="1123">
                  <c:v>3.0479556102209634E-5</c:v>
                </c:pt>
                <c:pt idx="1124">
                  <c:v>2.9107750102834617E-5</c:v>
                </c:pt>
                <c:pt idx="1125">
                  <c:v>2.7797685543971757E-5</c:v>
                </c:pt>
                <c:pt idx="1126">
                  <c:v>2.6546583603048283E-5</c:v>
                </c:pt>
                <c:pt idx="1127">
                  <c:v>2.535179052510933E-5</c:v>
                </c:pt>
                <c:pt idx="1128">
                  <c:v>2.4210771993847904E-5</c:v>
                </c:pt>
                <c:pt idx="1129">
                  <c:v>2.3121107755980175E-5</c:v>
                </c:pt>
                <c:pt idx="1130">
                  <c:v>2.2080486487563791E-5</c:v>
                </c:pt>
                <c:pt idx="1131">
                  <c:v>2.1086700891369924E-5</c:v>
                </c:pt>
                <c:pt idx="1132">
                  <c:v>2.0137643014910022E-5</c:v>
                </c:pt>
                <c:pt idx="1133">
                  <c:v>1.9231299779185429E-5</c:v>
                </c:pt>
                <c:pt idx="1134">
                  <c:v>1.836574870867777E-5</c:v>
                </c:pt>
                <c:pt idx="1135">
                  <c:v>1.7539153853520038E-5</c:v>
                </c:pt>
                <c:pt idx="1136">
                  <c:v>1.674976189520094E-5</c:v>
                </c:pt>
                <c:pt idx="1137">
                  <c:v>1.5995898427541254E-5</c:v>
                </c:pt>
                <c:pt idx="1138">
                  <c:v>1.5275964405053844E-5</c:v>
                </c:pt>
                <c:pt idx="1139">
                  <c:v>1.4588432751153783E-5</c:v>
                </c:pt>
                <c:pt idx="1140">
                  <c:v>1.3931845119024164E-5</c:v>
                </c:pt>
                <c:pt idx="1141">
                  <c:v>1.3304808798267104E-5</c:v>
                </c:pt>
                <c:pt idx="1142">
                  <c:v>1.2705993760777853E-5</c:v>
                </c:pt>
                <c:pt idx="1143">
                  <c:v>1.2134129839577479E-5</c:v>
                </c:pt>
                <c:pt idx="1144">
                  <c:v>1.158800403461797E-5</c:v>
                </c:pt>
                <c:pt idx="1145">
                  <c:v>1.1066457939846651E-5</c:v>
                </c:pt>
                <c:pt idx="1146">
                  <c:v>1.0568385286071608E-5</c:v>
                </c:pt>
                <c:pt idx="1147">
                  <c:v>1.009272959441642E-5</c:v>
                </c:pt>
                <c:pt idx="1148">
                  <c:v>9.6384819353868174E-6</c:v>
                </c:pt>
                <c:pt idx="1149">
                  <c:v>9.2046787887959525E-6</c:v>
                </c:pt>
                <c:pt idx="1150">
                  <c:v>8.7904000000089698E-6</c:v>
                </c:pt>
                <c:pt idx="1151">
                  <c:v>8.3947668281713971E-6</c:v>
                </c:pt>
                <c:pt idx="1152">
                  <c:v>8.0169400822823734E-6</c:v>
                </c:pt>
                <c:pt idx="1153">
                  <c:v>7.6561183411577478E-6</c:v>
                </c:pt>
                <c:pt idx="1154">
                  <c:v>7.3115362535083861E-6</c:v>
                </c:pt>
                <c:pt idx="1155">
                  <c:v>6.9824629145274555E-6</c:v>
                </c:pt>
                <c:pt idx="1156">
                  <c:v>6.6682003155433508E-6</c:v>
                </c:pt>
                <c:pt idx="1157">
                  <c:v>6.3680818634497E-6</c:v>
                </c:pt>
                <c:pt idx="1158">
                  <c:v>6.0814709667720342E-6</c:v>
                </c:pt>
                <c:pt idx="1159">
                  <c:v>5.8077596853719507E-6</c:v>
                </c:pt>
                <c:pt idx="1160">
                  <c:v>5.5463674409244005E-6</c:v>
                </c:pt>
                <c:pt idx="1161">
                  <c:v>5.2967397854334889E-6</c:v>
                </c:pt>
                <c:pt idx="1162">
                  <c:v>5.0583472251737527E-6</c:v>
                </c:pt>
                <c:pt idx="1163">
                  <c:v>4.8306840975630385E-6</c:v>
                </c:pt>
                <c:pt idx="1164">
                  <c:v>4.6132674985843536E-6</c:v>
                </c:pt>
                <c:pt idx="1165">
                  <c:v>4.4056362584817134E-6</c:v>
                </c:pt>
                <c:pt idx="1166">
                  <c:v>4.2073499635572558E-6</c:v>
                </c:pt>
                <c:pt idx="1167">
                  <c:v>4.0179880219947385E-6</c:v>
                </c:pt>
                <c:pt idx="1168">
                  <c:v>3.8371487717279376E-6</c:v>
                </c:pt>
                <c:pt idx="1169">
                  <c:v>3.6644486284614413E-6</c:v>
                </c:pt>
                <c:pt idx="1170">
                  <c:v>3.4995212720370964E-6</c:v>
                </c:pt>
                <c:pt idx="1171">
                  <c:v>3.3420168694197332E-6</c:v>
                </c:pt>
                <c:pt idx="1172">
                  <c:v>3.1916013326544141E-6</c:v>
                </c:pt>
                <c:pt idx="1173">
                  <c:v>3.047955610221101E-6</c:v>
                </c:pt>
                <c:pt idx="1174">
                  <c:v>2.9107750102835942E-6</c:v>
                </c:pt>
                <c:pt idx="1175">
                  <c:v>2.7797685543973013E-6</c:v>
                </c:pt>
                <c:pt idx="1176">
                  <c:v>2.6546583603049483E-6</c:v>
                </c:pt>
                <c:pt idx="1177">
                  <c:v>2.5351790525110659E-6</c:v>
                </c:pt>
                <c:pt idx="1178">
                  <c:v>2.4210771993849167E-6</c:v>
                </c:pt>
                <c:pt idx="1179">
                  <c:v>2.3121107755981379E-6</c:v>
                </c:pt>
                <c:pt idx="1180">
                  <c:v>2.208048648756495E-6</c:v>
                </c:pt>
                <c:pt idx="1181">
                  <c:v>2.1086700891371025E-6</c:v>
                </c:pt>
                <c:pt idx="1182">
                  <c:v>2.0137643014910933E-6</c:v>
                </c:pt>
                <c:pt idx="1183">
                  <c:v>1.9231299779186302E-6</c:v>
                </c:pt>
                <c:pt idx="1184">
                  <c:v>1.83657487086786E-6</c:v>
                </c:pt>
                <c:pt idx="1185">
                  <c:v>1.7539153853520824E-6</c:v>
                </c:pt>
                <c:pt idx="1186">
                  <c:v>1.6749761895201811E-6</c:v>
                </c:pt>
                <c:pt idx="1187">
                  <c:v>1.5995898427542086E-6</c:v>
                </c:pt>
                <c:pt idx="1188">
                  <c:v>1.5275964405054644E-6</c:v>
                </c:pt>
                <c:pt idx="1189">
                  <c:v>1.4588432751154545E-6</c:v>
                </c:pt>
                <c:pt idx="1190">
                  <c:v>1.3931845119024891E-6</c:v>
                </c:pt>
                <c:pt idx="1191">
                  <c:v>1.3304808798267702E-6</c:v>
                </c:pt>
                <c:pt idx="1192">
                  <c:v>1.2705993760778432E-6</c:v>
                </c:pt>
                <c:pt idx="1193">
                  <c:v>1.2134129839578025E-6</c:v>
                </c:pt>
                <c:pt idx="1194">
                  <c:v>1.1588004034618497E-6</c:v>
                </c:pt>
                <c:pt idx="1195">
                  <c:v>1.1066457939847229E-6</c:v>
                </c:pt>
                <c:pt idx="1196">
                  <c:v>1.0568385286072159E-6</c:v>
                </c:pt>
                <c:pt idx="1197">
                  <c:v>1.0092729594416947E-6</c:v>
                </c:pt>
                <c:pt idx="1198">
                  <c:v>9.638481935387318E-7</c:v>
                </c:pt>
                <c:pt idx="1199">
                  <c:v>9.2046787887964336E-7</c:v>
                </c:pt>
                <c:pt idx="1200">
                  <c:v>8.7904000000093662E-7</c:v>
                </c:pt>
                <c:pt idx="1201">
                  <c:v>8.3947668281717766E-7</c:v>
                </c:pt>
                <c:pt idx="1202">
                  <c:v>8.0169400822827343E-7</c:v>
                </c:pt>
                <c:pt idx="1203">
                  <c:v>7.6561183411580928E-7</c:v>
                </c:pt>
                <c:pt idx="1204">
                  <c:v>7.3115362535087683E-7</c:v>
                </c:pt>
                <c:pt idx="1205">
                  <c:v>6.9824629145278203E-7</c:v>
                </c:pt>
                <c:pt idx="1206">
                  <c:v>6.6682003155436977E-7</c:v>
                </c:pt>
                <c:pt idx="1207">
                  <c:v>6.3680818634500322E-7</c:v>
                </c:pt>
                <c:pt idx="1208">
                  <c:v>6.0814709667723524E-7</c:v>
                </c:pt>
                <c:pt idx="1209">
                  <c:v>5.8077596853722109E-7</c:v>
                </c:pt>
                <c:pt idx="1210">
                  <c:v>5.5463674409246512E-7</c:v>
                </c:pt>
                <c:pt idx="1211">
                  <c:v>5.2967397854337273E-7</c:v>
                </c:pt>
                <c:pt idx="1212">
                  <c:v>5.0583472251739806E-7</c:v>
                </c:pt>
                <c:pt idx="1213">
                  <c:v>4.8306840975632911E-7</c:v>
                </c:pt>
                <c:pt idx="1214">
                  <c:v>4.6132674985845945E-7</c:v>
                </c:pt>
                <c:pt idx="1215">
                  <c:v>4.4056362584819443E-7</c:v>
                </c:pt>
                <c:pt idx="1216">
                  <c:v>4.2073499635574759E-7</c:v>
                </c:pt>
                <c:pt idx="1217">
                  <c:v>4.0179880219949495E-7</c:v>
                </c:pt>
                <c:pt idx="1218">
                  <c:v>3.8371487717281113E-7</c:v>
                </c:pt>
                <c:pt idx="1219">
                  <c:v>3.6644486284616061E-7</c:v>
                </c:pt>
                <c:pt idx="1220">
                  <c:v>3.4995212720372542E-7</c:v>
                </c:pt>
                <c:pt idx="1221">
                  <c:v>3.3420168694198835E-7</c:v>
                </c:pt>
                <c:pt idx="1222">
                  <c:v>3.1916013326545807E-7</c:v>
                </c:pt>
                <c:pt idx="1223">
                  <c:v>3.04795561022126E-7</c:v>
                </c:pt>
                <c:pt idx="1224">
                  <c:v>2.9107750102837452E-7</c:v>
                </c:pt>
                <c:pt idx="1225">
                  <c:v>2.779768554397447E-7</c:v>
                </c:pt>
                <c:pt idx="1226">
                  <c:v>2.6546583603050863E-7</c:v>
                </c:pt>
                <c:pt idx="1227">
                  <c:v>2.5351790525111804E-7</c:v>
                </c:pt>
                <c:pt idx="1228">
                  <c:v>2.4210771993850268E-7</c:v>
                </c:pt>
                <c:pt idx="1229">
                  <c:v>2.3121107755982422E-7</c:v>
                </c:pt>
                <c:pt idx="1230">
                  <c:v>2.2080486487565941E-7</c:v>
                </c:pt>
                <c:pt idx="1231">
                  <c:v>2.1086700891371973E-7</c:v>
                </c:pt>
                <c:pt idx="1232">
                  <c:v>2.0137643014911985E-7</c:v>
                </c:pt>
                <c:pt idx="1233">
                  <c:v>1.9231299779187308E-7</c:v>
                </c:pt>
                <c:pt idx="1234">
                  <c:v>1.8365748708679558E-7</c:v>
                </c:pt>
                <c:pt idx="1235">
                  <c:v>1.7539153853521744E-7</c:v>
                </c:pt>
                <c:pt idx="1236">
                  <c:v>1.6749761895202567E-7</c:v>
                </c:pt>
                <c:pt idx="1237">
                  <c:v>1.5995898427542809E-7</c:v>
                </c:pt>
                <c:pt idx="1238">
                  <c:v>1.5275964405055331E-7</c:v>
                </c:pt>
                <c:pt idx="1239">
                  <c:v>1.4588432751155203E-7</c:v>
                </c:pt>
                <c:pt idx="1240">
                  <c:v>1.3931845119025517E-7</c:v>
                </c:pt>
                <c:pt idx="1241">
                  <c:v>1.3304808798268399E-7</c:v>
                </c:pt>
                <c:pt idx="1242">
                  <c:v>1.2705993760779091E-7</c:v>
                </c:pt>
                <c:pt idx="1243">
                  <c:v>1.213412983957866E-7</c:v>
                </c:pt>
                <c:pt idx="1244">
                  <c:v>1.1588004034619097E-7</c:v>
                </c:pt>
                <c:pt idx="1245">
                  <c:v>1.1066457939847727E-7</c:v>
                </c:pt>
                <c:pt idx="1246">
                  <c:v>1.0568385286072636E-7</c:v>
                </c:pt>
                <c:pt idx="1247">
                  <c:v>1.0092729594417401E-7</c:v>
                </c:pt>
                <c:pt idx="1248">
                  <c:v>9.6384819353877532E-8</c:v>
                </c:pt>
                <c:pt idx="1249">
                  <c:v>9.2046787887968473E-8</c:v>
                </c:pt>
                <c:pt idx="1250">
                  <c:v>8.7904000000098247E-8</c:v>
                </c:pt>
                <c:pt idx="1251">
                  <c:v>8.3947668281722157E-8</c:v>
                </c:pt>
                <c:pt idx="1252">
                  <c:v>8.0169400822831525E-8</c:v>
                </c:pt>
                <c:pt idx="1253">
                  <c:v>7.6561183411584925E-8</c:v>
                </c:pt>
                <c:pt idx="1254">
                  <c:v>7.3115362535090968E-8</c:v>
                </c:pt>
                <c:pt idx="1255">
                  <c:v>6.982462914528134E-8</c:v>
                </c:pt>
                <c:pt idx="1256">
                  <c:v>6.6682003155439994E-8</c:v>
                </c:pt>
                <c:pt idx="1257">
                  <c:v>6.3680818634503197E-8</c:v>
                </c:pt>
                <c:pt idx="1258">
                  <c:v>6.0814709667726259E-8</c:v>
                </c:pt>
                <c:pt idx="1259">
                  <c:v>5.8077596853725152E-8</c:v>
                </c:pt>
                <c:pt idx="1260">
                  <c:v>5.546367440924941E-8</c:v>
                </c:pt>
                <c:pt idx="1261">
                  <c:v>5.2967397854340027E-8</c:v>
                </c:pt>
                <c:pt idx="1262">
                  <c:v>5.0583472251742462E-8</c:v>
                </c:pt>
                <c:pt idx="1263">
                  <c:v>4.830684097563508E-8</c:v>
                </c:pt>
                <c:pt idx="1264">
                  <c:v>4.6132674985848024E-8</c:v>
                </c:pt>
                <c:pt idx="1265">
                  <c:v>4.4056362584821422E-8</c:v>
                </c:pt>
                <c:pt idx="1266">
                  <c:v>4.207349963557665E-8</c:v>
                </c:pt>
                <c:pt idx="1267">
                  <c:v>4.0179880219951297E-8</c:v>
                </c:pt>
                <c:pt idx="1268">
                  <c:v>3.8371487717283117E-8</c:v>
                </c:pt>
                <c:pt idx="1269">
                  <c:v>3.6644486284617976E-8</c:v>
                </c:pt>
                <c:pt idx="1270">
                  <c:v>3.4995212720374362E-8</c:v>
                </c:pt>
                <c:pt idx="1271">
                  <c:v>3.3420168694200574E-8</c:v>
                </c:pt>
                <c:pt idx="1272">
                  <c:v>3.1916013326547249E-8</c:v>
                </c:pt>
                <c:pt idx="1273">
                  <c:v>3.0479556102213977E-8</c:v>
                </c:pt>
                <c:pt idx="1274">
                  <c:v>2.9107750102838768E-8</c:v>
                </c:pt>
                <c:pt idx="1275">
                  <c:v>2.7797685543975716E-8</c:v>
                </c:pt>
                <c:pt idx="1276">
                  <c:v>2.6546583603052057E-8</c:v>
                </c:pt>
                <c:pt idx="1277">
                  <c:v>2.5351790525113123E-8</c:v>
                </c:pt>
                <c:pt idx="1278">
                  <c:v>2.4210771993851524E-8</c:v>
                </c:pt>
                <c:pt idx="1279">
                  <c:v>2.3121107755983632E-8</c:v>
                </c:pt>
                <c:pt idx="1280">
                  <c:v>2.2080486487567086E-8</c:v>
                </c:pt>
                <c:pt idx="1281">
                  <c:v>2.1086700891373076E-8</c:v>
                </c:pt>
                <c:pt idx="1282">
                  <c:v>2.0137643014912895E-8</c:v>
                </c:pt>
                <c:pt idx="1283">
                  <c:v>1.9231299779188174E-8</c:v>
                </c:pt>
                <c:pt idx="1284">
                  <c:v>1.8365748708680385E-8</c:v>
                </c:pt>
                <c:pt idx="1285">
                  <c:v>1.7539153853522531E-8</c:v>
                </c:pt>
                <c:pt idx="1286">
                  <c:v>1.6749761895203441E-8</c:v>
                </c:pt>
                <c:pt idx="1287">
                  <c:v>1.5995898427543646E-8</c:v>
                </c:pt>
                <c:pt idx="1288">
                  <c:v>1.5275964405056134E-8</c:v>
                </c:pt>
                <c:pt idx="1289">
                  <c:v>1.4588432751155965E-8</c:v>
                </c:pt>
                <c:pt idx="1290">
                  <c:v>1.3931845119026347E-8</c:v>
                </c:pt>
                <c:pt idx="1291">
                  <c:v>1.3304808798269091E-8</c:v>
                </c:pt>
                <c:pt idx="1292">
                  <c:v>1.2705993760779753E-8</c:v>
                </c:pt>
                <c:pt idx="1293">
                  <c:v>1.2134129839579292E-8</c:v>
                </c:pt>
                <c:pt idx="1294">
                  <c:v>1.1588004034619701E-8</c:v>
                </c:pt>
                <c:pt idx="1295">
                  <c:v>1.1066457939848306E-8</c:v>
                </c:pt>
                <c:pt idx="1296">
                  <c:v>1.0568385286073186E-8</c:v>
                </c:pt>
                <c:pt idx="1297">
                  <c:v>1.0092729594417928E-8</c:v>
                </c:pt>
                <c:pt idx="1298">
                  <c:v>9.6384819353882554E-9</c:v>
                </c:pt>
                <c:pt idx="1299">
                  <c:v>9.2046787887973297E-9</c:v>
                </c:pt>
                <c:pt idx="1300">
                  <c:v>8.7904000000102204E-9</c:v>
                </c:pt>
              </c:numCache>
            </c:numRef>
          </c:yVal>
          <c:smooth val="0"/>
          <c:extLst>
            <c:ext xmlns:c16="http://schemas.microsoft.com/office/drawing/2014/chart" uri="{C3380CC4-5D6E-409C-BE32-E72D297353CC}">
              <c16:uniqueId val="{00000006-6339-4DC9-A63A-E19BB9C52BC3}"/>
            </c:ext>
          </c:extLst>
        </c:ser>
        <c:dLbls>
          <c:showLegendKey val="0"/>
          <c:showVal val="0"/>
          <c:showCatName val="0"/>
          <c:showSerName val="0"/>
          <c:showPercent val="0"/>
          <c:showBubbleSize val="0"/>
        </c:dLbls>
        <c:axId val="535255888"/>
        <c:axId val="535253920"/>
        <c:extLst/>
      </c:scatterChart>
      <c:valAx>
        <c:axId val="535255888"/>
        <c:scaling>
          <c:orientation val="minMax"/>
          <c:max val="14"/>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636905699977576"/>
              <c:y val="0.8586337800490170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logBase val="10"/>
          <c:orientation val="minMax"/>
          <c:max val="1000"/>
          <c:min val="1.0000000000000002E-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Conc.(mg/L)</a:t>
                </a:r>
                <a:endParaRPr lang="ja-JP"/>
              </a:p>
            </c:rich>
          </c:tx>
          <c:layout>
            <c:manualLayout>
              <c:xMode val="edge"/>
              <c:yMode val="edge"/>
              <c:x val="2.4338420292461522E-3"/>
              <c:y val="0.3705630008169508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5.000000000000001E-2"/>
      </c:valAx>
      <c:spPr>
        <a:noFill/>
        <a:ln>
          <a:noFill/>
        </a:ln>
        <a:effectLst/>
      </c:spPr>
    </c:plotArea>
    <c:legend>
      <c:legendPos val="r"/>
      <c:layout>
        <c:manualLayout>
          <c:xMode val="edge"/>
          <c:yMode val="edge"/>
          <c:x val="0.79642609189980285"/>
          <c:y val="5.8717560967130766E-2"/>
          <c:w val="0.17387197568045928"/>
          <c:h val="0.94128243903286923"/>
        </c:manualLayout>
      </c:layout>
      <c:overlay val="0"/>
      <c:spPr>
        <a:solidFill>
          <a:schemeClr val="bg1"/>
        </a:solidFill>
        <a:ln>
          <a:solidFill>
            <a:schemeClr val="tx1"/>
          </a:solid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612715077282"/>
          <c:y val="6.2576080017024902E-2"/>
          <c:w val="0.84558723263040392"/>
          <c:h val="0.69528587642760875"/>
        </c:manualLayout>
      </c:layout>
      <c:scatterChart>
        <c:scatterStyle val="smoothMarker"/>
        <c:varyColors val="0"/>
        <c:ser>
          <c:idx val="11"/>
          <c:order val="0"/>
          <c:tx>
            <c:v>析出</c:v>
          </c:tx>
          <c:spPr>
            <a:ln w="15875" cap="rnd" cmpd="sng">
              <a:solidFill>
                <a:srgbClr val="6666FF"/>
              </a:solidFill>
              <a:prstDash val="solid"/>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参照2!$C$21:$C$1321</c:f>
              <c:numCache>
                <c:formatCode>0.E+00</c:formatCode>
                <c:ptCount val="1301"/>
                <c:pt idx="0">
                  <c:v>45766000000000</c:v>
                </c:pt>
                <c:pt idx="1">
                  <c:v>43706190691857.016</c:v>
                </c:pt>
                <c:pt idx="2">
                  <c:v>41739088073962.508</c:v>
                </c:pt>
                <c:pt idx="3">
                  <c:v>39860519657929.953</c:v>
                </c:pt>
                <c:pt idx="4">
                  <c:v>38066500748284.813</c:v>
                </c:pt>
                <c:pt idx="5">
                  <c:v>36353225990391.438</c:v>
                </c:pt>
                <c:pt idx="6">
                  <c:v>34717061298785.582</c:v>
                </c:pt>
                <c:pt idx="7">
                  <c:v>33154536148791.957</c:v>
                </c:pt>
                <c:pt idx="8">
                  <c:v>31662336215076.02</c:v>
                </c:pt>
                <c:pt idx="9">
                  <c:v>30237296341515.613</c:v>
                </c:pt>
                <c:pt idx="10">
                  <c:v>28876393827480.484</c:v>
                </c:pt>
                <c:pt idx="11">
                  <c:v>27576742016279.027</c:v>
                </c:pt>
                <c:pt idx="12">
                  <c:v>26335584172172.297</c:v>
                </c:pt>
                <c:pt idx="13">
                  <c:v>25150287632968.02</c:v>
                </c:pt>
                <c:pt idx="14">
                  <c:v>24018338225791.055</c:v>
                </c:pt>
                <c:pt idx="15">
                  <c:v>22937334934185.707</c:v>
                </c:pt>
                <c:pt idx="16">
                  <c:v>21904984805237.84</c:v>
                </c:pt>
                <c:pt idx="17">
                  <c:v>20919098085914.332</c:v>
                </c:pt>
                <c:pt idx="18">
                  <c:v>19977583578303.402</c:v>
                </c:pt>
                <c:pt idx="19">
                  <c:v>19078444203903.344</c:v>
                </c:pt>
                <c:pt idx="20">
                  <c:v>18219772767551.332</c:v>
                </c:pt>
                <c:pt idx="21">
                  <c:v>17399747912006.768</c:v>
                </c:pt>
                <c:pt idx="22">
                  <c:v>16616630254608.432</c:v>
                </c:pt>
                <c:pt idx="23">
                  <c:v>15868758697810.537</c:v>
                </c:pt>
                <c:pt idx="24">
                  <c:v>15154546905772.246</c:v>
                </c:pt>
                <c:pt idx="25">
                  <c:v>14472479939526.572</c:v>
                </c:pt>
                <c:pt idx="26">
                  <c:v>13821111043591.842</c:v>
                </c:pt>
                <c:pt idx="27">
                  <c:v>13199058577209.201</c:v>
                </c:pt>
                <c:pt idx="28">
                  <c:v>12605003083697.434</c:v>
                </c:pt>
                <c:pt idx="29">
                  <c:v>12037684491708.375</c:v>
                </c:pt>
                <c:pt idx="30">
                  <c:v>11495899442446.723</c:v>
                </c:pt>
                <c:pt idx="31">
                  <c:v>10978498737184.582</c:v>
                </c:pt>
                <c:pt idx="32">
                  <c:v>10484384899656.965</c:v>
                </c:pt>
                <c:pt idx="33">
                  <c:v>10012509848167.5</c:v>
                </c:pt>
                <c:pt idx="34">
                  <c:v>9561872672466.5781</c:v>
                </c:pt>
                <c:pt idx="35">
                  <c:v>9131517510686.5586</c:v>
                </c:pt>
                <c:pt idx="36">
                  <c:v>8720531521830.5762</c:v>
                </c:pt>
                <c:pt idx="37">
                  <c:v>8328042949514.4307</c:v>
                </c:pt>
                <c:pt idx="38">
                  <c:v>7953219272854.375</c:v>
                </c:pt>
                <c:pt idx="39">
                  <c:v>7595265440578.7236</c:v>
                </c:pt>
                <c:pt idx="40">
                  <c:v>7253422184617.5127</c:v>
                </c:pt>
                <c:pt idx="41">
                  <c:v>6926964409593.1328</c:v>
                </c:pt>
                <c:pt idx="42">
                  <c:v>6615199654795.7969</c:v>
                </c:pt>
                <c:pt idx="43">
                  <c:v>6317466625381.5488</c:v>
                </c:pt>
                <c:pt idx="44">
                  <c:v>6033133789677.2354</c:v>
                </c:pt>
                <c:pt idx="45">
                  <c:v>5761598039617.1699</c:v>
                </c:pt>
                <c:pt idx="46">
                  <c:v>5502283411470.0381</c:v>
                </c:pt>
                <c:pt idx="47">
                  <c:v>5254639864142.6172</c:v>
                </c:pt>
                <c:pt idx="48">
                  <c:v>5018142112468.8848</c:v>
                </c:pt>
                <c:pt idx="49">
                  <c:v>4792288513009.7344</c:v>
                </c:pt>
                <c:pt idx="50">
                  <c:v>4576599999999.9873</c:v>
                </c:pt>
                <c:pt idx="51">
                  <c:v>4370619069185.689</c:v>
                </c:pt>
                <c:pt idx="52">
                  <c:v>4173908807396.2441</c:v>
                </c:pt>
                <c:pt idx="53">
                  <c:v>3986051965792.9868</c:v>
                </c:pt>
                <c:pt idx="54">
                  <c:v>3806650074828.4741</c:v>
                </c:pt>
                <c:pt idx="55">
                  <c:v>3635322599039.1338</c:v>
                </c:pt>
                <c:pt idx="56">
                  <c:v>3471706129878.5508</c:v>
                </c:pt>
                <c:pt idx="57">
                  <c:v>3315453614879.1895</c:v>
                </c:pt>
                <c:pt idx="58">
                  <c:v>3166233621507.5957</c:v>
                </c:pt>
                <c:pt idx="59">
                  <c:v>3023729634151.5527</c:v>
                </c:pt>
                <c:pt idx="60">
                  <c:v>2887639382748.0425</c:v>
                </c:pt>
                <c:pt idx="61">
                  <c:v>2757674201627.897</c:v>
                </c:pt>
                <c:pt idx="62">
                  <c:v>2633558417217.2251</c:v>
                </c:pt>
                <c:pt idx="63">
                  <c:v>2515028763296.7954</c:v>
                </c:pt>
                <c:pt idx="64">
                  <c:v>2401833822579.1011</c:v>
                </c:pt>
                <c:pt idx="65">
                  <c:v>2293733493418.5669</c:v>
                </c:pt>
                <c:pt idx="66">
                  <c:v>2190498480523.7776</c:v>
                </c:pt>
                <c:pt idx="67">
                  <c:v>2091909808591.4292</c:v>
                </c:pt>
                <c:pt idx="68">
                  <c:v>1997758357830.3364</c:v>
                </c:pt>
                <c:pt idx="69">
                  <c:v>1907844420390.3306</c:v>
                </c:pt>
                <c:pt idx="70">
                  <c:v>1821977276755.1282</c:v>
                </c:pt>
                <c:pt idx="71">
                  <c:v>1739974791200.6736</c:v>
                </c:pt>
                <c:pt idx="72">
                  <c:v>1661663025460.8396</c:v>
                </c:pt>
                <c:pt idx="73">
                  <c:v>1586875869781.051</c:v>
                </c:pt>
                <c:pt idx="74">
                  <c:v>1515454690577.22</c:v>
                </c:pt>
                <c:pt idx="75">
                  <c:v>1447247993952.6543</c:v>
                </c:pt>
                <c:pt idx="76">
                  <c:v>1382111104359.1812</c:v>
                </c:pt>
                <c:pt idx="77">
                  <c:v>1319905857720.9177</c:v>
                </c:pt>
                <c:pt idx="78">
                  <c:v>1260500308369.7407</c:v>
                </c:pt>
                <c:pt idx="79">
                  <c:v>1203768449170.8342</c:v>
                </c:pt>
                <c:pt idx="80">
                  <c:v>1149589944244.6692</c:v>
                </c:pt>
                <c:pt idx="81">
                  <c:v>1097849873718.4548</c:v>
                </c:pt>
                <c:pt idx="82">
                  <c:v>1048438489965.6943</c:v>
                </c:pt>
                <c:pt idx="83">
                  <c:v>1001250984816.7479</c:v>
                </c:pt>
                <c:pt idx="84">
                  <c:v>956187267246.65588</c:v>
                </c:pt>
                <c:pt idx="85">
                  <c:v>913151751068.65393</c:v>
                </c:pt>
                <c:pt idx="86">
                  <c:v>872053152183.05652</c:v>
                </c:pt>
                <c:pt idx="87">
                  <c:v>832804294951.44043</c:v>
                </c:pt>
                <c:pt idx="88">
                  <c:v>795321927285.43494</c:v>
                </c:pt>
                <c:pt idx="89">
                  <c:v>759526544057.87024</c:v>
                </c:pt>
                <c:pt idx="90">
                  <c:v>725342218461.74976</c:v>
                </c:pt>
                <c:pt idx="91">
                  <c:v>692696440959.31189</c:v>
                </c:pt>
                <c:pt idx="92">
                  <c:v>661519965479.57813</c:v>
                </c:pt>
                <c:pt idx="93">
                  <c:v>631746662538.15381</c:v>
                </c:pt>
                <c:pt idx="94">
                  <c:v>603313378967.7218</c:v>
                </c:pt>
                <c:pt idx="95">
                  <c:v>576159803961.71533</c:v>
                </c:pt>
                <c:pt idx="96">
                  <c:v>550228341147.0022</c:v>
                </c:pt>
                <c:pt idx="97">
                  <c:v>525463986414.26062</c:v>
                </c:pt>
                <c:pt idx="98">
                  <c:v>501814211246.88757</c:v>
                </c:pt>
                <c:pt idx="99">
                  <c:v>479228851300.97241</c:v>
                </c:pt>
                <c:pt idx="100">
                  <c:v>457659999999.99792</c:v>
                </c:pt>
                <c:pt idx="101">
                  <c:v>437061906918.56854</c:v>
                </c:pt>
                <c:pt idx="102">
                  <c:v>417390880739.62469</c:v>
                </c:pt>
                <c:pt idx="103">
                  <c:v>398605196579.29889</c:v>
                </c:pt>
                <c:pt idx="104">
                  <c:v>380665007482.84772</c:v>
                </c:pt>
                <c:pt idx="105">
                  <c:v>363532259903.91461</c:v>
                </c:pt>
                <c:pt idx="106">
                  <c:v>347170612987.85632</c:v>
                </c:pt>
                <c:pt idx="107">
                  <c:v>331545361487.92065</c:v>
                </c:pt>
                <c:pt idx="108">
                  <c:v>316623362150.76111</c:v>
                </c:pt>
                <c:pt idx="109">
                  <c:v>302372963415.15765</c:v>
                </c:pt>
                <c:pt idx="110">
                  <c:v>288763938274.80658</c:v>
                </c:pt>
                <c:pt idx="111">
                  <c:v>275767420162.79236</c:v>
                </c:pt>
                <c:pt idx="112">
                  <c:v>263355841721.72495</c:v>
                </c:pt>
                <c:pt idx="113">
                  <c:v>251502876329.6821</c:v>
                </c:pt>
                <c:pt idx="114">
                  <c:v>240183382257.91302</c:v>
                </c:pt>
                <c:pt idx="115">
                  <c:v>229373349341.8595</c:v>
                </c:pt>
                <c:pt idx="116">
                  <c:v>219049848052.38104</c:v>
                </c:pt>
                <c:pt idx="117">
                  <c:v>209190980859.14603</c:v>
                </c:pt>
                <c:pt idx="118">
                  <c:v>199775835783.03696</c:v>
                </c:pt>
                <c:pt idx="119">
                  <c:v>190784442039.03625</c:v>
                </c:pt>
                <c:pt idx="120">
                  <c:v>182197727675.51633</c:v>
                </c:pt>
                <c:pt idx="121">
                  <c:v>173997479120.07074</c:v>
                </c:pt>
                <c:pt idx="122">
                  <c:v>166166302546.08716</c:v>
                </c:pt>
                <c:pt idx="123">
                  <c:v>158687586978.10843</c:v>
                </c:pt>
                <c:pt idx="124">
                  <c:v>151545469057.72537</c:v>
                </c:pt>
                <c:pt idx="125">
                  <c:v>144724799395.26892</c:v>
                </c:pt>
                <c:pt idx="126">
                  <c:v>138211110435.92145</c:v>
                </c:pt>
                <c:pt idx="127">
                  <c:v>131990585772.09512</c:v>
                </c:pt>
                <c:pt idx="128">
                  <c:v>126050030836.97731</c:v>
                </c:pt>
                <c:pt idx="129">
                  <c:v>120376844917.08694</c:v>
                </c:pt>
                <c:pt idx="130">
                  <c:v>114958994424.47023</c:v>
                </c:pt>
                <c:pt idx="131">
                  <c:v>109784987371.84869</c:v>
                </c:pt>
                <c:pt idx="132">
                  <c:v>104843848996.57268</c:v>
                </c:pt>
                <c:pt idx="133">
                  <c:v>100125098481.67787</c:v>
                </c:pt>
                <c:pt idx="134">
                  <c:v>95618726724.668701</c:v>
                </c:pt>
                <c:pt idx="135">
                  <c:v>91315175106.868378</c:v>
                </c:pt>
                <c:pt idx="136">
                  <c:v>87205315218.30864</c:v>
                </c:pt>
                <c:pt idx="137">
                  <c:v>83280429495.147064</c:v>
                </c:pt>
                <c:pt idx="138">
                  <c:v>79532192728.546524</c:v>
                </c:pt>
                <c:pt idx="139">
                  <c:v>75952654405.789902</c:v>
                </c:pt>
                <c:pt idx="140">
                  <c:v>72534221846.177734</c:v>
                </c:pt>
                <c:pt idx="141">
                  <c:v>69269644095.933945</c:v>
                </c:pt>
                <c:pt idx="142">
                  <c:v>66151996547.960457</c:v>
                </c:pt>
                <c:pt idx="143">
                  <c:v>63174666253.817986</c:v>
                </c:pt>
                <c:pt idx="144">
                  <c:v>60331337896.774788</c:v>
                </c:pt>
                <c:pt idx="145">
                  <c:v>57615980396.174133</c:v>
                </c:pt>
                <c:pt idx="146">
                  <c:v>55022834114.702705</c:v>
                </c:pt>
                <c:pt idx="147">
                  <c:v>52546398641.428528</c:v>
                </c:pt>
                <c:pt idx="148">
                  <c:v>50181421124.691101</c:v>
                </c:pt>
                <c:pt idx="149">
                  <c:v>47922885130.099487</c:v>
                </c:pt>
                <c:pt idx="150">
                  <c:v>45766000000.002022</c:v>
                </c:pt>
                <c:pt idx="151">
                  <c:v>43706190691.858971</c:v>
                </c:pt>
                <c:pt idx="152">
                  <c:v>41739088073.9645</c:v>
                </c:pt>
                <c:pt idx="153">
                  <c:v>39860519657.931831</c:v>
                </c:pt>
                <c:pt idx="154">
                  <c:v>38066500748.28669</c:v>
                </c:pt>
                <c:pt idx="155">
                  <c:v>36353225990.393219</c:v>
                </c:pt>
                <c:pt idx="156">
                  <c:v>34717061298.787315</c:v>
                </c:pt>
                <c:pt idx="157">
                  <c:v>33154536148.793678</c:v>
                </c:pt>
                <c:pt idx="158">
                  <c:v>31662336215.077656</c:v>
                </c:pt>
                <c:pt idx="159">
                  <c:v>30237296341.517235</c:v>
                </c:pt>
                <c:pt idx="160">
                  <c:v>28876393827.482056</c:v>
                </c:pt>
                <c:pt idx="161">
                  <c:v>27576742016.280571</c:v>
                </c:pt>
                <c:pt idx="162">
                  <c:v>26335584172.173779</c:v>
                </c:pt>
                <c:pt idx="163">
                  <c:v>25150287632.969479</c:v>
                </c:pt>
                <c:pt idx="164">
                  <c:v>24018338225.792473</c:v>
                </c:pt>
                <c:pt idx="165">
                  <c:v>22937334934.187057</c:v>
                </c:pt>
                <c:pt idx="166">
                  <c:v>21904984805.23917</c:v>
                </c:pt>
                <c:pt idx="167">
                  <c:v>20919098085.915619</c:v>
                </c:pt>
                <c:pt idx="168">
                  <c:v>19977583578.304668</c:v>
                </c:pt>
                <c:pt idx="169">
                  <c:v>19078444203.904549</c:v>
                </c:pt>
                <c:pt idx="170">
                  <c:v>18219772767.552521</c:v>
                </c:pt>
                <c:pt idx="171">
                  <c:v>17399747912.007919</c:v>
                </c:pt>
                <c:pt idx="172">
                  <c:v>16616630254.609552</c:v>
                </c:pt>
                <c:pt idx="173">
                  <c:v>15868758697.811613</c:v>
                </c:pt>
                <c:pt idx="174">
                  <c:v>15154546905.77327</c:v>
                </c:pt>
                <c:pt idx="175">
                  <c:v>14472479939.527594</c:v>
                </c:pt>
                <c:pt idx="176">
                  <c:v>13821111043.592813</c:v>
                </c:pt>
                <c:pt idx="177">
                  <c:v>13199058577.210154</c:v>
                </c:pt>
                <c:pt idx="178">
                  <c:v>12605003083.698341</c:v>
                </c:pt>
                <c:pt idx="179">
                  <c:v>12037684491.70928</c:v>
                </c:pt>
                <c:pt idx="180">
                  <c:v>11495899442.447584</c:v>
                </c:pt>
                <c:pt idx="181">
                  <c:v>10978498737.185425</c:v>
                </c:pt>
                <c:pt idx="182">
                  <c:v>10484384899.657776</c:v>
                </c:pt>
                <c:pt idx="183">
                  <c:v>10012509848.168276</c:v>
                </c:pt>
                <c:pt idx="184">
                  <c:v>9561872672.4673347</c:v>
                </c:pt>
                <c:pt idx="185">
                  <c:v>9131517510.6872807</c:v>
                </c:pt>
                <c:pt idx="186">
                  <c:v>8720531521.8312874</c:v>
                </c:pt>
                <c:pt idx="187">
                  <c:v>8328042949.5151138</c:v>
                </c:pt>
                <c:pt idx="188">
                  <c:v>7953219272.8550396</c:v>
                </c:pt>
                <c:pt idx="189">
                  <c:v>7595265440.57936</c:v>
                </c:pt>
                <c:pt idx="190">
                  <c:v>7253422184.6181374</c:v>
                </c:pt>
                <c:pt idx="191">
                  <c:v>6926964409.59373</c:v>
                </c:pt>
                <c:pt idx="192">
                  <c:v>6615199654.7963676</c:v>
                </c:pt>
                <c:pt idx="193">
                  <c:v>6317466625.3821068</c:v>
                </c:pt>
                <c:pt idx="194">
                  <c:v>6033133789.6777725</c:v>
                </c:pt>
                <c:pt idx="195">
                  <c:v>5761598039.6176929</c:v>
                </c:pt>
                <c:pt idx="196">
                  <c:v>5502283411.4705381</c:v>
                </c:pt>
                <c:pt idx="197">
                  <c:v>5254639864.1431084</c:v>
                </c:pt>
                <c:pt idx="198">
                  <c:v>5018142112.4693546</c:v>
                </c:pt>
                <c:pt idx="199">
                  <c:v>4792288513.01019</c:v>
                </c:pt>
                <c:pt idx="200">
                  <c:v>4576600000.0004234</c:v>
                </c:pt>
                <c:pt idx="201">
                  <c:v>4370619069.1861095</c:v>
                </c:pt>
                <c:pt idx="202">
                  <c:v>4173908807.3966522</c:v>
                </c:pt>
                <c:pt idx="203">
                  <c:v>3986051965.7933774</c:v>
                </c:pt>
                <c:pt idx="204">
                  <c:v>3806650074.8288531</c:v>
                </c:pt>
                <c:pt idx="205">
                  <c:v>3635322599.0395002</c:v>
                </c:pt>
                <c:pt idx="206">
                  <c:v>3471706129.8789072</c:v>
                </c:pt>
                <c:pt idx="207">
                  <c:v>3315453614.8795285</c:v>
                </c:pt>
                <c:pt idx="208">
                  <c:v>3166233621.5079255</c:v>
                </c:pt>
                <c:pt idx="209">
                  <c:v>3023729634.1518712</c:v>
                </c:pt>
                <c:pt idx="210">
                  <c:v>2887639382.7483463</c:v>
                </c:pt>
                <c:pt idx="211">
                  <c:v>2757674201.6281915</c:v>
                </c:pt>
                <c:pt idx="212">
                  <c:v>2633558417.2175059</c:v>
                </c:pt>
                <c:pt idx="213">
                  <c:v>2515028763.2970705</c:v>
                </c:pt>
                <c:pt idx="214">
                  <c:v>2401833822.5793638</c:v>
                </c:pt>
                <c:pt idx="215">
                  <c:v>2293733493.4188218</c:v>
                </c:pt>
                <c:pt idx="216">
                  <c:v>2190498480.5240235</c:v>
                </c:pt>
                <c:pt idx="217">
                  <c:v>2091909808.5916638</c:v>
                </c:pt>
                <c:pt idx="218">
                  <c:v>1997758357.8305643</c:v>
                </c:pt>
                <c:pt idx="219">
                  <c:v>1907844420.3905478</c:v>
                </c:pt>
                <c:pt idx="220">
                  <c:v>1821977276.7553403</c:v>
                </c:pt>
                <c:pt idx="221">
                  <c:v>1739974791.2008765</c:v>
                </c:pt>
                <c:pt idx="222">
                  <c:v>1661663025.4610362</c:v>
                </c:pt>
                <c:pt idx="223">
                  <c:v>1586875869.7812386</c:v>
                </c:pt>
                <c:pt idx="224">
                  <c:v>1515454690.5774035</c:v>
                </c:pt>
                <c:pt idx="225">
                  <c:v>1447247993.9528298</c:v>
                </c:pt>
                <c:pt idx="226">
                  <c:v>1382111104.3593488</c:v>
                </c:pt>
                <c:pt idx="227">
                  <c:v>1319905857.7210798</c:v>
                </c:pt>
                <c:pt idx="228">
                  <c:v>1260500308.3698957</c:v>
                </c:pt>
                <c:pt idx="229">
                  <c:v>1203768449.1709864</c:v>
                </c:pt>
                <c:pt idx="230">
                  <c:v>1149589944.2448139</c:v>
                </c:pt>
                <c:pt idx="231">
                  <c:v>1097849873.7185955</c:v>
                </c:pt>
                <c:pt idx="232">
                  <c:v>1048438489.9658288</c:v>
                </c:pt>
                <c:pt idx="233">
                  <c:v>1001250984.8168781</c:v>
                </c:pt>
                <c:pt idx="234">
                  <c:v>956187267.24678016</c:v>
                </c:pt>
                <c:pt idx="235">
                  <c:v>913151751.06877244</c:v>
                </c:pt>
                <c:pt idx="236">
                  <c:v>872053152.18317139</c:v>
                </c:pt>
                <c:pt idx="237">
                  <c:v>832804294.95155168</c:v>
                </c:pt>
                <c:pt idx="238">
                  <c:v>795321927.28554249</c:v>
                </c:pt>
                <c:pt idx="239">
                  <c:v>759526544.05797279</c:v>
                </c:pt>
                <c:pt idx="240">
                  <c:v>725342218.46184909</c:v>
                </c:pt>
                <c:pt idx="241">
                  <c:v>692696440.95940673</c:v>
                </c:pt>
                <c:pt idx="242">
                  <c:v>661519965.47967005</c:v>
                </c:pt>
                <c:pt idx="243">
                  <c:v>631746662.53824139</c:v>
                </c:pt>
                <c:pt idx="244">
                  <c:v>603313378.96780658</c:v>
                </c:pt>
                <c:pt idx="245">
                  <c:v>576159803.96179736</c:v>
                </c:pt>
                <c:pt idx="246">
                  <c:v>550228341.14708054</c:v>
                </c:pt>
                <c:pt idx="247">
                  <c:v>525463986.41433638</c:v>
                </c:pt>
                <c:pt idx="248">
                  <c:v>501814211.24696076</c:v>
                </c:pt>
                <c:pt idx="249">
                  <c:v>479228851.30104238</c:v>
                </c:pt>
                <c:pt idx="250">
                  <c:v>457660000.00006467</c:v>
                </c:pt>
                <c:pt idx="251">
                  <c:v>437061906.91863215</c:v>
                </c:pt>
                <c:pt idx="252">
                  <c:v>417390880.73968476</c:v>
                </c:pt>
                <c:pt idx="253">
                  <c:v>398605196.5793578</c:v>
                </c:pt>
                <c:pt idx="254">
                  <c:v>380665007.48290384</c:v>
                </c:pt>
                <c:pt idx="255">
                  <c:v>363532259.90396774</c:v>
                </c:pt>
                <c:pt idx="256">
                  <c:v>347170612.98790693</c:v>
                </c:pt>
                <c:pt idx="257">
                  <c:v>331545361.48796952</c:v>
                </c:pt>
                <c:pt idx="258">
                  <c:v>316623362.15080798</c:v>
                </c:pt>
                <c:pt idx="259">
                  <c:v>302372963.41520178</c:v>
                </c:pt>
                <c:pt idx="260">
                  <c:v>288763938.27484864</c:v>
                </c:pt>
                <c:pt idx="261">
                  <c:v>275767420.16283214</c:v>
                </c:pt>
                <c:pt idx="262">
                  <c:v>263355841.72176388</c:v>
                </c:pt>
                <c:pt idx="263">
                  <c:v>251502876.32971931</c:v>
                </c:pt>
                <c:pt idx="264">
                  <c:v>240183382.25794804</c:v>
                </c:pt>
                <c:pt idx="265">
                  <c:v>229373349.34189296</c:v>
                </c:pt>
                <c:pt idx="266">
                  <c:v>219049848.05241337</c:v>
                </c:pt>
                <c:pt idx="267">
                  <c:v>209190980.85917693</c:v>
                </c:pt>
                <c:pt idx="268">
                  <c:v>199775835.78306609</c:v>
                </c:pt>
                <c:pt idx="269">
                  <c:v>190784442.03906408</c:v>
                </c:pt>
                <c:pt idx="270">
                  <c:v>182197727.67554259</c:v>
                </c:pt>
                <c:pt idx="271">
                  <c:v>173997479.12009639</c:v>
                </c:pt>
                <c:pt idx="272">
                  <c:v>166166302.54611173</c:v>
                </c:pt>
                <c:pt idx="273">
                  <c:v>158687586.97813156</c:v>
                </c:pt>
                <c:pt idx="274">
                  <c:v>151545469.05774745</c:v>
                </c:pt>
                <c:pt idx="275">
                  <c:v>144724799.39529029</c:v>
                </c:pt>
                <c:pt idx="276">
                  <c:v>138211110.43594185</c:v>
                </c:pt>
                <c:pt idx="277">
                  <c:v>131990585.7721144</c:v>
                </c:pt>
                <c:pt idx="278">
                  <c:v>126050030.83699569</c:v>
                </c:pt>
                <c:pt idx="279">
                  <c:v>120376844.91710429</c:v>
                </c:pt>
                <c:pt idx="280">
                  <c:v>114958994.42448719</c:v>
                </c:pt>
                <c:pt idx="281">
                  <c:v>109784987.3718649</c:v>
                </c:pt>
                <c:pt idx="282">
                  <c:v>104843848.99658798</c:v>
                </c:pt>
                <c:pt idx="283">
                  <c:v>100125098.48169249</c:v>
                </c:pt>
                <c:pt idx="284">
                  <c:v>95618726.724682823</c:v>
                </c:pt>
                <c:pt idx="285">
                  <c:v>91315175.106881842</c:v>
                </c:pt>
                <c:pt idx="286">
                  <c:v>87205315.218321368</c:v>
                </c:pt>
                <c:pt idx="287">
                  <c:v>83280429.495159224</c:v>
                </c:pt>
                <c:pt idx="288">
                  <c:v>79532192.728558004</c:v>
                </c:pt>
                <c:pt idx="289">
                  <c:v>75952654.405801117</c:v>
                </c:pt>
                <c:pt idx="290">
                  <c:v>72534221.846188426</c:v>
                </c:pt>
                <c:pt idx="291">
                  <c:v>69269644.095944047</c:v>
                </c:pt>
                <c:pt idx="292">
                  <c:v>66151996.547970109</c:v>
                </c:pt>
                <c:pt idx="293">
                  <c:v>63174666.253827326</c:v>
                </c:pt>
                <c:pt idx="294">
                  <c:v>60331337.896783695</c:v>
                </c:pt>
                <c:pt idx="295">
                  <c:v>57615980.396182537</c:v>
                </c:pt>
                <c:pt idx="296">
                  <c:v>55022834.114710733</c:v>
                </c:pt>
                <c:pt idx="297">
                  <c:v>52546398.641436093</c:v>
                </c:pt>
                <c:pt idx="298">
                  <c:v>50181421.124698512</c:v>
                </c:pt>
                <c:pt idx="299">
                  <c:v>47922885.130106561</c:v>
                </c:pt>
                <c:pt idx="300">
                  <c:v>45766000.000008695</c:v>
                </c:pt>
                <c:pt idx="301">
                  <c:v>43706190.69186534</c:v>
                </c:pt>
                <c:pt idx="302">
                  <c:v>41739088.073970653</c:v>
                </c:pt>
                <c:pt idx="303">
                  <c:v>39860519.65793772</c:v>
                </c:pt>
                <c:pt idx="304">
                  <c:v>38066500.748292238</c:v>
                </c:pt>
                <c:pt idx="305">
                  <c:v>36353225.990398541</c:v>
                </c:pt>
                <c:pt idx="306">
                  <c:v>34717061.298792377</c:v>
                </c:pt>
                <c:pt idx="307">
                  <c:v>33154536.148798566</c:v>
                </c:pt>
                <c:pt idx="308">
                  <c:v>31662336.215082336</c:v>
                </c:pt>
                <c:pt idx="309">
                  <c:v>30237296.341521647</c:v>
                </c:pt>
                <c:pt idx="310">
                  <c:v>28876393.827486265</c:v>
                </c:pt>
                <c:pt idx="311">
                  <c:v>27576742.016284648</c:v>
                </c:pt>
                <c:pt idx="312">
                  <c:v>26335584.172177669</c:v>
                </c:pt>
                <c:pt idx="313">
                  <c:v>25150287.632973157</c:v>
                </c:pt>
                <c:pt idx="314">
                  <c:v>24018338.225795969</c:v>
                </c:pt>
                <c:pt idx="315">
                  <c:v>22937334.934190411</c:v>
                </c:pt>
                <c:pt idx="316">
                  <c:v>21904984.805242404</c:v>
                </c:pt>
                <c:pt idx="317">
                  <c:v>20919098.085918706</c:v>
                </c:pt>
                <c:pt idx="318">
                  <c:v>19977583.578307584</c:v>
                </c:pt>
                <c:pt idx="319">
                  <c:v>19078444.203907337</c:v>
                </c:pt>
                <c:pt idx="320">
                  <c:v>18219772.767555203</c:v>
                </c:pt>
                <c:pt idx="321">
                  <c:v>17399747.912010483</c:v>
                </c:pt>
                <c:pt idx="322">
                  <c:v>16616630.254611976</c:v>
                </c:pt>
                <c:pt idx="323">
                  <c:v>15868758.697813928</c:v>
                </c:pt>
                <c:pt idx="324">
                  <c:v>15154546.90577548</c:v>
                </c:pt>
                <c:pt idx="325">
                  <c:v>14472479.93952973</c:v>
                </c:pt>
                <c:pt idx="326">
                  <c:v>13821111.043594858</c:v>
                </c:pt>
                <c:pt idx="327">
                  <c:v>13199058.577212082</c:v>
                </c:pt>
                <c:pt idx="328">
                  <c:v>12605003.083700184</c:v>
                </c:pt>
                <c:pt idx="329">
                  <c:v>12037684.491711056</c:v>
                </c:pt>
                <c:pt idx="330">
                  <c:v>11495899.442449279</c:v>
                </c:pt>
                <c:pt idx="331">
                  <c:v>10978498.737187022</c:v>
                </c:pt>
                <c:pt idx="332">
                  <c:v>10484384.899659306</c:v>
                </c:pt>
                <c:pt idx="333">
                  <c:v>10012509.848169737</c:v>
                </c:pt>
                <c:pt idx="334">
                  <c:v>9561872.6724687461</c:v>
                </c:pt>
                <c:pt idx="335">
                  <c:v>9131517.5106886309</c:v>
                </c:pt>
                <c:pt idx="336">
                  <c:v>8720531.5218325611</c:v>
                </c:pt>
                <c:pt idx="337">
                  <c:v>8328042.9495163281</c:v>
                </c:pt>
                <c:pt idx="338">
                  <c:v>7953219.2728562141</c:v>
                </c:pt>
                <c:pt idx="339">
                  <c:v>7595265.4405804826</c:v>
                </c:pt>
                <c:pt idx="340">
                  <c:v>7253422.1846191967</c:v>
                </c:pt>
                <c:pt idx="341">
                  <c:v>6926964.4095947416</c:v>
                </c:pt>
                <c:pt idx="342">
                  <c:v>6615199.6547973324</c:v>
                </c:pt>
                <c:pt idx="343">
                  <c:v>6317466.625383039</c:v>
                </c:pt>
                <c:pt idx="344">
                  <c:v>6033133.789678663</c:v>
                </c:pt>
                <c:pt idx="345">
                  <c:v>5761598.0396185331</c:v>
                </c:pt>
                <c:pt idx="346">
                  <c:v>5502283.4114713408</c:v>
                </c:pt>
                <c:pt idx="347">
                  <c:v>5254639.8641438838</c:v>
                </c:pt>
                <c:pt idx="348">
                  <c:v>5018142.112470096</c:v>
                </c:pt>
                <c:pt idx="349">
                  <c:v>4792288.5130108893</c:v>
                </c:pt>
                <c:pt idx="350">
                  <c:v>4576600.0000010915</c:v>
                </c:pt>
                <c:pt idx="351">
                  <c:v>4370619.0691867471</c:v>
                </c:pt>
                <c:pt idx="352">
                  <c:v>4173908.8073972687</c:v>
                </c:pt>
                <c:pt idx="353">
                  <c:v>3986051.9657939659</c:v>
                </c:pt>
                <c:pt idx="354">
                  <c:v>3806650.0748294084</c:v>
                </c:pt>
                <c:pt idx="355">
                  <c:v>3635322.5990400305</c:v>
                </c:pt>
                <c:pt idx="356">
                  <c:v>3471706.1298794197</c:v>
                </c:pt>
                <c:pt idx="357">
                  <c:v>3315453.6148800189</c:v>
                </c:pt>
                <c:pt idx="358">
                  <c:v>3166233.6215083874</c:v>
                </c:pt>
                <c:pt idx="359">
                  <c:v>3023729.6341523118</c:v>
                </c:pt>
                <c:pt idx="360">
                  <c:v>2887639.3827487673</c:v>
                </c:pt>
                <c:pt idx="361">
                  <c:v>2757674.2016285979</c:v>
                </c:pt>
                <c:pt idx="362">
                  <c:v>2633558.417217894</c:v>
                </c:pt>
                <c:pt idx="363">
                  <c:v>2515028.7632974372</c:v>
                </c:pt>
                <c:pt idx="364">
                  <c:v>2401833.822579714</c:v>
                </c:pt>
                <c:pt idx="365">
                  <c:v>2293733.4934191527</c:v>
                </c:pt>
                <c:pt idx="366">
                  <c:v>2190498.4805243467</c:v>
                </c:pt>
                <c:pt idx="367">
                  <c:v>2091909.8085919723</c:v>
                </c:pt>
                <c:pt idx="368">
                  <c:v>1997758.3578308553</c:v>
                </c:pt>
                <c:pt idx="369">
                  <c:v>1907844.420390826</c:v>
                </c:pt>
                <c:pt idx="370">
                  <c:v>1821977.2767556093</c:v>
                </c:pt>
                <c:pt idx="371">
                  <c:v>1739974.7912011333</c:v>
                </c:pt>
                <c:pt idx="372">
                  <c:v>1661663.0254612784</c:v>
                </c:pt>
                <c:pt idx="373">
                  <c:v>1586875.8697814699</c:v>
                </c:pt>
                <c:pt idx="374">
                  <c:v>1515454.6905776218</c:v>
                </c:pt>
                <c:pt idx="375">
                  <c:v>1447247.9939530434</c:v>
                </c:pt>
                <c:pt idx="376">
                  <c:v>1382111.104359553</c:v>
                </c:pt>
                <c:pt idx="377">
                  <c:v>1319905.8577212722</c:v>
                </c:pt>
                <c:pt idx="378">
                  <c:v>1260500.3083700794</c:v>
                </c:pt>
                <c:pt idx="379">
                  <c:v>1203768.4491711643</c:v>
                </c:pt>
                <c:pt idx="380">
                  <c:v>1149589.9442449838</c:v>
                </c:pt>
                <c:pt idx="381">
                  <c:v>1097849.8737187558</c:v>
                </c:pt>
                <c:pt idx="382">
                  <c:v>1048438.4899659817</c:v>
                </c:pt>
                <c:pt idx="383">
                  <c:v>1001250.9848170223</c:v>
                </c:pt>
                <c:pt idx="384">
                  <c:v>956187.26724692108</c:v>
                </c:pt>
                <c:pt idx="385">
                  <c:v>913151.75106890756</c:v>
                </c:pt>
                <c:pt idx="386">
                  <c:v>872053.15218329849</c:v>
                </c:pt>
                <c:pt idx="387">
                  <c:v>832804.29495167325</c:v>
                </c:pt>
                <c:pt idx="388">
                  <c:v>795321.92728566017</c:v>
                </c:pt>
                <c:pt idx="389">
                  <c:v>759526.54405808507</c:v>
                </c:pt>
                <c:pt idx="390">
                  <c:v>725342.21846195485</c:v>
                </c:pt>
                <c:pt idx="391">
                  <c:v>692696.44095950795</c:v>
                </c:pt>
                <c:pt idx="392">
                  <c:v>661519.96547976544</c:v>
                </c:pt>
                <c:pt idx="393">
                  <c:v>631746.66253833473</c:v>
                </c:pt>
                <c:pt idx="394">
                  <c:v>603313.37896789564</c:v>
                </c:pt>
                <c:pt idx="395">
                  <c:v>576159.80396188144</c:v>
                </c:pt>
                <c:pt idx="396">
                  <c:v>550228.34114716074</c:v>
                </c:pt>
                <c:pt idx="397">
                  <c:v>525463.98641441402</c:v>
                </c:pt>
                <c:pt idx="398">
                  <c:v>501814.21124703402</c:v>
                </c:pt>
                <c:pt idx="399">
                  <c:v>479228.85130111215</c:v>
                </c:pt>
                <c:pt idx="400">
                  <c:v>457660.00000013149</c:v>
                </c:pt>
                <c:pt idx="401">
                  <c:v>437061.90691869595</c:v>
                </c:pt>
                <c:pt idx="402">
                  <c:v>417390.88073974714</c:v>
                </c:pt>
                <c:pt idx="403">
                  <c:v>398605.19657941605</c:v>
                </c:pt>
                <c:pt idx="404">
                  <c:v>380665.00748295937</c:v>
                </c:pt>
                <c:pt idx="405">
                  <c:v>363532.2599040207</c:v>
                </c:pt>
                <c:pt idx="406">
                  <c:v>347170.61298795883</c:v>
                </c:pt>
                <c:pt idx="407">
                  <c:v>331545.36148801795</c:v>
                </c:pt>
                <c:pt idx="408">
                  <c:v>316623.36215085414</c:v>
                </c:pt>
                <c:pt idx="409">
                  <c:v>302372.96341524593</c:v>
                </c:pt>
                <c:pt idx="410">
                  <c:v>288763.93827489071</c:v>
                </c:pt>
                <c:pt idx="411">
                  <c:v>275767.42016287328</c:v>
                </c:pt>
                <c:pt idx="412">
                  <c:v>263355.84172180225</c:v>
                </c:pt>
                <c:pt idx="413">
                  <c:v>251502.87632975599</c:v>
                </c:pt>
                <c:pt idx="414">
                  <c:v>240183.38225798306</c:v>
                </c:pt>
                <c:pt idx="415">
                  <c:v>229373.34934192724</c:v>
                </c:pt>
                <c:pt idx="416">
                  <c:v>219049.84805244533</c:v>
                </c:pt>
                <c:pt idx="417">
                  <c:v>209190.9808592074</c:v>
                </c:pt>
                <c:pt idx="418">
                  <c:v>199775.83578309527</c:v>
                </c:pt>
                <c:pt idx="419">
                  <c:v>190784.4420390919</c:v>
                </c:pt>
                <c:pt idx="420">
                  <c:v>182197.7276755698</c:v>
                </c:pt>
                <c:pt idx="421">
                  <c:v>173997.47912012183</c:v>
                </c:pt>
                <c:pt idx="422">
                  <c:v>166166.30254613596</c:v>
                </c:pt>
                <c:pt idx="423">
                  <c:v>158687.58697815472</c:v>
                </c:pt>
                <c:pt idx="424">
                  <c:v>151545.4690577701</c:v>
                </c:pt>
                <c:pt idx="425">
                  <c:v>144724.79939531139</c:v>
                </c:pt>
                <c:pt idx="426">
                  <c:v>138211.11043596201</c:v>
                </c:pt>
                <c:pt idx="427">
                  <c:v>131990.58577213364</c:v>
                </c:pt>
                <c:pt idx="428">
                  <c:v>126050.03083701407</c:v>
                </c:pt>
                <c:pt idx="429">
                  <c:v>120376.84491712227</c:v>
                </c:pt>
                <c:pt idx="430">
                  <c:v>114958.99442450397</c:v>
                </c:pt>
                <c:pt idx="431">
                  <c:v>109784.9873718809</c:v>
                </c:pt>
                <c:pt idx="432">
                  <c:v>104843.84899660326</c:v>
                </c:pt>
                <c:pt idx="433">
                  <c:v>100125.09848170745</c:v>
                </c:pt>
                <c:pt idx="434">
                  <c:v>95618.726724696782</c:v>
                </c:pt>
                <c:pt idx="435">
                  <c:v>91315.175106895171</c:v>
                </c:pt>
                <c:pt idx="436">
                  <c:v>87205.315218334086</c:v>
                </c:pt>
                <c:pt idx="437">
                  <c:v>83280.429495171382</c:v>
                </c:pt>
                <c:pt idx="438">
                  <c:v>79532.192728569877</c:v>
                </c:pt>
                <c:pt idx="439">
                  <c:v>75952.654405812194</c:v>
                </c:pt>
                <c:pt idx="440">
                  <c:v>72534.221846199012</c:v>
                </c:pt>
                <c:pt idx="441">
                  <c:v>69269.644095954151</c:v>
                </c:pt>
                <c:pt idx="442">
                  <c:v>66151.996547980001</c:v>
                </c:pt>
                <c:pt idx="443">
                  <c:v>63174.666253836527</c:v>
                </c:pt>
                <c:pt idx="444">
                  <c:v>60331.337896792502</c:v>
                </c:pt>
                <c:pt idx="445">
                  <c:v>57615.980396190942</c:v>
                </c:pt>
                <c:pt idx="446">
                  <c:v>55022.834114718753</c:v>
                </c:pt>
                <c:pt idx="447">
                  <c:v>52546.398641443964</c:v>
                </c:pt>
                <c:pt idx="448">
                  <c:v>50181.421124705848</c:v>
                </c:pt>
                <c:pt idx="449">
                  <c:v>47922.885130113551</c:v>
                </c:pt>
                <c:pt idx="450">
                  <c:v>45766.000000015367</c:v>
                </c:pt>
                <c:pt idx="451">
                  <c:v>43706.190691871874</c:v>
                </c:pt>
                <c:pt idx="452">
                  <c:v>41739.088073976738</c:v>
                </c:pt>
                <c:pt idx="453">
                  <c:v>39860.519657943536</c:v>
                </c:pt>
                <c:pt idx="454">
                  <c:v>38066.500748297782</c:v>
                </c:pt>
                <c:pt idx="455">
                  <c:v>36353.225990403836</c:v>
                </c:pt>
                <c:pt idx="456">
                  <c:v>34717.061298797569</c:v>
                </c:pt>
                <c:pt idx="457">
                  <c:v>33154.53614880341</c:v>
                </c:pt>
                <c:pt idx="458">
                  <c:v>31662.336215086951</c:v>
                </c:pt>
                <c:pt idx="459">
                  <c:v>30237.29634152606</c:v>
                </c:pt>
                <c:pt idx="460">
                  <c:v>28876.393827490589</c:v>
                </c:pt>
                <c:pt idx="461">
                  <c:v>27576.74201628867</c:v>
                </c:pt>
                <c:pt idx="462">
                  <c:v>26335.584172181512</c:v>
                </c:pt>
                <c:pt idx="463">
                  <c:v>25150.287632976822</c:v>
                </c:pt>
                <c:pt idx="464">
                  <c:v>24018.338225799478</c:v>
                </c:pt>
                <c:pt idx="465">
                  <c:v>22937.334934193837</c:v>
                </c:pt>
                <c:pt idx="466">
                  <c:v>21904.9848052456</c:v>
                </c:pt>
                <c:pt idx="467">
                  <c:v>20919.098085921756</c:v>
                </c:pt>
                <c:pt idx="468">
                  <c:v>19977.583578310492</c:v>
                </c:pt>
                <c:pt idx="469">
                  <c:v>19078.444203910185</c:v>
                </c:pt>
                <c:pt idx="470">
                  <c:v>18219.772767557868</c:v>
                </c:pt>
                <c:pt idx="471">
                  <c:v>17399.747912013027</c:v>
                </c:pt>
                <c:pt idx="472">
                  <c:v>16616.6302546144</c:v>
                </c:pt>
                <c:pt idx="473">
                  <c:v>15868.758697816244</c:v>
                </c:pt>
                <c:pt idx="474">
                  <c:v>15154.546905777745</c:v>
                </c:pt>
                <c:pt idx="475">
                  <c:v>14472.479939531841</c:v>
                </c:pt>
                <c:pt idx="476">
                  <c:v>13821.111043596871</c:v>
                </c:pt>
                <c:pt idx="477">
                  <c:v>13199.058577214008</c:v>
                </c:pt>
                <c:pt idx="478">
                  <c:v>12605.003083702068</c:v>
                </c:pt>
                <c:pt idx="479">
                  <c:v>12037.684491712813</c:v>
                </c:pt>
                <c:pt idx="480">
                  <c:v>11495.899442450955</c:v>
                </c:pt>
                <c:pt idx="481">
                  <c:v>10978.498737188624</c:v>
                </c:pt>
                <c:pt idx="482">
                  <c:v>10484.384899660836</c:v>
                </c:pt>
                <c:pt idx="483">
                  <c:v>10012.50984817123</c:v>
                </c:pt>
                <c:pt idx="484">
                  <c:v>9561.872672470141</c:v>
                </c:pt>
                <c:pt idx="485">
                  <c:v>9131.5175106899624</c:v>
                </c:pt>
                <c:pt idx="486">
                  <c:v>8720.5315218338346</c:v>
                </c:pt>
                <c:pt idx="487">
                  <c:v>8328.0429495175413</c:v>
                </c:pt>
                <c:pt idx="488">
                  <c:v>7953.2192728573737</c:v>
                </c:pt>
                <c:pt idx="489">
                  <c:v>7595.2654405815902</c:v>
                </c:pt>
                <c:pt idx="490">
                  <c:v>7253.4221846202545</c:v>
                </c:pt>
                <c:pt idx="491">
                  <c:v>6926.9644095957528</c:v>
                </c:pt>
                <c:pt idx="492">
                  <c:v>6615.1996547983208</c:v>
                </c:pt>
                <c:pt idx="493">
                  <c:v>6317.4666253839614</c:v>
                </c:pt>
                <c:pt idx="494">
                  <c:v>6033.133789679543</c:v>
                </c:pt>
                <c:pt idx="495">
                  <c:v>5761.5980396193754</c:v>
                </c:pt>
                <c:pt idx="496">
                  <c:v>5502.2834114721445</c:v>
                </c:pt>
                <c:pt idx="497">
                  <c:v>5254.6398641446513</c:v>
                </c:pt>
                <c:pt idx="498">
                  <c:v>5018.1421124708286</c:v>
                </c:pt>
                <c:pt idx="499">
                  <c:v>4792.2885130115883</c:v>
                </c:pt>
                <c:pt idx="500">
                  <c:v>4576.6000000017593</c:v>
                </c:pt>
                <c:pt idx="501">
                  <c:v>4370.6190691874008</c:v>
                </c:pt>
                <c:pt idx="502">
                  <c:v>4173.9088073978774</c:v>
                </c:pt>
                <c:pt idx="503">
                  <c:v>3986.0519657945488</c:v>
                </c:pt>
                <c:pt idx="504">
                  <c:v>3806.6500748299641</c:v>
                </c:pt>
                <c:pt idx="505">
                  <c:v>3635.3225990405608</c:v>
                </c:pt>
                <c:pt idx="506">
                  <c:v>3471.7061298799263</c:v>
                </c:pt>
                <c:pt idx="507">
                  <c:v>3315.4536148805023</c:v>
                </c:pt>
                <c:pt idx="508">
                  <c:v>3166.233621508849</c:v>
                </c:pt>
                <c:pt idx="509">
                  <c:v>3023.7296341527535</c:v>
                </c:pt>
                <c:pt idx="510">
                  <c:v>2887.6393827491993</c:v>
                </c:pt>
                <c:pt idx="511">
                  <c:v>2757.6742016290013</c:v>
                </c:pt>
                <c:pt idx="512">
                  <c:v>2633.5584172182789</c:v>
                </c:pt>
                <c:pt idx="513">
                  <c:v>2515.0287632978047</c:v>
                </c:pt>
                <c:pt idx="514">
                  <c:v>2401.8338225800649</c:v>
                </c:pt>
                <c:pt idx="515">
                  <c:v>2293.7334934194955</c:v>
                </c:pt>
                <c:pt idx="516">
                  <c:v>2190.4984805246668</c:v>
                </c:pt>
                <c:pt idx="517">
                  <c:v>2091.9098085922778</c:v>
                </c:pt>
                <c:pt idx="518">
                  <c:v>1997.7583578311467</c:v>
                </c:pt>
                <c:pt idx="519">
                  <c:v>1907.844420391111</c:v>
                </c:pt>
                <c:pt idx="520">
                  <c:v>1821.9772767558752</c:v>
                </c:pt>
                <c:pt idx="521">
                  <c:v>1739.9747912013872</c:v>
                </c:pt>
                <c:pt idx="522">
                  <c:v>1661.6630254615213</c:v>
                </c:pt>
                <c:pt idx="523">
                  <c:v>1586.8758697817018</c:v>
                </c:pt>
                <c:pt idx="524">
                  <c:v>1515.4546905778484</c:v>
                </c:pt>
                <c:pt idx="525">
                  <c:v>1447.2479939532545</c:v>
                </c:pt>
                <c:pt idx="526">
                  <c:v>1382.1111043597546</c:v>
                </c:pt>
                <c:pt idx="527">
                  <c:v>1319.9058577214648</c:v>
                </c:pt>
                <c:pt idx="528">
                  <c:v>1260.5003083702679</c:v>
                </c:pt>
                <c:pt idx="529">
                  <c:v>1203.7684491713399</c:v>
                </c:pt>
                <c:pt idx="530">
                  <c:v>1149.5899442451516</c:v>
                </c:pt>
                <c:pt idx="531">
                  <c:v>1097.8498737189159</c:v>
                </c:pt>
                <c:pt idx="532">
                  <c:v>1048.4384899661343</c:v>
                </c:pt>
                <c:pt idx="533">
                  <c:v>1001.250984817172</c:v>
                </c:pt>
                <c:pt idx="534">
                  <c:v>956.18726724706073</c:v>
                </c:pt>
                <c:pt idx="535">
                  <c:v>913.15175106904053</c:v>
                </c:pt>
                <c:pt idx="536">
                  <c:v>872.05315218342571</c:v>
                </c:pt>
                <c:pt idx="537">
                  <c:v>832.8042949517976</c:v>
                </c:pt>
                <c:pt idx="538">
                  <c:v>795.32192728577627</c:v>
                </c:pt>
                <c:pt idx="539">
                  <c:v>759.52654405819601</c:v>
                </c:pt>
                <c:pt idx="540">
                  <c:v>725.34221846206083</c:v>
                </c:pt>
                <c:pt idx="541">
                  <c:v>692.69644095960894</c:v>
                </c:pt>
                <c:pt idx="542">
                  <c:v>661.51996547986425</c:v>
                </c:pt>
                <c:pt idx="543">
                  <c:v>631.74666253842679</c:v>
                </c:pt>
                <c:pt idx="544">
                  <c:v>603.31337896798368</c:v>
                </c:pt>
                <c:pt idx="545">
                  <c:v>576.15980396196551</c:v>
                </c:pt>
                <c:pt idx="546">
                  <c:v>550.2283411472431</c:v>
                </c:pt>
                <c:pt idx="547">
                  <c:v>525.46398641449059</c:v>
                </c:pt>
                <c:pt idx="548">
                  <c:v>501.81421124710732</c:v>
                </c:pt>
                <c:pt idx="549">
                  <c:v>479.2288513011822</c:v>
                </c:pt>
                <c:pt idx="550">
                  <c:v>457.66000000019818</c:v>
                </c:pt>
                <c:pt idx="551">
                  <c:v>437.06190691876122</c:v>
                </c:pt>
                <c:pt idx="552">
                  <c:v>417.39088073980804</c:v>
                </c:pt>
                <c:pt idx="553">
                  <c:v>398.60519657947418</c:v>
                </c:pt>
                <c:pt idx="554">
                  <c:v>380.66500748301496</c:v>
                </c:pt>
                <c:pt idx="555">
                  <c:v>363.53225990407503</c:v>
                </c:pt>
                <c:pt idx="556">
                  <c:v>347.17061298800951</c:v>
                </c:pt>
                <c:pt idx="557">
                  <c:v>331.54536148806631</c:v>
                </c:pt>
                <c:pt idx="558">
                  <c:v>316.62336215090033</c:v>
                </c:pt>
                <c:pt idx="559">
                  <c:v>302.37296341529003</c:v>
                </c:pt>
                <c:pt idx="560">
                  <c:v>288.76393827493393</c:v>
                </c:pt>
                <c:pt idx="561">
                  <c:v>275.76742016291354</c:v>
                </c:pt>
                <c:pt idx="562">
                  <c:v>263.35584172184076</c:v>
                </c:pt>
                <c:pt idx="563">
                  <c:v>251.50287632979268</c:v>
                </c:pt>
                <c:pt idx="564">
                  <c:v>240.18338225801901</c:v>
                </c:pt>
                <c:pt idx="565">
                  <c:v>229.37334934196073</c:v>
                </c:pt>
                <c:pt idx="566">
                  <c:v>219.04984805247733</c:v>
                </c:pt>
                <c:pt idx="567">
                  <c:v>209.19098085923798</c:v>
                </c:pt>
                <c:pt idx="568">
                  <c:v>199.77583578312439</c:v>
                </c:pt>
                <c:pt idx="569">
                  <c:v>190.78444203912039</c:v>
                </c:pt>
                <c:pt idx="570">
                  <c:v>182.19772767559638</c:v>
                </c:pt>
                <c:pt idx="571">
                  <c:v>173.99747912014718</c:v>
                </c:pt>
                <c:pt idx="572">
                  <c:v>166.16630254616018</c:v>
                </c:pt>
                <c:pt idx="573">
                  <c:v>158.68758697817844</c:v>
                </c:pt>
                <c:pt idx="574">
                  <c:v>151.54546905779219</c:v>
                </c:pt>
                <c:pt idx="575">
                  <c:v>144.7247993953325</c:v>
                </c:pt>
                <c:pt idx="576">
                  <c:v>138.21111043598216</c:v>
                </c:pt>
                <c:pt idx="577">
                  <c:v>131.99058577215291</c:v>
                </c:pt>
                <c:pt idx="578">
                  <c:v>126.05003083703292</c:v>
                </c:pt>
                <c:pt idx="579">
                  <c:v>120.37684491713983</c:v>
                </c:pt>
                <c:pt idx="580">
                  <c:v>114.95899442452075</c:v>
                </c:pt>
                <c:pt idx="581">
                  <c:v>109.78498737189693</c:v>
                </c:pt>
                <c:pt idx="582">
                  <c:v>104.84384899661892</c:v>
                </c:pt>
                <c:pt idx="583">
                  <c:v>100.12509848172208</c:v>
                </c:pt>
                <c:pt idx="584" formatCode="0.0">
                  <c:v>95.618726724710726</c:v>
                </c:pt>
                <c:pt idx="585" formatCode="0.0">
                  <c:v>91.315175106908498</c:v>
                </c:pt>
                <c:pt idx="586" formatCode="0.0">
                  <c:v>87.205315218346811</c:v>
                </c:pt>
                <c:pt idx="587" formatCode="0.0">
                  <c:v>83.280429495183824</c:v>
                </c:pt>
                <c:pt idx="588" formatCode="0.0">
                  <c:v>79.532192728581478</c:v>
                </c:pt>
                <c:pt idx="589" formatCode="0.0">
                  <c:v>75.952654405823282</c:v>
                </c:pt>
                <c:pt idx="590" formatCode="0.0">
                  <c:v>72.534221846209604</c:v>
                </c:pt>
                <c:pt idx="591" formatCode="0.0">
                  <c:v>69.269644095964509</c:v>
                </c:pt>
                <c:pt idx="592" formatCode="0.0">
                  <c:v>66.15199654798964</c:v>
                </c:pt>
                <c:pt idx="593" formatCode="0.0">
                  <c:v>63.174666253845743</c:v>
                </c:pt>
                <c:pt idx="594" formatCode="0.0">
                  <c:v>60.331337896801315</c:v>
                </c:pt>
                <c:pt idx="595" formatCode="0.0">
                  <c:v>57.615980396199546</c:v>
                </c:pt>
                <c:pt idx="596" formatCode="0.0">
                  <c:v>55.022834114726983</c:v>
                </c:pt>
                <c:pt idx="597" formatCode="0.0">
                  <c:v>52.546398641451624</c:v>
                </c:pt>
                <c:pt idx="598" formatCode="0.0">
                  <c:v>50.181421124713161</c:v>
                </c:pt>
                <c:pt idx="599" formatCode="0.0">
                  <c:v>47.922885130120548</c:v>
                </c:pt>
                <c:pt idx="600" formatCode="0.0">
                  <c:v>45.766000000022039</c:v>
                </c:pt>
                <c:pt idx="601" formatCode="0.0">
                  <c:v>43.706190691878099</c:v>
                </c:pt>
                <c:pt idx="602" formatCode="0.0">
                  <c:v>41.739088073982678</c:v>
                </c:pt>
                <c:pt idx="603" formatCode="0.0">
                  <c:v>39.860519657949489</c:v>
                </c:pt>
                <c:pt idx="604" formatCode="0.0">
                  <c:v>38.066500748303476</c:v>
                </c:pt>
                <c:pt idx="605" formatCode="0.0">
                  <c:v>36.353225990409278</c:v>
                </c:pt>
                <c:pt idx="606" formatCode="0.0">
                  <c:v>34.717061298802626</c:v>
                </c:pt>
                <c:pt idx="607" formatCode="0.0">
                  <c:v>33.154536148808241</c:v>
                </c:pt>
                <c:pt idx="608" formatCode="0.0">
                  <c:v>31.662336215091575</c:v>
                </c:pt>
                <c:pt idx="609" formatCode="0.0">
                  <c:v>30.237296341530474</c:v>
                </c:pt>
                <c:pt idx="610" formatCode="0.0">
                  <c:v>28.876393827494699</c:v>
                </c:pt>
                <c:pt idx="611" formatCode="0.0">
                  <c:v>27.576742016292599</c:v>
                </c:pt>
                <c:pt idx="612" formatCode="0.0">
                  <c:v>26.335584172185442</c:v>
                </c:pt>
                <c:pt idx="613" formatCode="0.0">
                  <c:v>25.150287632980582</c:v>
                </c:pt>
                <c:pt idx="614" formatCode="0.0">
                  <c:v>24.018338225803067</c:v>
                </c:pt>
                <c:pt idx="615" formatCode="0.0">
                  <c:v>22.937334934197182</c:v>
                </c:pt>
                <c:pt idx="616" formatCode="0.0">
                  <c:v>21.904984805248795</c:v>
                </c:pt>
                <c:pt idx="617" formatCode="0.0">
                  <c:v>20.919098085924812</c:v>
                </c:pt>
                <c:pt idx="618" formatCode="0.0">
                  <c:v>19.977583578313411</c:v>
                </c:pt>
                <c:pt idx="619" formatCode="0.0">
                  <c:v>19.078444203912902</c:v>
                </c:pt>
                <c:pt idx="620" formatCode="0.0">
                  <c:v>18.21977276756046</c:v>
                </c:pt>
                <c:pt idx="621" formatCode="0.0">
                  <c:v>17.399747912015624</c:v>
                </c:pt>
                <c:pt idx="622" formatCode="0.0">
                  <c:v>16.616630254616886</c:v>
                </c:pt>
                <c:pt idx="623" formatCode="0.0">
                  <c:v>15.868758697818619</c:v>
                </c:pt>
                <c:pt idx="624" formatCode="0.0">
                  <c:v>15.154546905779956</c:v>
                </c:pt>
                <c:pt idx="625" formatCode="0.0">
                  <c:v>14.472479939533953</c:v>
                </c:pt>
                <c:pt idx="626" formatCode="0.0">
                  <c:v>13.821111043598888</c:v>
                </c:pt>
                <c:pt idx="627" formatCode="0.0">
                  <c:v>13.199058577215931</c:v>
                </c:pt>
                <c:pt idx="628" formatCode="0.0">
                  <c:v>12.605003083703862</c:v>
                </c:pt>
                <c:pt idx="629" formatCode="0.0">
                  <c:v>12.037684491714527</c:v>
                </c:pt>
                <c:pt idx="630" formatCode="0.0">
                  <c:v>11.495899442452673</c:v>
                </c:pt>
                <c:pt idx="631" formatCode="0.0">
                  <c:v>10.978498737190264</c:v>
                </c:pt>
                <c:pt idx="632" formatCode="0.0">
                  <c:v>10.484384899662402</c:v>
                </c:pt>
                <c:pt idx="633" formatCode="0.0">
                  <c:v>10.012509848172693</c:v>
                </c:pt>
                <c:pt idx="634" formatCode="0.00">
                  <c:v>9.5618726724715355</c:v>
                </c:pt>
                <c:pt idx="635" formatCode="0.00">
                  <c:v>9.1315175106912942</c:v>
                </c:pt>
                <c:pt idx="636" formatCode="0.00">
                  <c:v>8.720531521835106</c:v>
                </c:pt>
                <c:pt idx="637" formatCode="0.00">
                  <c:v>8.3280429495187587</c:v>
                </c:pt>
                <c:pt idx="638" formatCode="0.00">
                  <c:v>7.9532192728585063</c:v>
                </c:pt>
                <c:pt idx="639" formatCode="0.00">
                  <c:v>7.5952654405827236</c:v>
                </c:pt>
                <c:pt idx="640" formatCode="0.00">
                  <c:v>7.2534221846213391</c:v>
                </c:pt>
                <c:pt idx="641" formatCode="0.00">
                  <c:v>6.9269644095967866</c:v>
                </c:pt>
                <c:pt idx="642" formatCode="0.00">
                  <c:v>6.6151996547992855</c:v>
                </c:pt>
                <c:pt idx="643" formatCode="0.00">
                  <c:v>6.3174666253848821</c:v>
                </c:pt>
                <c:pt idx="644" formatCode="0.00">
                  <c:v>6.0331337896804236</c:v>
                </c:pt>
                <c:pt idx="645" formatCode="0.00">
                  <c:v>5.7615980396202158</c:v>
                </c:pt>
                <c:pt idx="646" formatCode="0.00">
                  <c:v>5.5022834114729458</c:v>
                </c:pt>
                <c:pt idx="647" formatCode="0.00">
                  <c:v>5.2546398641453997</c:v>
                </c:pt>
                <c:pt idx="648" formatCode="0.00">
                  <c:v>5.0181421124715779</c:v>
                </c:pt>
                <c:pt idx="649" formatCode="0.00">
                  <c:v>4.7922885130123039</c:v>
                </c:pt>
                <c:pt idx="650" formatCode="0.00">
                  <c:v>4.5766000000024434</c:v>
                </c:pt>
                <c:pt idx="651" formatCode="0.00">
                  <c:v>4.370619069188038</c:v>
                </c:pt>
                <c:pt idx="652" formatCode="0.00">
                  <c:v>4.1739088073984867</c:v>
                </c:pt>
                <c:pt idx="653" formatCode="0.00">
                  <c:v>3.986051965795129</c:v>
                </c:pt>
                <c:pt idx="654" formatCode="0.00">
                  <c:v>3.8066500748305199</c:v>
                </c:pt>
                <c:pt idx="655" formatCode="0.00">
                  <c:v>3.6353225990410909</c:v>
                </c:pt>
                <c:pt idx="656" formatCode="0.00">
                  <c:v>3.4717061298804199</c:v>
                </c:pt>
                <c:pt idx="657" formatCode="0.00">
                  <c:v>3.3154536148809974</c:v>
                </c:pt>
                <c:pt idx="658" formatCode="0.00">
                  <c:v>3.1662336215093223</c:v>
                </c:pt>
                <c:pt idx="659" formatCode="0.00">
                  <c:v>3.0237296341532054</c:v>
                </c:pt>
                <c:pt idx="660" formatCode="0.00">
                  <c:v>2.8876393827496196</c:v>
                </c:pt>
                <c:pt idx="661" formatCode="0.00">
                  <c:v>2.7576742016294027</c:v>
                </c:pt>
                <c:pt idx="662" formatCode="0.00">
                  <c:v>2.633558417218663</c:v>
                </c:pt>
                <c:pt idx="663" formatCode="0.00">
                  <c:v>2.5150287632981714</c:v>
                </c:pt>
                <c:pt idx="664" formatCode="0.00">
                  <c:v>2.4018338225804152</c:v>
                </c:pt>
                <c:pt idx="665" formatCode="0.00">
                  <c:v>2.2937334934198219</c:v>
                </c:pt>
                <c:pt idx="666" formatCode="0.00">
                  <c:v>2.1904984805249943</c:v>
                </c:pt>
                <c:pt idx="667" formatCode="0.00">
                  <c:v>2.0919098085925905</c:v>
                </c:pt>
                <c:pt idx="668" formatCode="0.00">
                  <c:v>1.9977583578314455</c:v>
                </c:pt>
                <c:pt idx="669" formatCode="0.00">
                  <c:v>1.9078444203913896</c:v>
                </c:pt>
                <c:pt idx="670" formatCode="0.00">
                  <c:v>1.8219772767561413</c:v>
                </c:pt>
                <c:pt idx="671" formatCode="0.00">
                  <c:v>1.7399747912016412</c:v>
                </c:pt>
                <c:pt idx="672" formatCode="0.00">
                  <c:v>1.6616630254617637</c:v>
                </c:pt>
                <c:pt idx="673" formatCode="0.00">
                  <c:v>1.5868758697819332</c:v>
                </c:pt>
                <c:pt idx="674" formatCode="0.00">
                  <c:v>1.5154546905780639</c:v>
                </c:pt>
                <c:pt idx="675" formatCode="0.00">
                  <c:v>1.447247993953471</c:v>
                </c:pt>
                <c:pt idx="676" formatCode="0.00">
                  <c:v>1.3821111043599612</c:v>
                </c:pt>
                <c:pt idx="677" formatCode="0.00">
                  <c:v>1.3199058577216622</c:v>
                </c:pt>
                <c:pt idx="678" formatCode="0.00">
                  <c:v>1.2605003083704518</c:v>
                </c:pt>
                <c:pt idx="679" formatCode="0.00">
                  <c:v>1.2037684491715155</c:v>
                </c:pt>
                <c:pt idx="680" formatCode="0.00">
                  <c:v>1.1495899442453192</c:v>
                </c:pt>
                <c:pt idx="681" formatCode="0.00">
                  <c:v>1.0978498737190761</c:v>
                </c:pt>
                <c:pt idx="682" formatCode="0.00">
                  <c:v>1.0484384899662877</c:v>
                </c:pt>
                <c:pt idx="683" formatCode="0.00">
                  <c:v>1.0012509848173143</c:v>
                </c:pt>
                <c:pt idx="684" formatCode="0.000">
                  <c:v>0.9561872672472036</c:v>
                </c:pt>
                <c:pt idx="685" formatCode="0.000">
                  <c:v>0.91315175106917701</c:v>
                </c:pt>
                <c:pt idx="686" formatCode="0.000">
                  <c:v>0.87205315218355606</c:v>
                </c:pt>
                <c:pt idx="687" formatCode="0.000">
                  <c:v>0.83280429495191921</c:v>
                </c:pt>
                <c:pt idx="688" formatCode="0.000">
                  <c:v>0.79532192728589202</c:v>
                </c:pt>
                <c:pt idx="689" formatCode="0.000">
                  <c:v>0.75952654405830666</c:v>
                </c:pt>
                <c:pt idx="690" formatCode="0.000">
                  <c:v>0.72534221846216651</c:v>
                </c:pt>
                <c:pt idx="691" formatCode="0.000">
                  <c:v>0.69269644095970995</c:v>
                </c:pt>
                <c:pt idx="692" formatCode="0.000">
                  <c:v>0.6615199654799585</c:v>
                </c:pt>
                <c:pt idx="693" formatCode="0.000">
                  <c:v>0.63174666253852119</c:v>
                </c:pt>
                <c:pt idx="694" formatCode="0.000">
                  <c:v>0.60331337896807391</c:v>
                </c:pt>
                <c:pt idx="695" formatCode="0.000">
                  <c:v>0.57615980396205158</c:v>
                </c:pt>
                <c:pt idx="696" formatCode="0.000">
                  <c:v>0.55022834114732333</c:v>
                </c:pt>
                <c:pt idx="697" formatCode="0.000">
                  <c:v>0.52546398641456726</c:v>
                </c:pt>
                <c:pt idx="698" formatCode="0.000">
                  <c:v>0.50181421124718051</c:v>
                </c:pt>
                <c:pt idx="699" formatCode="0.000">
                  <c:v>0.47922885130125209</c:v>
                </c:pt>
                <c:pt idx="700" formatCode="0.000">
                  <c:v>0.45766000000026497</c:v>
                </c:pt>
                <c:pt idx="701" formatCode="0.000">
                  <c:v>0.43706190691882363</c:v>
                </c:pt>
                <c:pt idx="702" formatCode="0.000">
                  <c:v>0.41739088073986746</c:v>
                </c:pt>
                <c:pt idx="703" formatCode="0.000">
                  <c:v>0.39860519657953075</c:v>
                </c:pt>
                <c:pt idx="704" formatCode="0.000">
                  <c:v>0.3806650074830692</c:v>
                </c:pt>
                <c:pt idx="705" formatCode="0.000">
                  <c:v>0.36353225990412547</c:v>
                </c:pt>
                <c:pt idx="706" formatCode="0.000">
                  <c:v>0.34717061298805768</c:v>
                </c:pt>
                <c:pt idx="707" formatCode="0.000">
                  <c:v>0.3315453614881147</c:v>
                </c:pt>
                <c:pt idx="708" formatCode="0.000">
                  <c:v>0.31662336215094655</c:v>
                </c:pt>
                <c:pt idx="709" formatCode="0.000">
                  <c:v>0.30237296341533415</c:v>
                </c:pt>
                <c:pt idx="710" formatCode="0.000">
                  <c:v>0.28876393827497504</c:v>
                </c:pt>
                <c:pt idx="711" formatCode="0.000">
                  <c:v>0.27576742016295275</c:v>
                </c:pt>
                <c:pt idx="712" formatCode="0.000">
                  <c:v>0.26335584172187826</c:v>
                </c:pt>
                <c:pt idx="713" formatCode="0.000">
                  <c:v>0.25150287632982848</c:v>
                </c:pt>
                <c:pt idx="714" formatCode="0.000">
                  <c:v>0.24018338225805236</c:v>
                </c:pt>
                <c:pt idx="715" formatCode="0.000">
                  <c:v>0.22937334934199255</c:v>
                </c:pt>
                <c:pt idx="716" formatCode="0.000">
                  <c:v>0.21904984805250929</c:v>
                </c:pt>
                <c:pt idx="717" formatCode="0.000">
                  <c:v>0.20919098085926849</c:v>
                </c:pt>
                <c:pt idx="718" formatCode="0.000">
                  <c:v>0.19977583578315353</c:v>
                </c:pt>
                <c:pt idx="719" formatCode="0.000">
                  <c:v>0.19078444203914754</c:v>
                </c:pt>
                <c:pt idx="720" formatCode="0.000">
                  <c:v>0.18219772767562234</c:v>
                </c:pt>
                <c:pt idx="721" formatCode="0.000">
                  <c:v>0.17399747912017197</c:v>
                </c:pt>
                <c:pt idx="722" formatCode="0.000">
                  <c:v>0.16616630254618384</c:v>
                </c:pt>
                <c:pt idx="723" formatCode="0.000">
                  <c:v>0.15868758697820046</c:v>
                </c:pt>
                <c:pt idx="724" formatCode="0.000">
                  <c:v>0.15154546905781324</c:v>
                </c:pt>
                <c:pt idx="725" formatCode="0.000">
                  <c:v>0.14472479939535363</c:v>
                </c:pt>
                <c:pt idx="726" formatCode="0.000">
                  <c:v>0.13821111043600234</c:v>
                </c:pt>
                <c:pt idx="727" formatCode="0.000">
                  <c:v>0.13199058577217215</c:v>
                </c:pt>
                <c:pt idx="728" formatCode="0.000">
                  <c:v>0.12605003083705085</c:v>
                </c:pt>
                <c:pt idx="729" formatCode="0.000">
                  <c:v>0.12037684491715697</c:v>
                </c:pt>
                <c:pt idx="730" formatCode="0.000">
                  <c:v>0.11495899442453711</c:v>
                </c:pt>
                <c:pt idx="731" formatCode="0.000">
                  <c:v>0.10978498737191253</c:v>
                </c:pt>
                <c:pt idx="732" formatCode="0.000">
                  <c:v>0.10484384899663347</c:v>
                </c:pt>
                <c:pt idx="733" formatCode="0.000">
                  <c:v>0.10012509848173595</c:v>
                </c:pt>
                <c:pt idx="734" formatCode="0.000">
                  <c:v>9.5618726724724684E-2</c:v>
                </c:pt>
                <c:pt idx="735" formatCode="0.000">
                  <c:v>9.1315175106921803E-2</c:v>
                </c:pt>
                <c:pt idx="736" formatCode="0.000">
                  <c:v>8.7205315218359558E-2</c:v>
                </c:pt>
                <c:pt idx="737" formatCode="0.000">
                  <c:v>8.3280429495195665E-2</c:v>
                </c:pt>
                <c:pt idx="738" formatCode="0.000">
                  <c:v>7.9532192728592799E-2</c:v>
                </c:pt>
                <c:pt idx="739" formatCode="0.000">
                  <c:v>7.5952654405834111E-2</c:v>
                </c:pt>
                <c:pt idx="740" formatCode="0.000">
                  <c:v>7.2534221846219923E-2</c:v>
                </c:pt>
                <c:pt idx="741" formatCode="0.000">
                  <c:v>6.9269644095974123E-2</c:v>
                </c:pt>
                <c:pt idx="742" formatCode="0.000">
                  <c:v>6.6151996547998831E-2</c:v>
                </c:pt>
                <c:pt idx="743" formatCode="0.000">
                  <c:v>6.3174666253854511E-2</c:v>
                </c:pt>
                <c:pt idx="744" formatCode="0.000">
                  <c:v>6.0331337896810111E-2</c:v>
                </c:pt>
                <c:pt idx="745" formatCode="0.000">
                  <c:v>5.7615980396207765E-2</c:v>
                </c:pt>
                <c:pt idx="746" formatCode="0.000">
                  <c:v>5.5022834114734805E-2</c:v>
                </c:pt>
                <c:pt idx="747" formatCode="0.000">
                  <c:v>5.2546398641459102E-2</c:v>
                </c:pt>
                <c:pt idx="748" formatCode="0.000">
                  <c:v>5.01814211247203E-2</c:v>
                </c:pt>
                <c:pt idx="749" formatCode="0.000">
                  <c:v>4.7922885130127366E-2</c:v>
                </c:pt>
                <c:pt idx="750" formatCode="0.000">
                  <c:v>4.5766000000028562E-2</c:v>
                </c:pt>
                <c:pt idx="751" formatCode="0.000">
                  <c:v>4.3706190691884327E-2</c:v>
                </c:pt>
                <c:pt idx="752" formatCode="0.000">
                  <c:v>4.1739088073988628E-2</c:v>
                </c:pt>
                <c:pt idx="753" formatCode="0.000">
                  <c:v>3.9860519657955173E-2</c:v>
                </c:pt>
                <c:pt idx="754" formatCode="0.000">
                  <c:v>3.806650074830889E-2</c:v>
                </c:pt>
                <c:pt idx="755" formatCode="0.000">
                  <c:v>3.6353225990414441E-2</c:v>
                </c:pt>
                <c:pt idx="756" formatCode="0.000">
                  <c:v>3.4717061298807576E-2</c:v>
                </c:pt>
                <c:pt idx="757" formatCode="0.000">
                  <c:v>3.3154536148812967E-2</c:v>
                </c:pt>
                <c:pt idx="758" formatCode="0.000">
                  <c:v>3.1662336215096079E-2</c:v>
                </c:pt>
                <c:pt idx="759" formatCode="0.000">
                  <c:v>3.0237296341534776E-2</c:v>
                </c:pt>
                <c:pt idx="760" formatCode="0.000">
                  <c:v>2.8876393827498809E-2</c:v>
                </c:pt>
                <c:pt idx="761" formatCode="0.000">
                  <c:v>2.7576742016296518E-2</c:v>
                </c:pt>
                <c:pt idx="762" formatCode="0.000">
                  <c:v>2.6335584172189192E-2</c:v>
                </c:pt>
                <c:pt idx="763" formatCode="0.000">
                  <c:v>2.5150287632984162E-2</c:v>
                </c:pt>
                <c:pt idx="764" formatCode="0.000">
                  <c:v>2.4018338225806488E-2</c:v>
                </c:pt>
                <c:pt idx="765" formatCode="0.000">
                  <c:v>2.2937334934200453E-2</c:v>
                </c:pt>
                <c:pt idx="766" formatCode="0.000">
                  <c:v>2.1904984805251916E-2</c:v>
                </c:pt>
                <c:pt idx="767" formatCode="0.000">
                  <c:v>2.0919098085927793E-2</c:v>
                </c:pt>
                <c:pt idx="768" formatCode="0.000">
                  <c:v>1.9977583578316256E-2</c:v>
                </c:pt>
                <c:pt idx="769" formatCode="0.000">
                  <c:v>1.9078444203915617E-2</c:v>
                </c:pt>
                <c:pt idx="770" formatCode="0.000">
                  <c:v>1.8219772767563053E-2</c:v>
                </c:pt>
                <c:pt idx="771" formatCode="0.000">
                  <c:v>1.73997479120181E-2</c:v>
                </c:pt>
                <c:pt idx="772" formatCode="0.000">
                  <c:v>1.661663025461925E-2</c:v>
                </c:pt>
                <c:pt idx="773" formatCode="0.000">
                  <c:v>1.5868758697820871E-2</c:v>
                </c:pt>
                <c:pt idx="774" formatCode="0.000">
                  <c:v>1.5154546905782116E-2</c:v>
                </c:pt>
                <c:pt idx="775" formatCode="0.000">
                  <c:v>1.4472479939536015E-2</c:v>
                </c:pt>
                <c:pt idx="776" formatCode="0.000">
                  <c:v>1.3821111043600856E-2</c:v>
                </c:pt>
                <c:pt idx="777" formatCode="0.000">
                  <c:v>1.3199058577217811E-2</c:v>
                </c:pt>
                <c:pt idx="778" formatCode="0.000">
                  <c:v>1.2605003083705655E-2</c:v>
                </c:pt>
                <c:pt idx="779" formatCode="0.000">
                  <c:v>1.2037684491716239E-2</c:v>
                </c:pt>
                <c:pt idx="780" formatCode="0.000">
                  <c:v>1.1495899442454311E-2</c:v>
                </c:pt>
                <c:pt idx="781" formatCode="0.000">
                  <c:v>1.0978498737191828E-2</c:v>
                </c:pt>
                <c:pt idx="782" formatCode="0.000">
                  <c:v>1.0484384899663895E-2</c:v>
                </c:pt>
                <c:pt idx="783" formatCode="0.000">
                  <c:v>1.0012509848174119E-2</c:v>
                </c:pt>
                <c:pt idx="784">
                  <c:v>9.5618726724728976E-3</c:v>
                </c:pt>
                <c:pt idx="785">
                  <c:v>9.1315175106925911E-3</c:v>
                </c:pt>
                <c:pt idx="786">
                  <c:v>8.7205315218363486E-3</c:v>
                </c:pt>
                <c:pt idx="787">
                  <c:v>8.3280429495199409E-3</c:v>
                </c:pt>
                <c:pt idx="788">
                  <c:v>7.9532192728596386E-3</c:v>
                </c:pt>
                <c:pt idx="789">
                  <c:v>7.5952654405838068E-3</c:v>
                </c:pt>
                <c:pt idx="790">
                  <c:v>7.2534221846223719E-3</c:v>
                </c:pt>
                <c:pt idx="791">
                  <c:v>6.9269644095977731E-3</c:v>
                </c:pt>
                <c:pt idx="792">
                  <c:v>6.6151996548002292E-3</c:v>
                </c:pt>
                <c:pt idx="793">
                  <c:v>6.3174666253857821E-3</c:v>
                </c:pt>
                <c:pt idx="794">
                  <c:v>6.0331337896812835E-3</c:v>
                </c:pt>
                <c:pt idx="795">
                  <c:v>5.7615980396210345E-3</c:v>
                </c:pt>
                <c:pt idx="796">
                  <c:v>5.5022834114737294E-3</c:v>
                </c:pt>
                <c:pt idx="797">
                  <c:v>5.2546398641461463E-3</c:v>
                </c:pt>
                <c:pt idx="798">
                  <c:v>5.0181421124722916E-3</c:v>
                </c:pt>
                <c:pt idx="799">
                  <c:v>4.7922885130129876E-3</c:v>
                </c:pt>
                <c:pt idx="800">
                  <c:v>4.5766000000030957E-3</c:v>
                </c:pt>
                <c:pt idx="801">
                  <c:v>4.3706190691886601E-3</c:v>
                </c:pt>
                <c:pt idx="802">
                  <c:v>4.1739088073990812E-3</c:v>
                </c:pt>
                <c:pt idx="803">
                  <c:v>3.9860519657956969E-3</c:v>
                </c:pt>
                <c:pt idx="804">
                  <c:v>3.806650074831061E-3</c:v>
                </c:pt>
                <c:pt idx="805">
                  <c:v>3.6353225990416083E-3</c:v>
                </c:pt>
                <c:pt idx="806">
                  <c:v>3.4717061298809144E-3</c:v>
                </c:pt>
                <c:pt idx="807">
                  <c:v>3.3154536148814698E-3</c:v>
                </c:pt>
                <c:pt idx="808">
                  <c:v>3.166233621509773E-3</c:v>
                </c:pt>
                <c:pt idx="809">
                  <c:v>3.0237296341536356E-3</c:v>
                </c:pt>
                <c:pt idx="810">
                  <c:v>2.8876393827500313E-3</c:v>
                </c:pt>
                <c:pt idx="811">
                  <c:v>2.7576742016297961E-3</c:v>
                </c:pt>
                <c:pt idx="812">
                  <c:v>2.6335584172190382E-3</c:v>
                </c:pt>
                <c:pt idx="813">
                  <c:v>2.5150287632985293E-3</c:v>
                </c:pt>
                <c:pt idx="814">
                  <c:v>2.4018338225807569E-3</c:v>
                </c:pt>
                <c:pt idx="815">
                  <c:v>2.2937334934201481E-3</c:v>
                </c:pt>
                <c:pt idx="816">
                  <c:v>2.1904984805253061E-3</c:v>
                </c:pt>
                <c:pt idx="817">
                  <c:v>2.0919098085928883E-3</c:v>
                </c:pt>
                <c:pt idx="818">
                  <c:v>1.99775835783173E-3</c:v>
                </c:pt>
                <c:pt idx="819">
                  <c:v>1.9078444203916617E-3</c:v>
                </c:pt>
                <c:pt idx="820">
                  <c:v>1.8219772767564001E-3</c:v>
                </c:pt>
                <c:pt idx="821">
                  <c:v>1.7399747912018885E-3</c:v>
                </c:pt>
                <c:pt idx="822">
                  <c:v>1.6616630254620004E-3</c:v>
                </c:pt>
                <c:pt idx="823">
                  <c:v>1.5868758697821592E-3</c:v>
                </c:pt>
                <c:pt idx="824">
                  <c:v>1.51545469057828E-3</c:v>
                </c:pt>
                <c:pt idx="825">
                  <c:v>1.4472479939536768E-3</c:v>
                </c:pt>
                <c:pt idx="826">
                  <c:v>1.3821111043601578E-3</c:v>
                </c:pt>
                <c:pt idx="827">
                  <c:v>1.3199058577218503E-3</c:v>
                </c:pt>
                <c:pt idx="828">
                  <c:v>1.2605003083706312E-3</c:v>
                </c:pt>
                <c:pt idx="829">
                  <c:v>1.2037684491716868E-3</c:v>
                </c:pt>
                <c:pt idx="830">
                  <c:v>1.1495899442454831E-3</c:v>
                </c:pt>
                <c:pt idx="831">
                  <c:v>1.0978498737192323E-3</c:v>
                </c:pt>
                <c:pt idx="832">
                  <c:v>1.0484384899664368E-3</c:v>
                </c:pt>
                <c:pt idx="833">
                  <c:v>1.0012509848174569E-3</c:v>
                </c:pt>
                <c:pt idx="834">
                  <c:v>9.5618726724733965E-4</c:v>
                </c:pt>
                <c:pt idx="835">
                  <c:v>9.1315175106930708E-4</c:v>
                </c:pt>
                <c:pt idx="836">
                  <c:v>8.7205315218368028E-4</c:v>
                </c:pt>
                <c:pt idx="837">
                  <c:v>8.3280429495203787E-4</c:v>
                </c:pt>
                <c:pt idx="838">
                  <c:v>7.9532192728600545E-4</c:v>
                </c:pt>
                <c:pt idx="839">
                  <c:v>7.5952654405841492E-4</c:v>
                </c:pt>
                <c:pt idx="840">
                  <c:v>7.2534221846226978E-4</c:v>
                </c:pt>
                <c:pt idx="841">
                  <c:v>6.9269644095980862E-4</c:v>
                </c:pt>
                <c:pt idx="842">
                  <c:v>6.6151996548005263E-4</c:v>
                </c:pt>
                <c:pt idx="843">
                  <c:v>6.3174666253861119E-4</c:v>
                </c:pt>
                <c:pt idx="844">
                  <c:v>6.0331337896815977E-4</c:v>
                </c:pt>
                <c:pt idx="845">
                  <c:v>5.7615980396213354E-4</c:v>
                </c:pt>
                <c:pt idx="846">
                  <c:v>5.5022834114740171E-4</c:v>
                </c:pt>
                <c:pt idx="847">
                  <c:v>5.2546398641464213E-4</c:v>
                </c:pt>
                <c:pt idx="848">
                  <c:v>5.0181421124725174E-4</c:v>
                </c:pt>
                <c:pt idx="849">
                  <c:v>4.7922885130132029E-4</c:v>
                </c:pt>
                <c:pt idx="850">
                  <c:v>4.5766000000033012E-4</c:v>
                </c:pt>
                <c:pt idx="851">
                  <c:v>4.3706190691888568E-4</c:v>
                </c:pt>
                <c:pt idx="852">
                  <c:v>4.1739088073992979E-4</c:v>
                </c:pt>
                <c:pt idx="853">
                  <c:v>3.9860519657959051E-4</c:v>
                </c:pt>
                <c:pt idx="854">
                  <c:v>3.8066500748312596E-4</c:v>
                </c:pt>
                <c:pt idx="855">
                  <c:v>3.6353225990417984E-4</c:v>
                </c:pt>
                <c:pt idx="856">
                  <c:v>3.4717061298810949E-4</c:v>
                </c:pt>
                <c:pt idx="857">
                  <c:v>3.3154536148816193E-4</c:v>
                </c:pt>
                <c:pt idx="858">
                  <c:v>3.1662336215099163E-4</c:v>
                </c:pt>
                <c:pt idx="859">
                  <c:v>3.0237296341537718E-4</c:v>
                </c:pt>
                <c:pt idx="860">
                  <c:v>2.8876393827501615E-4</c:v>
                </c:pt>
                <c:pt idx="861">
                  <c:v>2.7576742016299403E-4</c:v>
                </c:pt>
                <c:pt idx="862">
                  <c:v>2.6335584172191754E-4</c:v>
                </c:pt>
                <c:pt idx="863">
                  <c:v>2.5150287632986606E-4</c:v>
                </c:pt>
                <c:pt idx="864">
                  <c:v>2.4018338225808826E-4</c:v>
                </c:pt>
                <c:pt idx="865">
                  <c:v>2.293733493420268E-4</c:v>
                </c:pt>
                <c:pt idx="866">
                  <c:v>2.1904984805254046E-4</c:v>
                </c:pt>
                <c:pt idx="867">
                  <c:v>2.0919098085929826E-4</c:v>
                </c:pt>
                <c:pt idx="868">
                  <c:v>1.9977583578318197E-4</c:v>
                </c:pt>
                <c:pt idx="869">
                  <c:v>1.9078444203917471E-4</c:v>
                </c:pt>
                <c:pt idx="870">
                  <c:v>1.8219772767564954E-4</c:v>
                </c:pt>
                <c:pt idx="871">
                  <c:v>1.7399747912019798E-4</c:v>
                </c:pt>
                <c:pt idx="872">
                  <c:v>1.6616630254620869E-4</c:v>
                </c:pt>
                <c:pt idx="873">
                  <c:v>1.5868758697822419E-4</c:v>
                </c:pt>
                <c:pt idx="874">
                  <c:v>1.5154546905783587E-4</c:v>
                </c:pt>
                <c:pt idx="875">
                  <c:v>1.4472479939537424E-4</c:v>
                </c:pt>
                <c:pt idx="876">
                  <c:v>1.3821111043602202E-4</c:v>
                </c:pt>
                <c:pt idx="877">
                  <c:v>1.3199058577219094E-4</c:v>
                </c:pt>
                <c:pt idx="878">
                  <c:v>1.2605003083706882E-4</c:v>
                </c:pt>
                <c:pt idx="879">
                  <c:v>1.2037684491717499E-4</c:v>
                </c:pt>
                <c:pt idx="880">
                  <c:v>1.1495899442455429E-4</c:v>
                </c:pt>
                <c:pt idx="881">
                  <c:v>1.0978498737192897E-4</c:v>
                </c:pt>
                <c:pt idx="882">
                  <c:v>1.0484384899664915E-4</c:v>
                </c:pt>
                <c:pt idx="883">
                  <c:v>1.0012509848175093E-4</c:v>
                </c:pt>
                <c:pt idx="884">
                  <c:v>9.561872672473828E-5</c:v>
                </c:pt>
                <c:pt idx="885">
                  <c:v>9.1315175106934814E-5</c:v>
                </c:pt>
                <c:pt idx="886">
                  <c:v>8.7205315218371942E-5</c:v>
                </c:pt>
                <c:pt idx="887">
                  <c:v>8.3280429495207522E-5</c:v>
                </c:pt>
                <c:pt idx="888">
                  <c:v>7.9532192728604692E-5</c:v>
                </c:pt>
                <c:pt idx="889">
                  <c:v>7.5952654405845438E-5</c:v>
                </c:pt>
                <c:pt idx="890">
                  <c:v>7.2534221846230778E-5</c:v>
                </c:pt>
                <c:pt idx="891">
                  <c:v>6.9269644095984464E-5</c:v>
                </c:pt>
                <c:pt idx="892">
                  <c:v>6.6151996548008716E-5</c:v>
                </c:pt>
                <c:pt idx="893">
                  <c:v>6.3174666253863957E-5</c:v>
                </c:pt>
                <c:pt idx="894">
                  <c:v>6.0331337896818688E-5</c:v>
                </c:pt>
                <c:pt idx="895">
                  <c:v>5.7615980396215955E-5</c:v>
                </c:pt>
                <c:pt idx="896">
                  <c:v>5.5022834114742652E-5</c:v>
                </c:pt>
                <c:pt idx="897">
                  <c:v>5.2546398641466958E-5</c:v>
                </c:pt>
                <c:pt idx="898">
                  <c:v>5.0181421124727802E-5</c:v>
                </c:pt>
                <c:pt idx="899">
                  <c:v>4.7922885130134524E-5</c:v>
                </c:pt>
                <c:pt idx="900">
                  <c:v>4.5766000000035394E-5</c:v>
                </c:pt>
                <c:pt idx="901">
                  <c:v>4.3706190691890851E-5</c:v>
                </c:pt>
                <c:pt idx="902">
                  <c:v>4.1739088073994869E-5</c:v>
                </c:pt>
                <c:pt idx="903">
                  <c:v>3.9860519657960842E-5</c:v>
                </c:pt>
                <c:pt idx="904">
                  <c:v>3.8066500748314305E-5</c:v>
                </c:pt>
                <c:pt idx="905">
                  <c:v>3.6353225990419631E-5</c:v>
                </c:pt>
                <c:pt idx="906">
                  <c:v>3.4717061298812759E-5</c:v>
                </c:pt>
                <c:pt idx="907">
                  <c:v>3.315453614881793E-5</c:v>
                </c:pt>
                <c:pt idx="908">
                  <c:v>3.166233621510082E-5</c:v>
                </c:pt>
                <c:pt idx="909">
                  <c:v>3.0237296341539292E-5</c:v>
                </c:pt>
                <c:pt idx="910">
                  <c:v>2.8876393827503123E-5</c:v>
                </c:pt>
                <c:pt idx="911">
                  <c:v>2.7576742016300639E-5</c:v>
                </c:pt>
                <c:pt idx="912">
                  <c:v>2.6335584172192944E-5</c:v>
                </c:pt>
                <c:pt idx="913">
                  <c:v>2.5150287632987742E-5</c:v>
                </c:pt>
                <c:pt idx="914">
                  <c:v>2.4018338225809904E-5</c:v>
                </c:pt>
                <c:pt idx="915">
                  <c:v>2.2937334934203877E-5</c:v>
                </c:pt>
                <c:pt idx="916">
                  <c:v>2.1904984805255189E-5</c:v>
                </c:pt>
                <c:pt idx="917">
                  <c:v>2.0919098085930915E-5</c:v>
                </c:pt>
                <c:pt idx="918">
                  <c:v>1.9977583578319243E-5</c:v>
                </c:pt>
                <c:pt idx="919">
                  <c:v>1.907844420391847E-5</c:v>
                </c:pt>
                <c:pt idx="920">
                  <c:v>1.8219772767565778E-5</c:v>
                </c:pt>
                <c:pt idx="921">
                  <c:v>1.7399747912020575E-5</c:v>
                </c:pt>
                <c:pt idx="922">
                  <c:v>1.6616630254621616E-5</c:v>
                </c:pt>
                <c:pt idx="923">
                  <c:v>1.5868758697823131E-5</c:v>
                </c:pt>
                <c:pt idx="924">
                  <c:v>1.5154546905784377E-5</c:v>
                </c:pt>
                <c:pt idx="925">
                  <c:v>1.4472479939538176E-5</c:v>
                </c:pt>
                <c:pt idx="926">
                  <c:v>1.3821111043602919E-5</c:v>
                </c:pt>
                <c:pt idx="927">
                  <c:v>1.3199058577219784E-5</c:v>
                </c:pt>
                <c:pt idx="928">
                  <c:v>1.260500308370754E-5</c:v>
                </c:pt>
                <c:pt idx="929">
                  <c:v>1.203768449171804E-5</c:v>
                </c:pt>
                <c:pt idx="930">
                  <c:v>1.1495899442455946E-5</c:v>
                </c:pt>
                <c:pt idx="931">
                  <c:v>1.0978498737193392E-5</c:v>
                </c:pt>
                <c:pt idx="932">
                  <c:v>1.0484384899665386E-5</c:v>
                </c:pt>
                <c:pt idx="933">
                  <c:v>1.0012509848175616E-5</c:v>
                </c:pt>
                <c:pt idx="934">
                  <c:v>9.5618726724743264E-6</c:v>
                </c:pt>
                <c:pt idx="935">
                  <c:v>9.1315175106939588E-6</c:v>
                </c:pt>
                <c:pt idx="936">
                  <c:v>8.7205315218376496E-6</c:v>
                </c:pt>
                <c:pt idx="937">
                  <c:v>8.3280429495211865E-6</c:v>
                </c:pt>
                <c:pt idx="938">
                  <c:v>7.953219272860826E-6</c:v>
                </c:pt>
                <c:pt idx="939">
                  <c:v>7.5952654405848872E-6</c:v>
                </c:pt>
                <c:pt idx="940">
                  <c:v>7.2534221846234034E-6</c:v>
                </c:pt>
                <c:pt idx="941">
                  <c:v>6.926964409598759E-6</c:v>
                </c:pt>
                <c:pt idx="942">
                  <c:v>6.6151996548012174E-6</c:v>
                </c:pt>
                <c:pt idx="943">
                  <c:v>6.3174666253867252E-6</c:v>
                </c:pt>
                <c:pt idx="944">
                  <c:v>6.0331337896821838E-6</c:v>
                </c:pt>
                <c:pt idx="945">
                  <c:v>5.7615980396218969E-6</c:v>
                </c:pt>
                <c:pt idx="946">
                  <c:v>5.5022834114745518E-6</c:v>
                </c:pt>
                <c:pt idx="947">
                  <c:v>5.2546398641469317E-6</c:v>
                </c:pt>
                <c:pt idx="948">
                  <c:v>5.0181421124730075E-6</c:v>
                </c:pt>
                <c:pt idx="949">
                  <c:v>4.7922885130136686E-6</c:v>
                </c:pt>
                <c:pt idx="950">
                  <c:v>4.5766000000037468E-6</c:v>
                </c:pt>
                <c:pt idx="951">
                  <c:v>4.3706190691893125E-6</c:v>
                </c:pt>
                <c:pt idx="952">
                  <c:v>4.1739088073997049E-6</c:v>
                </c:pt>
                <c:pt idx="953">
                  <c:v>3.9860519657962931E-6</c:v>
                </c:pt>
                <c:pt idx="954">
                  <c:v>3.8066500748316312E-6</c:v>
                </c:pt>
                <c:pt idx="955">
                  <c:v>3.6353225990421514E-6</c:v>
                </c:pt>
                <c:pt idx="956">
                  <c:v>3.4717061298814329E-6</c:v>
                </c:pt>
                <c:pt idx="957">
                  <c:v>3.3154536148819416E-6</c:v>
                </c:pt>
                <c:pt idx="958">
                  <c:v>3.166233621510224E-6</c:v>
                </c:pt>
                <c:pt idx="959">
                  <c:v>3.0237296341540661E-6</c:v>
                </c:pt>
                <c:pt idx="960">
                  <c:v>2.8876393827504627E-6</c:v>
                </c:pt>
                <c:pt idx="961">
                  <c:v>2.7576742016302075E-6</c:v>
                </c:pt>
                <c:pt idx="962">
                  <c:v>2.6335584172194318E-6</c:v>
                </c:pt>
                <c:pt idx="963">
                  <c:v>2.5150287632989055E-6</c:v>
                </c:pt>
                <c:pt idx="964">
                  <c:v>2.401833822581116E-6</c:v>
                </c:pt>
                <c:pt idx="965">
                  <c:v>2.2937334934204909E-6</c:v>
                </c:pt>
                <c:pt idx="966">
                  <c:v>2.1904984805256174E-6</c:v>
                </c:pt>
                <c:pt idx="967">
                  <c:v>2.0919098085931859E-6</c:v>
                </c:pt>
                <c:pt idx="968">
                  <c:v>1.9977583578320144E-6</c:v>
                </c:pt>
                <c:pt idx="969">
                  <c:v>1.9078444203919462E-6</c:v>
                </c:pt>
                <c:pt idx="970">
                  <c:v>1.8219772767566726E-6</c:v>
                </c:pt>
                <c:pt idx="971">
                  <c:v>1.7399747912021489E-6</c:v>
                </c:pt>
                <c:pt idx="972">
                  <c:v>1.6616630254622483E-6</c:v>
                </c:pt>
                <c:pt idx="973">
                  <c:v>1.5868758697823961E-6</c:v>
                </c:pt>
                <c:pt idx="974">
                  <c:v>1.5154546905785062E-6</c:v>
                </c:pt>
                <c:pt idx="975">
                  <c:v>1.4472479939538828E-6</c:v>
                </c:pt>
                <c:pt idx="976">
                  <c:v>1.3821111043603546E-6</c:v>
                </c:pt>
                <c:pt idx="977">
                  <c:v>1.3199058577220376E-6</c:v>
                </c:pt>
                <c:pt idx="978">
                  <c:v>1.2605003083708197E-6</c:v>
                </c:pt>
                <c:pt idx="979">
                  <c:v>1.2037684491718668E-6</c:v>
                </c:pt>
                <c:pt idx="980">
                  <c:v>1.1495899442456547E-6</c:v>
                </c:pt>
                <c:pt idx="981">
                  <c:v>1.0978498737193964E-6</c:v>
                </c:pt>
                <c:pt idx="982">
                  <c:v>1.0484384899665937E-6</c:v>
                </c:pt>
                <c:pt idx="983">
                  <c:v>1.0012509848176067E-6</c:v>
                </c:pt>
                <c:pt idx="984">
                  <c:v>9.5618726724747584E-7</c:v>
                </c:pt>
                <c:pt idx="985">
                  <c:v>9.131517510694369E-7</c:v>
                </c:pt>
                <c:pt idx="986">
                  <c:v>8.7205315218380433E-7</c:v>
                </c:pt>
                <c:pt idx="987">
                  <c:v>8.3280429495216223E-7</c:v>
                </c:pt>
                <c:pt idx="988">
                  <c:v>7.9532192728612419E-7</c:v>
                </c:pt>
                <c:pt idx="989">
                  <c:v>7.5952654405852832E-7</c:v>
                </c:pt>
                <c:pt idx="990">
                  <c:v>7.2534221846237825E-7</c:v>
                </c:pt>
                <c:pt idx="991">
                  <c:v>6.9269644095991211E-7</c:v>
                </c:pt>
                <c:pt idx="992">
                  <c:v>6.6151996548015147E-7</c:v>
                </c:pt>
                <c:pt idx="993">
                  <c:v>6.3174666253870109E-7</c:v>
                </c:pt>
                <c:pt idx="994">
                  <c:v>6.0331337896824574E-7</c:v>
                </c:pt>
                <c:pt idx="995">
                  <c:v>5.7615980396221563E-7</c:v>
                </c:pt>
                <c:pt idx="996">
                  <c:v>5.5022834114747991E-7</c:v>
                </c:pt>
                <c:pt idx="997">
                  <c:v>5.2546398641472067E-7</c:v>
                </c:pt>
                <c:pt idx="998">
                  <c:v>5.0181421124732694E-7</c:v>
                </c:pt>
                <c:pt idx="999">
                  <c:v>4.7922885130139184E-7</c:v>
                </c:pt>
                <c:pt idx="1000">
                  <c:v>4.5766000000039851E-7</c:v>
                </c:pt>
                <c:pt idx="1001">
                  <c:v>4.3706190691895108E-7</c:v>
                </c:pt>
                <c:pt idx="1002">
                  <c:v>4.1739088073998918E-7</c:v>
                </c:pt>
                <c:pt idx="1003">
                  <c:v>3.9860519657964724E-7</c:v>
                </c:pt>
                <c:pt idx="1004">
                  <c:v>3.8066500748318012E-7</c:v>
                </c:pt>
                <c:pt idx="1005">
                  <c:v>3.6353225990423156E-7</c:v>
                </c:pt>
                <c:pt idx="1006">
                  <c:v>3.4717061298816145E-7</c:v>
                </c:pt>
                <c:pt idx="1007">
                  <c:v>3.3154536148821146E-7</c:v>
                </c:pt>
                <c:pt idx="1008">
                  <c:v>3.166233621510389E-7</c:v>
                </c:pt>
                <c:pt idx="1009">
                  <c:v>3.0237296341542231E-7</c:v>
                </c:pt>
                <c:pt idx="1010">
                  <c:v>2.8876393827505928E-7</c:v>
                </c:pt>
                <c:pt idx="1011">
                  <c:v>2.7576742016303325E-7</c:v>
                </c:pt>
                <c:pt idx="1012">
                  <c:v>2.6335584172195498E-7</c:v>
                </c:pt>
                <c:pt idx="1013">
                  <c:v>2.5150287632990191E-7</c:v>
                </c:pt>
                <c:pt idx="1014">
                  <c:v>2.4018338225812245E-7</c:v>
                </c:pt>
                <c:pt idx="1015">
                  <c:v>2.2937334934206107E-7</c:v>
                </c:pt>
                <c:pt idx="1016">
                  <c:v>2.1904984805257321E-7</c:v>
                </c:pt>
                <c:pt idx="1017">
                  <c:v>2.0919098085932953E-7</c:v>
                </c:pt>
                <c:pt idx="1018">
                  <c:v>1.9977583578321183E-7</c:v>
                </c:pt>
                <c:pt idx="1019">
                  <c:v>1.9078444203920324E-7</c:v>
                </c:pt>
                <c:pt idx="1020">
                  <c:v>1.8219772767567547E-7</c:v>
                </c:pt>
                <c:pt idx="1021">
                  <c:v>1.739974791202227E-7</c:v>
                </c:pt>
                <c:pt idx="1022">
                  <c:v>1.6616630254623235E-7</c:v>
                </c:pt>
                <c:pt idx="1023">
                  <c:v>1.5868758697824677E-7</c:v>
                </c:pt>
                <c:pt idx="1024">
                  <c:v>1.5154546905785852E-7</c:v>
                </c:pt>
                <c:pt idx="1025">
                  <c:v>1.4472479939539586E-7</c:v>
                </c:pt>
                <c:pt idx="1026">
                  <c:v>1.3821111043604266E-7</c:v>
                </c:pt>
                <c:pt idx="1027">
                  <c:v>1.3199058577221067E-7</c:v>
                </c:pt>
                <c:pt idx="1028">
                  <c:v>1.2605003083708764E-7</c:v>
                </c:pt>
                <c:pt idx="1029">
                  <c:v>1.2037684491719209E-7</c:v>
                </c:pt>
                <c:pt idx="1030">
                  <c:v>1.1495899442457065E-7</c:v>
                </c:pt>
                <c:pt idx="1031">
                  <c:v>1.0978498737194459E-7</c:v>
                </c:pt>
                <c:pt idx="1032">
                  <c:v>1.0484384899666406E-7</c:v>
                </c:pt>
                <c:pt idx="1033">
                  <c:v>1.001250984817659E-7</c:v>
                </c:pt>
                <c:pt idx="1034">
                  <c:v>9.5618726724752574E-8</c:v>
                </c:pt>
                <c:pt idx="1035">
                  <c:v>9.1315175106948451E-8</c:v>
                </c:pt>
                <c:pt idx="1036">
                  <c:v>8.7205315218384996E-8</c:v>
                </c:pt>
                <c:pt idx="1037">
                  <c:v>8.3280429495219966E-8</c:v>
                </c:pt>
                <c:pt idx="1038">
                  <c:v>7.9532192728616016E-8</c:v>
                </c:pt>
                <c:pt idx="1039">
                  <c:v>7.5952654405856254E-8</c:v>
                </c:pt>
                <c:pt idx="1040">
                  <c:v>7.2534221846241104E-8</c:v>
                </c:pt>
                <c:pt idx="1041">
                  <c:v>6.9269644095994327E-8</c:v>
                </c:pt>
                <c:pt idx="1042">
                  <c:v>6.6151996548018598E-8</c:v>
                </c:pt>
                <c:pt idx="1043">
                  <c:v>6.3174666253873404E-8</c:v>
                </c:pt>
                <c:pt idx="1044">
                  <c:v>6.0331337896827729E-8</c:v>
                </c:pt>
                <c:pt idx="1045">
                  <c:v>5.7615980396224561E-8</c:v>
                </c:pt>
                <c:pt idx="1046">
                  <c:v>5.5022834114750871E-8</c:v>
                </c:pt>
                <c:pt idx="1047">
                  <c:v>5.2546398641474423E-8</c:v>
                </c:pt>
                <c:pt idx="1048">
                  <c:v>5.0181421124734948E-8</c:v>
                </c:pt>
                <c:pt idx="1049">
                  <c:v>4.792288513014135E-8</c:v>
                </c:pt>
                <c:pt idx="1050">
                  <c:v>4.5766000000041916E-8</c:v>
                </c:pt>
                <c:pt idx="1051">
                  <c:v>4.3706190691897383E-8</c:v>
                </c:pt>
                <c:pt idx="1052">
                  <c:v>4.1739088074001102E-8</c:v>
                </c:pt>
                <c:pt idx="1053">
                  <c:v>3.98605196579668E-8</c:v>
                </c:pt>
                <c:pt idx="1054">
                  <c:v>3.8066500748319998E-8</c:v>
                </c:pt>
                <c:pt idx="1055">
                  <c:v>3.6353225990425054E-8</c:v>
                </c:pt>
                <c:pt idx="1056">
                  <c:v>3.4717061298817708E-8</c:v>
                </c:pt>
                <c:pt idx="1057">
                  <c:v>3.3154536148822642E-8</c:v>
                </c:pt>
                <c:pt idx="1058">
                  <c:v>3.1662336215105324E-8</c:v>
                </c:pt>
                <c:pt idx="1059">
                  <c:v>3.0237296341543606E-8</c:v>
                </c:pt>
                <c:pt idx="1060">
                  <c:v>2.8876393827507438E-8</c:v>
                </c:pt>
                <c:pt idx="1061">
                  <c:v>2.7576742016304762E-8</c:v>
                </c:pt>
                <c:pt idx="1062">
                  <c:v>2.633558417219688E-8</c:v>
                </c:pt>
                <c:pt idx="1063">
                  <c:v>2.5150287632991499E-8</c:v>
                </c:pt>
                <c:pt idx="1064">
                  <c:v>2.4018338225813497E-8</c:v>
                </c:pt>
                <c:pt idx="1065">
                  <c:v>2.2937334934207142E-8</c:v>
                </c:pt>
                <c:pt idx="1066">
                  <c:v>2.1904984805258306E-8</c:v>
                </c:pt>
                <c:pt idx="1067">
                  <c:v>2.0919098085933893E-8</c:v>
                </c:pt>
                <c:pt idx="1068">
                  <c:v>1.9977583578322083E-8</c:v>
                </c:pt>
                <c:pt idx="1069">
                  <c:v>1.9078444203921319E-8</c:v>
                </c:pt>
                <c:pt idx="1070">
                  <c:v>1.8219772767568502E-8</c:v>
                </c:pt>
                <c:pt idx="1071">
                  <c:v>1.7399747912023184E-8</c:v>
                </c:pt>
                <c:pt idx="1072">
                  <c:v>1.6616630254624103E-8</c:v>
                </c:pt>
                <c:pt idx="1073">
                  <c:v>1.5868758697825506E-8</c:v>
                </c:pt>
                <c:pt idx="1074">
                  <c:v>1.5154546905786534E-8</c:v>
                </c:pt>
                <c:pt idx="1075">
                  <c:v>1.4472479939540235E-8</c:v>
                </c:pt>
                <c:pt idx="1076">
                  <c:v>1.3821111043604886E-8</c:v>
                </c:pt>
                <c:pt idx="1077">
                  <c:v>1.3199058577221663E-8</c:v>
                </c:pt>
                <c:pt idx="1078">
                  <c:v>1.2605003083709423E-8</c:v>
                </c:pt>
                <c:pt idx="1079">
                  <c:v>1.203768449171984E-8</c:v>
                </c:pt>
                <c:pt idx="1080">
                  <c:v>1.1495899442457666E-8</c:v>
                </c:pt>
                <c:pt idx="1081">
                  <c:v>1.0978498737195031E-8</c:v>
                </c:pt>
                <c:pt idx="1082">
                  <c:v>1.0484384899666954E-8</c:v>
                </c:pt>
                <c:pt idx="1083">
                  <c:v>1.0012509848177038E-8</c:v>
                </c:pt>
                <c:pt idx="1084">
                  <c:v>9.5618726724756865E-9</c:v>
                </c:pt>
                <c:pt idx="1085">
                  <c:v>9.1315175106952587E-9</c:v>
                </c:pt>
                <c:pt idx="1086">
                  <c:v>8.720531521838892E-9</c:v>
                </c:pt>
                <c:pt idx="1087">
                  <c:v>8.3280429495224304E-9</c:v>
                </c:pt>
                <c:pt idx="1088">
                  <c:v>7.9532192728620178E-9</c:v>
                </c:pt>
                <c:pt idx="1089">
                  <c:v>7.5952654405860218E-9</c:v>
                </c:pt>
                <c:pt idx="1090">
                  <c:v>7.2534221846244886E-9</c:v>
                </c:pt>
                <c:pt idx="1091">
                  <c:v>6.926964409599795E-9</c:v>
                </c:pt>
                <c:pt idx="1092">
                  <c:v>6.6151996548021581E-9</c:v>
                </c:pt>
                <c:pt idx="1093">
                  <c:v>6.317466625387625E-9</c:v>
                </c:pt>
                <c:pt idx="1094">
                  <c:v>6.0331337896830434E-9</c:v>
                </c:pt>
                <c:pt idx="1095">
                  <c:v>5.761598039622718E-9</c:v>
                </c:pt>
                <c:pt idx="1096">
                  <c:v>5.5022834114753736E-9</c:v>
                </c:pt>
                <c:pt idx="1097">
                  <c:v>5.2546398641477174E-9</c:v>
                </c:pt>
                <c:pt idx="1098">
                  <c:v>5.0181421124737559E-9</c:v>
                </c:pt>
                <c:pt idx="1099">
                  <c:v>4.7922885130143851E-9</c:v>
                </c:pt>
                <c:pt idx="1100">
                  <c:v>4.5766000000044297E-9</c:v>
                </c:pt>
                <c:pt idx="1101">
                  <c:v>4.370619069189936E-9</c:v>
                </c:pt>
                <c:pt idx="1102">
                  <c:v>4.1739088074002983E-9</c:v>
                </c:pt>
                <c:pt idx="1103">
                  <c:v>3.9860519657968593E-9</c:v>
                </c:pt>
                <c:pt idx="1104">
                  <c:v>3.806650074832172E-9</c:v>
                </c:pt>
                <c:pt idx="1105">
                  <c:v>3.6353225990426946E-9</c:v>
                </c:pt>
                <c:pt idx="1106">
                  <c:v>3.4717061298819519E-9</c:v>
                </c:pt>
                <c:pt idx="1107">
                  <c:v>3.3154536148824372E-9</c:v>
                </c:pt>
                <c:pt idx="1108">
                  <c:v>3.166233621510697E-9</c:v>
                </c:pt>
                <c:pt idx="1109">
                  <c:v>3.023729634154518E-9</c:v>
                </c:pt>
                <c:pt idx="1110">
                  <c:v>2.8876393827508734E-9</c:v>
                </c:pt>
                <c:pt idx="1111">
                  <c:v>2.7576742016306006E-9</c:v>
                </c:pt>
                <c:pt idx="1112">
                  <c:v>2.6335584172198064E-9</c:v>
                </c:pt>
                <c:pt idx="1113">
                  <c:v>2.5150287632992632E-9</c:v>
                </c:pt>
                <c:pt idx="1114">
                  <c:v>2.401833822581475E-9</c:v>
                </c:pt>
                <c:pt idx="1115">
                  <c:v>2.2937334934208341E-9</c:v>
                </c:pt>
                <c:pt idx="1116">
                  <c:v>2.1904984805259447E-9</c:v>
                </c:pt>
                <c:pt idx="1117">
                  <c:v>2.0919098085934987E-9</c:v>
                </c:pt>
                <c:pt idx="1118">
                  <c:v>1.9977583578323129E-9</c:v>
                </c:pt>
                <c:pt idx="1119">
                  <c:v>1.9078444203922182E-9</c:v>
                </c:pt>
                <c:pt idx="1120">
                  <c:v>1.8219772767569324E-9</c:v>
                </c:pt>
                <c:pt idx="1121">
                  <c:v>1.7399747912023965E-9</c:v>
                </c:pt>
                <c:pt idx="1122">
                  <c:v>1.6616630254624849E-9</c:v>
                </c:pt>
                <c:pt idx="1123">
                  <c:v>1.5868758697826333E-9</c:v>
                </c:pt>
                <c:pt idx="1124">
                  <c:v>1.5154546905787326E-9</c:v>
                </c:pt>
                <c:pt idx="1125">
                  <c:v>1.4472479939540994E-9</c:v>
                </c:pt>
                <c:pt idx="1126">
                  <c:v>1.3821111043605608E-9</c:v>
                </c:pt>
                <c:pt idx="1127">
                  <c:v>1.3199058577222351E-9</c:v>
                </c:pt>
                <c:pt idx="1128">
                  <c:v>1.260500308370999E-9</c:v>
                </c:pt>
                <c:pt idx="1129">
                  <c:v>1.2037684491720381E-9</c:v>
                </c:pt>
                <c:pt idx="1130">
                  <c:v>1.1495899442458183E-9</c:v>
                </c:pt>
                <c:pt idx="1131">
                  <c:v>1.0978498737195528E-9</c:v>
                </c:pt>
                <c:pt idx="1132">
                  <c:v>1.0484384899667503E-9</c:v>
                </c:pt>
                <c:pt idx="1133">
                  <c:v>1.0012509848177562E-9</c:v>
                </c:pt>
                <c:pt idx="1134">
                  <c:v>9.5618726724761878E-10</c:v>
                </c:pt>
                <c:pt idx="1135">
                  <c:v>9.1315175106957342E-10</c:v>
                </c:pt>
                <c:pt idx="1136">
                  <c:v>8.7205315218393474E-10</c:v>
                </c:pt>
                <c:pt idx="1137">
                  <c:v>8.3280429495228084E-10</c:v>
                </c:pt>
                <c:pt idx="1138">
                  <c:v>7.9532192728623746E-10</c:v>
                </c:pt>
                <c:pt idx="1139">
                  <c:v>7.5952654405863659E-10</c:v>
                </c:pt>
                <c:pt idx="1140">
                  <c:v>7.2534221846248151E-10</c:v>
                </c:pt>
                <c:pt idx="1141">
                  <c:v>6.9269644096001554E-10</c:v>
                </c:pt>
                <c:pt idx="1142">
                  <c:v>6.6151996548025026E-10</c:v>
                </c:pt>
                <c:pt idx="1143">
                  <c:v>6.3174666253879538E-10</c:v>
                </c:pt>
                <c:pt idx="1144">
                  <c:v>6.0331337896833591E-10</c:v>
                </c:pt>
                <c:pt idx="1145">
                  <c:v>5.7615980396230157E-10</c:v>
                </c:pt>
                <c:pt idx="1146">
                  <c:v>5.5022834114756226E-10</c:v>
                </c:pt>
                <c:pt idx="1147">
                  <c:v>5.2546398641479528E-10</c:v>
                </c:pt>
                <c:pt idx="1148">
                  <c:v>5.0181421124739827E-10</c:v>
                </c:pt>
                <c:pt idx="1149">
                  <c:v>4.7922885130146008E-10</c:v>
                </c:pt>
                <c:pt idx="1150">
                  <c:v>4.5766000000046689E-10</c:v>
                </c:pt>
                <c:pt idx="1151">
                  <c:v>4.3706190691901642E-10</c:v>
                </c:pt>
                <c:pt idx="1152">
                  <c:v>4.173908807400517E-10</c:v>
                </c:pt>
                <c:pt idx="1153">
                  <c:v>3.9860519657970671E-10</c:v>
                </c:pt>
                <c:pt idx="1154">
                  <c:v>3.8066500748323706E-10</c:v>
                </c:pt>
                <c:pt idx="1155">
                  <c:v>3.6353225990428592E-10</c:v>
                </c:pt>
                <c:pt idx="1156">
                  <c:v>3.4717061298821088E-10</c:v>
                </c:pt>
                <c:pt idx="1157">
                  <c:v>3.3154536148825862E-10</c:v>
                </c:pt>
                <c:pt idx="1158">
                  <c:v>3.1662336215108403E-10</c:v>
                </c:pt>
                <c:pt idx="1159">
                  <c:v>3.0237296341546759E-10</c:v>
                </c:pt>
                <c:pt idx="1160">
                  <c:v>2.8876393827510241E-10</c:v>
                </c:pt>
                <c:pt idx="1161">
                  <c:v>2.7576742016307453E-10</c:v>
                </c:pt>
                <c:pt idx="1162">
                  <c:v>2.6335584172199434E-10</c:v>
                </c:pt>
                <c:pt idx="1163">
                  <c:v>2.5150287632993949E-10</c:v>
                </c:pt>
                <c:pt idx="1164">
                  <c:v>2.4018338225815831E-10</c:v>
                </c:pt>
                <c:pt idx="1165">
                  <c:v>2.2937334934209377E-10</c:v>
                </c:pt>
                <c:pt idx="1166">
                  <c:v>2.1904984805260437E-10</c:v>
                </c:pt>
                <c:pt idx="1167">
                  <c:v>2.0919098085935928E-10</c:v>
                </c:pt>
                <c:pt idx="1168">
                  <c:v>1.997758357832417E-10</c:v>
                </c:pt>
                <c:pt idx="1169">
                  <c:v>1.9078444203923173E-10</c:v>
                </c:pt>
                <c:pt idx="1170">
                  <c:v>1.8219772767570274E-10</c:v>
                </c:pt>
                <c:pt idx="1171">
                  <c:v>1.7399747912024871E-10</c:v>
                </c:pt>
                <c:pt idx="1172">
                  <c:v>1.6616630254625716E-10</c:v>
                </c:pt>
                <c:pt idx="1173">
                  <c:v>1.5868758697827046E-10</c:v>
                </c:pt>
                <c:pt idx="1174">
                  <c:v>1.515454690578801E-10</c:v>
                </c:pt>
                <c:pt idx="1175">
                  <c:v>1.4472479939541645E-10</c:v>
                </c:pt>
                <c:pt idx="1176">
                  <c:v>1.3821111043606231E-10</c:v>
                </c:pt>
                <c:pt idx="1177">
                  <c:v>1.3199058577223041E-10</c:v>
                </c:pt>
                <c:pt idx="1178">
                  <c:v>1.2605003083710649E-10</c:v>
                </c:pt>
                <c:pt idx="1179">
                  <c:v>1.2037684491721009E-10</c:v>
                </c:pt>
                <c:pt idx="1180">
                  <c:v>1.1495899442458785E-10</c:v>
                </c:pt>
                <c:pt idx="1181">
                  <c:v>1.0978498737196101E-10</c:v>
                </c:pt>
                <c:pt idx="1182">
                  <c:v>1.0484384899667974E-10</c:v>
                </c:pt>
                <c:pt idx="1183">
                  <c:v>1.0012509848178015E-10</c:v>
                </c:pt>
                <c:pt idx="1184">
                  <c:v>9.5618726724766169E-11</c:v>
                </c:pt>
                <c:pt idx="1185">
                  <c:v>9.1315175106961459E-11</c:v>
                </c:pt>
                <c:pt idx="1186">
                  <c:v>8.7205315218398021E-11</c:v>
                </c:pt>
                <c:pt idx="1187">
                  <c:v>8.3280429495232417E-11</c:v>
                </c:pt>
                <c:pt idx="1188">
                  <c:v>7.9532192728627905E-11</c:v>
                </c:pt>
                <c:pt idx="1189">
                  <c:v>7.5952654405867619E-11</c:v>
                </c:pt>
                <c:pt idx="1190">
                  <c:v>7.2534221846251941E-11</c:v>
                </c:pt>
                <c:pt idx="1191">
                  <c:v>6.9269644096004687E-11</c:v>
                </c:pt>
                <c:pt idx="1192">
                  <c:v>6.615199654802803E-11</c:v>
                </c:pt>
                <c:pt idx="1193">
                  <c:v>6.3174666253882402E-11</c:v>
                </c:pt>
                <c:pt idx="1194">
                  <c:v>6.0331337896836306E-11</c:v>
                </c:pt>
                <c:pt idx="1195">
                  <c:v>5.7615980396233184E-11</c:v>
                </c:pt>
                <c:pt idx="1196">
                  <c:v>5.5022834114759092E-11</c:v>
                </c:pt>
                <c:pt idx="1197">
                  <c:v>5.2546398641482285E-11</c:v>
                </c:pt>
                <c:pt idx="1198">
                  <c:v>5.0181421124742443E-11</c:v>
                </c:pt>
                <c:pt idx="1199">
                  <c:v>4.7922885130148519E-11</c:v>
                </c:pt>
                <c:pt idx="1200">
                  <c:v>4.5766000000048757E-11</c:v>
                </c:pt>
                <c:pt idx="1201">
                  <c:v>4.3706190691903606E-11</c:v>
                </c:pt>
                <c:pt idx="1202">
                  <c:v>4.1739088074007041E-11</c:v>
                </c:pt>
                <c:pt idx="1203">
                  <c:v>3.9860519657972476E-11</c:v>
                </c:pt>
                <c:pt idx="1204">
                  <c:v>3.8066500748325704E-11</c:v>
                </c:pt>
                <c:pt idx="1205">
                  <c:v>3.6353225990430493E-11</c:v>
                </c:pt>
                <c:pt idx="1206">
                  <c:v>3.47170612988229E-11</c:v>
                </c:pt>
                <c:pt idx="1207">
                  <c:v>3.3154536148827594E-11</c:v>
                </c:pt>
                <c:pt idx="1208">
                  <c:v>3.1662336215110052E-11</c:v>
                </c:pt>
                <c:pt idx="1209">
                  <c:v>3.0237296341548116E-11</c:v>
                </c:pt>
                <c:pt idx="1210">
                  <c:v>2.8876393827511546E-11</c:v>
                </c:pt>
                <c:pt idx="1211">
                  <c:v>2.7576742016308686E-11</c:v>
                </c:pt>
                <c:pt idx="1212">
                  <c:v>2.6335584172200628E-11</c:v>
                </c:pt>
                <c:pt idx="1213">
                  <c:v>2.5150287632995255E-11</c:v>
                </c:pt>
                <c:pt idx="1214">
                  <c:v>2.4018338225817087E-11</c:v>
                </c:pt>
                <c:pt idx="1215">
                  <c:v>2.2937334934210571E-11</c:v>
                </c:pt>
                <c:pt idx="1216">
                  <c:v>2.1904984805261585E-11</c:v>
                </c:pt>
                <c:pt idx="1217">
                  <c:v>2.0919098085937022E-11</c:v>
                </c:pt>
                <c:pt idx="1218">
                  <c:v>1.9977583578325069E-11</c:v>
                </c:pt>
                <c:pt idx="1219">
                  <c:v>1.9078444203924032E-11</c:v>
                </c:pt>
                <c:pt idx="1220">
                  <c:v>1.8219772767571096E-11</c:v>
                </c:pt>
                <c:pt idx="1221">
                  <c:v>1.7399747912025654E-11</c:v>
                </c:pt>
                <c:pt idx="1222">
                  <c:v>1.6616630254626584E-11</c:v>
                </c:pt>
                <c:pt idx="1223">
                  <c:v>1.5868758697827875E-11</c:v>
                </c:pt>
                <c:pt idx="1224">
                  <c:v>1.5154546905788799E-11</c:v>
                </c:pt>
                <c:pt idx="1225">
                  <c:v>1.44724799395424E-11</c:v>
                </c:pt>
                <c:pt idx="1226">
                  <c:v>1.3821111043606956E-11</c:v>
                </c:pt>
                <c:pt idx="1227">
                  <c:v>1.3199058577223635E-11</c:v>
                </c:pt>
                <c:pt idx="1228">
                  <c:v>1.2605003083711216E-11</c:v>
                </c:pt>
                <c:pt idx="1229">
                  <c:v>1.2037684491721553E-11</c:v>
                </c:pt>
                <c:pt idx="1230">
                  <c:v>1.1495899442459302E-11</c:v>
                </c:pt>
                <c:pt idx="1231">
                  <c:v>1.0978498737196593E-11</c:v>
                </c:pt>
                <c:pt idx="1232">
                  <c:v>1.0484384899668522E-11</c:v>
                </c:pt>
                <c:pt idx="1233">
                  <c:v>1.0012509848178536E-11</c:v>
                </c:pt>
                <c:pt idx="1234">
                  <c:v>9.5618726724771151E-12</c:v>
                </c:pt>
                <c:pt idx="1235">
                  <c:v>9.1315175106966235E-12</c:v>
                </c:pt>
                <c:pt idx="1236">
                  <c:v>8.720531521840195E-12</c:v>
                </c:pt>
                <c:pt idx="1237">
                  <c:v>8.3280429495236181E-12</c:v>
                </c:pt>
                <c:pt idx="1238">
                  <c:v>7.9532192728631504E-12</c:v>
                </c:pt>
                <c:pt idx="1239">
                  <c:v>7.5952654405871051E-12</c:v>
                </c:pt>
                <c:pt idx="1240">
                  <c:v>7.2534221846255208E-12</c:v>
                </c:pt>
                <c:pt idx="1241">
                  <c:v>6.9269644096008304E-12</c:v>
                </c:pt>
                <c:pt idx="1242">
                  <c:v>6.6151996548031471E-12</c:v>
                </c:pt>
                <c:pt idx="1243">
                  <c:v>6.3174666253885691E-12</c:v>
                </c:pt>
                <c:pt idx="1244">
                  <c:v>6.033133789683945E-12</c:v>
                </c:pt>
                <c:pt idx="1245">
                  <c:v>5.7615980396235771E-12</c:v>
                </c:pt>
                <c:pt idx="1246">
                  <c:v>5.5022834114761578E-12</c:v>
                </c:pt>
                <c:pt idx="1247">
                  <c:v>5.2546398641484658E-12</c:v>
                </c:pt>
                <c:pt idx="1248">
                  <c:v>5.0181421124744712E-12</c:v>
                </c:pt>
                <c:pt idx="1249">
                  <c:v>4.7922885130150665E-12</c:v>
                </c:pt>
                <c:pt idx="1250">
                  <c:v>4.5766000000051147E-12</c:v>
                </c:pt>
                <c:pt idx="1251">
                  <c:v>4.3706190691905883E-12</c:v>
                </c:pt>
                <c:pt idx="1252">
                  <c:v>4.1739088074009219E-12</c:v>
                </c:pt>
                <c:pt idx="1253">
                  <c:v>3.9860519657974552E-12</c:v>
                </c:pt>
                <c:pt idx="1254">
                  <c:v>3.8066500748327409E-12</c:v>
                </c:pt>
                <c:pt idx="1255">
                  <c:v>3.6353225990432123E-12</c:v>
                </c:pt>
                <c:pt idx="1256">
                  <c:v>3.4717061298824458E-12</c:v>
                </c:pt>
                <c:pt idx="1257">
                  <c:v>3.3154536148829087E-12</c:v>
                </c:pt>
                <c:pt idx="1258">
                  <c:v>3.1662336215111477E-12</c:v>
                </c:pt>
                <c:pt idx="1259">
                  <c:v>3.0237296341549699E-12</c:v>
                </c:pt>
                <c:pt idx="1260">
                  <c:v>2.8876393827513056E-12</c:v>
                </c:pt>
                <c:pt idx="1261">
                  <c:v>2.7576742016310127E-12</c:v>
                </c:pt>
                <c:pt idx="1262">
                  <c:v>2.6335584172202002E-12</c:v>
                </c:pt>
                <c:pt idx="1263">
                  <c:v>2.515028763299639E-12</c:v>
                </c:pt>
                <c:pt idx="1264">
                  <c:v>2.4018338225818169E-12</c:v>
                </c:pt>
                <c:pt idx="1265">
                  <c:v>2.2937334934211605E-12</c:v>
                </c:pt>
                <c:pt idx="1266">
                  <c:v>2.1904984805262567E-12</c:v>
                </c:pt>
                <c:pt idx="1267">
                  <c:v>2.0919098085937963E-12</c:v>
                </c:pt>
                <c:pt idx="1268">
                  <c:v>1.9977583578326112E-12</c:v>
                </c:pt>
                <c:pt idx="1269">
                  <c:v>1.9078444203925028E-12</c:v>
                </c:pt>
                <c:pt idx="1270">
                  <c:v>1.8219772767572042E-12</c:v>
                </c:pt>
                <c:pt idx="1271">
                  <c:v>1.7399747912026564E-12</c:v>
                </c:pt>
                <c:pt idx="1272">
                  <c:v>1.6616630254627336E-12</c:v>
                </c:pt>
                <c:pt idx="1273">
                  <c:v>1.5868758697828592E-12</c:v>
                </c:pt>
                <c:pt idx="1274">
                  <c:v>1.5154546905789484E-12</c:v>
                </c:pt>
                <c:pt idx="1275">
                  <c:v>1.4472479939543051E-12</c:v>
                </c:pt>
                <c:pt idx="1276">
                  <c:v>1.3821111043607577E-12</c:v>
                </c:pt>
                <c:pt idx="1277">
                  <c:v>1.3199058577224324E-12</c:v>
                </c:pt>
                <c:pt idx="1278">
                  <c:v>1.2605003083711875E-12</c:v>
                </c:pt>
                <c:pt idx="1279">
                  <c:v>1.2037684491722181E-12</c:v>
                </c:pt>
                <c:pt idx="1280">
                  <c:v>1.1495899442459902E-12</c:v>
                </c:pt>
                <c:pt idx="1281">
                  <c:v>1.0978498737197168E-12</c:v>
                </c:pt>
                <c:pt idx="1282">
                  <c:v>1.0484384899668994E-12</c:v>
                </c:pt>
                <c:pt idx="1283">
                  <c:v>1.0012509848178987E-12</c:v>
                </c:pt>
                <c:pt idx="1284">
                  <c:v>9.5618726724775481E-13</c:v>
                </c:pt>
                <c:pt idx="1285">
                  <c:v>9.1315175106970347E-13</c:v>
                </c:pt>
                <c:pt idx="1286">
                  <c:v>8.72053152184065E-13</c:v>
                </c:pt>
                <c:pt idx="1287">
                  <c:v>8.3280429495240527E-13</c:v>
                </c:pt>
                <c:pt idx="1288">
                  <c:v>7.9532192728635638E-13</c:v>
                </c:pt>
                <c:pt idx="1289">
                  <c:v>7.5952654405875003E-13</c:v>
                </c:pt>
                <c:pt idx="1290">
                  <c:v>7.2534221846259511E-13</c:v>
                </c:pt>
                <c:pt idx="1291">
                  <c:v>6.9269644096011915E-13</c:v>
                </c:pt>
                <c:pt idx="1292">
                  <c:v>6.6151996548034909E-13</c:v>
                </c:pt>
                <c:pt idx="1293">
                  <c:v>6.3174666253888991E-13</c:v>
                </c:pt>
                <c:pt idx="1294">
                  <c:v>6.0331337896842596E-13</c:v>
                </c:pt>
                <c:pt idx="1295">
                  <c:v>5.7615980396238782E-13</c:v>
                </c:pt>
                <c:pt idx="1296">
                  <c:v>5.5022834114764448E-13</c:v>
                </c:pt>
                <c:pt idx="1297">
                  <c:v>5.2546398641487398E-13</c:v>
                </c:pt>
                <c:pt idx="1298">
                  <c:v>5.0181421124747323E-13</c:v>
                </c:pt>
                <c:pt idx="1299">
                  <c:v>4.7922885130153175E-13</c:v>
                </c:pt>
                <c:pt idx="1300">
                  <c:v>4.5766000000053202E-13</c:v>
                </c:pt>
              </c:numCache>
            </c:numRef>
          </c:yVal>
          <c:smooth val="1"/>
          <c:extLst xmlns:c15="http://schemas.microsoft.com/office/drawing/2012/chart">
            <c:ext xmlns:c16="http://schemas.microsoft.com/office/drawing/2014/chart" uri="{C3380CC4-5D6E-409C-BE32-E72D297353CC}">
              <c16:uniqueId val="{00000003-FECD-4129-9052-80AC61CFADF5}"/>
            </c:ext>
          </c:extLst>
        </c:ser>
        <c:ser>
          <c:idx val="0"/>
          <c:order val="1"/>
          <c:tx>
            <c:v>再溶解</c:v>
          </c:tx>
          <c:spPr>
            <a:ln w="15875" cap="rnd">
              <a:solidFill>
                <a:srgbClr val="6666FF"/>
              </a:solidFill>
              <a:prstDash val="sysDash"/>
              <a:round/>
            </a:ln>
            <a:effectLst/>
          </c:spPr>
          <c:marker>
            <c:symbol val="none"/>
          </c:marker>
          <c:xVal>
            <c:numRef>
              <c:f>参照2!$K$21:$K$1321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参照2!$L$21:$L$1321</c:f>
              <c:numCache>
                <c:formatCode>0.E+00</c:formatCode>
                <c:ptCount val="1301"/>
                <c:pt idx="0">
                  <c:v>6.2073583549961456E-12</c:v>
                </c:pt>
                <c:pt idx="1">
                  <c:v>6.3519463052429479E-12</c:v>
                </c:pt>
                <c:pt idx="2">
                  <c:v>6.4999021414987371E-12</c:v>
                </c:pt>
                <c:pt idx="3">
                  <c:v>6.6513043119063248E-12</c:v>
                </c:pt>
                <c:pt idx="4">
                  <c:v>6.8062330919005063E-12</c:v>
                </c:pt>
                <c:pt idx="5">
                  <c:v>6.9647706267711564E-12</c:v>
                </c:pt>
                <c:pt idx="6">
                  <c:v>7.127000975217763E-12</c:v>
                </c:pt>
                <c:pt idx="7">
                  <c:v>7.2930101539184361E-12</c:v>
                </c:pt>
                <c:pt idx="8">
                  <c:v>7.4628861831371184E-12</c:v>
                </c:pt>
                <c:pt idx="9">
                  <c:v>7.6367191333930778E-12</c:v>
                </c:pt>
                <c:pt idx="10">
                  <c:v>7.8146011732174946E-12</c:v>
                </c:pt>
                <c:pt idx="11">
                  <c:v>7.9966266180224198E-12</c:v>
                </c:pt>
                <c:pt idx="12">
                  <c:v>8.1828919801080883E-12</c:v>
                </c:pt>
                <c:pt idx="13">
                  <c:v>8.3734960198349893E-12</c:v>
                </c:pt>
                <c:pt idx="14">
                  <c:v>8.5685397979879361E-12</c:v>
                </c:pt>
                <c:pt idx="15">
                  <c:v>8.7681267293598035E-12</c:v>
                </c:pt>
                <c:pt idx="16">
                  <c:v>8.9723626375834514E-12</c:v>
                </c:pt>
                <c:pt idx="17">
                  <c:v>9.1813558112408126E-12</c:v>
                </c:pt>
                <c:pt idx="18">
                  <c:v>9.3952170612789012E-12</c:v>
                </c:pt>
                <c:pt idx="19">
                  <c:v>9.6140597797632806E-12</c:v>
                </c:pt>
                <c:pt idx="20">
                  <c:v>9.8380000000000152E-12</c:v>
                </c:pt>
                <c:pt idx="21">
                  <c:v>1.0067156458058077E-11</c:v>
                </c:pt>
                <c:pt idx="22">
                  <c:v>1.0301650655724767E-11</c:v>
                </c:pt>
                <c:pt idx="23">
                  <c:v>1.0541606924927589E-11</c:v>
                </c:pt>
                <c:pt idx="24">
                  <c:v>1.0787152493656669E-11</c:v>
                </c:pt>
                <c:pt idx="25">
                  <c:v>1.1038417553422737E-11</c:v>
                </c:pt>
                <c:pt idx="26">
                  <c:v>1.1295535328286353E-11</c:v>
                </c:pt>
                <c:pt idx="27">
                  <c:v>1.1558642145495111E-11</c:v>
                </c:pt>
                <c:pt idx="28">
                  <c:v>1.1827877507766126E-11</c:v>
                </c:pt>
                <c:pt idx="29">
                  <c:v>1.2103384167252232E-11</c:v>
                </c:pt>
                <c:pt idx="30">
                  <c:v>1.238530820123104E-11</c:v>
                </c:pt>
                <c:pt idx="31">
                  <c:v>1.2673799089557075E-11</c:v>
                </c:pt>
                <c:pt idx="32">
                  <c:v>1.2969009793917959E-11</c:v>
                </c:pt>
                <c:pt idx="33">
                  <c:v>1.3271096838936716E-11</c:v>
                </c:pt>
                <c:pt idx="34">
                  <c:v>1.3580220395163206E-11</c:v>
                </c:pt>
                <c:pt idx="35">
                  <c:v>1.3896544363998682E-11</c:v>
                </c:pt>
                <c:pt idx="36">
                  <c:v>1.4220236464598466E-11</c:v>
                </c:pt>
                <c:pt idx="37">
                  <c:v>1.4551468322798852E-11</c:v>
                </c:pt>
                <c:pt idx="38">
                  <c:v>1.4890415562115445E-11</c:v>
                </c:pt>
                <c:pt idx="39">
                  <c:v>1.5237257896861018E-11</c:v>
                </c:pt>
                <c:pt idx="40">
                  <c:v>1.5592179227432468E-11</c:v>
                </c:pt>
                <c:pt idx="41">
                  <c:v>1.5955367737817183E-11</c:v>
                </c:pt>
                <c:pt idx="42">
                  <c:v>1.6327015995370755E-11</c:v>
                </c:pt>
                <c:pt idx="43">
                  <c:v>1.6707321052918671E-11</c:v>
                </c:pt>
                <c:pt idx="44">
                  <c:v>1.7096484553236398E-11</c:v>
                </c:pt>
                <c:pt idx="45">
                  <c:v>1.7494712835962959E-11</c:v>
                </c:pt>
                <c:pt idx="46">
                  <c:v>1.7902217047005053E-11</c:v>
                </c:pt>
                <c:pt idx="47">
                  <c:v>1.8319213250489336E-11</c:v>
                </c:pt>
                <c:pt idx="48">
                  <c:v>1.8745922543322468E-11</c:v>
                </c:pt>
                <c:pt idx="49">
                  <c:v>1.9182571172419691E-11</c:v>
                </c:pt>
                <c:pt idx="50">
                  <c:v>1.962939065466388E-11</c:v>
                </c:pt>
                <c:pt idx="51">
                  <c:v>2.0086617899658876E-11</c:v>
                </c:pt>
                <c:pt idx="52">
                  <c:v>2.055449533534209E-11</c:v>
                </c:pt>
                <c:pt idx="53">
                  <c:v>2.1033271036523008E-11</c:v>
                </c:pt>
                <c:pt idx="54">
                  <c:v>2.1523198856415746E-11</c:v>
                </c:pt>
                <c:pt idx="55">
                  <c:v>2.2024538561235381E-11</c:v>
                </c:pt>
                <c:pt idx="56">
                  <c:v>2.2537555967929408E-11</c:v>
                </c:pt>
                <c:pt idx="57">
                  <c:v>2.3062523085117446E-11</c:v>
                </c:pt>
                <c:pt idx="58">
                  <c:v>2.3599718257313797E-11</c:v>
                </c:pt>
                <c:pt idx="59">
                  <c:v>2.4149426312509391E-11</c:v>
                </c:pt>
                <c:pt idx="60">
                  <c:v>2.471193871319131E-11</c:v>
                </c:pt>
                <c:pt idx="61">
                  <c:v>2.528755371088014E-11</c:v>
                </c:pt>
                <c:pt idx="62">
                  <c:v>2.5876576504266827E-11</c:v>
                </c:pt>
                <c:pt idx="63">
                  <c:v>2.6479319401033068E-11</c:v>
                </c:pt>
                <c:pt idx="64">
                  <c:v>2.7096101983440953E-11</c:v>
                </c:pt>
                <c:pt idx="65">
                  <c:v>2.7727251277779764E-11</c:v>
                </c:pt>
                <c:pt idx="66">
                  <c:v>2.8373101927759627E-11</c:v>
                </c:pt>
                <c:pt idx="67">
                  <c:v>2.9033996371943978E-11</c:v>
                </c:pt>
                <c:pt idx="68">
                  <c:v>2.9710285025315116E-11</c:v>
                </c:pt>
                <c:pt idx="69">
                  <c:v>3.0402326465068778E-11</c:v>
                </c:pt>
                <c:pt idx="70">
                  <c:v>3.1110487620736604E-11</c:v>
                </c:pt>
                <c:pt idx="71">
                  <c:v>3.1835143968736914E-11</c:v>
                </c:pt>
                <c:pt idx="72">
                  <c:v>3.2576679731457399E-11</c:v>
                </c:pt>
                <c:pt idx="73">
                  <c:v>3.3335488080974841E-11</c:v>
                </c:pt>
                <c:pt idx="74">
                  <c:v>3.4111971347520159E-11</c:v>
                </c:pt>
                <c:pt idx="75">
                  <c:v>3.4906541232799248E-11</c:v>
                </c:pt>
                <c:pt idx="76">
                  <c:v>3.5719619028282669E-11</c:v>
                </c:pt>
                <c:pt idx="77">
                  <c:v>3.6551635838579923E-11</c:v>
                </c:pt>
                <c:pt idx="78">
                  <c:v>3.74030328100169E-11</c:v>
                </c:pt>
                <c:pt idx="79">
                  <c:v>3.8274261364537454E-11</c:v>
                </c:pt>
                <c:pt idx="80">
                  <c:v>3.9165783439053182E-11</c:v>
                </c:pt>
                <c:pt idx="81">
                  <c:v>4.0078071730368735E-11</c:v>
                </c:pt>
                <c:pt idx="82">
                  <c:v>4.1011609945811716E-11</c:v>
                </c:pt>
                <c:pt idx="83">
                  <c:v>4.1966893059700812E-11</c:v>
                </c:pt>
                <c:pt idx="84">
                  <c:v>4.2944427575787654E-11</c:v>
                </c:pt>
                <c:pt idx="85">
                  <c:v>4.3944731795811872E-11</c:v>
                </c:pt>
                <c:pt idx="86">
                  <c:v>4.4968336094311531E-11</c:v>
                </c:pt>
                <c:pt idx="87">
                  <c:v>4.6015783199834721E-11</c:v>
                </c:pt>
                <c:pt idx="88">
                  <c:v>4.7087628482701314E-11</c:v>
                </c:pt>
                <c:pt idx="89">
                  <c:v>4.8184440249467888E-11</c:v>
                </c:pt>
                <c:pt idx="90">
                  <c:v>4.9306800044251206E-11</c:v>
                </c:pt>
                <c:pt idx="91">
                  <c:v>5.0455302957070634E-11</c:v>
                </c:pt>
                <c:pt idx="92">
                  <c:v>5.1630557939372772E-11</c:v>
                </c:pt>
                <c:pt idx="93">
                  <c:v>5.2833188126905615E-11</c:v>
                </c:pt>
                <c:pt idx="94">
                  <c:v>5.4063831170113305E-11</c:v>
                </c:pt>
                <c:pt idx="95">
                  <c:v>5.5323139572226738E-11</c:v>
                </c:pt>
                <c:pt idx="96">
                  <c:v>5.6611781035229706E-11</c:v>
                </c:pt>
                <c:pt idx="97">
                  <c:v>5.7930438813883039E-11</c:v>
                </c:pt>
                <c:pt idx="98">
                  <c:v>5.9279812077995502E-11</c:v>
                </c:pt>
                <c:pt idx="99">
                  <c:v>6.0660616283132815E-11</c:v>
                </c:pt>
                <c:pt idx="100">
                  <c:v>6.2073583549961608E-11</c:v>
                </c:pt>
                <c:pt idx="101">
                  <c:v>6.35194630524296E-11</c:v>
                </c:pt>
                <c:pt idx="102">
                  <c:v>6.4999021414987433E-11</c:v>
                </c:pt>
                <c:pt idx="103">
                  <c:v>6.6513043119063295E-11</c:v>
                </c:pt>
                <c:pt idx="104">
                  <c:v>6.8062330919005089E-11</c:v>
                </c:pt>
                <c:pt idx="105">
                  <c:v>6.9647706267711558E-11</c:v>
                </c:pt>
                <c:pt idx="106">
                  <c:v>7.1270009752177576E-11</c:v>
                </c:pt>
                <c:pt idx="107">
                  <c:v>7.2930101539184241E-11</c:v>
                </c:pt>
                <c:pt idx="108">
                  <c:v>7.4628861831371071E-11</c:v>
                </c:pt>
                <c:pt idx="109">
                  <c:v>7.6367191333930594E-11</c:v>
                </c:pt>
                <c:pt idx="110">
                  <c:v>7.8146011732174706E-11</c:v>
                </c:pt>
                <c:pt idx="111">
                  <c:v>7.9966266180223901E-11</c:v>
                </c:pt>
                <c:pt idx="112">
                  <c:v>8.1828919801080576E-11</c:v>
                </c:pt>
                <c:pt idx="113">
                  <c:v>8.3734960198349586E-11</c:v>
                </c:pt>
                <c:pt idx="114">
                  <c:v>8.5685397979878918E-11</c:v>
                </c:pt>
                <c:pt idx="115">
                  <c:v>8.7681267293597563E-11</c:v>
                </c:pt>
                <c:pt idx="116">
                  <c:v>8.9723626375833984E-11</c:v>
                </c:pt>
                <c:pt idx="117">
                  <c:v>9.1813558112407541E-11</c:v>
                </c:pt>
                <c:pt idx="118">
                  <c:v>9.3952170612788343E-11</c:v>
                </c:pt>
                <c:pt idx="119">
                  <c:v>9.6140597797632111E-11</c:v>
                </c:pt>
                <c:pt idx="120">
                  <c:v>9.8379999999999354E-11</c:v>
                </c:pt>
                <c:pt idx="121">
                  <c:v>1.006715645805799E-10</c:v>
                </c:pt>
                <c:pt idx="122">
                  <c:v>1.0301650655724676E-10</c:v>
                </c:pt>
                <c:pt idx="123">
                  <c:v>1.0541606924927488E-10</c:v>
                </c:pt>
                <c:pt idx="124">
                  <c:v>1.0787152493656568E-10</c:v>
                </c:pt>
                <c:pt idx="125">
                  <c:v>1.1038417553422618E-10</c:v>
                </c:pt>
                <c:pt idx="126">
                  <c:v>1.129553532828623E-10</c:v>
                </c:pt>
                <c:pt idx="127">
                  <c:v>1.1558642145494973E-10</c:v>
                </c:pt>
                <c:pt idx="128">
                  <c:v>1.1827877507765985E-10</c:v>
                </c:pt>
                <c:pt idx="129">
                  <c:v>1.2103384167252075E-10</c:v>
                </c:pt>
                <c:pt idx="130">
                  <c:v>1.2385308201230876E-10</c:v>
                </c:pt>
                <c:pt idx="131">
                  <c:v>1.267379908955691E-10</c:v>
                </c:pt>
                <c:pt idx="132">
                  <c:v>1.2969009793917773E-10</c:v>
                </c:pt>
                <c:pt idx="133">
                  <c:v>1.3271096838936523E-10</c:v>
                </c:pt>
                <c:pt idx="134">
                  <c:v>1.3580220395162996E-10</c:v>
                </c:pt>
                <c:pt idx="135">
                  <c:v>1.3896544363998468E-10</c:v>
                </c:pt>
                <c:pt idx="136">
                  <c:v>1.4220236464598228E-10</c:v>
                </c:pt>
                <c:pt idx="137">
                  <c:v>1.4551468322798612E-10</c:v>
                </c:pt>
                <c:pt idx="138">
                  <c:v>1.4890415562115184E-10</c:v>
                </c:pt>
                <c:pt idx="139">
                  <c:v>1.523725789686075E-10</c:v>
                </c:pt>
                <c:pt idx="140">
                  <c:v>1.5592179227432188E-10</c:v>
                </c:pt>
                <c:pt idx="141">
                  <c:v>1.5955367737816886E-10</c:v>
                </c:pt>
                <c:pt idx="142">
                  <c:v>1.632701599537045E-10</c:v>
                </c:pt>
                <c:pt idx="143">
                  <c:v>1.6707321052918342E-10</c:v>
                </c:pt>
                <c:pt idx="144">
                  <c:v>1.7096484553236049E-10</c:v>
                </c:pt>
                <c:pt idx="145">
                  <c:v>1.7494712835962589E-10</c:v>
                </c:pt>
                <c:pt idx="146">
                  <c:v>1.7902217047004674E-10</c:v>
                </c:pt>
                <c:pt idx="147">
                  <c:v>1.8319213250488926E-10</c:v>
                </c:pt>
                <c:pt idx="148">
                  <c:v>1.8745922543322047E-10</c:v>
                </c:pt>
                <c:pt idx="149">
                  <c:v>1.9182571172419266E-10</c:v>
                </c:pt>
                <c:pt idx="150">
                  <c:v>1.9629390654663424E-10</c:v>
                </c:pt>
                <c:pt idx="151">
                  <c:v>2.0086617899658403E-10</c:v>
                </c:pt>
                <c:pt idx="152">
                  <c:v>2.0554495335341582E-10</c:v>
                </c:pt>
                <c:pt idx="153">
                  <c:v>2.1033271036522489E-10</c:v>
                </c:pt>
                <c:pt idx="154">
                  <c:v>2.1523198856415194E-10</c:v>
                </c:pt>
                <c:pt idx="155">
                  <c:v>2.2024538561234811E-10</c:v>
                </c:pt>
                <c:pt idx="156">
                  <c:v>2.2537555967928822E-10</c:v>
                </c:pt>
                <c:pt idx="157">
                  <c:v>2.3062523085116826E-10</c:v>
                </c:pt>
                <c:pt idx="158">
                  <c:v>2.3599718257313168E-10</c:v>
                </c:pt>
                <c:pt idx="159">
                  <c:v>2.4149426312508713E-10</c:v>
                </c:pt>
                <c:pt idx="160">
                  <c:v>2.4711938713190611E-10</c:v>
                </c:pt>
                <c:pt idx="161">
                  <c:v>2.5287553710879401E-10</c:v>
                </c:pt>
                <c:pt idx="162">
                  <c:v>2.5876576504266068E-10</c:v>
                </c:pt>
                <c:pt idx="163">
                  <c:v>2.6479319401032264E-10</c:v>
                </c:pt>
                <c:pt idx="164">
                  <c:v>2.7096101983440129E-10</c:v>
                </c:pt>
                <c:pt idx="165">
                  <c:v>2.7727251277778921E-10</c:v>
                </c:pt>
                <c:pt idx="166">
                  <c:v>2.8373101927758725E-10</c:v>
                </c:pt>
                <c:pt idx="167">
                  <c:v>2.9033996371943063E-10</c:v>
                </c:pt>
                <c:pt idx="168">
                  <c:v>2.9710285025314143E-10</c:v>
                </c:pt>
                <c:pt idx="169">
                  <c:v>3.0402326465067787E-10</c:v>
                </c:pt>
                <c:pt idx="170">
                  <c:v>3.1110487620735545E-10</c:v>
                </c:pt>
                <c:pt idx="171">
                  <c:v>3.1835143968735835E-10</c:v>
                </c:pt>
                <c:pt idx="172">
                  <c:v>3.257667973145626E-10</c:v>
                </c:pt>
                <c:pt idx="173">
                  <c:v>3.3335488080973673E-10</c:v>
                </c:pt>
                <c:pt idx="174">
                  <c:v>3.4111971347518961E-10</c:v>
                </c:pt>
                <c:pt idx="175">
                  <c:v>3.4906541232797993E-10</c:v>
                </c:pt>
                <c:pt idx="176">
                  <c:v>3.5719619028281373E-10</c:v>
                </c:pt>
                <c:pt idx="177">
                  <c:v>3.6551635838578574E-10</c:v>
                </c:pt>
                <c:pt idx="178">
                  <c:v>3.7403032810015522E-10</c:v>
                </c:pt>
                <c:pt idx="179">
                  <c:v>3.8274261364535969E-10</c:v>
                </c:pt>
                <c:pt idx="180">
                  <c:v>3.9165783439051662E-10</c:v>
                </c:pt>
                <c:pt idx="181">
                  <c:v>4.0078071730367145E-10</c:v>
                </c:pt>
                <c:pt idx="182">
                  <c:v>4.1011609945810098E-10</c:v>
                </c:pt>
                <c:pt idx="183">
                  <c:v>4.196689305969914E-10</c:v>
                </c:pt>
                <c:pt idx="184">
                  <c:v>4.2944427575785914E-10</c:v>
                </c:pt>
                <c:pt idx="185">
                  <c:v>4.3944731795810085E-10</c:v>
                </c:pt>
                <c:pt idx="186">
                  <c:v>4.4968336094309655E-10</c:v>
                </c:pt>
                <c:pt idx="187">
                  <c:v>4.6015783199832763E-10</c:v>
                </c:pt>
                <c:pt idx="188">
                  <c:v>4.7087628482699282E-10</c:v>
                </c:pt>
                <c:pt idx="189">
                  <c:v>4.8184440249465805E-10</c:v>
                </c:pt>
                <c:pt idx="190">
                  <c:v>4.9306800044249026E-10</c:v>
                </c:pt>
                <c:pt idx="191">
                  <c:v>5.0455302957068399E-10</c:v>
                </c:pt>
                <c:pt idx="192">
                  <c:v>5.1630557939370505E-10</c:v>
                </c:pt>
                <c:pt idx="193">
                  <c:v>5.2833188126903234E-10</c:v>
                </c:pt>
                <c:pt idx="194">
                  <c:v>5.4063831170110823E-10</c:v>
                </c:pt>
                <c:pt idx="195">
                  <c:v>5.5323139572224156E-10</c:v>
                </c:pt>
                <c:pt idx="196">
                  <c:v>5.6611781035227045E-10</c:v>
                </c:pt>
                <c:pt idx="197">
                  <c:v>5.7930438813880275E-10</c:v>
                </c:pt>
                <c:pt idx="198">
                  <c:v>5.9279812077992674E-10</c:v>
                </c:pt>
                <c:pt idx="199">
                  <c:v>6.0660616283129861E-10</c:v>
                </c:pt>
                <c:pt idx="200">
                  <c:v>6.2073583549958579E-10</c:v>
                </c:pt>
                <c:pt idx="201">
                  <c:v>6.3519463052426521E-10</c:v>
                </c:pt>
                <c:pt idx="202">
                  <c:v>6.4999021414984256E-10</c:v>
                </c:pt>
                <c:pt idx="203">
                  <c:v>6.6513043119060067E-10</c:v>
                </c:pt>
                <c:pt idx="204">
                  <c:v>6.8062330919001723E-10</c:v>
                </c:pt>
                <c:pt idx="205">
                  <c:v>6.9647706267708164E-10</c:v>
                </c:pt>
                <c:pt idx="206">
                  <c:v>7.1270009752174048E-10</c:v>
                </c:pt>
                <c:pt idx="207">
                  <c:v>7.2930101539180705E-10</c:v>
                </c:pt>
                <c:pt idx="208">
                  <c:v>7.462886183136739E-10</c:v>
                </c:pt>
                <c:pt idx="209">
                  <c:v>7.6367191333926882E-10</c:v>
                </c:pt>
                <c:pt idx="210">
                  <c:v>7.8146011732170914E-10</c:v>
                </c:pt>
                <c:pt idx="211">
                  <c:v>7.9966266180219998E-10</c:v>
                </c:pt>
                <c:pt idx="212">
                  <c:v>8.182891980107658E-10</c:v>
                </c:pt>
                <c:pt idx="213">
                  <c:v>8.3734960198345429E-10</c:v>
                </c:pt>
                <c:pt idx="214">
                  <c:v>8.5685397979874752E-10</c:v>
                </c:pt>
                <c:pt idx="215">
                  <c:v>8.768126729359321E-10</c:v>
                </c:pt>
                <c:pt idx="216">
                  <c:v>8.9723626375829634E-10</c:v>
                </c:pt>
                <c:pt idx="217">
                  <c:v>9.1813558112403087E-10</c:v>
                </c:pt>
                <c:pt idx="218">
                  <c:v>9.3952170612783753E-10</c:v>
                </c:pt>
                <c:pt idx="219">
                  <c:v>9.6140597797627427E-10</c:v>
                </c:pt>
                <c:pt idx="220">
                  <c:v>9.8379999999994546E-10</c:v>
                </c:pt>
                <c:pt idx="221">
                  <c:v>1.0067156458057502E-9</c:v>
                </c:pt>
                <c:pt idx="222">
                  <c:v>1.0301650655724171E-9</c:v>
                </c:pt>
                <c:pt idx="223">
                  <c:v>1.0541606924926974E-9</c:v>
                </c:pt>
                <c:pt idx="224">
                  <c:v>1.0787152493656032E-9</c:v>
                </c:pt>
                <c:pt idx="225">
                  <c:v>1.1038417553422082E-9</c:v>
                </c:pt>
                <c:pt idx="226">
                  <c:v>1.129553532828568E-9</c:v>
                </c:pt>
                <c:pt idx="227">
                  <c:v>1.1558642145494412E-9</c:v>
                </c:pt>
                <c:pt idx="228">
                  <c:v>1.1827877507765411E-9</c:v>
                </c:pt>
                <c:pt idx="229">
                  <c:v>1.2103384167251487E-9</c:v>
                </c:pt>
                <c:pt idx="230">
                  <c:v>1.2385308201230276E-9</c:v>
                </c:pt>
                <c:pt idx="231">
                  <c:v>1.2673799089556283E-9</c:v>
                </c:pt>
                <c:pt idx="232">
                  <c:v>1.2969009793917141E-9</c:v>
                </c:pt>
                <c:pt idx="233">
                  <c:v>1.3271096838935865E-9</c:v>
                </c:pt>
                <c:pt idx="234">
                  <c:v>1.3580220395162336E-9</c:v>
                </c:pt>
                <c:pt idx="235">
                  <c:v>1.3896544363997793E-9</c:v>
                </c:pt>
                <c:pt idx="236">
                  <c:v>1.4220236464597536E-9</c:v>
                </c:pt>
                <c:pt idx="237">
                  <c:v>1.4551468322797907E-9</c:v>
                </c:pt>
                <c:pt idx="238">
                  <c:v>1.4890415562114456E-9</c:v>
                </c:pt>
                <c:pt idx="239">
                  <c:v>1.5237257896860011E-9</c:v>
                </c:pt>
                <c:pt idx="240">
                  <c:v>1.5592179227431418E-9</c:v>
                </c:pt>
                <c:pt idx="241">
                  <c:v>1.595536773781611E-9</c:v>
                </c:pt>
                <c:pt idx="242">
                  <c:v>1.6327015995369638E-9</c:v>
                </c:pt>
                <c:pt idx="243">
                  <c:v>1.6707321052917531E-9</c:v>
                </c:pt>
                <c:pt idx="244">
                  <c:v>1.7096484553235215E-9</c:v>
                </c:pt>
                <c:pt idx="245">
                  <c:v>1.7494712835961742E-9</c:v>
                </c:pt>
                <c:pt idx="246">
                  <c:v>1.7902217047003808E-9</c:v>
                </c:pt>
                <c:pt idx="247">
                  <c:v>1.8319213250488029E-9</c:v>
                </c:pt>
                <c:pt idx="248">
                  <c:v>1.8745922543321121E-9</c:v>
                </c:pt>
                <c:pt idx="249">
                  <c:v>1.9182571172418315E-9</c:v>
                </c:pt>
                <c:pt idx="250">
                  <c:v>1.9629390654662467E-9</c:v>
                </c:pt>
                <c:pt idx="251">
                  <c:v>2.0086617899657426E-9</c:v>
                </c:pt>
                <c:pt idx="252">
                  <c:v>2.0554495335340602E-9</c:v>
                </c:pt>
                <c:pt idx="253">
                  <c:v>2.1033271036521442E-9</c:v>
                </c:pt>
                <c:pt idx="254">
                  <c:v>2.1523198856414145E-9</c:v>
                </c:pt>
                <c:pt idx="255">
                  <c:v>2.2024538561233736E-9</c:v>
                </c:pt>
                <c:pt idx="256">
                  <c:v>2.2537555967927723E-9</c:v>
                </c:pt>
                <c:pt idx="257">
                  <c:v>2.3062523085115689E-9</c:v>
                </c:pt>
                <c:pt idx="258">
                  <c:v>2.3599718257311998E-9</c:v>
                </c:pt>
                <c:pt idx="259">
                  <c:v>2.4149426312507532E-9</c:v>
                </c:pt>
                <c:pt idx="260">
                  <c:v>2.4711938713189417E-9</c:v>
                </c:pt>
                <c:pt idx="261">
                  <c:v>2.5287553710878196E-9</c:v>
                </c:pt>
                <c:pt idx="262">
                  <c:v>2.5876576504264792E-9</c:v>
                </c:pt>
                <c:pt idx="263">
                  <c:v>2.6479319401030972E-9</c:v>
                </c:pt>
                <c:pt idx="264">
                  <c:v>2.7096101983438808E-9</c:v>
                </c:pt>
                <c:pt idx="265">
                  <c:v>2.7727251277777572E-9</c:v>
                </c:pt>
                <c:pt idx="266">
                  <c:v>2.8373101927757326E-9</c:v>
                </c:pt>
                <c:pt idx="267">
                  <c:v>2.9033996371941626E-9</c:v>
                </c:pt>
                <c:pt idx="268">
                  <c:v>2.9710285025312696E-9</c:v>
                </c:pt>
                <c:pt idx="269">
                  <c:v>3.040232646506631E-9</c:v>
                </c:pt>
                <c:pt idx="270">
                  <c:v>3.1110487620734066E-9</c:v>
                </c:pt>
                <c:pt idx="271">
                  <c:v>3.1835143968734253E-9</c:v>
                </c:pt>
                <c:pt idx="272">
                  <c:v>3.2576679731454678E-9</c:v>
                </c:pt>
                <c:pt idx="273">
                  <c:v>3.3335488080972044E-9</c:v>
                </c:pt>
                <c:pt idx="274">
                  <c:v>3.4111971347517301E-9</c:v>
                </c:pt>
                <c:pt idx="275">
                  <c:v>3.4906541232796258E-9</c:v>
                </c:pt>
                <c:pt idx="276">
                  <c:v>3.5719619028279613E-9</c:v>
                </c:pt>
                <c:pt idx="277">
                  <c:v>3.6551635838576803E-9</c:v>
                </c:pt>
                <c:pt idx="278">
                  <c:v>3.7403032810013701E-9</c:v>
                </c:pt>
                <c:pt idx="279">
                  <c:v>3.8274261364534131E-9</c:v>
                </c:pt>
                <c:pt idx="280">
                  <c:v>3.9165783439049734E-9</c:v>
                </c:pt>
                <c:pt idx="281">
                  <c:v>4.0078071730365193E-9</c:v>
                </c:pt>
                <c:pt idx="282">
                  <c:v>4.1011609945808096E-9</c:v>
                </c:pt>
                <c:pt idx="283">
                  <c:v>4.1966893059697109E-9</c:v>
                </c:pt>
                <c:pt idx="284">
                  <c:v>4.2944427575783789E-9</c:v>
                </c:pt>
                <c:pt idx="285">
                  <c:v>4.3944731795807916E-9</c:v>
                </c:pt>
                <c:pt idx="286">
                  <c:v>4.4968336094307469E-9</c:v>
                </c:pt>
                <c:pt idx="287">
                  <c:v>4.6015783199830524E-9</c:v>
                </c:pt>
                <c:pt idx="288">
                  <c:v>4.7087628482697026E-9</c:v>
                </c:pt>
                <c:pt idx="289">
                  <c:v>4.8184440249463427E-9</c:v>
                </c:pt>
                <c:pt idx="290">
                  <c:v>4.9306800044246621E-9</c:v>
                </c:pt>
                <c:pt idx="291">
                  <c:v>5.0455302957065953E-9</c:v>
                </c:pt>
                <c:pt idx="292">
                  <c:v>5.1630557939367984E-9</c:v>
                </c:pt>
                <c:pt idx="293">
                  <c:v>5.2833188126900623E-9</c:v>
                </c:pt>
                <c:pt idx="294">
                  <c:v>5.406383117010814E-9</c:v>
                </c:pt>
                <c:pt idx="295">
                  <c:v>5.5323139572221449E-9</c:v>
                </c:pt>
                <c:pt idx="296">
                  <c:v>5.6611781035224286E-9</c:v>
                </c:pt>
                <c:pt idx="297">
                  <c:v>5.7930438813877506E-9</c:v>
                </c:pt>
                <c:pt idx="298">
                  <c:v>5.927981207798974E-9</c:v>
                </c:pt>
                <c:pt idx="299">
                  <c:v>6.066061628312691E-9</c:v>
                </c:pt>
                <c:pt idx="300">
                  <c:v>6.207358354995557E-9</c:v>
                </c:pt>
                <c:pt idx="301">
                  <c:v>6.351946305242343E-9</c:v>
                </c:pt>
                <c:pt idx="302">
                  <c:v>6.4999021414981042E-9</c:v>
                </c:pt>
                <c:pt idx="303">
                  <c:v>6.6513043119056772E-9</c:v>
                </c:pt>
                <c:pt idx="304">
                  <c:v>6.8062330918998418E-9</c:v>
                </c:pt>
                <c:pt idx="305">
                  <c:v>6.9647706267704775E-9</c:v>
                </c:pt>
                <c:pt idx="306">
                  <c:v>7.1270009752170652E-9</c:v>
                </c:pt>
                <c:pt idx="307">
                  <c:v>7.2930101539177072E-9</c:v>
                </c:pt>
                <c:pt idx="308">
                  <c:v>7.4628861831363736E-9</c:v>
                </c:pt>
                <c:pt idx="309">
                  <c:v>7.6367191333923175E-9</c:v>
                </c:pt>
                <c:pt idx="310">
                  <c:v>7.8146011732167101E-9</c:v>
                </c:pt>
                <c:pt idx="311">
                  <c:v>7.9966266180216058E-9</c:v>
                </c:pt>
                <c:pt idx="312">
                  <c:v>8.1828919801072524E-9</c:v>
                </c:pt>
                <c:pt idx="313">
                  <c:v>8.373496019834136E-9</c:v>
                </c:pt>
                <c:pt idx="314">
                  <c:v>8.568539797987057E-9</c:v>
                </c:pt>
                <c:pt idx="315">
                  <c:v>8.7681267293589016E-9</c:v>
                </c:pt>
                <c:pt idx="316">
                  <c:v>8.9723626375825183E-9</c:v>
                </c:pt>
                <c:pt idx="317">
                  <c:v>9.1813558112398531E-9</c:v>
                </c:pt>
                <c:pt idx="318">
                  <c:v>9.3952170612779191E-9</c:v>
                </c:pt>
                <c:pt idx="319">
                  <c:v>9.6140597797622737E-9</c:v>
                </c:pt>
                <c:pt idx="320">
                  <c:v>9.8379999999989678E-9</c:v>
                </c:pt>
                <c:pt idx="321">
                  <c:v>1.0067156458057003E-8</c:v>
                </c:pt>
                <c:pt idx="322">
                  <c:v>1.0301650655723667E-8</c:v>
                </c:pt>
                <c:pt idx="323">
                  <c:v>1.0541606924926462E-8</c:v>
                </c:pt>
                <c:pt idx="324">
                  <c:v>1.0787152493655518E-8</c:v>
                </c:pt>
                <c:pt idx="325">
                  <c:v>1.1038417553421533E-8</c:v>
                </c:pt>
                <c:pt idx="326">
                  <c:v>1.1295535328285122E-8</c:v>
                </c:pt>
                <c:pt idx="327">
                  <c:v>1.1558642145493853E-8</c:v>
                </c:pt>
                <c:pt idx="328">
                  <c:v>1.1827877507764836E-8</c:v>
                </c:pt>
                <c:pt idx="329">
                  <c:v>1.2103384167250887E-8</c:v>
                </c:pt>
                <c:pt idx="330">
                  <c:v>1.2385308201229662E-8</c:v>
                </c:pt>
                <c:pt idx="331">
                  <c:v>1.2673799089555664E-8</c:v>
                </c:pt>
                <c:pt idx="332">
                  <c:v>1.296900979391651E-8</c:v>
                </c:pt>
                <c:pt idx="333">
                  <c:v>1.3271096838935231E-8</c:v>
                </c:pt>
                <c:pt idx="334">
                  <c:v>1.3580220395161666E-8</c:v>
                </c:pt>
                <c:pt idx="335">
                  <c:v>1.3896544363997105E-8</c:v>
                </c:pt>
                <c:pt idx="336">
                  <c:v>1.4220236464596845E-8</c:v>
                </c:pt>
                <c:pt idx="337">
                  <c:v>1.4551468322797195E-8</c:v>
                </c:pt>
                <c:pt idx="338">
                  <c:v>1.4890415562113723E-8</c:v>
                </c:pt>
                <c:pt idx="339">
                  <c:v>1.5237257896859259E-8</c:v>
                </c:pt>
                <c:pt idx="340">
                  <c:v>1.5592179227430658E-8</c:v>
                </c:pt>
                <c:pt idx="341">
                  <c:v>1.5955367737815335E-8</c:v>
                </c:pt>
                <c:pt idx="342">
                  <c:v>1.6327015995368857E-8</c:v>
                </c:pt>
                <c:pt idx="343">
                  <c:v>1.6707321052916704E-8</c:v>
                </c:pt>
                <c:pt idx="344">
                  <c:v>1.7096484553234373E-8</c:v>
                </c:pt>
                <c:pt idx="345">
                  <c:v>1.749471283596089E-8</c:v>
                </c:pt>
                <c:pt idx="346">
                  <c:v>1.7902217047002937E-8</c:v>
                </c:pt>
                <c:pt idx="347">
                  <c:v>1.8319213250487126E-8</c:v>
                </c:pt>
                <c:pt idx="348">
                  <c:v>1.8745922543320211E-8</c:v>
                </c:pt>
                <c:pt idx="349">
                  <c:v>1.9182571172417377E-8</c:v>
                </c:pt>
                <c:pt idx="350">
                  <c:v>1.9629390654661513E-8</c:v>
                </c:pt>
                <c:pt idx="351">
                  <c:v>2.0086617899656448E-8</c:v>
                </c:pt>
                <c:pt idx="352">
                  <c:v>2.0554495335339562E-8</c:v>
                </c:pt>
                <c:pt idx="353">
                  <c:v>2.1033271036520425E-8</c:v>
                </c:pt>
                <c:pt idx="354">
                  <c:v>2.1523198856413103E-8</c:v>
                </c:pt>
                <c:pt idx="355">
                  <c:v>2.2024538561232667E-8</c:v>
                </c:pt>
                <c:pt idx="356">
                  <c:v>2.2537555967926588E-8</c:v>
                </c:pt>
                <c:pt idx="357">
                  <c:v>2.3062523085114565E-8</c:v>
                </c:pt>
                <c:pt idx="358">
                  <c:v>2.3599718257310854E-8</c:v>
                </c:pt>
                <c:pt idx="359">
                  <c:v>2.4149426312506361E-8</c:v>
                </c:pt>
                <c:pt idx="360">
                  <c:v>2.4711938713188212E-8</c:v>
                </c:pt>
                <c:pt idx="361">
                  <c:v>2.5287553710876922E-8</c:v>
                </c:pt>
                <c:pt idx="362">
                  <c:v>2.5876576504263533E-8</c:v>
                </c:pt>
                <c:pt idx="363">
                  <c:v>2.6479319401029689E-8</c:v>
                </c:pt>
                <c:pt idx="364">
                  <c:v>2.7096101983437494E-8</c:v>
                </c:pt>
                <c:pt idx="365">
                  <c:v>2.7727251277776224E-8</c:v>
                </c:pt>
                <c:pt idx="366">
                  <c:v>2.8373101927755943E-8</c:v>
                </c:pt>
                <c:pt idx="367">
                  <c:v>2.9033996371940207E-8</c:v>
                </c:pt>
                <c:pt idx="368">
                  <c:v>2.9710285025311251E-8</c:v>
                </c:pt>
                <c:pt idx="369">
                  <c:v>3.0402326465064831E-8</c:v>
                </c:pt>
                <c:pt idx="370">
                  <c:v>3.111048762073249E-8</c:v>
                </c:pt>
                <c:pt idx="371">
                  <c:v>3.1835143968732705E-8</c:v>
                </c:pt>
                <c:pt idx="372">
                  <c:v>3.2576679731453086E-8</c:v>
                </c:pt>
                <c:pt idx="373">
                  <c:v>3.3335488080970424E-8</c:v>
                </c:pt>
                <c:pt idx="374">
                  <c:v>3.4111971347515644E-8</c:v>
                </c:pt>
                <c:pt idx="375">
                  <c:v>3.4906541232794564E-8</c:v>
                </c:pt>
                <c:pt idx="376">
                  <c:v>3.571961902827787E-8</c:v>
                </c:pt>
                <c:pt idx="377">
                  <c:v>3.6551635838575027E-8</c:v>
                </c:pt>
                <c:pt idx="378">
                  <c:v>3.7403032810011881E-8</c:v>
                </c:pt>
                <c:pt idx="379">
                  <c:v>3.8274261364532212E-8</c:v>
                </c:pt>
                <c:pt idx="380">
                  <c:v>3.9165783439047817E-8</c:v>
                </c:pt>
                <c:pt idx="381">
                  <c:v>4.0078071730363241E-8</c:v>
                </c:pt>
                <c:pt idx="382">
                  <c:v>4.1011609945806109E-8</c:v>
                </c:pt>
                <c:pt idx="383">
                  <c:v>4.1966893059695061E-8</c:v>
                </c:pt>
                <c:pt idx="384">
                  <c:v>4.2944427575781688E-8</c:v>
                </c:pt>
                <c:pt idx="385">
                  <c:v>4.3944731795805775E-8</c:v>
                </c:pt>
                <c:pt idx="386">
                  <c:v>4.4968336094305284E-8</c:v>
                </c:pt>
                <c:pt idx="387">
                  <c:v>4.6015783199828288E-8</c:v>
                </c:pt>
                <c:pt idx="388">
                  <c:v>4.7087628482694654E-8</c:v>
                </c:pt>
                <c:pt idx="389">
                  <c:v>4.8184440249461067E-8</c:v>
                </c:pt>
                <c:pt idx="390">
                  <c:v>4.9306800044244225E-8</c:v>
                </c:pt>
                <c:pt idx="391">
                  <c:v>5.0455302957063494E-8</c:v>
                </c:pt>
                <c:pt idx="392">
                  <c:v>5.163055793936547E-8</c:v>
                </c:pt>
                <c:pt idx="393">
                  <c:v>5.283318812689805E-8</c:v>
                </c:pt>
                <c:pt idx="394">
                  <c:v>5.406383117010552E-8</c:v>
                </c:pt>
                <c:pt idx="395">
                  <c:v>5.5323139572218772E-8</c:v>
                </c:pt>
                <c:pt idx="396">
                  <c:v>5.6611781035221533E-8</c:v>
                </c:pt>
                <c:pt idx="397">
                  <c:v>5.7930438813874602E-8</c:v>
                </c:pt>
                <c:pt idx="398">
                  <c:v>5.9279812077986871E-8</c:v>
                </c:pt>
                <c:pt idx="399">
                  <c:v>6.0660616283123965E-8</c:v>
                </c:pt>
                <c:pt idx="400">
                  <c:v>6.2073583549952565E-8</c:v>
                </c:pt>
                <c:pt idx="401">
                  <c:v>6.3519463052420328E-8</c:v>
                </c:pt>
                <c:pt idx="402">
                  <c:v>6.49990214149779E-8</c:v>
                </c:pt>
                <c:pt idx="403">
                  <c:v>6.6513043119053543E-8</c:v>
                </c:pt>
                <c:pt idx="404">
                  <c:v>6.8062330918995103E-8</c:v>
                </c:pt>
                <c:pt idx="405">
                  <c:v>6.964770626770137E-8</c:v>
                </c:pt>
                <c:pt idx="406">
                  <c:v>7.1270009752167052E-8</c:v>
                </c:pt>
                <c:pt idx="407">
                  <c:v>7.2930101539173556E-8</c:v>
                </c:pt>
                <c:pt idx="408">
                  <c:v>7.4628861831360123E-8</c:v>
                </c:pt>
                <c:pt idx="409">
                  <c:v>7.6367191333919449E-8</c:v>
                </c:pt>
                <c:pt idx="410">
                  <c:v>7.8146011732163306E-8</c:v>
                </c:pt>
                <c:pt idx="411">
                  <c:v>7.9966266180212137E-8</c:v>
                </c:pt>
                <c:pt idx="412">
                  <c:v>8.1828919801068554E-8</c:v>
                </c:pt>
                <c:pt idx="413">
                  <c:v>8.3734960198337293E-8</c:v>
                </c:pt>
                <c:pt idx="414">
                  <c:v>8.5685397979866414E-8</c:v>
                </c:pt>
                <c:pt idx="415">
                  <c:v>8.7681267293584616E-8</c:v>
                </c:pt>
                <c:pt idx="416">
                  <c:v>8.9723626375820799E-8</c:v>
                </c:pt>
                <c:pt idx="417">
                  <c:v>9.1813558112394074E-8</c:v>
                </c:pt>
                <c:pt idx="418">
                  <c:v>9.3952170612774618E-8</c:v>
                </c:pt>
                <c:pt idx="419">
                  <c:v>9.6140597797618072E-8</c:v>
                </c:pt>
                <c:pt idx="420">
                  <c:v>9.8379999999984897E-8</c:v>
                </c:pt>
                <c:pt idx="421">
                  <c:v>1.0067156458056513E-7</c:v>
                </c:pt>
                <c:pt idx="422">
                  <c:v>1.0301650655723165E-7</c:v>
                </c:pt>
                <c:pt idx="423">
                  <c:v>1.054160692492595E-7</c:v>
                </c:pt>
                <c:pt idx="424">
                  <c:v>1.0787152493654974E-7</c:v>
                </c:pt>
                <c:pt idx="425">
                  <c:v>1.1038417553420997E-7</c:v>
                </c:pt>
                <c:pt idx="426">
                  <c:v>1.1295535328284571E-7</c:v>
                </c:pt>
                <c:pt idx="427">
                  <c:v>1.1558642145493289E-7</c:v>
                </c:pt>
                <c:pt idx="428">
                  <c:v>1.1827877507764264E-7</c:v>
                </c:pt>
                <c:pt idx="429">
                  <c:v>1.21033841672503E-7</c:v>
                </c:pt>
                <c:pt idx="430">
                  <c:v>1.2385308201229058E-7</c:v>
                </c:pt>
                <c:pt idx="431">
                  <c:v>1.2673799089555049E-7</c:v>
                </c:pt>
                <c:pt idx="432">
                  <c:v>1.2969009793915879E-7</c:v>
                </c:pt>
                <c:pt idx="433">
                  <c:v>1.3271096838934562E-7</c:v>
                </c:pt>
                <c:pt idx="434">
                  <c:v>1.3580220395161005E-7</c:v>
                </c:pt>
                <c:pt idx="435">
                  <c:v>1.3896544363996427E-7</c:v>
                </c:pt>
                <c:pt idx="436">
                  <c:v>1.4220236464596153E-7</c:v>
                </c:pt>
                <c:pt idx="437">
                  <c:v>1.4551468322796487E-7</c:v>
                </c:pt>
                <c:pt idx="438">
                  <c:v>1.4890415562112998E-7</c:v>
                </c:pt>
                <c:pt idx="439">
                  <c:v>1.5237257896858515E-7</c:v>
                </c:pt>
                <c:pt idx="440">
                  <c:v>1.5592179227429897E-7</c:v>
                </c:pt>
                <c:pt idx="441">
                  <c:v>1.5955367737814557E-7</c:v>
                </c:pt>
                <c:pt idx="442">
                  <c:v>1.6327015995368035E-7</c:v>
                </c:pt>
                <c:pt idx="443">
                  <c:v>1.6707321052915892E-7</c:v>
                </c:pt>
                <c:pt idx="444">
                  <c:v>1.7096484553233539E-7</c:v>
                </c:pt>
                <c:pt idx="445">
                  <c:v>1.7494712835960037E-7</c:v>
                </c:pt>
                <c:pt idx="446">
                  <c:v>1.7902217047002063E-7</c:v>
                </c:pt>
                <c:pt idx="447">
                  <c:v>1.8319213250486236E-7</c:v>
                </c:pt>
                <c:pt idx="448">
                  <c:v>1.8745922543319296E-7</c:v>
                </c:pt>
                <c:pt idx="449">
                  <c:v>1.9182571172416446E-7</c:v>
                </c:pt>
                <c:pt idx="450">
                  <c:v>1.9629390654660558E-7</c:v>
                </c:pt>
                <c:pt idx="451">
                  <c:v>2.0086617899655433E-7</c:v>
                </c:pt>
                <c:pt idx="452">
                  <c:v>2.0554495335338566E-7</c:v>
                </c:pt>
                <c:pt idx="453">
                  <c:v>2.1033271036519401E-7</c:v>
                </c:pt>
                <c:pt idx="454">
                  <c:v>2.1523198856412054E-7</c:v>
                </c:pt>
                <c:pt idx="455">
                  <c:v>2.2024538561231601E-7</c:v>
                </c:pt>
                <c:pt idx="456">
                  <c:v>2.2537555967925492E-7</c:v>
                </c:pt>
                <c:pt idx="457">
                  <c:v>2.3062523085113444E-7</c:v>
                </c:pt>
                <c:pt idx="458">
                  <c:v>2.35997182573097E-7</c:v>
                </c:pt>
                <c:pt idx="459">
                  <c:v>2.414942631250519E-7</c:v>
                </c:pt>
                <c:pt idx="460">
                  <c:v>2.4711938713186964E-7</c:v>
                </c:pt>
                <c:pt idx="461">
                  <c:v>2.52875537108757E-7</c:v>
                </c:pt>
                <c:pt idx="462">
                  <c:v>2.5876576504262277E-7</c:v>
                </c:pt>
                <c:pt idx="463">
                  <c:v>2.6479319401028401E-7</c:v>
                </c:pt>
                <c:pt idx="464">
                  <c:v>2.7096101983436173E-7</c:v>
                </c:pt>
                <c:pt idx="465">
                  <c:v>2.7727251277774825E-7</c:v>
                </c:pt>
                <c:pt idx="466">
                  <c:v>2.837310192775456E-7</c:v>
                </c:pt>
                <c:pt idx="467">
                  <c:v>2.9033996371938796E-7</c:v>
                </c:pt>
                <c:pt idx="468">
                  <c:v>2.9710285025309805E-7</c:v>
                </c:pt>
                <c:pt idx="469">
                  <c:v>3.0402326465063293E-7</c:v>
                </c:pt>
                <c:pt idx="470">
                  <c:v>3.1110487620730981E-7</c:v>
                </c:pt>
                <c:pt idx="471">
                  <c:v>3.1835143968731167E-7</c:v>
                </c:pt>
                <c:pt idx="472">
                  <c:v>3.2576679731451515E-7</c:v>
                </c:pt>
                <c:pt idx="473">
                  <c:v>3.3335488080968808E-7</c:v>
                </c:pt>
                <c:pt idx="474">
                  <c:v>3.4111971347513921E-7</c:v>
                </c:pt>
                <c:pt idx="475">
                  <c:v>3.4906541232792867E-7</c:v>
                </c:pt>
                <c:pt idx="476">
                  <c:v>3.571961902827613E-7</c:v>
                </c:pt>
                <c:pt idx="477">
                  <c:v>3.6551635838573243E-7</c:v>
                </c:pt>
                <c:pt idx="478">
                  <c:v>3.7403032810009996E-7</c:v>
                </c:pt>
                <c:pt idx="479">
                  <c:v>3.8274261364530348E-7</c:v>
                </c:pt>
                <c:pt idx="480">
                  <c:v>3.9165783439045919E-7</c:v>
                </c:pt>
                <c:pt idx="481">
                  <c:v>4.0078071730361295E-7</c:v>
                </c:pt>
                <c:pt idx="482">
                  <c:v>4.1011609945804112E-7</c:v>
                </c:pt>
                <c:pt idx="483">
                  <c:v>4.196689305969294E-7</c:v>
                </c:pt>
                <c:pt idx="484">
                  <c:v>4.2944427575779602E-7</c:v>
                </c:pt>
                <c:pt idx="485">
                  <c:v>4.3944731795803629E-7</c:v>
                </c:pt>
                <c:pt idx="486">
                  <c:v>4.4968336094303095E-7</c:v>
                </c:pt>
                <c:pt idx="487">
                  <c:v>4.601578319982606E-7</c:v>
                </c:pt>
                <c:pt idx="488">
                  <c:v>4.7087628482692376E-7</c:v>
                </c:pt>
                <c:pt idx="489">
                  <c:v>4.8184440249458731E-7</c:v>
                </c:pt>
                <c:pt idx="490">
                  <c:v>4.9306800044241828E-7</c:v>
                </c:pt>
                <c:pt idx="491">
                  <c:v>5.0455302957061039E-7</c:v>
                </c:pt>
                <c:pt idx="492">
                  <c:v>5.1630557939362886E-7</c:v>
                </c:pt>
                <c:pt idx="493">
                  <c:v>5.2833188126895489E-7</c:v>
                </c:pt>
                <c:pt idx="494">
                  <c:v>5.4063831170102884E-7</c:v>
                </c:pt>
                <c:pt idx="495">
                  <c:v>5.5323139572216083E-7</c:v>
                </c:pt>
                <c:pt idx="496">
                  <c:v>5.6611781035218792E-7</c:v>
                </c:pt>
                <c:pt idx="497">
                  <c:v>5.7930438813871767E-7</c:v>
                </c:pt>
                <c:pt idx="498">
                  <c:v>5.9279812077983975E-7</c:v>
                </c:pt>
                <c:pt idx="499">
                  <c:v>6.0660616283121011E-7</c:v>
                </c:pt>
                <c:pt idx="500">
                  <c:v>6.2073583549949535E-7</c:v>
                </c:pt>
                <c:pt idx="501">
                  <c:v>6.3519463052417128E-7</c:v>
                </c:pt>
                <c:pt idx="502">
                  <c:v>6.4999021414974727E-7</c:v>
                </c:pt>
                <c:pt idx="503">
                  <c:v>6.6513043119050295E-7</c:v>
                </c:pt>
                <c:pt idx="504">
                  <c:v>6.8062330918991797E-7</c:v>
                </c:pt>
                <c:pt idx="505">
                  <c:v>6.9647706267698E-7</c:v>
                </c:pt>
                <c:pt idx="506">
                  <c:v>7.1270009752163582E-7</c:v>
                </c:pt>
                <c:pt idx="507">
                  <c:v>7.2930101539170004E-7</c:v>
                </c:pt>
                <c:pt idx="508">
                  <c:v>7.4628861831356478E-7</c:v>
                </c:pt>
                <c:pt idx="509">
                  <c:v>7.6367191333915746E-7</c:v>
                </c:pt>
                <c:pt idx="510">
                  <c:v>7.8146011732159375E-7</c:v>
                </c:pt>
                <c:pt idx="511">
                  <c:v>7.9966266180208252E-7</c:v>
                </c:pt>
                <c:pt idx="512">
                  <c:v>8.1828919801064589E-7</c:v>
                </c:pt>
                <c:pt idx="513">
                  <c:v>8.3734960198333214E-7</c:v>
                </c:pt>
                <c:pt idx="514">
                  <c:v>8.568539797986224E-7</c:v>
                </c:pt>
                <c:pt idx="515">
                  <c:v>8.7681267293580351E-7</c:v>
                </c:pt>
                <c:pt idx="516">
                  <c:v>8.9723626375816458E-7</c:v>
                </c:pt>
                <c:pt idx="517">
                  <c:v>9.1813558112389609E-7</c:v>
                </c:pt>
                <c:pt idx="518">
                  <c:v>9.3952170612770041E-7</c:v>
                </c:pt>
                <c:pt idx="519">
                  <c:v>9.614059779761322E-7</c:v>
                </c:pt>
                <c:pt idx="520">
                  <c:v>9.8379999999980117E-7</c:v>
                </c:pt>
                <c:pt idx="521">
                  <c:v>1.0067156458056024E-6</c:v>
                </c:pt>
                <c:pt idx="522">
                  <c:v>1.0301650655722664E-6</c:v>
                </c:pt>
                <c:pt idx="523">
                  <c:v>1.0541606924925437E-6</c:v>
                </c:pt>
                <c:pt idx="524">
                  <c:v>1.078715249365445E-6</c:v>
                </c:pt>
                <c:pt idx="525">
                  <c:v>1.103841755342046E-6</c:v>
                </c:pt>
                <c:pt idx="526">
                  <c:v>1.1295535328284022E-6</c:v>
                </c:pt>
                <c:pt idx="527">
                  <c:v>1.1558642145492725E-6</c:v>
                </c:pt>
                <c:pt idx="528">
                  <c:v>1.1827877507763664E-6</c:v>
                </c:pt>
                <c:pt idx="529">
                  <c:v>1.2103384167249709E-6</c:v>
                </c:pt>
                <c:pt idx="530">
                  <c:v>1.2385308201228457E-6</c:v>
                </c:pt>
                <c:pt idx="531">
                  <c:v>1.2673799089554429E-6</c:v>
                </c:pt>
                <c:pt idx="532">
                  <c:v>1.296900979391525E-6</c:v>
                </c:pt>
                <c:pt idx="533">
                  <c:v>1.3271096838933917E-6</c:v>
                </c:pt>
                <c:pt idx="534">
                  <c:v>1.3580220395160347E-6</c:v>
                </c:pt>
                <c:pt idx="535">
                  <c:v>1.389654436399575E-6</c:v>
                </c:pt>
                <c:pt idx="536">
                  <c:v>1.4220236464595464E-6</c:v>
                </c:pt>
                <c:pt idx="537">
                  <c:v>1.4551468322795756E-6</c:v>
                </c:pt>
                <c:pt idx="538">
                  <c:v>1.4890415562112272E-6</c:v>
                </c:pt>
                <c:pt idx="539">
                  <c:v>1.5237257896857775E-6</c:v>
                </c:pt>
                <c:pt idx="540">
                  <c:v>1.5592179227429142E-6</c:v>
                </c:pt>
                <c:pt idx="541">
                  <c:v>1.5955367737813783E-6</c:v>
                </c:pt>
                <c:pt idx="542">
                  <c:v>1.6327015995367242E-6</c:v>
                </c:pt>
                <c:pt idx="543">
                  <c:v>1.6707321052915077E-6</c:v>
                </c:pt>
                <c:pt idx="544">
                  <c:v>1.7096484553232708E-6</c:v>
                </c:pt>
                <c:pt idx="545">
                  <c:v>1.7494712835959187E-6</c:v>
                </c:pt>
                <c:pt idx="546">
                  <c:v>1.7902217047001166E-6</c:v>
                </c:pt>
                <c:pt idx="547">
                  <c:v>1.8319213250485343E-6</c:v>
                </c:pt>
                <c:pt idx="548">
                  <c:v>1.8745922543318388E-6</c:v>
                </c:pt>
                <c:pt idx="549">
                  <c:v>1.9182571172415515E-6</c:v>
                </c:pt>
                <c:pt idx="550">
                  <c:v>1.96293906546596E-6</c:v>
                </c:pt>
                <c:pt idx="551">
                  <c:v>2.0086617899654457E-6</c:v>
                </c:pt>
                <c:pt idx="552">
                  <c:v>2.0554495335337568E-6</c:v>
                </c:pt>
                <c:pt idx="553">
                  <c:v>2.1033271036518376E-6</c:v>
                </c:pt>
                <c:pt idx="554">
                  <c:v>2.1523198856411012E-6</c:v>
                </c:pt>
                <c:pt idx="555">
                  <c:v>2.202453856123048E-6</c:v>
                </c:pt>
                <c:pt idx="556">
                  <c:v>2.2537555967924393E-6</c:v>
                </c:pt>
                <c:pt idx="557">
                  <c:v>2.3062523085112319E-6</c:v>
                </c:pt>
                <c:pt idx="558">
                  <c:v>2.3599718257308552E-6</c:v>
                </c:pt>
                <c:pt idx="559">
                  <c:v>2.4149426312504017E-6</c:v>
                </c:pt>
                <c:pt idx="560">
                  <c:v>2.4711938713185768E-6</c:v>
                </c:pt>
                <c:pt idx="561">
                  <c:v>2.5287553710874467E-6</c:v>
                </c:pt>
                <c:pt idx="562">
                  <c:v>2.5876576504261017E-6</c:v>
                </c:pt>
                <c:pt idx="563">
                  <c:v>2.6479319401027116E-6</c:v>
                </c:pt>
                <c:pt idx="564">
                  <c:v>2.7096101983434805E-6</c:v>
                </c:pt>
                <c:pt idx="565">
                  <c:v>2.7727251277773479E-6</c:v>
                </c:pt>
                <c:pt idx="566">
                  <c:v>2.8373101927753181E-6</c:v>
                </c:pt>
                <c:pt idx="567">
                  <c:v>2.9033996371937387E-6</c:v>
                </c:pt>
                <c:pt idx="568">
                  <c:v>2.9710285025308363E-6</c:v>
                </c:pt>
                <c:pt idx="569">
                  <c:v>3.0402326465061824E-6</c:v>
                </c:pt>
                <c:pt idx="570">
                  <c:v>3.1110487620729461E-6</c:v>
                </c:pt>
                <c:pt idx="571">
                  <c:v>3.1835143968729617E-6</c:v>
                </c:pt>
                <c:pt idx="572">
                  <c:v>3.2576679731449925E-6</c:v>
                </c:pt>
                <c:pt idx="573">
                  <c:v>3.3335488080967121E-6</c:v>
                </c:pt>
                <c:pt idx="574">
                  <c:v>3.4111971347512255E-6</c:v>
                </c:pt>
                <c:pt idx="575">
                  <c:v>3.4906541232791173E-6</c:v>
                </c:pt>
                <c:pt idx="576">
                  <c:v>3.5719619028274393E-6</c:v>
                </c:pt>
                <c:pt idx="577">
                  <c:v>3.6551635838571468E-6</c:v>
                </c:pt>
                <c:pt idx="578">
                  <c:v>3.7403032810008173E-6</c:v>
                </c:pt>
                <c:pt idx="579">
                  <c:v>3.8274261364528491E-6</c:v>
                </c:pt>
                <c:pt idx="580">
                  <c:v>3.9165783439044014E-6</c:v>
                </c:pt>
                <c:pt idx="581">
                  <c:v>4.0078071730359342E-6</c:v>
                </c:pt>
                <c:pt idx="582">
                  <c:v>4.1011609945802044E-6</c:v>
                </c:pt>
                <c:pt idx="583">
                  <c:v>4.1966893059690909E-6</c:v>
                </c:pt>
                <c:pt idx="584">
                  <c:v>4.2944427575777509E-6</c:v>
                </c:pt>
                <c:pt idx="585">
                  <c:v>4.3944731795801501E-6</c:v>
                </c:pt>
                <c:pt idx="586">
                  <c:v>4.4968336094300921E-6</c:v>
                </c:pt>
                <c:pt idx="587">
                  <c:v>4.6015783199823735E-6</c:v>
                </c:pt>
                <c:pt idx="588">
                  <c:v>4.708762848269008E-6</c:v>
                </c:pt>
                <c:pt idx="589">
                  <c:v>4.8184440249456394E-6</c:v>
                </c:pt>
                <c:pt idx="590">
                  <c:v>4.9306800044239442E-6</c:v>
                </c:pt>
                <c:pt idx="591">
                  <c:v>5.0455302957058492E-6</c:v>
                </c:pt>
                <c:pt idx="592">
                  <c:v>5.1630557939360364E-6</c:v>
                </c:pt>
                <c:pt idx="593">
                  <c:v>5.2833188126892916E-6</c:v>
                </c:pt>
                <c:pt idx="594">
                  <c:v>5.4063831170100247E-6</c:v>
                </c:pt>
                <c:pt idx="595">
                  <c:v>5.5323139572213289E-6</c:v>
                </c:pt>
                <c:pt idx="596">
                  <c:v>5.6611781035215936E-6</c:v>
                </c:pt>
                <c:pt idx="597">
                  <c:v>5.7930438813868947E-6</c:v>
                </c:pt>
                <c:pt idx="598">
                  <c:v>5.9279812077981091E-6</c:v>
                </c:pt>
                <c:pt idx="599">
                  <c:v>6.0660616283118068E-6</c:v>
                </c:pt>
                <c:pt idx="600">
                  <c:v>6.2073583549946509E-6</c:v>
                </c:pt>
                <c:pt idx="601">
                  <c:v>6.3519463052414161E-6</c:v>
                </c:pt>
                <c:pt idx="602">
                  <c:v>6.4999021414971679E-6</c:v>
                </c:pt>
                <c:pt idx="603">
                  <c:v>6.6513043119046941E-6</c:v>
                </c:pt>
                <c:pt idx="604">
                  <c:v>6.8062330918988367E-6</c:v>
                </c:pt>
                <c:pt idx="605">
                  <c:v>6.9647706267694487E-6</c:v>
                </c:pt>
                <c:pt idx="606">
                  <c:v>7.1270009752160124E-6</c:v>
                </c:pt>
                <c:pt idx="607">
                  <c:v>7.2930101539166448E-6</c:v>
                </c:pt>
                <c:pt idx="608">
                  <c:v>7.4628861831352853E-6</c:v>
                </c:pt>
                <c:pt idx="609">
                  <c:v>7.6367191333912021E-6</c:v>
                </c:pt>
                <c:pt idx="610">
                  <c:v>7.8146011732155703E-6</c:v>
                </c:pt>
                <c:pt idx="611">
                  <c:v>7.9966266180204512E-6</c:v>
                </c:pt>
                <c:pt idx="612">
                  <c:v>8.1828919801060445E-6</c:v>
                </c:pt>
                <c:pt idx="613">
                  <c:v>8.3734960198328981E-6</c:v>
                </c:pt>
                <c:pt idx="614">
                  <c:v>8.5685397979857918E-6</c:v>
                </c:pt>
                <c:pt idx="615">
                  <c:v>8.7681267293576087E-6</c:v>
                </c:pt>
                <c:pt idx="616">
                  <c:v>8.9723626375812083E-6</c:v>
                </c:pt>
                <c:pt idx="617">
                  <c:v>9.1813558112385124E-6</c:v>
                </c:pt>
                <c:pt idx="618">
                  <c:v>9.395217061276548E-6</c:v>
                </c:pt>
                <c:pt idx="619">
                  <c:v>9.6140597797608701E-6</c:v>
                </c:pt>
                <c:pt idx="620">
                  <c:v>9.83799999999755E-6</c:v>
                </c:pt>
                <c:pt idx="621">
                  <c:v>1.0067156458055516E-5</c:v>
                </c:pt>
                <c:pt idx="622">
                  <c:v>1.0301650655722145E-5</c:v>
                </c:pt>
                <c:pt idx="623">
                  <c:v>1.0541606924924907E-5</c:v>
                </c:pt>
                <c:pt idx="624">
                  <c:v>1.0787152493653925E-5</c:v>
                </c:pt>
                <c:pt idx="625">
                  <c:v>1.1038417553419922E-5</c:v>
                </c:pt>
                <c:pt idx="626">
                  <c:v>1.1295535328283471E-5</c:v>
                </c:pt>
                <c:pt idx="627">
                  <c:v>1.1558642145492166E-5</c:v>
                </c:pt>
                <c:pt idx="628">
                  <c:v>1.1827877507763112E-5</c:v>
                </c:pt>
                <c:pt idx="629">
                  <c:v>1.2103384167249142E-5</c:v>
                </c:pt>
                <c:pt idx="630">
                  <c:v>1.2385308201227832E-5</c:v>
                </c:pt>
                <c:pt idx="631">
                  <c:v>1.2673799089553791E-5</c:v>
                </c:pt>
                <c:pt idx="632">
                  <c:v>1.2969009793914595E-5</c:v>
                </c:pt>
                <c:pt idx="633">
                  <c:v>1.3271096838933272E-5</c:v>
                </c:pt>
                <c:pt idx="634">
                  <c:v>1.3580220395159683E-5</c:v>
                </c:pt>
                <c:pt idx="635">
                  <c:v>1.3896544363995076E-5</c:v>
                </c:pt>
                <c:pt idx="636">
                  <c:v>1.4220236464594771E-5</c:v>
                </c:pt>
                <c:pt idx="637">
                  <c:v>1.4551468322795073E-5</c:v>
                </c:pt>
                <c:pt idx="638">
                  <c:v>1.4890415562111577E-5</c:v>
                </c:pt>
                <c:pt idx="639">
                  <c:v>1.5237257896857005E-5</c:v>
                </c:pt>
                <c:pt idx="640">
                  <c:v>1.5592179227428355E-5</c:v>
                </c:pt>
                <c:pt idx="641">
                  <c:v>1.5955367737812978E-5</c:v>
                </c:pt>
                <c:pt idx="642">
                  <c:v>1.6327015995366444E-5</c:v>
                </c:pt>
                <c:pt idx="643">
                  <c:v>1.6707321052914266E-5</c:v>
                </c:pt>
                <c:pt idx="644">
                  <c:v>1.7096484553231876E-5</c:v>
                </c:pt>
                <c:pt idx="645">
                  <c:v>1.7494712835958337E-5</c:v>
                </c:pt>
                <c:pt idx="646">
                  <c:v>1.7902217047000323E-5</c:v>
                </c:pt>
                <c:pt idx="647">
                  <c:v>1.8319213250484486E-5</c:v>
                </c:pt>
                <c:pt idx="648">
                  <c:v>1.8745922543317442E-5</c:v>
                </c:pt>
                <c:pt idx="649">
                  <c:v>1.9182571172414548E-5</c:v>
                </c:pt>
                <c:pt idx="650">
                  <c:v>1.9629390654658614E-5</c:v>
                </c:pt>
                <c:pt idx="651">
                  <c:v>2.0086617899653482E-5</c:v>
                </c:pt>
                <c:pt idx="652">
                  <c:v>2.0554495335336563E-5</c:v>
                </c:pt>
                <c:pt idx="653">
                  <c:v>2.1033271036517357E-5</c:v>
                </c:pt>
                <c:pt idx="654">
                  <c:v>2.152319885640996E-5</c:v>
                </c:pt>
                <c:pt idx="655">
                  <c:v>2.2024538561229455E-5</c:v>
                </c:pt>
                <c:pt idx="656">
                  <c:v>2.2537555967923339E-5</c:v>
                </c:pt>
                <c:pt idx="657">
                  <c:v>2.3062523085111156E-5</c:v>
                </c:pt>
                <c:pt idx="658">
                  <c:v>2.3599718257307365E-5</c:v>
                </c:pt>
                <c:pt idx="659">
                  <c:v>2.4149426312502798E-5</c:v>
                </c:pt>
                <c:pt idx="660">
                  <c:v>2.4711938713184561E-5</c:v>
                </c:pt>
                <c:pt idx="661">
                  <c:v>2.5287553710873238E-5</c:v>
                </c:pt>
                <c:pt idx="662">
                  <c:v>2.587657650425976E-5</c:v>
                </c:pt>
                <c:pt idx="663">
                  <c:v>2.6479319401025825E-5</c:v>
                </c:pt>
                <c:pt idx="664">
                  <c:v>2.7096101983433535E-5</c:v>
                </c:pt>
                <c:pt idx="665">
                  <c:v>2.772725127777218E-5</c:v>
                </c:pt>
                <c:pt idx="666">
                  <c:v>2.8373101927751755E-5</c:v>
                </c:pt>
                <c:pt idx="667">
                  <c:v>2.903399637193592E-5</c:v>
                </c:pt>
                <c:pt idx="668">
                  <c:v>2.9710285025306866E-5</c:v>
                </c:pt>
                <c:pt idx="669">
                  <c:v>3.0402326465060343E-5</c:v>
                </c:pt>
                <c:pt idx="670">
                  <c:v>3.1110487620727954E-5</c:v>
                </c:pt>
                <c:pt idx="671">
                  <c:v>3.1835143968728069E-5</c:v>
                </c:pt>
                <c:pt idx="672">
                  <c:v>3.2576679731448341E-5</c:v>
                </c:pt>
                <c:pt idx="673">
                  <c:v>3.3335488080965569E-5</c:v>
                </c:pt>
                <c:pt idx="674">
                  <c:v>3.4111971347510658E-5</c:v>
                </c:pt>
                <c:pt idx="675">
                  <c:v>3.4906541232789408E-5</c:v>
                </c:pt>
                <c:pt idx="676">
                  <c:v>3.5719619028272599E-5</c:v>
                </c:pt>
                <c:pt idx="677">
                  <c:v>3.6551635838569618E-5</c:v>
                </c:pt>
                <c:pt idx="678">
                  <c:v>3.7403032810006361E-5</c:v>
                </c:pt>
                <c:pt idx="679">
                  <c:v>3.8274261364526626E-5</c:v>
                </c:pt>
                <c:pt idx="680">
                  <c:v>3.916578343904211E-5</c:v>
                </c:pt>
                <c:pt idx="681">
                  <c:v>4.007807173035739E-5</c:v>
                </c:pt>
                <c:pt idx="682">
                  <c:v>4.1011609945800123E-5</c:v>
                </c:pt>
                <c:pt idx="683">
                  <c:v>4.1966893059688942E-5</c:v>
                </c:pt>
                <c:pt idx="684">
                  <c:v>4.2944427575775351E-5</c:v>
                </c:pt>
                <c:pt idx="685">
                  <c:v>4.3944731795799283E-5</c:v>
                </c:pt>
                <c:pt idx="686">
                  <c:v>4.4968336094298646E-5</c:v>
                </c:pt>
                <c:pt idx="687">
                  <c:v>4.6015783199821497E-5</c:v>
                </c:pt>
                <c:pt idx="688">
                  <c:v>4.7087628482687786E-5</c:v>
                </c:pt>
                <c:pt idx="689">
                  <c:v>4.8184440249454051E-5</c:v>
                </c:pt>
                <c:pt idx="690">
                  <c:v>4.9306800044237035E-5</c:v>
                </c:pt>
                <c:pt idx="691">
                  <c:v>5.045530295705612E-5</c:v>
                </c:pt>
                <c:pt idx="692">
                  <c:v>5.1630557939357948E-5</c:v>
                </c:pt>
                <c:pt idx="693">
                  <c:v>5.283318812689024E-5</c:v>
                </c:pt>
                <c:pt idx="694">
                  <c:v>5.4063831170097532E-5</c:v>
                </c:pt>
                <c:pt idx="695">
                  <c:v>5.5323139572210599E-5</c:v>
                </c:pt>
                <c:pt idx="696">
                  <c:v>5.6611781035213166E-5</c:v>
                </c:pt>
                <c:pt idx="697">
                  <c:v>5.7930438813866126E-5</c:v>
                </c:pt>
                <c:pt idx="698">
                  <c:v>5.927981207797822E-5</c:v>
                </c:pt>
                <c:pt idx="699">
                  <c:v>6.0660616283115108E-5</c:v>
                </c:pt>
                <c:pt idx="700">
                  <c:v>6.2073583549943488E-5</c:v>
                </c:pt>
                <c:pt idx="701">
                  <c:v>6.3519463052411071E-5</c:v>
                </c:pt>
                <c:pt idx="702">
                  <c:v>6.4999021414968518E-5</c:v>
                </c:pt>
                <c:pt idx="703">
                  <c:v>6.6513043119043931E-5</c:v>
                </c:pt>
                <c:pt idx="704">
                  <c:v>6.8062330918985302E-5</c:v>
                </c:pt>
                <c:pt idx="705">
                  <c:v>6.964770626769135E-5</c:v>
                </c:pt>
                <c:pt idx="706">
                  <c:v>7.12700097521569E-5</c:v>
                </c:pt>
                <c:pt idx="707">
                  <c:v>7.293010153916291E-5</c:v>
                </c:pt>
                <c:pt idx="708">
                  <c:v>7.4628861831349224E-5</c:v>
                </c:pt>
                <c:pt idx="709">
                  <c:v>7.6367191333908321E-5</c:v>
                </c:pt>
                <c:pt idx="710">
                  <c:v>7.8146011732151892E-5</c:v>
                </c:pt>
                <c:pt idx="711">
                  <c:v>7.9966266180200629E-5</c:v>
                </c:pt>
                <c:pt idx="712">
                  <c:v>8.1828919801056775E-5</c:v>
                </c:pt>
                <c:pt idx="713">
                  <c:v>8.373496019832521E-5</c:v>
                </c:pt>
                <c:pt idx="714">
                  <c:v>8.5685397979854073E-5</c:v>
                </c:pt>
                <c:pt idx="715">
                  <c:v>8.7681267293572139E-5</c:v>
                </c:pt>
                <c:pt idx="716">
                  <c:v>8.972362637580773E-5</c:v>
                </c:pt>
                <c:pt idx="717">
                  <c:v>9.1813558112380662E-5</c:v>
                </c:pt>
                <c:pt idx="718">
                  <c:v>9.3952170612760923E-5</c:v>
                </c:pt>
                <c:pt idx="719">
                  <c:v>9.6140597797604059E-5</c:v>
                </c:pt>
                <c:pt idx="720">
                  <c:v>9.8379999999970716E-5</c:v>
                </c:pt>
                <c:pt idx="721">
                  <c:v>1.006715645805506E-4</c:v>
                </c:pt>
                <c:pt idx="722">
                  <c:v>1.030165065572168E-4</c:v>
                </c:pt>
                <c:pt idx="723">
                  <c:v>1.0541606924924431E-4</c:v>
                </c:pt>
                <c:pt idx="724">
                  <c:v>1.0787152493653438E-4</c:v>
                </c:pt>
                <c:pt idx="725">
                  <c:v>1.1038417553419383E-4</c:v>
                </c:pt>
                <c:pt idx="726">
                  <c:v>1.1295535328282924E-4</c:v>
                </c:pt>
                <c:pt idx="727">
                  <c:v>1.1558642145491601E-4</c:v>
                </c:pt>
                <c:pt idx="728">
                  <c:v>1.1827877507762535E-4</c:v>
                </c:pt>
                <c:pt idx="729">
                  <c:v>1.2103384167248554E-4</c:v>
                </c:pt>
                <c:pt idx="730">
                  <c:v>1.2385308201227273E-4</c:v>
                </c:pt>
                <c:pt idx="731">
                  <c:v>1.2673799089553219E-4</c:v>
                </c:pt>
                <c:pt idx="732">
                  <c:v>1.296900979391401E-4</c:v>
                </c:pt>
                <c:pt idx="733">
                  <c:v>1.3271096838932676E-4</c:v>
                </c:pt>
                <c:pt idx="734">
                  <c:v>1.3580220395159026E-4</c:v>
                </c:pt>
                <c:pt idx="735">
                  <c:v>1.3896544363994402E-4</c:v>
                </c:pt>
                <c:pt idx="736">
                  <c:v>1.4220236464594079E-4</c:v>
                </c:pt>
                <c:pt idx="737">
                  <c:v>1.4551468322794367E-4</c:v>
                </c:pt>
                <c:pt idx="738">
                  <c:v>1.489041556211085E-4</c:v>
                </c:pt>
                <c:pt idx="739">
                  <c:v>1.5237257896856321E-4</c:v>
                </c:pt>
                <c:pt idx="740">
                  <c:v>1.5592179227427651E-4</c:v>
                </c:pt>
                <c:pt idx="741">
                  <c:v>1.5955367737812256E-4</c:v>
                </c:pt>
                <c:pt idx="742">
                  <c:v>1.6327015995365712E-4</c:v>
                </c:pt>
                <c:pt idx="743">
                  <c:v>1.6707321052913512E-4</c:v>
                </c:pt>
                <c:pt idx="744">
                  <c:v>1.7096484553231044E-4</c:v>
                </c:pt>
                <c:pt idx="745">
                  <c:v>1.7494712835957487E-4</c:v>
                </c:pt>
                <c:pt idx="746">
                  <c:v>1.7902217046999452E-4</c:v>
                </c:pt>
                <c:pt idx="747">
                  <c:v>1.8319213250483592E-4</c:v>
                </c:pt>
                <c:pt idx="748">
                  <c:v>1.8745922543316596E-4</c:v>
                </c:pt>
                <c:pt idx="749">
                  <c:v>1.9182571172413681E-4</c:v>
                </c:pt>
                <c:pt idx="750">
                  <c:v>1.9629390654657728E-4</c:v>
                </c:pt>
                <c:pt idx="751">
                  <c:v>2.0086617899652576E-4</c:v>
                </c:pt>
                <c:pt idx="752">
                  <c:v>2.0554495335335641E-4</c:v>
                </c:pt>
                <c:pt idx="753">
                  <c:v>2.1033271036516332E-4</c:v>
                </c:pt>
                <c:pt idx="754">
                  <c:v>2.152319885640891E-4</c:v>
                </c:pt>
                <c:pt idx="755">
                  <c:v>2.2024538561228385E-4</c:v>
                </c:pt>
                <c:pt idx="756">
                  <c:v>2.2537555967922244E-4</c:v>
                </c:pt>
                <c:pt idx="757">
                  <c:v>2.3062523085110121E-4</c:v>
                </c:pt>
                <c:pt idx="758">
                  <c:v>2.3599718257306303E-4</c:v>
                </c:pt>
                <c:pt idx="759">
                  <c:v>2.41494263125017E-4</c:v>
                </c:pt>
                <c:pt idx="760">
                  <c:v>2.4711938713183442E-4</c:v>
                </c:pt>
                <c:pt idx="761">
                  <c:v>2.5287553710872095E-4</c:v>
                </c:pt>
                <c:pt idx="762">
                  <c:v>2.5876576504258499E-4</c:v>
                </c:pt>
                <c:pt idx="763">
                  <c:v>2.6479319401024535E-4</c:v>
                </c:pt>
                <c:pt idx="764">
                  <c:v>2.7096101983432218E-4</c:v>
                </c:pt>
                <c:pt idx="765">
                  <c:v>2.7727251277770833E-4</c:v>
                </c:pt>
                <c:pt idx="766">
                  <c:v>2.8373101927750473E-4</c:v>
                </c:pt>
                <c:pt idx="767">
                  <c:v>2.9033996371934616E-4</c:v>
                </c:pt>
                <c:pt idx="768">
                  <c:v>2.9710285025305529E-4</c:v>
                </c:pt>
                <c:pt idx="769">
                  <c:v>3.0402326465058975E-4</c:v>
                </c:pt>
                <c:pt idx="770">
                  <c:v>3.1110487620726552E-4</c:v>
                </c:pt>
                <c:pt idx="771">
                  <c:v>3.183514396872652E-4</c:v>
                </c:pt>
                <c:pt idx="772">
                  <c:v>3.257667973144675E-4</c:v>
                </c:pt>
                <c:pt idx="773">
                  <c:v>3.3335488080963943E-4</c:v>
                </c:pt>
                <c:pt idx="774">
                  <c:v>3.4111971347509007E-4</c:v>
                </c:pt>
                <c:pt idx="775">
                  <c:v>3.4906541232787835E-4</c:v>
                </c:pt>
                <c:pt idx="776">
                  <c:v>3.5719619028270984E-4</c:v>
                </c:pt>
                <c:pt idx="777">
                  <c:v>3.6551635838567978E-4</c:v>
                </c:pt>
                <c:pt idx="778">
                  <c:v>3.7403032810004672E-4</c:v>
                </c:pt>
                <c:pt idx="779">
                  <c:v>3.8274261364524908E-4</c:v>
                </c:pt>
                <c:pt idx="780">
                  <c:v>3.9165783439040205E-4</c:v>
                </c:pt>
                <c:pt idx="781">
                  <c:v>4.0078071730355449E-4</c:v>
                </c:pt>
                <c:pt idx="782">
                  <c:v>4.1011609945798121E-4</c:v>
                </c:pt>
                <c:pt idx="783">
                  <c:v>4.1966893059686893E-4</c:v>
                </c:pt>
                <c:pt idx="784">
                  <c:v>4.2944427575773416E-4</c:v>
                </c:pt>
                <c:pt idx="785">
                  <c:v>4.3944731795797303E-4</c:v>
                </c:pt>
                <c:pt idx="786">
                  <c:v>4.4968336094296615E-4</c:v>
                </c:pt>
                <c:pt idx="787">
                  <c:v>4.6015783199819424E-4</c:v>
                </c:pt>
                <c:pt idx="788">
                  <c:v>4.7087628482685661E-4</c:v>
                </c:pt>
                <c:pt idx="789">
                  <c:v>4.8184440249451703E-4</c:v>
                </c:pt>
                <c:pt idx="790">
                  <c:v>4.930680004423464E-4</c:v>
                </c:pt>
                <c:pt idx="791">
                  <c:v>5.045530295705367E-4</c:v>
                </c:pt>
                <c:pt idx="792">
                  <c:v>5.1630557939355429E-4</c:v>
                </c:pt>
                <c:pt idx="793">
                  <c:v>5.2833188126887867E-4</c:v>
                </c:pt>
                <c:pt idx="794">
                  <c:v>5.4063831170095094E-4</c:v>
                </c:pt>
                <c:pt idx="795">
                  <c:v>5.5323139572208114E-4</c:v>
                </c:pt>
                <c:pt idx="796">
                  <c:v>5.6611781035210626E-4</c:v>
                </c:pt>
                <c:pt idx="797">
                  <c:v>5.7930438813863527E-4</c:v>
                </c:pt>
                <c:pt idx="798">
                  <c:v>5.9279812077975334E-4</c:v>
                </c:pt>
                <c:pt idx="799">
                  <c:v>6.0660616283112151E-4</c:v>
                </c:pt>
                <c:pt idx="800">
                  <c:v>6.2073583549940477E-4</c:v>
                </c:pt>
                <c:pt idx="801">
                  <c:v>6.3519463052407995E-4</c:v>
                </c:pt>
                <c:pt idx="802">
                  <c:v>6.4999021414965366E-4</c:v>
                </c:pt>
                <c:pt idx="803">
                  <c:v>6.6513043119040716E-4</c:v>
                </c:pt>
                <c:pt idx="804">
                  <c:v>6.8062330918981979E-4</c:v>
                </c:pt>
                <c:pt idx="805">
                  <c:v>6.9647706267687978E-4</c:v>
                </c:pt>
                <c:pt idx="806">
                  <c:v>7.127000975215345E-4</c:v>
                </c:pt>
                <c:pt idx="807">
                  <c:v>7.2930101539159351E-4</c:v>
                </c:pt>
                <c:pt idx="808">
                  <c:v>7.46288618313456E-4</c:v>
                </c:pt>
                <c:pt idx="809">
                  <c:v>7.6367191333904594E-4</c:v>
                </c:pt>
                <c:pt idx="810">
                  <c:v>7.8146011732148108E-4</c:v>
                </c:pt>
                <c:pt idx="811">
                  <c:v>7.9966266180196742E-4</c:v>
                </c:pt>
                <c:pt idx="812">
                  <c:v>8.1828919801052783E-4</c:v>
                </c:pt>
                <c:pt idx="813">
                  <c:v>8.3734960198321136E-4</c:v>
                </c:pt>
                <c:pt idx="814">
                  <c:v>8.5685397979849893E-4</c:v>
                </c:pt>
                <c:pt idx="815">
                  <c:v>8.7681267293567879E-4</c:v>
                </c:pt>
                <c:pt idx="816">
                  <c:v>8.9723626375803368E-4</c:v>
                </c:pt>
                <c:pt idx="817">
                  <c:v>9.1813558112376211E-4</c:v>
                </c:pt>
                <c:pt idx="818">
                  <c:v>9.3952170612756345E-4</c:v>
                </c:pt>
                <c:pt idx="819">
                  <c:v>9.6140597797599373E-4</c:v>
                </c:pt>
                <c:pt idx="820">
                  <c:v>9.837999999996593E-4</c:v>
                </c:pt>
                <c:pt idx="821">
                  <c:v>1.0067156458054571E-3</c:v>
                </c:pt>
                <c:pt idx="822">
                  <c:v>1.030165065572118E-3</c:v>
                </c:pt>
                <c:pt idx="823">
                  <c:v>1.0541606924923917E-3</c:v>
                </c:pt>
                <c:pt idx="824">
                  <c:v>1.0787152493652915E-3</c:v>
                </c:pt>
                <c:pt idx="825">
                  <c:v>1.1038417553418851E-3</c:v>
                </c:pt>
                <c:pt idx="826">
                  <c:v>1.1295535328282372E-3</c:v>
                </c:pt>
                <c:pt idx="827">
                  <c:v>1.1558642145491039E-3</c:v>
                </c:pt>
                <c:pt idx="828">
                  <c:v>1.1827877507761962E-3</c:v>
                </c:pt>
                <c:pt idx="829">
                  <c:v>1.2103384167247962E-3</c:v>
                </c:pt>
                <c:pt idx="830">
                  <c:v>1.2385308201226673E-3</c:v>
                </c:pt>
                <c:pt idx="831">
                  <c:v>1.2673799089552606E-3</c:v>
                </c:pt>
                <c:pt idx="832">
                  <c:v>1.2969009793913379E-3</c:v>
                </c:pt>
                <c:pt idx="833">
                  <c:v>1.3271096838932028E-3</c:v>
                </c:pt>
                <c:pt idx="834">
                  <c:v>1.3580220395158365E-3</c:v>
                </c:pt>
                <c:pt idx="835">
                  <c:v>1.3896544363993723E-3</c:v>
                </c:pt>
                <c:pt idx="836">
                  <c:v>1.4220236464593387E-3</c:v>
                </c:pt>
                <c:pt idx="837">
                  <c:v>1.4551468322793657E-3</c:v>
                </c:pt>
                <c:pt idx="838">
                  <c:v>1.4890415562110128E-3</c:v>
                </c:pt>
                <c:pt idx="839">
                  <c:v>1.5237257896855579E-3</c:v>
                </c:pt>
                <c:pt idx="840">
                  <c:v>1.559217922742689E-3</c:v>
                </c:pt>
                <c:pt idx="841">
                  <c:v>1.5955367737811479E-3</c:v>
                </c:pt>
                <c:pt idx="842">
                  <c:v>1.6327015995364919E-3</c:v>
                </c:pt>
                <c:pt idx="843">
                  <c:v>1.6707321052912641E-3</c:v>
                </c:pt>
                <c:pt idx="844">
                  <c:v>1.7096484553230215E-3</c:v>
                </c:pt>
                <c:pt idx="845">
                  <c:v>1.7494712835956633E-3</c:v>
                </c:pt>
                <c:pt idx="846">
                  <c:v>1.7902217046998582E-3</c:v>
                </c:pt>
                <c:pt idx="847">
                  <c:v>1.8319213250482702E-3</c:v>
                </c:pt>
                <c:pt idx="848">
                  <c:v>1.8745922543315684E-3</c:v>
                </c:pt>
                <c:pt idx="849">
                  <c:v>1.9182571172412749E-3</c:v>
                </c:pt>
                <c:pt idx="850">
                  <c:v>1.9629390654656771E-3</c:v>
                </c:pt>
                <c:pt idx="851">
                  <c:v>2.0086617899651598E-3</c:v>
                </c:pt>
                <c:pt idx="852">
                  <c:v>2.055449533533457E-3</c:v>
                </c:pt>
                <c:pt idx="853">
                  <c:v>2.1033271036515308E-3</c:v>
                </c:pt>
                <c:pt idx="854">
                  <c:v>2.1523198856407866E-3</c:v>
                </c:pt>
                <c:pt idx="855">
                  <c:v>2.2024538561227314E-3</c:v>
                </c:pt>
                <c:pt idx="856">
                  <c:v>2.2537555967921145E-3</c:v>
                </c:pt>
                <c:pt idx="857">
                  <c:v>2.3062523085108999E-3</c:v>
                </c:pt>
                <c:pt idx="858">
                  <c:v>2.3599718257305154E-3</c:v>
                </c:pt>
                <c:pt idx="859">
                  <c:v>2.4149426312500533E-3</c:v>
                </c:pt>
                <c:pt idx="860">
                  <c:v>2.4711938713182246E-3</c:v>
                </c:pt>
                <c:pt idx="861">
                  <c:v>2.5287553710870775E-3</c:v>
                </c:pt>
                <c:pt idx="862">
                  <c:v>2.5876576504257238E-3</c:v>
                </c:pt>
                <c:pt idx="863">
                  <c:v>2.6479319401023246E-3</c:v>
                </c:pt>
                <c:pt idx="864">
                  <c:v>2.7096101983430905E-3</c:v>
                </c:pt>
                <c:pt idx="865">
                  <c:v>2.7727251277769485E-3</c:v>
                </c:pt>
                <c:pt idx="866">
                  <c:v>2.8373101927749098E-3</c:v>
                </c:pt>
                <c:pt idx="867">
                  <c:v>2.9033996371933199E-3</c:v>
                </c:pt>
                <c:pt idx="868">
                  <c:v>2.9710285025304085E-3</c:v>
                </c:pt>
                <c:pt idx="869">
                  <c:v>3.040232646505749E-3</c:v>
                </c:pt>
                <c:pt idx="870">
                  <c:v>3.1110487620724932E-3</c:v>
                </c:pt>
                <c:pt idx="871">
                  <c:v>3.1835143968724968E-3</c:v>
                </c:pt>
                <c:pt idx="872">
                  <c:v>3.2576679731445178E-3</c:v>
                </c:pt>
                <c:pt idx="873">
                  <c:v>3.3335488080962323E-3</c:v>
                </c:pt>
                <c:pt idx="874">
                  <c:v>3.4111971347507348E-3</c:v>
                </c:pt>
                <c:pt idx="875">
                  <c:v>3.4906541232786136E-3</c:v>
                </c:pt>
                <c:pt idx="876">
                  <c:v>3.571961902826925E-3</c:v>
                </c:pt>
                <c:pt idx="877">
                  <c:v>3.6551635838566192E-3</c:v>
                </c:pt>
                <c:pt idx="878">
                  <c:v>3.7403032810002851E-3</c:v>
                </c:pt>
                <c:pt idx="879">
                  <c:v>3.8274261364522901E-3</c:v>
                </c:pt>
                <c:pt idx="880">
                  <c:v>3.9165783439038294E-3</c:v>
                </c:pt>
                <c:pt idx="881">
                  <c:v>4.0078071730353495E-3</c:v>
                </c:pt>
                <c:pt idx="882">
                  <c:v>4.1011609945796135E-3</c:v>
                </c:pt>
                <c:pt idx="883">
                  <c:v>4.1966893059684858E-3</c:v>
                </c:pt>
                <c:pt idx="884">
                  <c:v>4.2944427575771337E-3</c:v>
                </c:pt>
                <c:pt idx="885">
                  <c:v>4.3944731795795174E-3</c:v>
                </c:pt>
                <c:pt idx="886">
                  <c:v>4.4968336094294422E-3</c:v>
                </c:pt>
                <c:pt idx="887">
                  <c:v>4.6015783199817185E-3</c:v>
                </c:pt>
                <c:pt idx="888">
                  <c:v>4.7087628482683202E-3</c:v>
                </c:pt>
                <c:pt idx="889">
                  <c:v>4.8184440249449366E-3</c:v>
                </c:pt>
                <c:pt idx="890">
                  <c:v>4.9306800044232246E-3</c:v>
                </c:pt>
                <c:pt idx="891">
                  <c:v>5.045530295705123E-3</c:v>
                </c:pt>
                <c:pt idx="892">
                  <c:v>5.1630557939352931E-3</c:v>
                </c:pt>
                <c:pt idx="893">
                  <c:v>5.2833188126885297E-3</c:v>
                </c:pt>
                <c:pt idx="894">
                  <c:v>5.406383117009245E-3</c:v>
                </c:pt>
                <c:pt idx="895">
                  <c:v>5.5323139572205421E-3</c:v>
                </c:pt>
                <c:pt idx="896">
                  <c:v>5.6611781035207868E-3</c:v>
                </c:pt>
                <c:pt idx="897">
                  <c:v>5.7930438813860504E-3</c:v>
                </c:pt>
                <c:pt idx="898">
                  <c:v>5.9279812077972444E-3</c:v>
                </c:pt>
                <c:pt idx="899">
                  <c:v>6.0660616283109208E-3</c:v>
                </c:pt>
                <c:pt idx="900">
                  <c:v>6.207358354993745E-3</c:v>
                </c:pt>
                <c:pt idx="901">
                  <c:v>6.3519463052404881E-3</c:v>
                </c:pt>
                <c:pt idx="902">
                  <c:v>6.4999021414962194E-3</c:v>
                </c:pt>
                <c:pt idx="903">
                  <c:v>6.6513043119037479E-3</c:v>
                </c:pt>
                <c:pt idx="904">
                  <c:v>6.8062330918978687E-3</c:v>
                </c:pt>
                <c:pt idx="905">
                  <c:v>6.9647706267684587E-3</c:v>
                </c:pt>
                <c:pt idx="906">
                  <c:v>7.1270009752149727E-3</c:v>
                </c:pt>
                <c:pt idx="907">
                  <c:v>7.2930101539155807E-3</c:v>
                </c:pt>
                <c:pt idx="908">
                  <c:v>7.4628861831341981E-3</c:v>
                </c:pt>
                <c:pt idx="909">
                  <c:v>7.6367191333900873E-3</c:v>
                </c:pt>
                <c:pt idx="910">
                  <c:v>7.8146011732144298E-3</c:v>
                </c:pt>
                <c:pt idx="911">
                  <c:v>7.9966266180192848E-3</c:v>
                </c:pt>
                <c:pt idx="912">
                  <c:v>8.1828919801048804E-3</c:v>
                </c:pt>
                <c:pt idx="913">
                  <c:v>8.3734960198317068E-3</c:v>
                </c:pt>
                <c:pt idx="914">
                  <c:v>8.5685397979845725E-3</c:v>
                </c:pt>
                <c:pt idx="915">
                  <c:v>8.7681267293563299E-3</c:v>
                </c:pt>
                <c:pt idx="916">
                  <c:v>8.9723626375798997E-3</c:v>
                </c:pt>
                <c:pt idx="917">
                  <c:v>9.1813558112371733E-3</c:v>
                </c:pt>
                <c:pt idx="918">
                  <c:v>9.3952170612751768E-3</c:v>
                </c:pt>
                <c:pt idx="919">
                  <c:v>9.6140597797594683E-3</c:v>
                </c:pt>
                <c:pt idx="920">
                  <c:v>9.8379999999961137E-3</c:v>
                </c:pt>
                <c:pt idx="921">
                  <c:v>1.0067156458054083E-2</c:v>
                </c:pt>
                <c:pt idx="922">
                  <c:v>1.030165065572068E-2</c:v>
                </c:pt>
                <c:pt idx="923">
                  <c:v>1.0541606924923405E-2</c:v>
                </c:pt>
                <c:pt idx="924">
                  <c:v>1.0787152493652353E-2</c:v>
                </c:pt>
                <c:pt idx="925">
                  <c:v>1.1038417553418313E-2</c:v>
                </c:pt>
                <c:pt idx="926">
                  <c:v>1.1295535328281824E-2</c:v>
                </c:pt>
                <c:pt idx="927">
                  <c:v>1.1558642145490476E-2</c:v>
                </c:pt>
                <c:pt idx="928">
                  <c:v>1.1827877507761387E-2</c:v>
                </c:pt>
                <c:pt idx="929">
                  <c:v>1.2103384167247376E-2</c:v>
                </c:pt>
                <c:pt idx="930">
                  <c:v>1.2385308201226072E-2</c:v>
                </c:pt>
                <c:pt idx="931">
                  <c:v>1.267379908955199E-2</c:v>
                </c:pt>
                <c:pt idx="932">
                  <c:v>1.2969009793912748E-2</c:v>
                </c:pt>
                <c:pt idx="933">
                  <c:v>1.3271096838931337E-2</c:v>
                </c:pt>
                <c:pt idx="934">
                  <c:v>1.3580220395157702E-2</c:v>
                </c:pt>
                <c:pt idx="935">
                  <c:v>1.3896544363993051E-2</c:v>
                </c:pt>
                <c:pt idx="936">
                  <c:v>1.4220236464592697E-2</c:v>
                </c:pt>
                <c:pt idx="937">
                  <c:v>1.4551468322792948E-2</c:v>
                </c:pt>
                <c:pt idx="938">
                  <c:v>1.48904155621094E-2</c:v>
                </c:pt>
                <c:pt idx="939">
                  <c:v>1.5237257896854838E-2</c:v>
                </c:pt>
                <c:pt idx="940">
                  <c:v>1.5592179227426136E-2</c:v>
                </c:pt>
                <c:pt idx="941">
                  <c:v>1.5955367737810706E-2</c:v>
                </c:pt>
                <c:pt idx="942">
                  <c:v>1.6327015995364062E-2</c:v>
                </c:pt>
                <c:pt idx="943">
                  <c:v>1.6707321052911825E-2</c:v>
                </c:pt>
                <c:pt idx="944">
                  <c:v>1.7096484553229378E-2</c:v>
                </c:pt>
                <c:pt idx="945">
                  <c:v>1.749471283595579E-2</c:v>
                </c:pt>
                <c:pt idx="946">
                  <c:v>1.7902217046997713E-2</c:v>
                </c:pt>
                <c:pt idx="947">
                  <c:v>1.8319213250481813E-2</c:v>
                </c:pt>
                <c:pt idx="948">
                  <c:v>1.8745922543314777E-2</c:v>
                </c:pt>
                <c:pt idx="949">
                  <c:v>1.9182571172411813E-2</c:v>
                </c:pt>
                <c:pt idx="950">
                  <c:v>1.9629390654655823E-2</c:v>
                </c:pt>
                <c:pt idx="951">
                  <c:v>2.008661789965055E-2</c:v>
                </c:pt>
                <c:pt idx="952">
                  <c:v>2.0554495335333569E-2</c:v>
                </c:pt>
                <c:pt idx="953">
                  <c:v>2.1033271036514287E-2</c:v>
                </c:pt>
                <c:pt idx="954">
                  <c:v>2.1523198856406821E-2</c:v>
                </c:pt>
                <c:pt idx="955">
                  <c:v>2.2024538561226242E-2</c:v>
                </c:pt>
                <c:pt idx="956">
                  <c:v>2.253755596792005E-2</c:v>
                </c:pt>
                <c:pt idx="957">
                  <c:v>2.3062523085107877E-2</c:v>
                </c:pt>
                <c:pt idx="958">
                  <c:v>2.3599718257304003E-2</c:v>
                </c:pt>
                <c:pt idx="959">
                  <c:v>2.4149426312499358E-2</c:v>
                </c:pt>
                <c:pt idx="960">
                  <c:v>2.4711938713180955E-2</c:v>
                </c:pt>
                <c:pt idx="961">
                  <c:v>2.5287553710869548E-2</c:v>
                </c:pt>
                <c:pt idx="962">
                  <c:v>2.5876576504255983E-2</c:v>
                </c:pt>
                <c:pt idx="963">
                  <c:v>2.647931940102196E-2</c:v>
                </c:pt>
                <c:pt idx="964">
                  <c:v>2.7096101983429582E-2</c:v>
                </c:pt>
                <c:pt idx="965">
                  <c:v>2.7727251277768136E-2</c:v>
                </c:pt>
                <c:pt idx="966">
                  <c:v>2.8373101927747717E-2</c:v>
                </c:pt>
                <c:pt idx="967">
                  <c:v>2.9033996371931787E-2</c:v>
                </c:pt>
                <c:pt idx="968">
                  <c:v>2.9710285025302641E-2</c:v>
                </c:pt>
                <c:pt idx="969">
                  <c:v>3.0402326465055907E-2</c:v>
                </c:pt>
                <c:pt idx="970">
                  <c:v>3.1110487620723413E-2</c:v>
                </c:pt>
                <c:pt idx="971">
                  <c:v>3.1835143968723417E-2</c:v>
                </c:pt>
                <c:pt idx="972">
                  <c:v>3.257667973144359E-2</c:v>
                </c:pt>
                <c:pt idx="973">
                  <c:v>3.3335488080960707E-2</c:v>
                </c:pt>
                <c:pt idx="974">
                  <c:v>3.4111971347505682E-2</c:v>
                </c:pt>
                <c:pt idx="975">
                  <c:v>3.4906541232784444E-2</c:v>
                </c:pt>
                <c:pt idx="976">
                  <c:v>3.5719619028267507E-2</c:v>
                </c:pt>
                <c:pt idx="977">
                  <c:v>3.6551635838564418E-2</c:v>
                </c:pt>
                <c:pt idx="978">
                  <c:v>3.7403032810000902E-2</c:v>
                </c:pt>
                <c:pt idx="979">
                  <c:v>3.8274261364521035E-2</c:v>
                </c:pt>
                <c:pt idx="980">
                  <c:v>3.91657834390364E-2</c:v>
                </c:pt>
                <c:pt idx="981">
                  <c:v>4.007807173035155E-2</c:v>
                </c:pt>
                <c:pt idx="982">
                  <c:v>4.1011609945794142E-2</c:v>
                </c:pt>
                <c:pt idx="983">
                  <c:v>4.1966893059682819E-2</c:v>
                </c:pt>
                <c:pt idx="984">
                  <c:v>4.2944427575769245E-2</c:v>
                </c:pt>
                <c:pt idx="985">
                  <c:v>4.3944731795793029E-2</c:v>
                </c:pt>
                <c:pt idx="986">
                  <c:v>4.4968336094292238E-2</c:v>
                </c:pt>
                <c:pt idx="987">
                  <c:v>4.6015783199814787E-2</c:v>
                </c:pt>
                <c:pt idx="988">
                  <c:v>4.7087628482680915E-2</c:v>
                </c:pt>
                <c:pt idx="989">
                  <c:v>4.8184440249447014E-2</c:v>
                </c:pt>
                <c:pt idx="990">
                  <c:v>4.9306800044229847E-2</c:v>
                </c:pt>
                <c:pt idx="991">
                  <c:v>5.0455302957048781E-2</c:v>
                </c:pt>
                <c:pt idx="992">
                  <c:v>5.163055793935041E-2</c:v>
                </c:pt>
                <c:pt idx="993">
                  <c:v>5.2833188126882723E-2</c:v>
                </c:pt>
                <c:pt idx="994">
                  <c:v>5.4063831170089831E-2</c:v>
                </c:pt>
                <c:pt idx="995">
                  <c:v>5.532313957220273E-2</c:v>
                </c:pt>
                <c:pt idx="996">
                  <c:v>5.661178103520513E-2</c:v>
                </c:pt>
                <c:pt idx="997">
                  <c:v>5.793043881385769E-2</c:v>
                </c:pt>
                <c:pt idx="998">
                  <c:v>5.9279812077969563E-2</c:v>
                </c:pt>
                <c:pt idx="999">
                  <c:v>6.0660616283106254E-2</c:v>
                </c:pt>
                <c:pt idx="1000">
                  <c:v>6.2073583549934433E-2</c:v>
                </c:pt>
                <c:pt idx="1001">
                  <c:v>6.3519463052401803E-2</c:v>
                </c:pt>
                <c:pt idx="1002">
                  <c:v>6.499902141495903E-2</c:v>
                </c:pt>
                <c:pt idx="1003">
                  <c:v>6.6513043119034235E-2</c:v>
                </c:pt>
                <c:pt idx="1004">
                  <c:v>6.8062330918975372E-2</c:v>
                </c:pt>
                <c:pt idx="1005">
                  <c:v>6.9647706267681186E-2</c:v>
                </c:pt>
                <c:pt idx="1006">
                  <c:v>7.1270009752146257E-2</c:v>
                </c:pt>
                <c:pt idx="1007">
                  <c:v>7.2930101539152262E-2</c:v>
                </c:pt>
                <c:pt idx="1008">
                  <c:v>7.4628861831338336E-2</c:v>
                </c:pt>
                <c:pt idx="1009">
                  <c:v>7.6367191333897161E-2</c:v>
                </c:pt>
                <c:pt idx="1010">
                  <c:v>7.8146011732140502E-2</c:v>
                </c:pt>
                <c:pt idx="1011">
                  <c:v>7.9966266180188941E-2</c:v>
                </c:pt>
                <c:pt idx="1012">
                  <c:v>8.1828919801044842E-2</c:v>
                </c:pt>
                <c:pt idx="1013">
                  <c:v>8.3734960198313016E-2</c:v>
                </c:pt>
                <c:pt idx="1014">
                  <c:v>8.5685397979841552E-2</c:v>
                </c:pt>
                <c:pt idx="1015">
                  <c:v>8.7681267293559018E-2</c:v>
                </c:pt>
                <c:pt idx="1016">
                  <c:v>8.9723626375794632E-2</c:v>
                </c:pt>
                <c:pt idx="1017">
                  <c:v>9.1813558112367272E-2</c:v>
                </c:pt>
                <c:pt idx="1018">
                  <c:v>9.3952170612747202E-2</c:v>
                </c:pt>
                <c:pt idx="1019">
                  <c:v>9.6140597797590002E-2</c:v>
                </c:pt>
                <c:pt idx="1020">
                  <c:v>9.837999999995635E-2</c:v>
                </c:pt>
                <c:pt idx="1021">
                  <c:v>0.10067156458053593</c:v>
                </c:pt>
                <c:pt idx="1022">
                  <c:v>0.10301650655720178</c:v>
                </c:pt>
                <c:pt idx="1023">
                  <c:v>0.10541606924922894</c:v>
                </c:pt>
                <c:pt idx="1024">
                  <c:v>0.10787152493651826</c:v>
                </c:pt>
                <c:pt idx="1025">
                  <c:v>0.11038417553417776</c:v>
                </c:pt>
                <c:pt idx="1026">
                  <c:v>0.11295535328281275</c:v>
                </c:pt>
                <c:pt idx="1027">
                  <c:v>0.11558642145489917</c:v>
                </c:pt>
                <c:pt idx="1028">
                  <c:v>0.1182787750776081</c:v>
                </c:pt>
                <c:pt idx="1029">
                  <c:v>0.12103384167246786</c:v>
                </c:pt>
                <c:pt idx="1030">
                  <c:v>0.12385308201225467</c:v>
                </c:pt>
                <c:pt idx="1031">
                  <c:v>0.12673799089551371</c:v>
                </c:pt>
                <c:pt idx="1032">
                  <c:v>0.12969009793912117</c:v>
                </c:pt>
                <c:pt idx="1033">
                  <c:v>0.1327109683893069</c:v>
                </c:pt>
                <c:pt idx="1034">
                  <c:v>0.13580220395157042</c:v>
                </c:pt>
                <c:pt idx="1035">
                  <c:v>0.13896544363992375</c:v>
                </c:pt>
                <c:pt idx="1036">
                  <c:v>0.14220236464592004</c:v>
                </c:pt>
                <c:pt idx="1037">
                  <c:v>0.14551468322792241</c:v>
                </c:pt>
                <c:pt idx="1038">
                  <c:v>0.14890415562108678</c:v>
                </c:pt>
                <c:pt idx="1039">
                  <c:v>0.15237257896854098</c:v>
                </c:pt>
                <c:pt idx="1040">
                  <c:v>0.15592179227425376</c:v>
                </c:pt>
                <c:pt idx="1041">
                  <c:v>0.15955367737809931</c:v>
                </c:pt>
                <c:pt idx="1042">
                  <c:v>0.1632701599536327</c:v>
                </c:pt>
                <c:pt idx="1043">
                  <c:v>0.16707321052911012</c:v>
                </c:pt>
                <c:pt idx="1044">
                  <c:v>0.1709648455322855</c:v>
                </c:pt>
                <c:pt idx="1045">
                  <c:v>0.17494712835954931</c:v>
                </c:pt>
                <c:pt idx="1046">
                  <c:v>0.17902217046996841</c:v>
                </c:pt>
                <c:pt idx="1047">
                  <c:v>0.1831921325048092</c:v>
                </c:pt>
                <c:pt idx="1048">
                  <c:v>0.18745922543313859</c:v>
                </c:pt>
                <c:pt idx="1049">
                  <c:v>0.19182571172410884</c:v>
                </c:pt>
                <c:pt idx="1050">
                  <c:v>0.19629390654654866</c:v>
                </c:pt>
                <c:pt idx="1051">
                  <c:v>0.20086617899649575</c:v>
                </c:pt>
                <c:pt idx="1052">
                  <c:v>0.20554495335332568</c:v>
                </c:pt>
                <c:pt idx="1053">
                  <c:v>0.2103327103651326</c:v>
                </c:pt>
                <c:pt idx="1054">
                  <c:v>0.21523198856405776</c:v>
                </c:pt>
                <c:pt idx="1055">
                  <c:v>0.22024538561225168</c:v>
                </c:pt>
                <c:pt idx="1056">
                  <c:v>0.22537555967918954</c:v>
                </c:pt>
                <c:pt idx="1057">
                  <c:v>0.23062523085106756</c:v>
                </c:pt>
                <c:pt idx="1058">
                  <c:v>0.2359971825730286</c:v>
                </c:pt>
                <c:pt idx="1059">
                  <c:v>0.24149426312498184</c:v>
                </c:pt>
                <c:pt idx="1060">
                  <c:v>0.24711938713179751</c:v>
                </c:pt>
                <c:pt idx="1061">
                  <c:v>0.25287553710868316</c:v>
                </c:pt>
                <c:pt idx="1062">
                  <c:v>0.25876576504254728</c:v>
                </c:pt>
                <c:pt idx="1063">
                  <c:v>0.26479319401020668</c:v>
                </c:pt>
                <c:pt idx="1064">
                  <c:v>0.27096101983428261</c:v>
                </c:pt>
                <c:pt idx="1065">
                  <c:v>0.2772725127776679</c:v>
                </c:pt>
                <c:pt idx="1066">
                  <c:v>0.28373101927746336</c:v>
                </c:pt>
                <c:pt idx="1067">
                  <c:v>0.29033996371930371</c:v>
                </c:pt>
                <c:pt idx="1068">
                  <c:v>0.29710285025301192</c:v>
                </c:pt>
                <c:pt idx="1069">
                  <c:v>0.30402326465054424</c:v>
                </c:pt>
                <c:pt idx="1070">
                  <c:v>0.31110487620721905</c:v>
                </c:pt>
                <c:pt idx="1071">
                  <c:v>0.31835143968721874</c:v>
                </c:pt>
                <c:pt idx="1072">
                  <c:v>0.32576679731442004</c:v>
                </c:pt>
                <c:pt idx="1073">
                  <c:v>0.33335488080959086</c:v>
                </c:pt>
                <c:pt idx="1074">
                  <c:v>0.34111971347504033</c:v>
                </c:pt>
                <c:pt idx="1075">
                  <c:v>0.34906541232782745</c:v>
                </c:pt>
                <c:pt idx="1076">
                  <c:v>0.3571961902826577</c:v>
                </c:pt>
                <c:pt idx="1077">
                  <c:v>0.36551635838562646</c:v>
                </c:pt>
                <c:pt idx="1078">
                  <c:v>0.37403032809999076</c:v>
                </c:pt>
                <c:pt idx="1079">
                  <c:v>0.38274261364519185</c:v>
                </c:pt>
                <c:pt idx="1080">
                  <c:v>0.39165783439034485</c:v>
                </c:pt>
                <c:pt idx="1081">
                  <c:v>0.40078071730349613</c:v>
                </c:pt>
                <c:pt idx="1082">
                  <c:v>0.41011609945792149</c:v>
                </c:pt>
                <c:pt idx="1083">
                  <c:v>0.41966893059680777</c:v>
                </c:pt>
                <c:pt idx="1084">
                  <c:v>0.42944427575767152</c:v>
                </c:pt>
                <c:pt idx="1085">
                  <c:v>0.43944731795790892</c:v>
                </c:pt>
                <c:pt idx="1086">
                  <c:v>0.44968336094290062</c:v>
                </c:pt>
                <c:pt idx="1087">
                  <c:v>0.46015783199812543</c:v>
                </c:pt>
                <c:pt idx="1088">
                  <c:v>0.47087628482678623</c:v>
                </c:pt>
                <c:pt idx="1089">
                  <c:v>0.48184440249444671</c:v>
                </c:pt>
                <c:pt idx="1090">
                  <c:v>0.49306800044227439</c:v>
                </c:pt>
                <c:pt idx="1091">
                  <c:v>0.50455302957046322</c:v>
                </c:pt>
                <c:pt idx="1092">
                  <c:v>0.5163055793934791</c:v>
                </c:pt>
                <c:pt idx="1093">
                  <c:v>0.5283318812688016</c:v>
                </c:pt>
                <c:pt idx="1094">
                  <c:v>0.54063831170087195</c:v>
                </c:pt>
                <c:pt idx="1095">
                  <c:v>0.55323139572200031</c:v>
                </c:pt>
                <c:pt idx="1096">
                  <c:v>0.56611781035202158</c:v>
                </c:pt>
                <c:pt idx="1097">
                  <c:v>0.57930438813854879</c:v>
                </c:pt>
                <c:pt idx="1098">
                  <c:v>0.59279812077966676</c:v>
                </c:pt>
                <c:pt idx="1099">
                  <c:v>0.60660616283103308</c:v>
                </c:pt>
                <c:pt idx="1100">
                  <c:v>0.62073583549931421</c:v>
                </c:pt>
                <c:pt idx="1101">
                  <c:v>0.63519463052398728</c:v>
                </c:pt>
                <c:pt idx="1102">
                  <c:v>0.64999021414955893</c:v>
                </c:pt>
                <c:pt idx="1103">
                  <c:v>0.66513043119031012</c:v>
                </c:pt>
                <c:pt idx="1104">
                  <c:v>0.68062330918972058</c:v>
                </c:pt>
                <c:pt idx="1105">
                  <c:v>0.69647706267677545</c:v>
                </c:pt>
                <c:pt idx="1106">
                  <c:v>0.71270009752142793</c:v>
                </c:pt>
                <c:pt idx="1107">
                  <c:v>0.72930101539148717</c:v>
                </c:pt>
                <c:pt idx="1108">
                  <c:v>0.74628861831334714</c:v>
                </c:pt>
                <c:pt idx="1109">
                  <c:v>0.76367191333893458</c:v>
                </c:pt>
                <c:pt idx="1110">
                  <c:v>0.78146011732136689</c:v>
                </c:pt>
                <c:pt idx="1111">
                  <c:v>0.79966266180185086</c:v>
                </c:pt>
                <c:pt idx="1112">
                  <c:v>0.81828919801040845</c:v>
                </c:pt>
                <c:pt idx="1113">
                  <c:v>0.83734960198308928</c:v>
                </c:pt>
                <c:pt idx="1114">
                  <c:v>0.85685397979837086</c:v>
                </c:pt>
                <c:pt idx="1115">
                  <c:v>0.87681267293554754</c:v>
                </c:pt>
                <c:pt idx="1116">
                  <c:v>0.89723626375790266</c:v>
                </c:pt>
                <c:pt idx="1117">
                  <c:v>0.91813558112362814</c:v>
                </c:pt>
                <c:pt idx="1118">
                  <c:v>0.93952170612742636</c:v>
                </c:pt>
                <c:pt idx="1119">
                  <c:v>0.96140597797585348</c:v>
                </c:pt>
                <c:pt idx="1120">
                  <c:v>0.98379999999951595</c:v>
                </c:pt>
                <c:pt idx="1121">
                  <c:v>1.0067156458053104</c:v>
                </c:pt>
                <c:pt idx="1122">
                  <c:v>1.0301650655719679</c:v>
                </c:pt>
                <c:pt idx="1123">
                  <c:v>1.0541606924922342</c:v>
                </c:pt>
                <c:pt idx="1124">
                  <c:v>1.0787152493651302</c:v>
                </c:pt>
                <c:pt idx="1125">
                  <c:v>1.1038417553417237</c:v>
                </c:pt>
                <c:pt idx="1126">
                  <c:v>1.1295535328280726</c:v>
                </c:pt>
                <c:pt idx="1127">
                  <c:v>1.1558642145489355</c:v>
                </c:pt>
                <c:pt idx="1128">
                  <c:v>1.1827877507760234</c:v>
                </c:pt>
                <c:pt idx="1129">
                  <c:v>1.2103384167246196</c:v>
                </c:pt>
                <c:pt idx="1130">
                  <c:v>1.2385308201224867</c:v>
                </c:pt>
                <c:pt idx="1131">
                  <c:v>1.2673799089550757</c:v>
                </c:pt>
                <c:pt idx="1132">
                  <c:v>1.2969009793911446</c:v>
                </c:pt>
                <c:pt idx="1133">
                  <c:v>1.3271096838930045</c:v>
                </c:pt>
                <c:pt idx="1134">
                  <c:v>1.3580220395156384</c:v>
                </c:pt>
                <c:pt idx="1135">
                  <c:v>1.3896544363991696</c:v>
                </c:pt>
                <c:pt idx="1136">
                  <c:v>1.4220236464591314</c:v>
                </c:pt>
                <c:pt idx="1137">
                  <c:v>1.4551468322791534</c:v>
                </c:pt>
                <c:pt idx="1138">
                  <c:v>1.4890415562107953</c:v>
                </c:pt>
                <c:pt idx="1139">
                  <c:v>1.5237257896853353</c:v>
                </c:pt>
                <c:pt idx="1140">
                  <c:v>1.5592179227424621</c:v>
                </c:pt>
                <c:pt idx="1141">
                  <c:v>1.5955367737809099</c:v>
                </c:pt>
                <c:pt idx="1142">
                  <c:v>1.6327015995362475</c:v>
                </c:pt>
                <c:pt idx="1143">
                  <c:v>1.6707321052910202</c:v>
                </c:pt>
                <c:pt idx="1144">
                  <c:v>1.7096484553227718</c:v>
                </c:pt>
                <c:pt idx="1145">
                  <c:v>1.7494712835954083</c:v>
                </c:pt>
                <c:pt idx="1146">
                  <c:v>1.7902217046995974</c:v>
                </c:pt>
                <c:pt idx="1147">
                  <c:v>1.8319213250480029</c:v>
                </c:pt>
                <c:pt idx="1148">
                  <c:v>1.8745922543312949</c:v>
                </c:pt>
                <c:pt idx="1149">
                  <c:v>1.918257117240995</c:v>
                </c:pt>
                <c:pt idx="1150">
                  <c:v>1.962939065465384</c:v>
                </c:pt>
                <c:pt idx="1151">
                  <c:v>2.0086617899648602</c:v>
                </c:pt>
                <c:pt idx="1152">
                  <c:v>2.0554495335331571</c:v>
                </c:pt>
                <c:pt idx="1153">
                  <c:v>2.1033271036512242</c:v>
                </c:pt>
                <c:pt idx="1154">
                  <c:v>2.1523198856404728</c:v>
                </c:pt>
                <c:pt idx="1155">
                  <c:v>2.2024538561224101</c:v>
                </c:pt>
                <c:pt idx="1156">
                  <c:v>2.2537555967917853</c:v>
                </c:pt>
                <c:pt idx="1157">
                  <c:v>2.3062523085105631</c:v>
                </c:pt>
                <c:pt idx="1158">
                  <c:v>2.3599718257301712</c:v>
                </c:pt>
                <c:pt idx="1159">
                  <c:v>2.4149426312496924</c:v>
                </c:pt>
                <c:pt idx="1160">
                  <c:v>2.4711938713178552</c:v>
                </c:pt>
                <c:pt idx="1161">
                  <c:v>2.5287553710867088</c:v>
                </c:pt>
                <c:pt idx="1162">
                  <c:v>2.5876576504253466</c:v>
                </c:pt>
                <c:pt idx="1163">
                  <c:v>2.6479319401019388</c:v>
                </c:pt>
                <c:pt idx="1164">
                  <c:v>2.7096101983426948</c:v>
                </c:pt>
                <c:pt idx="1165">
                  <c:v>2.7727251277765435</c:v>
                </c:pt>
                <c:pt idx="1166">
                  <c:v>2.837310192774495</c:v>
                </c:pt>
                <c:pt idx="1167">
                  <c:v>2.9033996371928965</c:v>
                </c:pt>
                <c:pt idx="1168">
                  <c:v>2.9710285025299643</c:v>
                </c:pt>
                <c:pt idx="1169">
                  <c:v>3.0402326465052947</c:v>
                </c:pt>
                <c:pt idx="1170">
                  <c:v>3.1110487620720391</c:v>
                </c:pt>
                <c:pt idx="1171">
                  <c:v>3.1835143968720323</c:v>
                </c:pt>
                <c:pt idx="1172">
                  <c:v>3.2576679731440423</c:v>
                </c:pt>
                <c:pt idx="1173">
                  <c:v>3.3335488080957463</c:v>
                </c:pt>
                <c:pt idx="1174">
                  <c:v>3.4111971347502363</c:v>
                </c:pt>
                <c:pt idx="1175">
                  <c:v>3.4906541232781048</c:v>
                </c:pt>
                <c:pt idx="1176">
                  <c:v>3.5719619028264034</c:v>
                </c:pt>
                <c:pt idx="1177">
                  <c:v>3.6551635838560737</c:v>
                </c:pt>
                <c:pt idx="1178">
                  <c:v>3.7403032809997261</c:v>
                </c:pt>
                <c:pt idx="1179">
                  <c:v>3.8274261364517317</c:v>
                </c:pt>
                <c:pt idx="1180">
                  <c:v>3.9165783439032578</c:v>
                </c:pt>
                <c:pt idx="1181">
                  <c:v>4.0078071730347649</c:v>
                </c:pt>
                <c:pt idx="1182">
                  <c:v>4.101160994579014</c:v>
                </c:pt>
                <c:pt idx="1183">
                  <c:v>4.1966893059678734</c:v>
                </c:pt>
                <c:pt idx="1184">
                  <c:v>4.2944427575765065</c:v>
                </c:pt>
                <c:pt idx="1185">
                  <c:v>4.3944731795788758</c:v>
                </c:pt>
                <c:pt idx="1186">
                  <c:v>4.4968336094287702</c:v>
                </c:pt>
                <c:pt idx="1187">
                  <c:v>4.601578319981031</c:v>
                </c:pt>
                <c:pt idx="1188">
                  <c:v>4.708762848267634</c:v>
                </c:pt>
                <c:pt idx="1189">
                  <c:v>4.8184440249442329</c:v>
                </c:pt>
                <c:pt idx="1190">
                  <c:v>4.9306800044225048</c:v>
                </c:pt>
                <c:pt idx="1191">
                  <c:v>5.0455302957043866</c:v>
                </c:pt>
                <c:pt idx="1192">
                  <c:v>5.1630557939345385</c:v>
                </c:pt>
                <c:pt idx="1193">
                  <c:v>5.2833188126877584</c:v>
                </c:pt>
                <c:pt idx="1194">
                  <c:v>5.4063831170084571</c:v>
                </c:pt>
                <c:pt idx="1195">
                  <c:v>5.5323139572197144</c:v>
                </c:pt>
                <c:pt idx="1196">
                  <c:v>5.6611781035199407</c:v>
                </c:pt>
                <c:pt idx="1197">
                  <c:v>5.7930438813852057</c:v>
                </c:pt>
                <c:pt idx="1198">
                  <c:v>5.92798120779638</c:v>
                </c:pt>
                <c:pt idx="1199">
                  <c:v>6.0660616283100373</c:v>
                </c:pt>
                <c:pt idx="1200">
                  <c:v>6.2073583549928397</c:v>
                </c:pt>
                <c:pt idx="1201">
                  <c:v>6.3519463052395615</c:v>
                </c:pt>
                <c:pt idx="1202">
                  <c:v>6.4999021414952711</c:v>
                </c:pt>
                <c:pt idx="1203">
                  <c:v>6.651304311902777</c:v>
                </c:pt>
                <c:pt idx="1204">
                  <c:v>6.8062330918968499</c:v>
                </c:pt>
                <c:pt idx="1205">
                  <c:v>6.9647706267674163</c:v>
                </c:pt>
                <c:pt idx="1206">
                  <c:v>7.1270009752139316</c:v>
                </c:pt>
                <c:pt idx="1207">
                  <c:v>7.2930101539145165</c:v>
                </c:pt>
                <c:pt idx="1208">
                  <c:v>7.4628861831331079</c:v>
                </c:pt>
                <c:pt idx="1209">
                  <c:v>7.6367191333889757</c:v>
                </c:pt>
                <c:pt idx="1210">
                  <c:v>7.8146011732132905</c:v>
                </c:pt>
                <c:pt idx="1211">
                  <c:v>7.9966266180181176</c:v>
                </c:pt>
                <c:pt idx="1212">
                  <c:v>8.1828919801036868</c:v>
                </c:pt>
                <c:pt idx="1213">
                  <c:v>8.3734960198304567</c:v>
                </c:pt>
                <c:pt idx="1214">
                  <c:v>8.5685397979832914</c:v>
                </c:pt>
                <c:pt idx="1215">
                  <c:v>8.7681267293550498</c:v>
                </c:pt>
                <c:pt idx="1216">
                  <c:v>8.9723626375785894</c:v>
                </c:pt>
                <c:pt idx="1217">
                  <c:v>9.1813558112358322</c:v>
                </c:pt>
                <c:pt idx="1218">
                  <c:v>9.395217061273808</c:v>
                </c:pt>
                <c:pt idx="1219">
                  <c:v>9.6140597797580689</c:v>
                </c:pt>
                <c:pt idx="1220">
                  <c:v>9.837999999994679</c:v>
                </c:pt>
                <c:pt idx="1221">
                  <c:v>10.067156458052613</c:v>
                </c:pt>
                <c:pt idx="1222">
                  <c:v>10.30165065571914</c:v>
                </c:pt>
                <c:pt idx="1223">
                  <c:v>10.541606924921828</c:v>
                </c:pt>
                <c:pt idx="1224">
                  <c:v>10.787152493650776</c:v>
                </c:pt>
                <c:pt idx="1225">
                  <c:v>11.038417553416703</c:v>
                </c:pt>
                <c:pt idx="1226">
                  <c:v>11.295535328280177</c:v>
                </c:pt>
                <c:pt idx="1227">
                  <c:v>11.558642145488792</c:v>
                </c:pt>
                <c:pt idx="1228">
                  <c:v>11.827877507759661</c:v>
                </c:pt>
                <c:pt idx="1229">
                  <c:v>12.10338416724561</c:v>
                </c:pt>
                <c:pt idx="1230">
                  <c:v>12.385308201224262</c:v>
                </c:pt>
                <c:pt idx="1231">
                  <c:v>12.673799089550139</c:v>
                </c:pt>
                <c:pt idx="1232">
                  <c:v>12.969009793910811</c:v>
                </c:pt>
                <c:pt idx="1233">
                  <c:v>13.271096838929397</c:v>
                </c:pt>
                <c:pt idx="1234">
                  <c:v>13.580220395155722</c:v>
                </c:pt>
                <c:pt idx="1235">
                  <c:v>13.896544363991021</c:v>
                </c:pt>
                <c:pt idx="1236">
                  <c:v>14.22023646459062</c:v>
                </c:pt>
                <c:pt idx="1237">
                  <c:v>14.551468322790825</c:v>
                </c:pt>
                <c:pt idx="1238">
                  <c:v>14.890415562107229</c:v>
                </c:pt>
                <c:pt idx="1239">
                  <c:v>15.237257896852615</c:v>
                </c:pt>
                <c:pt idx="1240">
                  <c:v>15.592179227423861</c:v>
                </c:pt>
                <c:pt idx="1241">
                  <c:v>15.955367737808324</c:v>
                </c:pt>
                <c:pt idx="1242">
                  <c:v>16.327015995361684</c:v>
                </c:pt>
                <c:pt idx="1243">
                  <c:v>16.707321052909389</c:v>
                </c:pt>
                <c:pt idx="1244">
                  <c:v>17.096484553226887</c:v>
                </c:pt>
                <c:pt idx="1245">
                  <c:v>17.494712835953234</c:v>
                </c:pt>
                <c:pt idx="1246">
                  <c:v>17.902217046995101</c:v>
                </c:pt>
                <c:pt idx="1247">
                  <c:v>18.319213250479137</c:v>
                </c:pt>
                <c:pt idx="1248">
                  <c:v>18.745922543312037</c:v>
                </c:pt>
                <c:pt idx="1249">
                  <c:v>19.18257117240902</c:v>
                </c:pt>
                <c:pt idx="1250">
                  <c:v>19.629390654652884</c:v>
                </c:pt>
                <c:pt idx="1251">
                  <c:v>20.086617899647621</c:v>
                </c:pt>
                <c:pt idx="1252">
                  <c:v>20.554495335330564</c:v>
                </c:pt>
                <c:pt idx="1253">
                  <c:v>21.03327103651122</c:v>
                </c:pt>
                <c:pt idx="1254">
                  <c:v>21.523198856403681</c:v>
                </c:pt>
                <c:pt idx="1255">
                  <c:v>22.024538561223025</c:v>
                </c:pt>
                <c:pt idx="1256">
                  <c:v>22.537555967916763</c:v>
                </c:pt>
                <c:pt idx="1257">
                  <c:v>23.062523085104512</c:v>
                </c:pt>
                <c:pt idx="1258">
                  <c:v>23.599718257300562</c:v>
                </c:pt>
                <c:pt idx="1259">
                  <c:v>24.149426312495745</c:v>
                </c:pt>
                <c:pt idx="1260">
                  <c:v>24.71193871317735</c:v>
                </c:pt>
                <c:pt idx="1261">
                  <c:v>25.287553710865858</c:v>
                </c:pt>
                <c:pt idx="1262">
                  <c:v>25.876576504252206</c:v>
                </c:pt>
                <c:pt idx="1263">
                  <c:v>26.479319401018095</c:v>
                </c:pt>
                <c:pt idx="1264">
                  <c:v>27.096101983425637</c:v>
                </c:pt>
                <c:pt idx="1265">
                  <c:v>27.727251277764086</c:v>
                </c:pt>
                <c:pt idx="1266">
                  <c:v>28.373101927743573</c:v>
                </c:pt>
                <c:pt idx="1267">
                  <c:v>29.03399637192755</c:v>
                </c:pt>
                <c:pt idx="1268">
                  <c:v>29.710285025298198</c:v>
                </c:pt>
                <c:pt idx="1269">
                  <c:v>30.40232646505147</c:v>
                </c:pt>
                <c:pt idx="1270">
                  <c:v>31.110487620718871</c:v>
                </c:pt>
                <c:pt idx="1271">
                  <c:v>31.835143968718782</c:v>
                </c:pt>
                <c:pt idx="1272">
                  <c:v>32.57667973143883</c:v>
                </c:pt>
                <c:pt idx="1273">
                  <c:v>33.335488080955834</c:v>
                </c:pt>
                <c:pt idx="1274">
                  <c:v>34.111971347500706</c:v>
                </c:pt>
                <c:pt idx="1275">
                  <c:v>34.906541232779347</c:v>
                </c:pt>
                <c:pt idx="1276">
                  <c:v>35.719619028262301</c:v>
                </c:pt>
                <c:pt idx="1277">
                  <c:v>36.551635838558958</c:v>
                </c:pt>
                <c:pt idx="1278">
                  <c:v>37.403032809995445</c:v>
                </c:pt>
                <c:pt idx="1279">
                  <c:v>38.274261364515453</c:v>
                </c:pt>
                <c:pt idx="1280">
                  <c:v>39.165783439030676</c:v>
                </c:pt>
                <c:pt idx="1281">
                  <c:v>40.078071730345705</c:v>
                </c:pt>
                <c:pt idx="1282">
                  <c:v>41.011609945788152</c:v>
                </c:pt>
                <c:pt idx="1283">
                  <c:v>41.966893059676693</c:v>
                </c:pt>
                <c:pt idx="1284">
                  <c:v>42.944427575762973</c:v>
                </c:pt>
                <c:pt idx="1285">
                  <c:v>43.944731795786616</c:v>
                </c:pt>
                <c:pt idx="1286">
                  <c:v>44.968336094285526</c:v>
                </c:pt>
                <c:pt idx="1287">
                  <c:v>46.015783199808077</c:v>
                </c:pt>
                <c:pt idx="1288">
                  <c:v>47.087628482674042</c:v>
                </c:pt>
                <c:pt idx="1289">
                  <c:v>48.184440249439994</c:v>
                </c:pt>
                <c:pt idx="1290">
                  <c:v>49.30680004422247</c:v>
                </c:pt>
                <c:pt idx="1291">
                  <c:v>50.455302957041233</c:v>
                </c:pt>
                <c:pt idx="1292">
                  <c:v>51.630557939342694</c:v>
                </c:pt>
                <c:pt idx="1293">
                  <c:v>52.83318812687483</c:v>
                </c:pt>
                <c:pt idx="1294">
                  <c:v>54.063831170081755</c:v>
                </c:pt>
                <c:pt idx="1295">
                  <c:v>55.323139572194457</c:v>
                </c:pt>
                <c:pt idx="1296">
                  <c:v>56.611781035196657</c:v>
                </c:pt>
                <c:pt idx="1297">
                  <c:v>57.930438813849236</c:v>
                </c:pt>
                <c:pt idx="1298">
                  <c:v>59.279812077960919</c:v>
                </c:pt>
                <c:pt idx="1299">
                  <c:v>60.660616283097411</c:v>
                </c:pt>
                <c:pt idx="1300">
                  <c:v>62.073583549925388</c:v>
                </c:pt>
              </c:numCache>
            </c:numRef>
          </c:yVal>
          <c:smooth val="1"/>
          <c:extLst>
            <c:ext xmlns:c16="http://schemas.microsoft.com/office/drawing/2014/chart" uri="{C3380CC4-5D6E-409C-BE32-E72D297353CC}">
              <c16:uniqueId val="{00000000-5A94-4E4E-82B3-97CABAB17CC0}"/>
            </c:ext>
          </c:extLst>
        </c:ser>
        <c:ser>
          <c:idx val="7"/>
          <c:order val="2"/>
          <c:tx>
            <c:v>排水基準値(Zn)</c:v>
          </c:tx>
          <c:spPr>
            <a:ln w="12700" cap="rnd">
              <a:solidFill>
                <a:srgbClr val="FF7C80"/>
              </a:solidFill>
              <a:prstDash val="sysDash"/>
              <a:round/>
            </a:ln>
            <a:effectLst/>
          </c:spPr>
          <c:marker>
            <c:symbol val="none"/>
          </c:marker>
          <c:xVal>
            <c:numRef>
              <c:f>参照2!$AA$17:$AA$18</c:f>
              <c:numCache>
                <c:formatCode>General</c:formatCode>
                <c:ptCount val="2"/>
                <c:pt idx="0">
                  <c:v>0</c:v>
                </c:pt>
                <c:pt idx="1">
                  <c:v>10000</c:v>
                </c:pt>
              </c:numCache>
            </c:numRef>
          </c:xVal>
          <c:yVal>
            <c:numRef>
              <c:f>参照2!$R$17:$R$18</c:f>
              <c:numCache>
                <c:formatCode>General</c:formatCode>
                <c:ptCount val="2"/>
                <c:pt idx="0">
                  <c:v>2</c:v>
                </c:pt>
                <c:pt idx="1">
                  <c:v>2</c:v>
                </c:pt>
              </c:numCache>
            </c:numRef>
          </c:yVal>
          <c:smooth val="1"/>
          <c:extLst xmlns:c15="http://schemas.microsoft.com/office/drawing/2012/chart">
            <c:ext xmlns:c16="http://schemas.microsoft.com/office/drawing/2014/chart" uri="{C3380CC4-5D6E-409C-BE32-E72D297353CC}">
              <c16:uniqueId val="{00000000-FECD-4129-9052-80AC61CFADF5}"/>
            </c:ext>
          </c:extLst>
        </c:ser>
        <c:ser>
          <c:idx val="8"/>
          <c:order val="3"/>
          <c:tx>
            <c:v>排水基準値(pH下限)</c:v>
          </c:tx>
          <c:spPr>
            <a:ln w="12700" cap="rnd">
              <a:solidFill>
                <a:srgbClr val="FF7C8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FECD-4129-9052-80AC61CFADF5}"/>
            </c:ext>
          </c:extLst>
        </c:ser>
        <c:ser>
          <c:idx val="9"/>
          <c:order val="4"/>
          <c:tx>
            <c:v>排水基準値(pH上限)</c:v>
          </c:tx>
          <c:spPr>
            <a:ln w="12700" cap="rnd">
              <a:solidFill>
                <a:srgbClr val="FF7C8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FECD-4129-9052-80AC61CFADF5}"/>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597958476987704"/>
              <c:y val="0.832545931758530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Zn(mg/L)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5"/>
      </c:valAx>
      <c:spPr>
        <a:noFill/>
        <a:ln>
          <a:noFill/>
        </a:ln>
        <a:effectLst/>
      </c:spPr>
    </c:plotArea>
    <c:legend>
      <c:legendPos val="r"/>
      <c:legendEntry>
        <c:idx val="2"/>
        <c:delete val="1"/>
      </c:legendEntry>
      <c:legendEntry>
        <c:idx val="3"/>
        <c:delete val="1"/>
      </c:legendEntry>
      <c:legendEntry>
        <c:idx val="4"/>
        <c:delete val="1"/>
      </c:legendEntry>
      <c:layout>
        <c:manualLayout>
          <c:xMode val="edge"/>
          <c:yMode val="edge"/>
          <c:x val="2.4114789904788648E-2"/>
          <c:y val="0.91950062209856942"/>
          <c:w val="0.9758851367288458"/>
          <c:h val="8.0499377901430566E-2"/>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612715077282"/>
          <c:y val="6.2576080017024902E-2"/>
          <c:w val="0.84558723263040392"/>
          <c:h val="0.69528587642760875"/>
        </c:manualLayout>
      </c:layout>
      <c:scatterChart>
        <c:scatterStyle val="smoothMarker"/>
        <c:varyColors val="0"/>
        <c:ser>
          <c:idx val="11"/>
          <c:order val="0"/>
          <c:tx>
            <c:strRef>
              <c:f>参照2!$B$21:$B$1321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5875" cap="rnd">
              <a:solidFill>
                <a:srgbClr val="6666FF"/>
              </a:solidFill>
              <a:prstDash val="solid"/>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参照2!$D$21:$D$1321</c:f>
              <c:numCache>
                <c:formatCode>0.E+00</c:formatCode>
                <c:ptCount val="1301"/>
                <c:pt idx="0">
                  <c:v>177939999999.99997</c:v>
                </c:pt>
                <c:pt idx="1">
                  <c:v>169931380756.65427</c:v>
                </c:pt>
                <c:pt idx="2">
                  <c:v>162283208754.99036</c:v>
                </c:pt>
                <c:pt idx="3">
                  <c:v>154979261196.78488</c:v>
                </c:pt>
                <c:pt idx="4">
                  <c:v>148004045430.00916</c:v>
                </c:pt>
                <c:pt idx="5">
                  <c:v>141342766086.83856</c:v>
                </c:pt>
                <c:pt idx="6">
                  <c:v>134981293700.69278</c:v>
                </c:pt>
                <c:pt idx="7">
                  <c:v>128906134735.74356</c:v>
                </c:pt>
                <c:pt idx="8">
                  <c:v>123104402965.31543</c:v>
                </c:pt>
                <c:pt idx="9">
                  <c:v>117563792138.47154</c:v>
                </c:pt>
                <c:pt idx="10">
                  <c:v>112272549876.8054</c:v>
                </c:pt>
                <c:pt idx="11">
                  <c:v>107219452746.07111</c:v>
                </c:pt>
                <c:pt idx="12">
                  <c:v>102393782449.77359</c:v>
                </c:pt>
                <c:pt idx="13">
                  <c:v>97785303094.225647</c:v>
                </c:pt>
                <c:pt idx="14">
                  <c:v>93384239476.844391</c:v>
                </c:pt>
                <c:pt idx="15">
                  <c:v>89181256351.636688</c:v>
                </c:pt>
                <c:pt idx="16">
                  <c:v>85167438627.890167</c:v>
                </c:pt>
                <c:pt idx="17">
                  <c:v>81334272460.070709</c:v>
                </c:pt>
                <c:pt idx="18">
                  <c:v>77673627188.815002</c:v>
                </c:pt>
                <c:pt idx="19">
                  <c:v>74177738094.711365</c:v>
                </c:pt>
                <c:pt idx="20">
                  <c:v>70839189928.289215</c:v>
                </c:pt>
                <c:pt idx="21">
                  <c:v>67650901181.28051</c:v>
                </c:pt>
                <c:pt idx="22">
                  <c:v>64606109065.791718</c:v>
                </c:pt>
                <c:pt idx="23">
                  <c:v>61698355169.523376</c:v>
                </c:pt>
                <c:pt idx="24">
                  <c:v>58921471756.612167</c:v>
                </c:pt>
                <c:pt idx="25">
                  <c:v>56269568685.036018</c:v>
                </c:pt>
                <c:pt idx="26">
                  <c:v>53737020912.833366</c:v>
                </c:pt>
                <c:pt idx="27">
                  <c:v>51318456566.634735</c:v>
                </c:pt>
                <c:pt idx="28">
                  <c:v>49008745547.199265</c:v>
                </c:pt>
                <c:pt idx="29">
                  <c:v>46802988647.786316</c:v>
                </c:pt>
                <c:pt idx="30">
                  <c:v>44696507162.281372</c:v>
                </c:pt>
                <c:pt idx="31">
                  <c:v>42684832961.032738</c:v>
                </c:pt>
                <c:pt idx="32">
                  <c:v>40763699013.349655</c:v>
                </c:pt>
                <c:pt idx="33">
                  <c:v>38929030336.558243</c:v>
                </c:pt>
                <c:pt idx="34">
                  <c:v>37176935352.416695</c:v>
                </c:pt>
                <c:pt idx="35">
                  <c:v>35503697632.556175</c:v>
                </c:pt>
                <c:pt idx="36">
                  <c:v>33905768015.437939</c:v>
                </c:pt>
                <c:pt idx="37">
                  <c:v>32379757078.105968</c:v>
                </c:pt>
                <c:pt idx="38">
                  <c:v>30922427946.766315</c:v>
                </c:pt>
                <c:pt idx="39">
                  <c:v>29530689430.943886</c:v>
                </c:pt>
                <c:pt idx="40">
                  <c:v>28201589466.652977</c:v>
                </c:pt>
                <c:pt idx="41">
                  <c:v>26932308854.673817</c:v>
                </c:pt>
                <c:pt idx="42">
                  <c:v>25720155280.652973</c:v>
                </c:pt>
                <c:pt idx="43">
                  <c:v>24562557604.343674</c:v>
                </c:pt>
                <c:pt idx="44">
                  <c:v>23457060405.872639</c:v>
                </c:pt>
                <c:pt idx="45">
                  <c:v>22401318777.465351</c:v>
                </c:pt>
                <c:pt idx="46">
                  <c:v>21393093349.582191</c:v>
                </c:pt>
                <c:pt idx="47">
                  <c:v>20430245540.915459</c:v>
                </c:pt>
                <c:pt idx="48">
                  <c:v>19510733022.171776</c:v>
                </c:pt>
                <c:pt idx="49">
                  <c:v>18632605384.017658</c:v>
                </c:pt>
                <c:pt idx="50">
                  <c:v>17793999999.999954</c:v>
                </c:pt>
                <c:pt idx="51">
                  <c:v>16993138075.665373</c:v>
                </c:pt>
                <c:pt idx="52">
                  <c:v>16228320875.499006</c:v>
                </c:pt>
                <c:pt idx="53">
                  <c:v>15497926119.678453</c:v>
                </c:pt>
                <c:pt idx="54">
                  <c:v>14800404543.000887</c:v>
                </c:pt>
                <c:pt idx="55">
                  <c:v>14134276608.683813</c:v>
                </c:pt>
                <c:pt idx="56">
                  <c:v>13498129370.06925</c:v>
                </c:pt>
                <c:pt idx="57">
                  <c:v>12890613473.574333</c:v>
                </c:pt>
                <c:pt idx="58">
                  <c:v>12310440296.531521</c:v>
                </c:pt>
                <c:pt idx="59">
                  <c:v>11756379213.84712</c:v>
                </c:pt>
                <c:pt idx="60">
                  <c:v>11227254987.680521</c:v>
                </c:pt>
                <c:pt idx="61">
                  <c:v>10721945274.607086</c:v>
                </c:pt>
                <c:pt idx="62">
                  <c:v>10239378244.977341</c:v>
                </c:pt>
                <c:pt idx="63">
                  <c:v>9778530309.422533</c:v>
                </c:pt>
                <c:pt idx="64">
                  <c:v>9338423947.6844215</c:v>
                </c:pt>
                <c:pt idx="65">
                  <c:v>8918125635.1636524</c:v>
                </c:pt>
                <c:pt idx="66">
                  <c:v>8516743862.7889938</c:v>
                </c:pt>
                <c:pt idx="67">
                  <c:v>8133427246.0070553</c:v>
                </c:pt>
                <c:pt idx="68">
                  <c:v>7767362718.881484</c:v>
                </c:pt>
                <c:pt idx="69">
                  <c:v>7417773809.4711218</c:v>
                </c:pt>
                <c:pt idx="70">
                  <c:v>7083918992.8289013</c:v>
                </c:pt>
                <c:pt idx="71">
                  <c:v>6765090118.1280394</c:v>
                </c:pt>
                <c:pt idx="72">
                  <c:v>6460610906.5791588</c:v>
                </c:pt>
                <c:pt idx="73">
                  <c:v>6169835516.9523258</c:v>
                </c:pt>
                <c:pt idx="74">
                  <c:v>5892147175.6612015</c:v>
                </c:pt>
                <c:pt idx="75">
                  <c:v>5626956868.5035906</c:v>
                </c:pt>
                <c:pt idx="76">
                  <c:v>5373702091.2833261</c:v>
                </c:pt>
                <c:pt idx="77">
                  <c:v>5131845656.6634645</c:v>
                </c:pt>
                <c:pt idx="78">
                  <c:v>4900874554.7199163</c:v>
                </c:pt>
                <c:pt idx="79">
                  <c:v>4680298864.7786179</c:v>
                </c:pt>
                <c:pt idx="80">
                  <c:v>4469650716.2281256</c:v>
                </c:pt>
                <c:pt idx="81">
                  <c:v>4268483296.1032615</c:v>
                </c:pt>
                <c:pt idx="82">
                  <c:v>4076369901.3349566</c:v>
                </c:pt>
                <c:pt idx="83">
                  <c:v>3892903033.6558166</c:v>
                </c:pt>
                <c:pt idx="84">
                  <c:v>3717693535.2416625</c:v>
                </c:pt>
                <c:pt idx="85">
                  <c:v>3550369763.2556109</c:v>
                </c:pt>
                <c:pt idx="86">
                  <c:v>3390576801.5437889</c:v>
                </c:pt>
                <c:pt idx="87">
                  <c:v>3237975707.8105874</c:v>
                </c:pt>
                <c:pt idx="88">
                  <c:v>3092242794.6766224</c:v>
                </c:pt>
                <c:pt idx="89">
                  <c:v>2953068943.0943809</c:v>
                </c:pt>
                <c:pt idx="90">
                  <c:v>2820158946.6652923</c:v>
                </c:pt>
                <c:pt idx="91">
                  <c:v>2693230885.4673762</c:v>
                </c:pt>
                <c:pt idx="92">
                  <c:v>2572015528.0652924</c:v>
                </c:pt>
                <c:pt idx="93">
                  <c:v>2456255760.4343629</c:v>
                </c:pt>
                <c:pt idx="94">
                  <c:v>2345706040.5872569</c:v>
                </c:pt>
                <c:pt idx="95">
                  <c:v>2240131877.7465291</c:v>
                </c:pt>
                <c:pt idx="96">
                  <c:v>2139309334.9582129</c:v>
                </c:pt>
                <c:pt idx="97">
                  <c:v>2043024554.0915425</c:v>
                </c:pt>
                <c:pt idx="98">
                  <c:v>1951073302.2171736</c:v>
                </c:pt>
                <c:pt idx="99">
                  <c:v>1863260538.4017615</c:v>
                </c:pt>
                <c:pt idx="100">
                  <c:v>1779399999.9999917</c:v>
                </c:pt>
                <c:pt idx="101">
                  <c:v>1699313807.5665357</c:v>
                </c:pt>
                <c:pt idx="102">
                  <c:v>1622832087.5499017</c:v>
                </c:pt>
                <c:pt idx="103">
                  <c:v>1549792611.9678462</c:v>
                </c:pt>
                <c:pt idx="104">
                  <c:v>1480040454.3000898</c:v>
                </c:pt>
                <c:pt idx="105">
                  <c:v>1413427660.8683863</c:v>
                </c:pt>
                <c:pt idx="106">
                  <c:v>1349812937.0069296</c:v>
                </c:pt>
                <c:pt idx="107">
                  <c:v>1289061347.3574398</c:v>
                </c:pt>
                <c:pt idx="108">
                  <c:v>1231044029.6531582</c:v>
                </c:pt>
                <c:pt idx="109">
                  <c:v>1175637921.3847213</c:v>
                </c:pt>
                <c:pt idx="110">
                  <c:v>1122725498.7680607</c:v>
                </c:pt>
                <c:pt idx="111">
                  <c:v>1072194527.4607192</c:v>
                </c:pt>
                <c:pt idx="112">
                  <c:v>1023937824.4977436</c:v>
                </c:pt>
                <c:pt idx="113">
                  <c:v>977853030.94226372</c:v>
                </c:pt>
                <c:pt idx="114">
                  <c:v>933842394.76845348</c:v>
                </c:pt>
                <c:pt idx="115">
                  <c:v>891812563.51637626</c:v>
                </c:pt>
                <c:pt idx="116">
                  <c:v>851674386.27891171</c:v>
                </c:pt>
                <c:pt idx="117">
                  <c:v>813342724.60071754</c:v>
                </c:pt>
                <c:pt idx="118">
                  <c:v>776736271.88816142</c:v>
                </c:pt>
                <c:pt idx="119">
                  <c:v>741777380.9471246</c:v>
                </c:pt>
                <c:pt idx="120">
                  <c:v>708391899.28290379</c:v>
                </c:pt>
                <c:pt idx="121">
                  <c:v>676509011.81281698</c:v>
                </c:pt>
                <c:pt idx="122">
                  <c:v>646061090.65792835</c:v>
                </c:pt>
                <c:pt idx="123">
                  <c:v>616983551.6952455</c:v>
                </c:pt>
                <c:pt idx="124">
                  <c:v>589214717.56613314</c:v>
                </c:pt>
                <c:pt idx="125">
                  <c:v>562695686.85037255</c:v>
                </c:pt>
                <c:pt idx="126">
                  <c:v>537370209.12834549</c:v>
                </c:pt>
                <c:pt idx="127">
                  <c:v>513184565.66635936</c:v>
                </c:pt>
                <c:pt idx="128">
                  <c:v>490087455.47200406</c:v>
                </c:pt>
                <c:pt idx="129">
                  <c:v>468029886.47787553</c:v>
                </c:pt>
                <c:pt idx="130">
                  <c:v>446965071.62282544</c:v>
                </c:pt>
                <c:pt idx="131">
                  <c:v>426848329.61033857</c:v>
                </c:pt>
                <c:pt idx="132">
                  <c:v>407636990.13350832</c:v>
                </c:pt>
                <c:pt idx="133">
                  <c:v>389290303.36559373</c:v>
                </c:pt>
                <c:pt idx="134">
                  <c:v>371769353.52417833</c:v>
                </c:pt>
                <c:pt idx="135">
                  <c:v>355036976.32557261</c:v>
                </c:pt>
                <c:pt idx="136">
                  <c:v>339057680.15439057</c:v>
                </c:pt>
                <c:pt idx="137">
                  <c:v>323797570.78107041</c:v>
                </c:pt>
                <c:pt idx="138">
                  <c:v>309224279.46767408</c:v>
                </c:pt>
                <c:pt idx="139">
                  <c:v>295306894.30944932</c:v>
                </c:pt>
                <c:pt idx="140">
                  <c:v>282015894.66653985</c:v>
                </c:pt>
                <c:pt idx="141">
                  <c:v>269323088.54674834</c:v>
                </c:pt>
                <c:pt idx="142">
                  <c:v>257201552.80653942</c:v>
                </c:pt>
                <c:pt idx="143">
                  <c:v>245625576.04344645</c:v>
                </c:pt>
                <c:pt idx="144">
                  <c:v>234570604.05873588</c:v>
                </c:pt>
                <c:pt idx="145">
                  <c:v>224013187.77466297</c:v>
                </c:pt>
                <c:pt idx="146">
                  <c:v>213930933.49583089</c:v>
                </c:pt>
                <c:pt idx="147">
                  <c:v>204302455.40916383</c:v>
                </c:pt>
                <c:pt idx="148">
                  <c:v>195107330.22172648</c:v>
                </c:pt>
                <c:pt idx="149">
                  <c:v>186326053.8401849</c:v>
                </c:pt>
                <c:pt idx="150">
                  <c:v>177940000.00000787</c:v>
                </c:pt>
                <c:pt idx="151">
                  <c:v>169931380.75666183</c:v>
                </c:pt>
                <c:pt idx="152">
                  <c:v>162283208.75499809</c:v>
                </c:pt>
                <c:pt idx="153">
                  <c:v>154979261.19679219</c:v>
                </c:pt>
                <c:pt idx="154">
                  <c:v>148004045.43001643</c:v>
                </c:pt>
                <c:pt idx="155">
                  <c:v>141342766.08684549</c:v>
                </c:pt>
                <c:pt idx="156">
                  <c:v>134981293.70069954</c:v>
                </c:pt>
                <c:pt idx="157">
                  <c:v>128906134.73575029</c:v>
                </c:pt>
                <c:pt idx="158">
                  <c:v>123104402.96532181</c:v>
                </c:pt>
                <c:pt idx="159">
                  <c:v>117563792.13847785</c:v>
                </c:pt>
                <c:pt idx="160">
                  <c:v>112272549.87681155</c:v>
                </c:pt>
                <c:pt idx="161">
                  <c:v>107219452.74607712</c:v>
                </c:pt>
                <c:pt idx="162">
                  <c:v>102393782.44977933</c:v>
                </c:pt>
                <c:pt idx="163">
                  <c:v>97785303.094231278</c:v>
                </c:pt>
                <c:pt idx="164">
                  <c:v>93384239.476849884</c:v>
                </c:pt>
                <c:pt idx="165">
                  <c:v>89181256.351641953</c:v>
                </c:pt>
                <c:pt idx="166">
                  <c:v>85167438.627895325</c:v>
                </c:pt>
                <c:pt idx="167">
                  <c:v>81334272.460075706</c:v>
                </c:pt>
                <c:pt idx="168">
                  <c:v>77673627.18881993</c:v>
                </c:pt>
                <c:pt idx="169">
                  <c:v>74177738.094716072</c:v>
                </c:pt>
                <c:pt idx="170">
                  <c:v>70839189.928293809</c:v>
                </c:pt>
                <c:pt idx="171">
                  <c:v>67650901.181285009</c:v>
                </c:pt>
                <c:pt idx="172">
                  <c:v>64606109.065796092</c:v>
                </c:pt>
                <c:pt idx="173">
                  <c:v>61698355.169527553</c:v>
                </c:pt>
                <c:pt idx="174">
                  <c:v>58921471.75661616</c:v>
                </c:pt>
                <c:pt idx="175">
                  <c:v>56269568.685039982</c:v>
                </c:pt>
                <c:pt idx="176">
                  <c:v>53737020.912837155</c:v>
                </c:pt>
                <c:pt idx="177">
                  <c:v>51318456.56663844</c:v>
                </c:pt>
                <c:pt idx="178">
                  <c:v>49008745.547202796</c:v>
                </c:pt>
                <c:pt idx="179">
                  <c:v>46802988.647789821</c:v>
                </c:pt>
                <c:pt idx="180">
                  <c:v>44696507.162284717</c:v>
                </c:pt>
                <c:pt idx="181">
                  <c:v>42684832.961036012</c:v>
                </c:pt>
                <c:pt idx="182">
                  <c:v>40763699.013352811</c:v>
                </c:pt>
                <c:pt idx="183">
                  <c:v>38929030.336561263</c:v>
                </c:pt>
                <c:pt idx="184">
                  <c:v>37176935.352419659</c:v>
                </c:pt>
                <c:pt idx="185">
                  <c:v>35503697.632558987</c:v>
                </c:pt>
                <c:pt idx="186">
                  <c:v>33905768.01544071</c:v>
                </c:pt>
                <c:pt idx="187">
                  <c:v>32379757.078108624</c:v>
                </c:pt>
                <c:pt idx="188">
                  <c:v>30922427.946768902</c:v>
                </c:pt>
                <c:pt idx="189">
                  <c:v>29530689.430946369</c:v>
                </c:pt>
                <c:pt idx="190">
                  <c:v>28201589.466655407</c:v>
                </c:pt>
                <c:pt idx="191">
                  <c:v>26932308.854676142</c:v>
                </c:pt>
                <c:pt idx="192">
                  <c:v>25720155.28065519</c:v>
                </c:pt>
                <c:pt idx="193">
                  <c:v>24562557.604345843</c:v>
                </c:pt>
                <c:pt idx="194">
                  <c:v>23457060.405874725</c:v>
                </c:pt>
                <c:pt idx="195">
                  <c:v>22401318.777467381</c:v>
                </c:pt>
                <c:pt idx="196">
                  <c:v>21393093.349584132</c:v>
                </c:pt>
                <c:pt idx="197">
                  <c:v>20430245.540917374</c:v>
                </c:pt>
                <c:pt idx="198">
                  <c:v>19510733.022173598</c:v>
                </c:pt>
                <c:pt idx="199">
                  <c:v>18632605.384019431</c:v>
                </c:pt>
                <c:pt idx="200">
                  <c:v>17794000.00000165</c:v>
                </c:pt>
                <c:pt idx="201">
                  <c:v>16993138.075667009</c:v>
                </c:pt>
                <c:pt idx="202">
                  <c:v>16228320.875500597</c:v>
                </c:pt>
                <c:pt idx="203">
                  <c:v>15497926.119679969</c:v>
                </c:pt>
                <c:pt idx="204">
                  <c:v>14800404.543002361</c:v>
                </c:pt>
                <c:pt idx="205">
                  <c:v>14134276.608685236</c:v>
                </c:pt>
                <c:pt idx="206">
                  <c:v>13498129.370070634</c:v>
                </c:pt>
                <c:pt idx="207">
                  <c:v>12890613.473575654</c:v>
                </c:pt>
                <c:pt idx="208">
                  <c:v>12310440.2965328</c:v>
                </c:pt>
                <c:pt idx="209">
                  <c:v>11756379.213848356</c:v>
                </c:pt>
                <c:pt idx="210">
                  <c:v>11227254.987681702</c:v>
                </c:pt>
                <c:pt idx="211">
                  <c:v>10721945.274608232</c:v>
                </c:pt>
                <c:pt idx="212">
                  <c:v>10239378.244978432</c:v>
                </c:pt>
                <c:pt idx="213">
                  <c:v>9778530.3094236031</c:v>
                </c:pt>
                <c:pt idx="214">
                  <c:v>9338423.947685441</c:v>
                </c:pt>
                <c:pt idx="215">
                  <c:v>8918125.6351646446</c:v>
                </c:pt>
                <c:pt idx="216">
                  <c:v>8516743.8627899475</c:v>
                </c:pt>
                <c:pt idx="217">
                  <c:v>8133427.2460079677</c:v>
                </c:pt>
                <c:pt idx="218">
                  <c:v>7767362.7188823698</c:v>
                </c:pt>
                <c:pt idx="219">
                  <c:v>7417773.8094719658</c:v>
                </c:pt>
                <c:pt idx="220">
                  <c:v>7083918.9928297251</c:v>
                </c:pt>
                <c:pt idx="221">
                  <c:v>6765090.1181288278</c:v>
                </c:pt>
                <c:pt idx="222">
                  <c:v>6460610.9065799238</c:v>
                </c:pt>
                <c:pt idx="223">
                  <c:v>6169835.5169530557</c:v>
                </c:pt>
                <c:pt idx="224">
                  <c:v>5892147.1756619141</c:v>
                </c:pt>
                <c:pt idx="225">
                  <c:v>5626956.8685042718</c:v>
                </c:pt>
                <c:pt idx="226">
                  <c:v>5373702.091283977</c:v>
                </c:pt>
                <c:pt idx="227">
                  <c:v>5131845.656664094</c:v>
                </c:pt>
                <c:pt idx="228">
                  <c:v>4900874.5547205191</c:v>
                </c:pt>
                <c:pt idx="229">
                  <c:v>4680298.8647792097</c:v>
                </c:pt>
                <c:pt idx="230">
                  <c:v>4469650.7162286891</c:v>
                </c:pt>
                <c:pt idx="231">
                  <c:v>4268483.2961038072</c:v>
                </c:pt>
                <c:pt idx="232">
                  <c:v>4076369.9013354792</c:v>
                </c:pt>
                <c:pt idx="233">
                  <c:v>3892903.0336563229</c:v>
                </c:pt>
                <c:pt idx="234">
                  <c:v>3717693.5352421454</c:v>
                </c:pt>
                <c:pt idx="235">
                  <c:v>3550369.7632560711</c:v>
                </c:pt>
                <c:pt idx="236">
                  <c:v>3390576.801544236</c:v>
                </c:pt>
                <c:pt idx="237">
                  <c:v>3237975.7078110198</c:v>
                </c:pt>
                <c:pt idx="238">
                  <c:v>3092242.7946770405</c:v>
                </c:pt>
                <c:pt idx="239">
                  <c:v>2953068.9430947797</c:v>
                </c:pt>
                <c:pt idx="240">
                  <c:v>2820158.9466656782</c:v>
                </c:pt>
                <c:pt idx="241">
                  <c:v>2693230.8854677454</c:v>
                </c:pt>
                <c:pt idx="242">
                  <c:v>2572015.5280656489</c:v>
                </c:pt>
                <c:pt idx="243">
                  <c:v>2456255.7604347039</c:v>
                </c:pt>
                <c:pt idx="244">
                  <c:v>2345706.0405875873</c:v>
                </c:pt>
                <c:pt idx="245">
                  <c:v>2240131.8777468479</c:v>
                </c:pt>
                <c:pt idx="246">
                  <c:v>2139309.3349585175</c:v>
                </c:pt>
                <c:pt idx="247">
                  <c:v>2043024.5540918368</c:v>
                </c:pt>
                <c:pt idx="248">
                  <c:v>1951073.3022174581</c:v>
                </c:pt>
                <c:pt idx="249">
                  <c:v>1863260.5384020337</c:v>
                </c:pt>
                <c:pt idx="250">
                  <c:v>1779400.0000002512</c:v>
                </c:pt>
                <c:pt idx="251">
                  <c:v>1699313.8075667834</c:v>
                </c:pt>
                <c:pt idx="252">
                  <c:v>1622832.0875501353</c:v>
                </c:pt>
                <c:pt idx="253">
                  <c:v>1549792.6119680752</c:v>
                </c:pt>
                <c:pt idx="254">
                  <c:v>1480040.4543003086</c:v>
                </c:pt>
                <c:pt idx="255">
                  <c:v>1413427.6608685928</c:v>
                </c:pt>
                <c:pt idx="256">
                  <c:v>1349812.9370071264</c:v>
                </c:pt>
                <c:pt idx="257">
                  <c:v>1289061.34735763</c:v>
                </c:pt>
                <c:pt idx="258">
                  <c:v>1231044.0296533401</c:v>
                </c:pt>
                <c:pt idx="259">
                  <c:v>1175637.9213848927</c:v>
                </c:pt>
                <c:pt idx="260">
                  <c:v>1122725.4987682244</c:v>
                </c:pt>
                <c:pt idx="261">
                  <c:v>1072194.5274608736</c:v>
                </c:pt>
                <c:pt idx="262">
                  <c:v>1023937.8244978948</c:v>
                </c:pt>
                <c:pt idx="263">
                  <c:v>977853.03094240802</c:v>
                </c:pt>
                <c:pt idx="264">
                  <c:v>933842.39476858953</c:v>
                </c:pt>
                <c:pt idx="265">
                  <c:v>891812.56351650646</c:v>
                </c:pt>
                <c:pt idx="266">
                  <c:v>851674.38627903757</c:v>
                </c:pt>
                <c:pt idx="267">
                  <c:v>813342.7246008378</c:v>
                </c:pt>
                <c:pt idx="268">
                  <c:v>776736.2718882747</c:v>
                </c:pt>
                <c:pt idx="269">
                  <c:v>741777.38094723271</c:v>
                </c:pt>
                <c:pt idx="270">
                  <c:v>708391.89928300597</c:v>
                </c:pt>
                <c:pt idx="271">
                  <c:v>676509.01181291684</c:v>
                </c:pt>
                <c:pt idx="272">
                  <c:v>646061.09065802372</c:v>
                </c:pt>
                <c:pt idx="273">
                  <c:v>616983.55169533554</c:v>
                </c:pt>
                <c:pt idx="274">
                  <c:v>589214.71756621893</c:v>
                </c:pt>
                <c:pt idx="275">
                  <c:v>562695.68685045559</c:v>
                </c:pt>
                <c:pt idx="276">
                  <c:v>537370.20912842476</c:v>
                </c:pt>
                <c:pt idx="277">
                  <c:v>513184.56566643441</c:v>
                </c:pt>
                <c:pt idx="278">
                  <c:v>490087.45547207561</c:v>
                </c:pt>
                <c:pt idx="279">
                  <c:v>468029.88647794299</c:v>
                </c:pt>
                <c:pt idx="280">
                  <c:v>446965.07162289153</c:v>
                </c:pt>
                <c:pt idx="281">
                  <c:v>426848.32961040153</c:v>
                </c:pt>
                <c:pt idx="282">
                  <c:v>407636.99013356777</c:v>
                </c:pt>
                <c:pt idx="283">
                  <c:v>389290.30336565047</c:v>
                </c:pt>
                <c:pt idx="284">
                  <c:v>371769.35352423321</c:v>
                </c:pt>
                <c:pt idx="285">
                  <c:v>355036.97632562503</c:v>
                </c:pt>
                <c:pt idx="286">
                  <c:v>339057.68015444005</c:v>
                </c:pt>
                <c:pt idx="287">
                  <c:v>323797.57078111765</c:v>
                </c:pt>
                <c:pt idx="288">
                  <c:v>309224.27946771856</c:v>
                </c:pt>
                <c:pt idx="289">
                  <c:v>295306.8943094929</c:v>
                </c:pt>
                <c:pt idx="290">
                  <c:v>282015.89466658153</c:v>
                </c:pt>
                <c:pt idx="291">
                  <c:v>269323.08854678762</c:v>
                </c:pt>
                <c:pt idx="292">
                  <c:v>257201.55280657695</c:v>
                </c:pt>
                <c:pt idx="293">
                  <c:v>245625.57604348278</c:v>
                </c:pt>
                <c:pt idx="294">
                  <c:v>234570.60405877052</c:v>
                </c:pt>
                <c:pt idx="295">
                  <c:v>224013.18777469563</c:v>
                </c:pt>
                <c:pt idx="296">
                  <c:v>213930.93349586215</c:v>
                </c:pt>
                <c:pt idx="297">
                  <c:v>204302.45540919324</c:v>
                </c:pt>
                <c:pt idx="298">
                  <c:v>195107.33022175531</c:v>
                </c:pt>
                <c:pt idx="299">
                  <c:v>186326.05384021244</c:v>
                </c:pt>
                <c:pt idx="300">
                  <c:v>177940.00000003379</c:v>
                </c:pt>
                <c:pt idx="301">
                  <c:v>169931.38075668662</c:v>
                </c:pt>
                <c:pt idx="302">
                  <c:v>162283.20875502206</c:v>
                </c:pt>
                <c:pt idx="303">
                  <c:v>154979.26119681506</c:v>
                </c:pt>
                <c:pt idx="304">
                  <c:v>148004.04543003801</c:v>
                </c:pt>
                <c:pt idx="305">
                  <c:v>141342.76608686615</c:v>
                </c:pt>
                <c:pt idx="306">
                  <c:v>134981.29370071919</c:v>
                </c:pt>
                <c:pt idx="307">
                  <c:v>128906.13473576926</c:v>
                </c:pt>
                <c:pt idx="308">
                  <c:v>123104.40296534001</c:v>
                </c:pt>
                <c:pt idx="309">
                  <c:v>117563.79213849499</c:v>
                </c:pt>
                <c:pt idx="310">
                  <c:v>112272.54987682791</c:v>
                </c:pt>
                <c:pt idx="311">
                  <c:v>107219.45274609294</c:v>
                </c:pt>
                <c:pt idx="312">
                  <c:v>102393.78244979447</c:v>
                </c:pt>
                <c:pt idx="313">
                  <c:v>97785.303094245581</c:v>
                </c:pt>
                <c:pt idx="314">
                  <c:v>93384.239476863513</c:v>
                </c:pt>
                <c:pt idx="315">
                  <c:v>89181.256351654971</c:v>
                </c:pt>
                <c:pt idx="316">
                  <c:v>85167.438627907919</c:v>
                </c:pt>
                <c:pt idx="317">
                  <c:v>81334.272460087712</c:v>
                </c:pt>
                <c:pt idx="318">
                  <c:v>77673.627188831248</c:v>
                </c:pt>
                <c:pt idx="319">
                  <c:v>74177.738094726898</c:v>
                </c:pt>
                <c:pt idx="320">
                  <c:v>70839.189928304288</c:v>
                </c:pt>
                <c:pt idx="321">
                  <c:v>67650.90118129499</c:v>
                </c:pt>
                <c:pt idx="322">
                  <c:v>64606.109065805511</c:v>
                </c:pt>
                <c:pt idx="323">
                  <c:v>61698.355169536553</c:v>
                </c:pt>
                <c:pt idx="324">
                  <c:v>58921.471756624764</c:v>
                </c:pt>
                <c:pt idx="325">
                  <c:v>56269.568685048289</c:v>
                </c:pt>
                <c:pt idx="326">
                  <c:v>53737.020912845095</c:v>
                </c:pt>
                <c:pt idx="327">
                  <c:v>51318.456566645938</c:v>
                </c:pt>
                <c:pt idx="328">
                  <c:v>49008.745547209939</c:v>
                </c:pt>
                <c:pt idx="329">
                  <c:v>46802.988647796737</c:v>
                </c:pt>
                <c:pt idx="330">
                  <c:v>44696.507162291324</c:v>
                </c:pt>
                <c:pt idx="331">
                  <c:v>42684.83296104223</c:v>
                </c:pt>
                <c:pt idx="332">
                  <c:v>40763.699013358761</c:v>
                </c:pt>
                <c:pt idx="333">
                  <c:v>38929.030336566946</c:v>
                </c:pt>
                <c:pt idx="334">
                  <c:v>37176.935352425135</c:v>
                </c:pt>
                <c:pt idx="335">
                  <c:v>35503.697632564232</c:v>
                </c:pt>
                <c:pt idx="336">
                  <c:v>33905.768015445654</c:v>
                </c:pt>
                <c:pt idx="337">
                  <c:v>32379.757078113344</c:v>
                </c:pt>
                <c:pt idx="338">
                  <c:v>30922.427946773474</c:v>
                </c:pt>
                <c:pt idx="339">
                  <c:v>29530.689430950726</c:v>
                </c:pt>
                <c:pt idx="340">
                  <c:v>28201.589466659523</c:v>
                </c:pt>
                <c:pt idx="341">
                  <c:v>26932.308854680072</c:v>
                </c:pt>
                <c:pt idx="342">
                  <c:v>25720.155280658943</c:v>
                </c:pt>
                <c:pt idx="343">
                  <c:v>24562.557604349473</c:v>
                </c:pt>
                <c:pt idx="344">
                  <c:v>23457.060405878186</c:v>
                </c:pt>
                <c:pt idx="345">
                  <c:v>22401.318777470649</c:v>
                </c:pt>
                <c:pt idx="346">
                  <c:v>21393.093349587252</c:v>
                </c:pt>
                <c:pt idx="347">
                  <c:v>20430.245540920394</c:v>
                </c:pt>
                <c:pt idx="348">
                  <c:v>19510.733022176479</c:v>
                </c:pt>
                <c:pt idx="349">
                  <c:v>18632.605384022147</c:v>
                </c:pt>
                <c:pt idx="350">
                  <c:v>17794.000000004242</c:v>
                </c:pt>
                <c:pt idx="351">
                  <c:v>16993.138075669485</c:v>
                </c:pt>
                <c:pt idx="352">
                  <c:v>16228.320875502992</c:v>
                </c:pt>
                <c:pt idx="353">
                  <c:v>15497.926119682259</c:v>
                </c:pt>
                <c:pt idx="354">
                  <c:v>14800.404543004523</c:v>
                </c:pt>
                <c:pt idx="355">
                  <c:v>14134.276608687302</c:v>
                </c:pt>
                <c:pt idx="356">
                  <c:v>13498.129370072627</c:v>
                </c:pt>
                <c:pt idx="357">
                  <c:v>12890.613473577556</c:v>
                </c:pt>
                <c:pt idx="358">
                  <c:v>12310.4402965346</c:v>
                </c:pt>
                <c:pt idx="359">
                  <c:v>11756.37921385007</c:v>
                </c:pt>
                <c:pt idx="360">
                  <c:v>11227.254987683338</c:v>
                </c:pt>
                <c:pt idx="361">
                  <c:v>10721.945274609814</c:v>
                </c:pt>
                <c:pt idx="362">
                  <c:v>10239.378244979944</c:v>
                </c:pt>
                <c:pt idx="363">
                  <c:v>9778.5303094250321</c:v>
                </c:pt>
                <c:pt idx="364">
                  <c:v>9338.4239476868042</c:v>
                </c:pt>
                <c:pt idx="365">
                  <c:v>8918.1256351659304</c:v>
                </c:pt>
                <c:pt idx="366">
                  <c:v>8516.7438627912034</c:v>
                </c:pt>
                <c:pt idx="367">
                  <c:v>8133.4272460091679</c:v>
                </c:pt>
                <c:pt idx="368">
                  <c:v>7767.3627188835035</c:v>
                </c:pt>
                <c:pt idx="369">
                  <c:v>7417.7738094730494</c:v>
                </c:pt>
                <c:pt idx="370">
                  <c:v>7083.9189928307724</c:v>
                </c:pt>
                <c:pt idx="371">
                  <c:v>6765.0901181298268</c:v>
                </c:pt>
                <c:pt idx="372">
                  <c:v>6460.610906580866</c:v>
                </c:pt>
                <c:pt idx="373">
                  <c:v>6169.8355169539564</c:v>
                </c:pt>
                <c:pt idx="374">
                  <c:v>5892.1471756627634</c:v>
                </c:pt>
                <c:pt idx="375">
                  <c:v>5626.9568685051026</c:v>
                </c:pt>
                <c:pt idx="376">
                  <c:v>5373.7020912847702</c:v>
                </c:pt>
                <c:pt idx="377">
                  <c:v>5131.8456566648429</c:v>
                </c:pt>
                <c:pt idx="378">
                  <c:v>4900.8745547212329</c:v>
                </c:pt>
                <c:pt idx="379">
                  <c:v>4680.2988647799002</c:v>
                </c:pt>
                <c:pt idx="380">
                  <c:v>4469.6507162293501</c:v>
                </c:pt>
                <c:pt idx="381">
                  <c:v>4268.4832961044303</c:v>
                </c:pt>
                <c:pt idx="382">
                  <c:v>4076.3699013360738</c:v>
                </c:pt>
                <c:pt idx="383">
                  <c:v>3892.9030336568835</c:v>
                </c:pt>
                <c:pt idx="384">
                  <c:v>3717.6935352426945</c:v>
                </c:pt>
                <c:pt idx="385">
                  <c:v>3550.3697632565959</c:v>
                </c:pt>
                <c:pt idx="386">
                  <c:v>3390.5768015447302</c:v>
                </c:pt>
                <c:pt idx="387">
                  <c:v>3237.9757078114917</c:v>
                </c:pt>
                <c:pt idx="388">
                  <c:v>3092.2427946774978</c:v>
                </c:pt>
                <c:pt idx="389">
                  <c:v>2953.0689430952161</c:v>
                </c:pt>
                <c:pt idx="390">
                  <c:v>2820.1589466660894</c:v>
                </c:pt>
                <c:pt idx="391">
                  <c:v>2693.2308854681382</c:v>
                </c:pt>
                <c:pt idx="392">
                  <c:v>2572.0155280660201</c:v>
                </c:pt>
                <c:pt idx="393">
                  <c:v>2456.2557604350668</c:v>
                </c:pt>
                <c:pt idx="394">
                  <c:v>2345.7060405879333</c:v>
                </c:pt>
                <c:pt idx="395">
                  <c:v>2240.1318777471743</c:v>
                </c:pt>
                <c:pt idx="396">
                  <c:v>2139.3093349588289</c:v>
                </c:pt>
                <c:pt idx="397">
                  <c:v>2043.0245540921392</c:v>
                </c:pt>
                <c:pt idx="398">
                  <c:v>1951.0733022177428</c:v>
                </c:pt>
                <c:pt idx="399">
                  <c:v>1863.2605384023054</c:v>
                </c:pt>
                <c:pt idx="400">
                  <c:v>1779.400000000511</c:v>
                </c:pt>
                <c:pt idx="401">
                  <c:v>1699.3138075670315</c:v>
                </c:pt>
                <c:pt idx="402">
                  <c:v>1622.8320875503782</c:v>
                </c:pt>
                <c:pt idx="403">
                  <c:v>1549.7926119683011</c:v>
                </c:pt>
                <c:pt idx="404">
                  <c:v>1480.0404543005241</c:v>
                </c:pt>
                <c:pt idx="405">
                  <c:v>1413.4276608687987</c:v>
                </c:pt>
                <c:pt idx="406">
                  <c:v>1349.8129370073284</c:v>
                </c:pt>
                <c:pt idx="407">
                  <c:v>1289.0613473578182</c:v>
                </c:pt>
                <c:pt idx="408">
                  <c:v>1231.0440296535194</c:v>
                </c:pt>
                <c:pt idx="409">
                  <c:v>1175.6379213850644</c:v>
                </c:pt>
                <c:pt idx="410">
                  <c:v>1122.7254987683884</c:v>
                </c:pt>
                <c:pt idx="411">
                  <c:v>1072.1945274610339</c:v>
                </c:pt>
                <c:pt idx="412">
                  <c:v>1023.9378244980444</c:v>
                </c:pt>
                <c:pt idx="413">
                  <c:v>977.85303094255084</c:v>
                </c:pt>
                <c:pt idx="414">
                  <c:v>933.84239476872585</c:v>
                </c:pt>
                <c:pt idx="415">
                  <c:v>891.81256351663967</c:v>
                </c:pt>
                <c:pt idx="416">
                  <c:v>851.67438627916181</c:v>
                </c:pt>
                <c:pt idx="417">
                  <c:v>813.34272460095633</c:v>
                </c:pt>
                <c:pt idx="418">
                  <c:v>776.73627188838816</c:v>
                </c:pt>
                <c:pt idx="419">
                  <c:v>741.77738094734093</c:v>
                </c:pt>
                <c:pt idx="420">
                  <c:v>708.3918992831118</c:v>
                </c:pt>
                <c:pt idx="421">
                  <c:v>676.5090118130156</c:v>
                </c:pt>
                <c:pt idx="422">
                  <c:v>646.06109065811802</c:v>
                </c:pt>
                <c:pt idx="423">
                  <c:v>616.9835516954256</c:v>
                </c:pt>
                <c:pt idx="424">
                  <c:v>589.21471756630706</c:v>
                </c:pt>
                <c:pt idx="425">
                  <c:v>562.69568685053775</c:v>
                </c:pt>
                <c:pt idx="426">
                  <c:v>537.37020912850335</c:v>
                </c:pt>
                <c:pt idx="427">
                  <c:v>513.18456566650912</c:v>
                </c:pt>
                <c:pt idx="428">
                  <c:v>490.08745547214716</c:v>
                </c:pt>
                <c:pt idx="429">
                  <c:v>468.02988647801288</c:v>
                </c:pt>
                <c:pt idx="430">
                  <c:v>446.96507162295666</c:v>
                </c:pt>
                <c:pt idx="431">
                  <c:v>426.84832961046374</c:v>
                </c:pt>
                <c:pt idx="432">
                  <c:v>407.63699013362719</c:v>
                </c:pt>
                <c:pt idx="433">
                  <c:v>389.29030336570867</c:v>
                </c:pt>
                <c:pt idx="434">
                  <c:v>371.76935352428757</c:v>
                </c:pt>
                <c:pt idx="435">
                  <c:v>355.03697632567685</c:v>
                </c:pt>
                <c:pt idx="436">
                  <c:v>339.0576801544895</c:v>
                </c:pt>
                <c:pt idx="437">
                  <c:v>323.79757078116489</c:v>
                </c:pt>
                <c:pt idx="438">
                  <c:v>309.22427946776475</c:v>
                </c:pt>
                <c:pt idx="439">
                  <c:v>295.30689430953601</c:v>
                </c:pt>
                <c:pt idx="440">
                  <c:v>282.01589466662267</c:v>
                </c:pt>
                <c:pt idx="441">
                  <c:v>269.32308854682697</c:v>
                </c:pt>
                <c:pt idx="442">
                  <c:v>257.20155280661538</c:v>
                </c:pt>
                <c:pt idx="443">
                  <c:v>245.62557604351858</c:v>
                </c:pt>
                <c:pt idx="444">
                  <c:v>234.57060405880472</c:v>
                </c:pt>
                <c:pt idx="445">
                  <c:v>224.01318777472832</c:v>
                </c:pt>
                <c:pt idx="446">
                  <c:v>213.93093349589333</c:v>
                </c:pt>
                <c:pt idx="447">
                  <c:v>204.30245540922385</c:v>
                </c:pt>
                <c:pt idx="448">
                  <c:v>195.10733022178377</c:v>
                </c:pt>
                <c:pt idx="449">
                  <c:v>186.32605384023955</c:v>
                </c:pt>
                <c:pt idx="450">
                  <c:v>177.94000000005974</c:v>
                </c:pt>
                <c:pt idx="451">
                  <c:v>169.93138075671203</c:v>
                </c:pt>
                <c:pt idx="452">
                  <c:v>162.28320875504568</c:v>
                </c:pt>
                <c:pt idx="453">
                  <c:v>154.97926119683763</c:v>
                </c:pt>
                <c:pt idx="454">
                  <c:v>148.00404543005959</c:v>
                </c:pt>
                <c:pt idx="455">
                  <c:v>141.34276608688674</c:v>
                </c:pt>
                <c:pt idx="456">
                  <c:v>134.9812937007394</c:v>
                </c:pt>
                <c:pt idx="457">
                  <c:v>128.90613473578813</c:v>
                </c:pt>
                <c:pt idx="458">
                  <c:v>123.10440296535796</c:v>
                </c:pt>
                <c:pt idx="459">
                  <c:v>117.56379213851213</c:v>
                </c:pt>
                <c:pt idx="460">
                  <c:v>112.27254987684471</c:v>
                </c:pt>
                <c:pt idx="461">
                  <c:v>107.21945274610859</c:v>
                </c:pt>
                <c:pt idx="462">
                  <c:v>102.39378244980942</c:v>
                </c:pt>
                <c:pt idx="463">
                  <c:v>97.785303094259831</c:v>
                </c:pt>
                <c:pt idx="464" formatCode="0.0">
                  <c:v>93.384239476877141</c:v>
                </c:pt>
                <c:pt idx="465" formatCode="0.0">
                  <c:v>89.181256351668296</c:v>
                </c:pt>
                <c:pt idx="466" formatCode="0.0">
                  <c:v>85.167438627920319</c:v>
                </c:pt>
                <c:pt idx="467" formatCode="0.0">
                  <c:v>81.334272460099584</c:v>
                </c:pt>
                <c:pt idx="468" formatCode="0.0">
                  <c:v>77.673627188842573</c:v>
                </c:pt>
                <c:pt idx="469" formatCode="0.0">
                  <c:v>74.177738094737975</c:v>
                </c:pt>
                <c:pt idx="470" formatCode="0.0">
                  <c:v>70.83918992831461</c:v>
                </c:pt>
                <c:pt idx="471" formatCode="0.0">
                  <c:v>67.650901181304846</c:v>
                </c:pt>
                <c:pt idx="472" formatCode="0.0">
                  <c:v>64.606109065814934</c:v>
                </c:pt>
                <c:pt idx="473" formatCode="0.0">
                  <c:v>61.698355169545557</c:v>
                </c:pt>
                <c:pt idx="474" formatCode="0.0">
                  <c:v>58.921471756633565</c:v>
                </c:pt>
                <c:pt idx="475" formatCode="0.0">
                  <c:v>56.269568685056498</c:v>
                </c:pt>
                <c:pt idx="476" formatCode="0.0">
                  <c:v>53.737020912852927</c:v>
                </c:pt>
                <c:pt idx="477" formatCode="0.0">
                  <c:v>51.318456566653417</c:v>
                </c:pt>
                <c:pt idx="478" formatCode="0.0">
                  <c:v>49.008745547217273</c:v>
                </c:pt>
                <c:pt idx="479" formatCode="0.0">
                  <c:v>46.802988647803566</c:v>
                </c:pt>
                <c:pt idx="480" formatCode="0.0">
                  <c:v>44.696507162297848</c:v>
                </c:pt>
                <c:pt idx="481" formatCode="0.0">
                  <c:v>42.684832961048464</c:v>
                </c:pt>
                <c:pt idx="482" formatCode="0.0">
                  <c:v>40.763699013364707</c:v>
                </c:pt>
                <c:pt idx="483" formatCode="0.0">
                  <c:v>38.929030336572765</c:v>
                </c:pt>
                <c:pt idx="484" formatCode="0.0">
                  <c:v>37.176935352430561</c:v>
                </c:pt>
                <c:pt idx="485" formatCode="0.0">
                  <c:v>35.503697632569406</c:v>
                </c:pt>
                <c:pt idx="486" formatCode="0.0">
                  <c:v>33.905768015450604</c:v>
                </c:pt>
                <c:pt idx="487" formatCode="0.0">
                  <c:v>32.379757078118068</c:v>
                </c:pt>
                <c:pt idx="488" formatCode="0.0">
                  <c:v>30.922427946777979</c:v>
                </c:pt>
                <c:pt idx="489" formatCode="0.0">
                  <c:v>29.530689430955036</c:v>
                </c:pt>
                <c:pt idx="490" formatCode="0.0">
                  <c:v>28.201589466663638</c:v>
                </c:pt>
                <c:pt idx="491" formatCode="0.0">
                  <c:v>26.932308854684003</c:v>
                </c:pt>
                <c:pt idx="492" formatCode="0.0">
                  <c:v>25.720155280662787</c:v>
                </c:pt>
                <c:pt idx="493" formatCode="0.0">
                  <c:v>24.562557604353056</c:v>
                </c:pt>
                <c:pt idx="494" formatCode="0.0">
                  <c:v>23.457060405881617</c:v>
                </c:pt>
                <c:pt idx="495" formatCode="0.0">
                  <c:v>22.401318777473922</c:v>
                </c:pt>
                <c:pt idx="496" formatCode="0.0">
                  <c:v>21.393093349590377</c:v>
                </c:pt>
                <c:pt idx="497" formatCode="0.0">
                  <c:v>20.430245540923373</c:v>
                </c:pt>
                <c:pt idx="498" formatCode="0.0">
                  <c:v>19.510733022179327</c:v>
                </c:pt>
                <c:pt idx="499" formatCode="0.0">
                  <c:v>18.632605384024863</c:v>
                </c:pt>
                <c:pt idx="500" formatCode="0.0">
                  <c:v>17.794000000006839</c:v>
                </c:pt>
                <c:pt idx="501" formatCode="0.0">
                  <c:v>16.993138075672025</c:v>
                </c:pt>
                <c:pt idx="502" formatCode="0.0">
                  <c:v>16.228320875505361</c:v>
                </c:pt>
                <c:pt idx="503" formatCode="0.0">
                  <c:v>15.497926119684521</c:v>
                </c:pt>
                <c:pt idx="504" formatCode="0.0">
                  <c:v>14.80040454300668</c:v>
                </c:pt>
                <c:pt idx="505" formatCode="0.0">
                  <c:v>14.134276608689362</c:v>
                </c:pt>
                <c:pt idx="506" formatCode="0.0">
                  <c:v>13.498129370074595</c:v>
                </c:pt>
                <c:pt idx="507" formatCode="0.0">
                  <c:v>12.890613473579435</c:v>
                </c:pt>
                <c:pt idx="508" formatCode="0.0">
                  <c:v>12.310440296536393</c:v>
                </c:pt>
                <c:pt idx="509" formatCode="0.0">
                  <c:v>11.756379213851789</c:v>
                </c:pt>
                <c:pt idx="510" formatCode="0.0">
                  <c:v>11.227254987685015</c:v>
                </c:pt>
                <c:pt idx="511" formatCode="0.0">
                  <c:v>10.721945274611379</c:v>
                </c:pt>
                <c:pt idx="512" formatCode="0.0">
                  <c:v>10.239378244981438</c:v>
                </c:pt>
                <c:pt idx="513" formatCode="0.00">
                  <c:v>9.7785303094264613</c:v>
                </c:pt>
                <c:pt idx="514" formatCode="0.00">
                  <c:v>9.3384239476881685</c:v>
                </c:pt>
                <c:pt idx="515" formatCode="0.00">
                  <c:v>8.9181256351672626</c:v>
                </c:pt>
                <c:pt idx="516" formatCode="0.00">
                  <c:v>8.516743862792449</c:v>
                </c:pt>
                <c:pt idx="517" formatCode="0.00">
                  <c:v>8.1334272460103545</c:v>
                </c:pt>
                <c:pt idx="518" formatCode="0.00">
                  <c:v>7.7673627188846366</c:v>
                </c:pt>
                <c:pt idx="519" formatCode="0.00">
                  <c:v>7.4177738094741574</c:v>
                </c:pt>
                <c:pt idx="520" formatCode="0.00">
                  <c:v>7.0839189928318067</c:v>
                </c:pt>
                <c:pt idx="521" formatCode="0.00">
                  <c:v>6.7650901181308134</c:v>
                </c:pt>
                <c:pt idx="522" formatCode="0.00">
                  <c:v>6.4606109065818087</c:v>
                </c:pt>
                <c:pt idx="523" formatCode="0.00">
                  <c:v>6.1698355169548567</c:v>
                </c:pt>
                <c:pt idx="524" formatCode="0.00">
                  <c:v>5.8921471756636432</c:v>
                </c:pt>
                <c:pt idx="525" formatCode="0.00">
                  <c:v>5.6269568685059239</c:v>
                </c:pt>
                <c:pt idx="526" formatCode="0.00">
                  <c:v>5.3737020912855549</c:v>
                </c:pt>
                <c:pt idx="527" formatCode="0.00">
                  <c:v>5.1318456566655914</c:v>
                </c:pt>
                <c:pt idx="528" formatCode="0.00">
                  <c:v>4.9008745547219661</c:v>
                </c:pt>
                <c:pt idx="529" formatCode="0.00">
                  <c:v>4.6802988647805837</c:v>
                </c:pt>
                <c:pt idx="530" formatCode="0.00">
                  <c:v>4.4696507162300021</c:v>
                </c:pt>
                <c:pt idx="531" formatCode="0.00">
                  <c:v>4.2684832961050541</c:v>
                </c:pt>
                <c:pt idx="532" formatCode="0.00">
                  <c:v>4.0763699013366681</c:v>
                </c:pt>
                <c:pt idx="533" formatCode="0.00">
                  <c:v>3.8929030336574661</c:v>
                </c:pt>
                <c:pt idx="534" formatCode="0.00">
                  <c:v>3.717693535243237</c:v>
                </c:pt>
                <c:pt idx="535" formatCode="0.00">
                  <c:v>3.5503697632571134</c:v>
                </c:pt>
                <c:pt idx="536" formatCode="0.00">
                  <c:v>3.3905768015452251</c:v>
                </c:pt>
                <c:pt idx="537" formatCode="0.00">
                  <c:v>3.2379757078119757</c:v>
                </c:pt>
                <c:pt idx="538" formatCode="0.00">
                  <c:v>3.0922427946779485</c:v>
                </c:pt>
                <c:pt idx="539" formatCode="0.00">
                  <c:v>2.9530689430956469</c:v>
                </c:pt>
                <c:pt idx="540" formatCode="0.00">
                  <c:v>2.8201589466665014</c:v>
                </c:pt>
                <c:pt idx="541" formatCode="0.00">
                  <c:v>2.6932308854685316</c:v>
                </c:pt>
                <c:pt idx="542" formatCode="0.00">
                  <c:v>2.5720155280664043</c:v>
                </c:pt>
                <c:pt idx="543" formatCode="0.00">
                  <c:v>2.4562557604354254</c:v>
                </c:pt>
                <c:pt idx="544" formatCode="0.00">
                  <c:v>2.3457060405882753</c:v>
                </c:pt>
                <c:pt idx="545" formatCode="0.00">
                  <c:v>2.2401318777475012</c:v>
                </c:pt>
                <c:pt idx="546" formatCode="0.00">
                  <c:v>2.1393093349591497</c:v>
                </c:pt>
                <c:pt idx="547" formatCode="0.00">
                  <c:v>2.0430245540924368</c:v>
                </c:pt>
                <c:pt idx="548" formatCode="0.00">
                  <c:v>1.9510733022180278</c:v>
                </c:pt>
                <c:pt idx="549" formatCode="0.00">
                  <c:v>1.8632605384025775</c:v>
                </c:pt>
                <c:pt idx="550" formatCode="0.00">
                  <c:v>1.7794000000007704</c:v>
                </c:pt>
                <c:pt idx="551" formatCode="0.00">
                  <c:v>1.6993138075672851</c:v>
                </c:pt>
                <c:pt idx="552" formatCode="0.00">
                  <c:v>1.6228320875506148</c:v>
                </c:pt>
                <c:pt idx="553" formatCode="0.00">
                  <c:v>1.5497926119685275</c:v>
                </c:pt>
                <c:pt idx="554" formatCode="0.00">
                  <c:v>1.4800404543007399</c:v>
                </c:pt>
                <c:pt idx="555" formatCode="0.00">
                  <c:v>1.4134276608690097</c:v>
                </c:pt>
                <c:pt idx="556" formatCode="0.00">
                  <c:v>1.3498129370075254</c:v>
                </c:pt>
                <c:pt idx="557" formatCode="0.00">
                  <c:v>1.2890613473580064</c:v>
                </c:pt>
                <c:pt idx="558" formatCode="0.00">
                  <c:v>1.2310440296536993</c:v>
                </c:pt>
                <c:pt idx="559" formatCode="0.00">
                  <c:v>1.1756379213852357</c:v>
                </c:pt>
                <c:pt idx="560" formatCode="0.00">
                  <c:v>1.1227254987685564</c:v>
                </c:pt>
                <c:pt idx="561" formatCode="0.00">
                  <c:v>1.0721945274611901</c:v>
                </c:pt>
                <c:pt idx="562" formatCode="0.00">
                  <c:v>1.0239378244981936</c:v>
                </c:pt>
                <c:pt idx="563" formatCode="0.000">
                  <c:v>0.97785303094269338</c:v>
                </c:pt>
                <c:pt idx="564" formatCode="0.000">
                  <c:v>0.93384239476886555</c:v>
                </c:pt>
                <c:pt idx="565" formatCode="0.000">
                  <c:v>0.89181256351676985</c:v>
                </c:pt>
                <c:pt idx="566" formatCode="0.000">
                  <c:v>0.85167438627928616</c:v>
                </c:pt>
                <c:pt idx="567" formatCode="0.000">
                  <c:v>0.81334272460107515</c:v>
                </c:pt>
                <c:pt idx="568" formatCode="0.000">
                  <c:v>0.77673627188850147</c:v>
                </c:pt>
                <c:pt idx="569" formatCode="0.000">
                  <c:v>0.74177738094745194</c:v>
                </c:pt>
                <c:pt idx="570" formatCode="0.000">
                  <c:v>0.70839189928321522</c:v>
                </c:pt>
                <c:pt idx="571" formatCode="0.000">
                  <c:v>0.67650901181311418</c:v>
                </c:pt>
                <c:pt idx="572" formatCode="0.000">
                  <c:v>0.64606109065821238</c:v>
                </c:pt>
                <c:pt idx="573" formatCode="0.000">
                  <c:v>0.61698355169551777</c:v>
                </c:pt>
                <c:pt idx="574" formatCode="0.000">
                  <c:v>0.58921471756639288</c:v>
                </c:pt>
                <c:pt idx="575" formatCode="0.000">
                  <c:v>0.56269568685061988</c:v>
                </c:pt>
                <c:pt idx="576" formatCode="0.000">
                  <c:v>0.53737020912858158</c:v>
                </c:pt>
                <c:pt idx="577" formatCode="0.000">
                  <c:v>0.5131845656665841</c:v>
                </c:pt>
                <c:pt idx="578" formatCode="0.000">
                  <c:v>0.49008745547222032</c:v>
                </c:pt>
                <c:pt idx="579" formatCode="0.000">
                  <c:v>0.46802988647808119</c:v>
                </c:pt>
                <c:pt idx="580" formatCode="0.000">
                  <c:v>0.44696507162302196</c:v>
                </c:pt>
                <c:pt idx="581" formatCode="0.000">
                  <c:v>0.42684832961052616</c:v>
                </c:pt>
                <c:pt idx="582" formatCode="0.000">
                  <c:v>0.40763699013368809</c:v>
                </c:pt>
                <c:pt idx="583" formatCode="0.000">
                  <c:v>0.38929030336576548</c:v>
                </c:pt>
                <c:pt idx="584" formatCode="0.000">
                  <c:v>0.37176935352434176</c:v>
                </c:pt>
                <c:pt idx="585" formatCode="0.000">
                  <c:v>0.35503697632572861</c:v>
                </c:pt>
                <c:pt idx="586" formatCode="0.000">
                  <c:v>0.33905768015453902</c:v>
                </c:pt>
                <c:pt idx="587" formatCode="0.000">
                  <c:v>0.32379757078121341</c:v>
                </c:pt>
                <c:pt idx="588" formatCode="0.000">
                  <c:v>0.30922427946780989</c:v>
                </c:pt>
                <c:pt idx="589" formatCode="0.000">
                  <c:v>0.29530689430957902</c:v>
                </c:pt>
                <c:pt idx="590" formatCode="0.000">
                  <c:v>0.28201589466666382</c:v>
                </c:pt>
                <c:pt idx="591" formatCode="0.000">
                  <c:v>0.26932308854686715</c:v>
                </c:pt>
                <c:pt idx="592" formatCode="0.000">
                  <c:v>0.25720155280665286</c:v>
                </c:pt>
                <c:pt idx="593" formatCode="0.000">
                  <c:v>0.24562557604355439</c:v>
                </c:pt>
                <c:pt idx="594" formatCode="0.000">
                  <c:v>0.23457060405883901</c:v>
                </c:pt>
                <c:pt idx="595" formatCode="0.000">
                  <c:v>0.22401318777476179</c:v>
                </c:pt>
                <c:pt idx="596" formatCode="0.000">
                  <c:v>0.21393093349592532</c:v>
                </c:pt>
                <c:pt idx="597" formatCode="0.000">
                  <c:v>0.20430245540925362</c:v>
                </c:pt>
                <c:pt idx="598" formatCode="0.000">
                  <c:v>0.19510733022181223</c:v>
                </c:pt>
                <c:pt idx="599" formatCode="0.000">
                  <c:v>0.18632605384026676</c:v>
                </c:pt>
                <c:pt idx="600" formatCode="0.000">
                  <c:v>0.17794000000008567</c:v>
                </c:pt>
                <c:pt idx="601" formatCode="0.000">
                  <c:v>0.16993138075673622</c:v>
                </c:pt>
                <c:pt idx="602" formatCode="0.000">
                  <c:v>0.1622832087550688</c:v>
                </c:pt>
                <c:pt idx="603" formatCode="0.000">
                  <c:v>0.15497926119686078</c:v>
                </c:pt>
                <c:pt idx="604" formatCode="0.000">
                  <c:v>0.14800404543008175</c:v>
                </c:pt>
                <c:pt idx="605" formatCode="0.000">
                  <c:v>0.14134276608690785</c:v>
                </c:pt>
                <c:pt idx="606" formatCode="0.000">
                  <c:v>0.13498129370075909</c:v>
                </c:pt>
                <c:pt idx="607" formatCode="0.000">
                  <c:v>0.12890613473580689</c:v>
                </c:pt>
                <c:pt idx="608" formatCode="0.000">
                  <c:v>0.12310440296537591</c:v>
                </c:pt>
                <c:pt idx="609" formatCode="0.000">
                  <c:v>0.11756379213852929</c:v>
                </c:pt>
                <c:pt idx="610" formatCode="0.000">
                  <c:v>0.11227254987686068</c:v>
                </c:pt>
                <c:pt idx="611" formatCode="0.000">
                  <c:v>0.10721945274612385</c:v>
                </c:pt>
                <c:pt idx="612" formatCode="0.000">
                  <c:v>0.10239378244982471</c:v>
                </c:pt>
                <c:pt idx="613" formatCode="0.000">
                  <c:v>9.7785303094274439E-2</c:v>
                </c:pt>
                <c:pt idx="614" formatCode="0.000">
                  <c:v>9.338423947689109E-2</c:v>
                </c:pt>
                <c:pt idx="615" formatCode="0.000">
                  <c:v>8.9181256351681296E-2</c:v>
                </c:pt>
                <c:pt idx="616" formatCode="0.000">
                  <c:v>8.5167438627932759E-2</c:v>
                </c:pt>
                <c:pt idx="617" formatCode="0.000">
                  <c:v>8.1334272460111462E-2</c:v>
                </c:pt>
                <c:pt idx="618" formatCode="0.000">
                  <c:v>7.7673627188853914E-2</c:v>
                </c:pt>
                <c:pt idx="619" formatCode="0.000">
                  <c:v>7.4177738094748535E-2</c:v>
                </c:pt>
                <c:pt idx="620" formatCode="0.000">
                  <c:v>7.0839189928324706E-2</c:v>
                </c:pt>
                <c:pt idx="621" formatCode="0.000">
                  <c:v>6.7650901181314962E-2</c:v>
                </c:pt>
                <c:pt idx="622" formatCode="0.000">
                  <c:v>6.4606109065824605E-2</c:v>
                </c:pt>
                <c:pt idx="623" formatCode="0.000">
                  <c:v>6.1698355169554797E-2</c:v>
                </c:pt>
                <c:pt idx="624" formatCode="0.000">
                  <c:v>5.8921471756642169E-2</c:v>
                </c:pt>
                <c:pt idx="625" formatCode="0.000">
                  <c:v>5.6269568685064712E-2</c:v>
                </c:pt>
                <c:pt idx="626" formatCode="0.000">
                  <c:v>5.3737020912860776E-2</c:v>
                </c:pt>
                <c:pt idx="627" formatCode="0.000">
                  <c:v>5.1318456566660904E-2</c:v>
                </c:pt>
                <c:pt idx="628" formatCode="0.000">
                  <c:v>4.9008745547224244E-2</c:v>
                </c:pt>
                <c:pt idx="629" formatCode="0.000">
                  <c:v>4.6802988647810226E-2</c:v>
                </c:pt>
                <c:pt idx="630" formatCode="0.000">
                  <c:v>4.469650716230452E-2</c:v>
                </c:pt>
                <c:pt idx="631" formatCode="0.000">
                  <c:v>4.2684832961054839E-2</c:v>
                </c:pt>
                <c:pt idx="632" formatCode="0.000">
                  <c:v>4.0763699013370791E-2</c:v>
                </c:pt>
                <c:pt idx="633" formatCode="0.000">
                  <c:v>3.8929030336578442E-2</c:v>
                </c:pt>
                <c:pt idx="634" formatCode="0.000">
                  <c:v>3.7176935352435977E-2</c:v>
                </c:pt>
                <c:pt idx="635" formatCode="0.000">
                  <c:v>3.5503697632574591E-2</c:v>
                </c:pt>
                <c:pt idx="636" formatCode="0.000">
                  <c:v>3.3905768015455549E-2</c:v>
                </c:pt>
                <c:pt idx="637" formatCode="0.000">
                  <c:v>3.2379757078122788E-2</c:v>
                </c:pt>
                <c:pt idx="638" formatCode="0.000">
                  <c:v>3.0922427946782381E-2</c:v>
                </c:pt>
                <c:pt idx="639" formatCode="0.000">
                  <c:v>2.9530689430959441E-2</c:v>
                </c:pt>
                <c:pt idx="640" formatCode="0.000">
                  <c:v>2.8201589466667849E-2</c:v>
                </c:pt>
                <c:pt idx="641" formatCode="0.000">
                  <c:v>2.6932308854688027E-2</c:v>
                </c:pt>
                <c:pt idx="642" formatCode="0.000">
                  <c:v>2.5720155280666544E-2</c:v>
                </c:pt>
                <c:pt idx="643" formatCode="0.000">
                  <c:v>2.456255760435664E-2</c:v>
                </c:pt>
                <c:pt idx="644" formatCode="0.000">
                  <c:v>2.3457060405885036E-2</c:v>
                </c:pt>
                <c:pt idx="645" formatCode="0.000">
                  <c:v>2.240131877747719E-2</c:v>
                </c:pt>
                <c:pt idx="646" formatCode="0.000">
                  <c:v>2.1393093349593495E-2</c:v>
                </c:pt>
                <c:pt idx="647" formatCode="0.000">
                  <c:v>2.0430245540926286E-2</c:v>
                </c:pt>
                <c:pt idx="648" formatCode="0.000">
                  <c:v>1.9510733022182238E-2</c:v>
                </c:pt>
                <c:pt idx="649" formatCode="0.000">
                  <c:v>1.8632605384027646E-2</c:v>
                </c:pt>
                <c:pt idx="650" formatCode="0.000">
                  <c:v>1.7794000000009497E-2</c:v>
                </c:pt>
                <c:pt idx="651" formatCode="0.000">
                  <c:v>1.6993138075674506E-2</c:v>
                </c:pt>
                <c:pt idx="652" formatCode="0.000">
                  <c:v>1.622832087550773E-2</c:v>
                </c:pt>
                <c:pt idx="653" formatCode="0.000">
                  <c:v>1.5497926119686777E-2</c:v>
                </c:pt>
                <c:pt idx="654" formatCode="0.000">
                  <c:v>1.4800404543008841E-2</c:v>
                </c:pt>
                <c:pt idx="655" formatCode="0.000">
                  <c:v>1.4134276608691421E-2</c:v>
                </c:pt>
                <c:pt idx="656" formatCode="0.000">
                  <c:v>1.3498129370076517E-2</c:v>
                </c:pt>
                <c:pt idx="657" formatCode="0.000">
                  <c:v>1.2890613473581362E-2</c:v>
                </c:pt>
                <c:pt idx="658" formatCode="0.000">
                  <c:v>1.2310440296538234E-2</c:v>
                </c:pt>
                <c:pt idx="659" formatCode="0.000">
                  <c:v>1.1756379213853543E-2</c:v>
                </c:pt>
                <c:pt idx="660" formatCode="0.000">
                  <c:v>1.1227254987686652E-2</c:v>
                </c:pt>
                <c:pt idx="661" formatCode="0.000">
                  <c:v>1.0721945274612944E-2</c:v>
                </c:pt>
                <c:pt idx="662" formatCode="0.000">
                  <c:v>1.0239378244982932E-2</c:v>
                </c:pt>
                <c:pt idx="663" formatCode="0.000">
                  <c:v>9.7785303094278849E-3</c:v>
                </c:pt>
                <c:pt idx="664">
                  <c:v>9.3384239476895312E-3</c:v>
                </c:pt>
                <c:pt idx="665">
                  <c:v>8.9181256351685331E-3</c:v>
                </c:pt>
                <c:pt idx="666">
                  <c:v>8.5167438627937204E-3</c:v>
                </c:pt>
                <c:pt idx="667">
                  <c:v>8.1334272460115691E-3</c:v>
                </c:pt>
                <c:pt idx="668">
                  <c:v>7.7673627188857971E-3</c:v>
                </c:pt>
                <c:pt idx="669">
                  <c:v>7.4177738094752402E-3</c:v>
                </c:pt>
                <c:pt idx="670">
                  <c:v>7.0839189928328392E-3</c:v>
                </c:pt>
                <c:pt idx="671">
                  <c:v>6.7650901181318026E-3</c:v>
                </c:pt>
                <c:pt idx="672">
                  <c:v>6.4606109065827519E-3</c:v>
                </c:pt>
                <c:pt idx="673">
                  <c:v>6.1698355169557571E-3</c:v>
                </c:pt>
                <c:pt idx="674">
                  <c:v>5.8921471756644824E-3</c:v>
                </c:pt>
                <c:pt idx="675">
                  <c:v>5.6269568685067646E-3</c:v>
                </c:pt>
                <c:pt idx="676">
                  <c:v>5.3737020912863571E-3</c:v>
                </c:pt>
                <c:pt idx="677">
                  <c:v>5.1318456566663588E-3</c:v>
                </c:pt>
                <c:pt idx="678">
                  <c:v>4.9008745547226796E-3</c:v>
                </c:pt>
                <c:pt idx="679">
                  <c:v>4.6802988647812668E-3</c:v>
                </c:pt>
                <c:pt idx="680">
                  <c:v>4.4696507162306541E-3</c:v>
                </c:pt>
                <c:pt idx="681">
                  <c:v>4.2684832961056756E-3</c:v>
                </c:pt>
                <c:pt idx="682">
                  <c:v>4.0763699013372625E-3</c:v>
                </c:pt>
                <c:pt idx="683">
                  <c:v>3.8929030336580192E-3</c:v>
                </c:pt>
                <c:pt idx="684">
                  <c:v>3.7176935352437926E-3</c:v>
                </c:pt>
                <c:pt idx="685">
                  <c:v>3.5503697632576444E-3</c:v>
                </c:pt>
                <c:pt idx="686">
                  <c:v>3.3905768015457319E-3</c:v>
                </c:pt>
                <c:pt idx="687">
                  <c:v>3.2379757078124486E-3</c:v>
                </c:pt>
                <c:pt idx="688">
                  <c:v>3.0922427946783997E-3</c:v>
                </c:pt>
                <c:pt idx="689">
                  <c:v>2.9530689430960775E-3</c:v>
                </c:pt>
                <c:pt idx="690">
                  <c:v>2.8201589466669121E-3</c:v>
                </c:pt>
                <c:pt idx="691">
                  <c:v>2.6932308854689243E-3</c:v>
                </c:pt>
                <c:pt idx="692">
                  <c:v>2.57201552806677E-3</c:v>
                </c:pt>
                <c:pt idx="693">
                  <c:v>2.4562557604357921E-3</c:v>
                </c:pt>
                <c:pt idx="694">
                  <c:v>2.3457060405886261E-3</c:v>
                </c:pt>
                <c:pt idx="695">
                  <c:v>2.2401318777478356E-3</c:v>
                </c:pt>
                <c:pt idx="696">
                  <c:v>2.139309334959461E-3</c:v>
                </c:pt>
                <c:pt idx="697">
                  <c:v>2.0430245540927349E-3</c:v>
                </c:pt>
                <c:pt idx="698">
                  <c:v>1.9510733022183124E-3</c:v>
                </c:pt>
                <c:pt idx="699">
                  <c:v>1.863260538402849E-3</c:v>
                </c:pt>
                <c:pt idx="700">
                  <c:v>1.7794000000010302E-3</c:v>
                </c:pt>
                <c:pt idx="701">
                  <c:v>1.6993138075675272E-3</c:v>
                </c:pt>
                <c:pt idx="702">
                  <c:v>1.6228320875508457E-3</c:v>
                </c:pt>
                <c:pt idx="703">
                  <c:v>1.549792611968748E-3</c:v>
                </c:pt>
                <c:pt idx="704">
                  <c:v>1.480040454300951E-3</c:v>
                </c:pt>
                <c:pt idx="705">
                  <c:v>1.4134276608692062E-3</c:v>
                </c:pt>
                <c:pt idx="706">
                  <c:v>1.3498129370077129E-3</c:v>
                </c:pt>
                <c:pt idx="707">
                  <c:v>1.2890613473581945E-3</c:v>
                </c:pt>
                <c:pt idx="708">
                  <c:v>1.2310440296538789E-3</c:v>
                </c:pt>
                <c:pt idx="709">
                  <c:v>1.1756379213854072E-3</c:v>
                </c:pt>
                <c:pt idx="710">
                  <c:v>1.1227254987687162E-3</c:v>
                </c:pt>
                <c:pt idx="711">
                  <c:v>1.0721945274613429E-3</c:v>
                </c:pt>
                <c:pt idx="712">
                  <c:v>1.0239378244983395E-3</c:v>
                </c:pt>
                <c:pt idx="713">
                  <c:v>9.778530309428326E-4</c:v>
                </c:pt>
                <c:pt idx="714">
                  <c:v>9.3384239476899521E-4</c:v>
                </c:pt>
                <c:pt idx="715">
                  <c:v>8.9181256351689349E-4</c:v>
                </c:pt>
                <c:pt idx="716">
                  <c:v>8.5167438627941044E-4</c:v>
                </c:pt>
                <c:pt idx="717">
                  <c:v>8.1334272460119371E-4</c:v>
                </c:pt>
                <c:pt idx="718">
                  <c:v>7.7673627188861458E-4</c:v>
                </c:pt>
                <c:pt idx="719">
                  <c:v>7.4177738094755746E-4</c:v>
                </c:pt>
                <c:pt idx="720">
                  <c:v>7.0839189928331584E-4</c:v>
                </c:pt>
                <c:pt idx="721">
                  <c:v>6.7650901181321051E-4</c:v>
                </c:pt>
                <c:pt idx="722">
                  <c:v>6.4606109065830429E-4</c:v>
                </c:pt>
                <c:pt idx="723">
                  <c:v>6.1698355169560347E-4</c:v>
                </c:pt>
                <c:pt idx="724">
                  <c:v>5.8921471756647489E-4</c:v>
                </c:pt>
                <c:pt idx="725">
                  <c:v>5.6269568685070185E-4</c:v>
                </c:pt>
                <c:pt idx="726">
                  <c:v>5.3737020912865993E-4</c:v>
                </c:pt>
                <c:pt idx="727">
                  <c:v>5.1318456566665888E-4</c:v>
                </c:pt>
                <c:pt idx="728">
                  <c:v>4.9008745547229025E-4</c:v>
                </c:pt>
                <c:pt idx="729">
                  <c:v>4.6802988647814779E-4</c:v>
                </c:pt>
                <c:pt idx="730">
                  <c:v>4.4696507162308551E-4</c:v>
                </c:pt>
                <c:pt idx="731">
                  <c:v>4.2684832961058683E-4</c:v>
                </c:pt>
                <c:pt idx="732">
                  <c:v>4.076369901337447E-4</c:v>
                </c:pt>
                <c:pt idx="733">
                  <c:v>3.8929030336581948E-4</c:v>
                </c:pt>
                <c:pt idx="734">
                  <c:v>3.7176935352439599E-4</c:v>
                </c:pt>
                <c:pt idx="735">
                  <c:v>3.550369763257804E-4</c:v>
                </c:pt>
                <c:pt idx="736">
                  <c:v>3.390576801545885E-4</c:v>
                </c:pt>
                <c:pt idx="737">
                  <c:v>3.2379757078125935E-4</c:v>
                </c:pt>
                <c:pt idx="738">
                  <c:v>3.0922427946785389E-4</c:v>
                </c:pt>
                <c:pt idx="739">
                  <c:v>2.9530689430962116E-4</c:v>
                </c:pt>
                <c:pt idx="740">
                  <c:v>2.8201589466670399E-4</c:v>
                </c:pt>
                <c:pt idx="741">
                  <c:v>2.6932308854690464E-4</c:v>
                </c:pt>
                <c:pt idx="742">
                  <c:v>2.5720155280668864E-4</c:v>
                </c:pt>
                <c:pt idx="743">
                  <c:v>2.4562557604358856E-4</c:v>
                </c:pt>
                <c:pt idx="744">
                  <c:v>2.3457060405887321E-4</c:v>
                </c:pt>
                <c:pt idx="745">
                  <c:v>2.2401318777479369E-4</c:v>
                </c:pt>
                <c:pt idx="746">
                  <c:v>2.1393093349595575E-4</c:v>
                </c:pt>
                <c:pt idx="747">
                  <c:v>2.0430245540928267E-4</c:v>
                </c:pt>
                <c:pt idx="748">
                  <c:v>1.9510733022184E-4</c:v>
                </c:pt>
                <c:pt idx="749">
                  <c:v>1.8632605384029329E-4</c:v>
                </c:pt>
                <c:pt idx="750">
                  <c:v>1.7794000000011107E-4</c:v>
                </c:pt>
                <c:pt idx="751">
                  <c:v>1.6993138075676041E-4</c:v>
                </c:pt>
                <c:pt idx="752">
                  <c:v>1.622832087550919E-4</c:v>
                </c:pt>
                <c:pt idx="753">
                  <c:v>1.5497926119688291E-4</c:v>
                </c:pt>
                <c:pt idx="754">
                  <c:v>1.4800404543010277E-4</c:v>
                </c:pt>
                <c:pt idx="755">
                  <c:v>1.4134276608692797E-4</c:v>
                </c:pt>
                <c:pt idx="756">
                  <c:v>1.349812937007783E-4</c:v>
                </c:pt>
                <c:pt idx="757">
                  <c:v>1.2890613473582526E-4</c:v>
                </c:pt>
                <c:pt idx="758">
                  <c:v>1.2310440296539344E-4</c:v>
                </c:pt>
                <c:pt idx="759">
                  <c:v>1.1756379213854604E-4</c:v>
                </c:pt>
                <c:pt idx="760">
                  <c:v>1.1227254987687667E-4</c:v>
                </c:pt>
                <c:pt idx="761">
                  <c:v>1.0721945274613911E-4</c:v>
                </c:pt>
                <c:pt idx="762">
                  <c:v>1.0239378244983929E-4</c:v>
                </c:pt>
                <c:pt idx="763">
                  <c:v>9.7785303094288383E-5</c:v>
                </c:pt>
                <c:pt idx="764">
                  <c:v>9.3384239476904397E-5</c:v>
                </c:pt>
                <c:pt idx="765">
                  <c:v>8.9181256351694008E-5</c:v>
                </c:pt>
                <c:pt idx="766">
                  <c:v>8.5167438627944898E-5</c:v>
                </c:pt>
                <c:pt idx="767">
                  <c:v>8.1334272460123017E-5</c:v>
                </c:pt>
                <c:pt idx="768">
                  <c:v>7.7673627188864971E-5</c:v>
                </c:pt>
                <c:pt idx="769">
                  <c:v>7.4177738094759091E-5</c:v>
                </c:pt>
                <c:pt idx="770">
                  <c:v>7.0839189928334782E-5</c:v>
                </c:pt>
                <c:pt idx="771">
                  <c:v>6.7650901181324583E-5</c:v>
                </c:pt>
                <c:pt idx="772">
                  <c:v>6.4606109065833782E-5</c:v>
                </c:pt>
                <c:pt idx="773">
                  <c:v>6.1698355169563564E-5</c:v>
                </c:pt>
                <c:pt idx="774">
                  <c:v>5.8921471756650556E-5</c:v>
                </c:pt>
                <c:pt idx="775">
                  <c:v>5.6269568685072726E-5</c:v>
                </c:pt>
                <c:pt idx="776">
                  <c:v>5.3737020912868426E-5</c:v>
                </c:pt>
                <c:pt idx="777">
                  <c:v>5.1318456566668213E-5</c:v>
                </c:pt>
                <c:pt idx="778">
                  <c:v>4.900874554723122E-5</c:v>
                </c:pt>
                <c:pt idx="779">
                  <c:v>4.6802988647816889E-5</c:v>
                </c:pt>
                <c:pt idx="780">
                  <c:v>4.4696507162310887E-5</c:v>
                </c:pt>
                <c:pt idx="781">
                  <c:v>4.2684832961060918E-5</c:v>
                </c:pt>
                <c:pt idx="782">
                  <c:v>4.0763699013376596E-5</c:v>
                </c:pt>
                <c:pt idx="783">
                  <c:v>3.8929030336583979E-5</c:v>
                </c:pt>
                <c:pt idx="784">
                  <c:v>3.7176935352441277E-5</c:v>
                </c:pt>
                <c:pt idx="785">
                  <c:v>3.5503697632579643E-5</c:v>
                </c:pt>
                <c:pt idx="786">
                  <c:v>3.3905768015460373E-5</c:v>
                </c:pt>
                <c:pt idx="787">
                  <c:v>3.2379757078127399E-5</c:v>
                </c:pt>
                <c:pt idx="788">
                  <c:v>3.0922427946786799E-5</c:v>
                </c:pt>
                <c:pt idx="789">
                  <c:v>2.953068943096365E-5</c:v>
                </c:pt>
                <c:pt idx="790">
                  <c:v>2.8201589466671872E-5</c:v>
                </c:pt>
                <c:pt idx="791">
                  <c:v>2.6932308854691865E-5</c:v>
                </c:pt>
                <c:pt idx="792">
                  <c:v>2.5720155280670203E-5</c:v>
                </c:pt>
                <c:pt idx="793">
                  <c:v>2.4562557604360136E-5</c:v>
                </c:pt>
                <c:pt idx="794">
                  <c:v>2.3457060405888376E-5</c:v>
                </c:pt>
                <c:pt idx="795">
                  <c:v>2.2401318777480376E-5</c:v>
                </c:pt>
                <c:pt idx="796">
                  <c:v>2.1393093349596543E-5</c:v>
                </c:pt>
                <c:pt idx="797">
                  <c:v>2.0430245540929185E-5</c:v>
                </c:pt>
                <c:pt idx="798">
                  <c:v>1.9510733022185016E-5</c:v>
                </c:pt>
                <c:pt idx="799">
                  <c:v>1.86326053840303E-5</c:v>
                </c:pt>
                <c:pt idx="800">
                  <c:v>1.7794000000012034E-5</c:v>
                </c:pt>
                <c:pt idx="801">
                  <c:v>1.6993138075676924E-5</c:v>
                </c:pt>
                <c:pt idx="802">
                  <c:v>1.6228320875510039E-5</c:v>
                </c:pt>
                <c:pt idx="803">
                  <c:v>1.5497926119688985E-5</c:v>
                </c:pt>
                <c:pt idx="804">
                  <c:v>1.4800404543010946E-5</c:v>
                </c:pt>
                <c:pt idx="805">
                  <c:v>1.4134276608693436E-5</c:v>
                </c:pt>
                <c:pt idx="806">
                  <c:v>1.349812937007844E-5</c:v>
                </c:pt>
                <c:pt idx="807">
                  <c:v>1.2890613473583199E-5</c:v>
                </c:pt>
                <c:pt idx="808">
                  <c:v>1.2310440296539986E-5</c:v>
                </c:pt>
                <c:pt idx="809">
                  <c:v>1.1756379213855217E-5</c:v>
                </c:pt>
                <c:pt idx="810">
                  <c:v>1.1227254987688251E-5</c:v>
                </c:pt>
                <c:pt idx="811">
                  <c:v>1.0721945274614471E-5</c:v>
                </c:pt>
                <c:pt idx="812">
                  <c:v>1.023937824498439E-5</c:v>
                </c:pt>
                <c:pt idx="813">
                  <c:v>9.7785303094292774E-6</c:v>
                </c:pt>
                <c:pt idx="814">
                  <c:v>9.3384239476908595E-6</c:v>
                </c:pt>
                <c:pt idx="815">
                  <c:v>8.918125635169804E-6</c:v>
                </c:pt>
                <c:pt idx="816">
                  <c:v>8.5167438627949313E-6</c:v>
                </c:pt>
                <c:pt idx="817">
                  <c:v>8.1334272460127282E-6</c:v>
                </c:pt>
                <c:pt idx="818">
                  <c:v>7.767362718886902E-6</c:v>
                </c:pt>
                <c:pt idx="819">
                  <c:v>7.4177738094762965E-6</c:v>
                </c:pt>
                <c:pt idx="820">
                  <c:v>7.0839189928338475E-6</c:v>
                </c:pt>
                <c:pt idx="821">
                  <c:v>6.7650901181327637E-6</c:v>
                </c:pt>
                <c:pt idx="822">
                  <c:v>6.4606109065836718E-6</c:v>
                </c:pt>
                <c:pt idx="823">
                  <c:v>6.1698355169566351E-6</c:v>
                </c:pt>
                <c:pt idx="824">
                  <c:v>5.8921471756653211E-6</c:v>
                </c:pt>
                <c:pt idx="825">
                  <c:v>5.6269568685075653E-6</c:v>
                </c:pt>
                <c:pt idx="826">
                  <c:v>5.3737020912871221E-6</c:v>
                </c:pt>
                <c:pt idx="827">
                  <c:v>5.1318456566670894E-6</c:v>
                </c:pt>
                <c:pt idx="828">
                  <c:v>4.9008745547233786E-6</c:v>
                </c:pt>
                <c:pt idx="829">
                  <c:v>4.6802988647819334E-6</c:v>
                </c:pt>
                <c:pt idx="830">
                  <c:v>4.4696507162312901E-6</c:v>
                </c:pt>
                <c:pt idx="831">
                  <c:v>4.2684832961062834E-6</c:v>
                </c:pt>
                <c:pt idx="832">
                  <c:v>4.0763699013378438E-6</c:v>
                </c:pt>
                <c:pt idx="833">
                  <c:v>3.892903033658574E-6</c:v>
                </c:pt>
                <c:pt idx="834">
                  <c:v>3.7176935352443219E-6</c:v>
                </c:pt>
                <c:pt idx="835">
                  <c:v>3.5503697632581498E-6</c:v>
                </c:pt>
                <c:pt idx="836">
                  <c:v>3.3905768015462145E-6</c:v>
                </c:pt>
                <c:pt idx="837">
                  <c:v>3.2379757078129088E-6</c:v>
                </c:pt>
                <c:pt idx="838">
                  <c:v>3.0922427946788404E-6</c:v>
                </c:pt>
                <c:pt idx="839">
                  <c:v>2.9530689430964985E-6</c:v>
                </c:pt>
                <c:pt idx="840">
                  <c:v>2.8201589466673138E-6</c:v>
                </c:pt>
                <c:pt idx="841">
                  <c:v>2.6932308854693075E-6</c:v>
                </c:pt>
                <c:pt idx="842">
                  <c:v>2.5720155280671364E-6</c:v>
                </c:pt>
                <c:pt idx="843">
                  <c:v>2.4562557604361412E-6</c:v>
                </c:pt>
                <c:pt idx="844">
                  <c:v>2.3457060405889599E-6</c:v>
                </c:pt>
                <c:pt idx="845">
                  <c:v>2.2401318777481544E-6</c:v>
                </c:pt>
                <c:pt idx="846">
                  <c:v>2.1393093349597656E-6</c:v>
                </c:pt>
                <c:pt idx="847">
                  <c:v>2.0430245540930255E-6</c:v>
                </c:pt>
                <c:pt idx="848">
                  <c:v>1.9510733022185902E-6</c:v>
                </c:pt>
                <c:pt idx="849">
                  <c:v>1.8632605384031142E-6</c:v>
                </c:pt>
                <c:pt idx="850">
                  <c:v>1.7794000000012833E-6</c:v>
                </c:pt>
                <c:pt idx="851">
                  <c:v>1.6993138075677691E-6</c:v>
                </c:pt>
                <c:pt idx="852">
                  <c:v>1.6228320875510883E-6</c:v>
                </c:pt>
                <c:pt idx="853">
                  <c:v>1.5497926119689794E-6</c:v>
                </c:pt>
                <c:pt idx="854">
                  <c:v>1.4800404543011721E-6</c:v>
                </c:pt>
                <c:pt idx="855">
                  <c:v>1.4134276608694173E-6</c:v>
                </c:pt>
                <c:pt idx="856">
                  <c:v>1.3498129370079147E-6</c:v>
                </c:pt>
                <c:pt idx="857">
                  <c:v>1.2890613473583779E-6</c:v>
                </c:pt>
                <c:pt idx="858">
                  <c:v>1.2310440296540542E-6</c:v>
                </c:pt>
                <c:pt idx="859">
                  <c:v>1.1756379213855747E-6</c:v>
                </c:pt>
                <c:pt idx="860">
                  <c:v>1.1227254987688758E-6</c:v>
                </c:pt>
                <c:pt idx="861">
                  <c:v>1.0721945274615032E-6</c:v>
                </c:pt>
                <c:pt idx="862">
                  <c:v>1.0239378244984927E-6</c:v>
                </c:pt>
                <c:pt idx="863">
                  <c:v>9.7785303094297877E-7</c:v>
                </c:pt>
                <c:pt idx="864">
                  <c:v>9.3384239476913472E-7</c:v>
                </c:pt>
                <c:pt idx="865">
                  <c:v>8.9181256351702692E-7</c:v>
                </c:pt>
                <c:pt idx="866">
                  <c:v>8.5167438627953176E-7</c:v>
                </c:pt>
                <c:pt idx="867">
                  <c:v>8.1334272460130941E-7</c:v>
                </c:pt>
                <c:pt idx="868">
                  <c:v>7.7673627188872516E-7</c:v>
                </c:pt>
                <c:pt idx="869">
                  <c:v>7.4177738094766304E-7</c:v>
                </c:pt>
                <c:pt idx="870">
                  <c:v>7.0839189928342179E-7</c:v>
                </c:pt>
                <c:pt idx="871">
                  <c:v>6.7650901181331169E-7</c:v>
                </c:pt>
                <c:pt idx="872">
                  <c:v>6.4606109065840076E-7</c:v>
                </c:pt>
                <c:pt idx="873">
                  <c:v>6.1698355169569571E-7</c:v>
                </c:pt>
                <c:pt idx="874">
                  <c:v>5.892147175665629E-7</c:v>
                </c:pt>
                <c:pt idx="875">
                  <c:v>5.6269568685078218E-7</c:v>
                </c:pt>
                <c:pt idx="876">
                  <c:v>5.3737020912873648E-7</c:v>
                </c:pt>
                <c:pt idx="877">
                  <c:v>5.1318456566673207E-7</c:v>
                </c:pt>
                <c:pt idx="878">
                  <c:v>4.9008745547235988E-7</c:v>
                </c:pt>
                <c:pt idx="879">
                  <c:v>4.6802988647821776E-7</c:v>
                </c:pt>
                <c:pt idx="880">
                  <c:v>4.4696507162315234E-7</c:v>
                </c:pt>
                <c:pt idx="881">
                  <c:v>4.2684832961065079E-7</c:v>
                </c:pt>
                <c:pt idx="882">
                  <c:v>4.0763699013380564E-7</c:v>
                </c:pt>
                <c:pt idx="883">
                  <c:v>3.8929030336587774E-7</c:v>
                </c:pt>
                <c:pt idx="884">
                  <c:v>3.7176935352444895E-7</c:v>
                </c:pt>
                <c:pt idx="885">
                  <c:v>3.5503697632583099E-7</c:v>
                </c:pt>
                <c:pt idx="886">
                  <c:v>3.3905768015463669E-7</c:v>
                </c:pt>
                <c:pt idx="887">
                  <c:v>3.2379757078130547E-7</c:v>
                </c:pt>
                <c:pt idx="888">
                  <c:v>3.0922427946790012E-7</c:v>
                </c:pt>
                <c:pt idx="889">
                  <c:v>2.9530689430966516E-7</c:v>
                </c:pt>
                <c:pt idx="890">
                  <c:v>2.8201589466674613E-7</c:v>
                </c:pt>
                <c:pt idx="891">
                  <c:v>2.693230885469448E-7</c:v>
                </c:pt>
                <c:pt idx="892">
                  <c:v>2.5720155280672701E-7</c:v>
                </c:pt>
                <c:pt idx="893">
                  <c:v>2.4562557604362522E-7</c:v>
                </c:pt>
                <c:pt idx="894">
                  <c:v>2.3457060405890649E-7</c:v>
                </c:pt>
                <c:pt idx="895">
                  <c:v>2.2401318777482558E-7</c:v>
                </c:pt>
                <c:pt idx="896">
                  <c:v>2.1393093349598624E-7</c:v>
                </c:pt>
                <c:pt idx="897">
                  <c:v>2.0430245540931325E-7</c:v>
                </c:pt>
                <c:pt idx="898">
                  <c:v>1.951073302218692E-7</c:v>
                </c:pt>
                <c:pt idx="899">
                  <c:v>1.8632605384032114E-7</c:v>
                </c:pt>
                <c:pt idx="900">
                  <c:v>1.7794000000013763E-7</c:v>
                </c:pt>
                <c:pt idx="901">
                  <c:v>1.6993138075678576E-7</c:v>
                </c:pt>
                <c:pt idx="902">
                  <c:v>1.6228320875511617E-7</c:v>
                </c:pt>
                <c:pt idx="903">
                  <c:v>1.5497926119690495E-7</c:v>
                </c:pt>
                <c:pt idx="904">
                  <c:v>1.4800404543012384E-7</c:v>
                </c:pt>
                <c:pt idx="905">
                  <c:v>1.4134276608694811E-7</c:v>
                </c:pt>
                <c:pt idx="906">
                  <c:v>1.3498129370079847E-7</c:v>
                </c:pt>
                <c:pt idx="907">
                  <c:v>1.2890613473584453E-7</c:v>
                </c:pt>
                <c:pt idx="908">
                  <c:v>1.2310440296541183E-7</c:v>
                </c:pt>
                <c:pt idx="909">
                  <c:v>1.1756379213856361E-7</c:v>
                </c:pt>
                <c:pt idx="910">
                  <c:v>1.1227254987689343E-7</c:v>
                </c:pt>
                <c:pt idx="911">
                  <c:v>1.0721945274615514E-7</c:v>
                </c:pt>
                <c:pt idx="912">
                  <c:v>1.0239378244985388E-7</c:v>
                </c:pt>
                <c:pt idx="913">
                  <c:v>9.7785303094302295E-8</c:v>
                </c:pt>
                <c:pt idx="914">
                  <c:v>9.338423947691767E-8</c:v>
                </c:pt>
                <c:pt idx="915">
                  <c:v>8.9181256351707322E-8</c:v>
                </c:pt>
                <c:pt idx="916">
                  <c:v>8.5167438627957615E-8</c:v>
                </c:pt>
                <c:pt idx="917">
                  <c:v>8.133427246013519E-8</c:v>
                </c:pt>
                <c:pt idx="918">
                  <c:v>7.7673627188876589E-8</c:v>
                </c:pt>
                <c:pt idx="919">
                  <c:v>7.4177738094770182E-8</c:v>
                </c:pt>
                <c:pt idx="920">
                  <c:v>7.0839189928345358E-8</c:v>
                </c:pt>
                <c:pt idx="921">
                  <c:v>6.7650901181334216E-8</c:v>
                </c:pt>
                <c:pt idx="922">
                  <c:v>6.4606109065842982E-8</c:v>
                </c:pt>
                <c:pt idx="923">
                  <c:v>6.1698355169572348E-8</c:v>
                </c:pt>
                <c:pt idx="924">
                  <c:v>5.8921471756659346E-8</c:v>
                </c:pt>
                <c:pt idx="925">
                  <c:v>5.6269568685081123E-8</c:v>
                </c:pt>
                <c:pt idx="926">
                  <c:v>5.3737020912876444E-8</c:v>
                </c:pt>
                <c:pt idx="927">
                  <c:v>5.1318456566675884E-8</c:v>
                </c:pt>
                <c:pt idx="928">
                  <c:v>4.9008745547238547E-8</c:v>
                </c:pt>
                <c:pt idx="929">
                  <c:v>4.6802988647823876E-8</c:v>
                </c:pt>
                <c:pt idx="930">
                  <c:v>4.4696507162317246E-8</c:v>
                </c:pt>
                <c:pt idx="931">
                  <c:v>4.2684832961066995E-8</c:v>
                </c:pt>
                <c:pt idx="932">
                  <c:v>4.07636990133824E-8</c:v>
                </c:pt>
                <c:pt idx="933">
                  <c:v>3.8929030336589804E-8</c:v>
                </c:pt>
                <c:pt idx="934">
                  <c:v>3.7176935352446821E-8</c:v>
                </c:pt>
                <c:pt idx="935">
                  <c:v>3.5503697632584948E-8</c:v>
                </c:pt>
                <c:pt idx="936">
                  <c:v>3.3905768015465443E-8</c:v>
                </c:pt>
                <c:pt idx="937">
                  <c:v>3.2379757078132233E-8</c:v>
                </c:pt>
                <c:pt idx="938">
                  <c:v>3.092242794679141E-8</c:v>
                </c:pt>
                <c:pt idx="939">
                  <c:v>2.9530689430967851E-8</c:v>
                </c:pt>
                <c:pt idx="940">
                  <c:v>2.8201589466675881E-8</c:v>
                </c:pt>
                <c:pt idx="941">
                  <c:v>2.6932308854695695E-8</c:v>
                </c:pt>
                <c:pt idx="942">
                  <c:v>2.5720155280674053E-8</c:v>
                </c:pt>
                <c:pt idx="943">
                  <c:v>2.4562557604363802E-8</c:v>
                </c:pt>
                <c:pt idx="944">
                  <c:v>2.3457060405891881E-8</c:v>
                </c:pt>
                <c:pt idx="945">
                  <c:v>2.2401318777483729E-8</c:v>
                </c:pt>
                <c:pt idx="946">
                  <c:v>2.1393093349599741E-8</c:v>
                </c:pt>
                <c:pt idx="947">
                  <c:v>2.0430245540932244E-8</c:v>
                </c:pt>
                <c:pt idx="948">
                  <c:v>1.9510733022187796E-8</c:v>
                </c:pt>
                <c:pt idx="949">
                  <c:v>1.8632605384032955E-8</c:v>
                </c:pt>
                <c:pt idx="950">
                  <c:v>1.7794000000014562E-8</c:v>
                </c:pt>
                <c:pt idx="951">
                  <c:v>1.6993138075679465E-8</c:v>
                </c:pt>
                <c:pt idx="952">
                  <c:v>1.6228320875512462E-8</c:v>
                </c:pt>
                <c:pt idx="953">
                  <c:v>1.5497926119691305E-8</c:v>
                </c:pt>
                <c:pt idx="954">
                  <c:v>1.480040454301316E-8</c:v>
                </c:pt>
                <c:pt idx="955">
                  <c:v>1.4134276608695547E-8</c:v>
                </c:pt>
                <c:pt idx="956">
                  <c:v>1.3498129370080456E-8</c:v>
                </c:pt>
                <c:pt idx="957">
                  <c:v>1.2890613473585033E-8</c:v>
                </c:pt>
                <c:pt idx="958">
                  <c:v>1.2310440296541739E-8</c:v>
                </c:pt>
                <c:pt idx="959">
                  <c:v>1.1756379213856891E-8</c:v>
                </c:pt>
                <c:pt idx="960">
                  <c:v>1.1227254987689928E-8</c:v>
                </c:pt>
                <c:pt idx="961">
                  <c:v>1.0721945274616073E-8</c:v>
                </c:pt>
                <c:pt idx="962">
                  <c:v>1.023937824498592E-8</c:v>
                </c:pt>
                <c:pt idx="963">
                  <c:v>9.7785303094307377E-9</c:v>
                </c:pt>
                <c:pt idx="964">
                  <c:v>9.3384239476922547E-9</c:v>
                </c:pt>
                <c:pt idx="965">
                  <c:v>8.9181256351711352E-9</c:v>
                </c:pt>
                <c:pt idx="966">
                  <c:v>8.5167438627961463E-9</c:v>
                </c:pt>
                <c:pt idx="967">
                  <c:v>8.1334272460138849E-9</c:v>
                </c:pt>
                <c:pt idx="968">
                  <c:v>7.7673627188880083E-9</c:v>
                </c:pt>
                <c:pt idx="969">
                  <c:v>7.417773809477405E-9</c:v>
                </c:pt>
                <c:pt idx="970">
                  <c:v>7.0839189928349067E-9</c:v>
                </c:pt>
                <c:pt idx="971">
                  <c:v>6.7650901181337755E-9</c:v>
                </c:pt>
                <c:pt idx="972">
                  <c:v>6.4606109065846364E-9</c:v>
                </c:pt>
                <c:pt idx="973">
                  <c:v>6.1698355169575563E-9</c:v>
                </c:pt>
                <c:pt idx="974">
                  <c:v>5.8921471756662023E-9</c:v>
                </c:pt>
                <c:pt idx="975">
                  <c:v>5.6269568685083664E-9</c:v>
                </c:pt>
                <c:pt idx="976">
                  <c:v>5.3737020912878873E-9</c:v>
                </c:pt>
                <c:pt idx="977">
                  <c:v>5.1318456566678182E-9</c:v>
                </c:pt>
                <c:pt idx="978">
                  <c:v>4.9008745547241113E-9</c:v>
                </c:pt>
                <c:pt idx="979">
                  <c:v>4.6802988647826329E-9</c:v>
                </c:pt>
                <c:pt idx="980">
                  <c:v>4.4696507162319579E-9</c:v>
                </c:pt>
                <c:pt idx="981">
                  <c:v>4.2684832961069215E-9</c:v>
                </c:pt>
                <c:pt idx="982">
                  <c:v>4.0763699013384527E-9</c:v>
                </c:pt>
                <c:pt idx="983">
                  <c:v>3.8929030336591556E-9</c:v>
                </c:pt>
                <c:pt idx="984">
                  <c:v>3.7176935352448499E-9</c:v>
                </c:pt>
                <c:pt idx="985">
                  <c:v>3.5503697632586555E-9</c:v>
                </c:pt>
                <c:pt idx="986">
                  <c:v>3.3905768015466974E-9</c:v>
                </c:pt>
                <c:pt idx="987">
                  <c:v>3.2379757078133933E-9</c:v>
                </c:pt>
                <c:pt idx="988">
                  <c:v>3.0922427946793019E-9</c:v>
                </c:pt>
                <c:pt idx="989">
                  <c:v>2.9530689430969392E-9</c:v>
                </c:pt>
                <c:pt idx="990">
                  <c:v>2.8201589466677356E-9</c:v>
                </c:pt>
                <c:pt idx="991">
                  <c:v>2.6932308854697099E-9</c:v>
                </c:pt>
                <c:pt idx="992">
                  <c:v>2.5720155280675209E-9</c:v>
                </c:pt>
                <c:pt idx="993">
                  <c:v>2.4562557604364913E-9</c:v>
                </c:pt>
                <c:pt idx="994">
                  <c:v>2.3457060405892941E-9</c:v>
                </c:pt>
                <c:pt idx="995">
                  <c:v>2.2401318777484734E-9</c:v>
                </c:pt>
                <c:pt idx="996">
                  <c:v>2.1393093349600705E-9</c:v>
                </c:pt>
                <c:pt idx="997">
                  <c:v>2.043024554093331E-9</c:v>
                </c:pt>
                <c:pt idx="998">
                  <c:v>1.9510733022188816E-9</c:v>
                </c:pt>
                <c:pt idx="999">
                  <c:v>1.8632605384033929E-9</c:v>
                </c:pt>
                <c:pt idx="1000">
                  <c:v>1.7794000000015494E-9</c:v>
                </c:pt>
                <c:pt idx="1001">
                  <c:v>1.699313807568023E-9</c:v>
                </c:pt>
                <c:pt idx="1002">
                  <c:v>1.6228320875513192E-9</c:v>
                </c:pt>
                <c:pt idx="1003">
                  <c:v>1.5497926119692004E-9</c:v>
                </c:pt>
                <c:pt idx="1004">
                  <c:v>1.4800404543013825E-9</c:v>
                </c:pt>
                <c:pt idx="1005">
                  <c:v>1.4134276608696186E-9</c:v>
                </c:pt>
                <c:pt idx="1006">
                  <c:v>1.349812937008116E-9</c:v>
                </c:pt>
                <c:pt idx="1007">
                  <c:v>1.2890613473585707E-9</c:v>
                </c:pt>
                <c:pt idx="1008">
                  <c:v>1.2310440296542382E-9</c:v>
                </c:pt>
                <c:pt idx="1009">
                  <c:v>1.1756379213857504E-9</c:v>
                </c:pt>
                <c:pt idx="1010">
                  <c:v>1.1227254987690435E-9</c:v>
                </c:pt>
                <c:pt idx="1011">
                  <c:v>1.0721945274616556E-9</c:v>
                </c:pt>
                <c:pt idx="1012">
                  <c:v>1.0239378244986382E-9</c:v>
                </c:pt>
                <c:pt idx="1013">
                  <c:v>9.7785303094311798E-10</c:v>
                </c:pt>
                <c:pt idx="1014">
                  <c:v>9.3384239476926766E-10</c:v>
                </c:pt>
                <c:pt idx="1015">
                  <c:v>8.9181256351716005E-10</c:v>
                </c:pt>
                <c:pt idx="1016">
                  <c:v>8.5167438627965907E-10</c:v>
                </c:pt>
                <c:pt idx="1017">
                  <c:v>8.1334272460143113E-10</c:v>
                </c:pt>
                <c:pt idx="1018">
                  <c:v>7.7673627188884126E-10</c:v>
                </c:pt>
                <c:pt idx="1019">
                  <c:v>7.4177738094777394E-10</c:v>
                </c:pt>
                <c:pt idx="1020">
                  <c:v>7.0839189928352248E-10</c:v>
                </c:pt>
                <c:pt idx="1021">
                  <c:v>6.765090118134079E-10</c:v>
                </c:pt>
                <c:pt idx="1022">
                  <c:v>6.4606109065849288E-10</c:v>
                </c:pt>
                <c:pt idx="1023">
                  <c:v>6.1698355169578361E-10</c:v>
                </c:pt>
                <c:pt idx="1024">
                  <c:v>5.8921471756665085E-10</c:v>
                </c:pt>
                <c:pt idx="1025">
                  <c:v>5.6269568685086588E-10</c:v>
                </c:pt>
                <c:pt idx="1026">
                  <c:v>5.3737020912881667E-10</c:v>
                </c:pt>
                <c:pt idx="1027">
                  <c:v>5.1318456566680875E-10</c:v>
                </c:pt>
                <c:pt idx="1028">
                  <c:v>4.9008745547243309E-10</c:v>
                </c:pt>
                <c:pt idx="1029">
                  <c:v>4.6802988647828424E-10</c:v>
                </c:pt>
                <c:pt idx="1030">
                  <c:v>4.4696507162321593E-10</c:v>
                </c:pt>
                <c:pt idx="1031">
                  <c:v>4.2684832961071142E-10</c:v>
                </c:pt>
                <c:pt idx="1032">
                  <c:v>4.0763699013386365E-10</c:v>
                </c:pt>
                <c:pt idx="1033">
                  <c:v>3.8929030336593584E-10</c:v>
                </c:pt>
                <c:pt idx="1034">
                  <c:v>3.7176935352450445E-10</c:v>
                </c:pt>
                <c:pt idx="1035">
                  <c:v>3.5503697632588404E-10</c:v>
                </c:pt>
                <c:pt idx="1036">
                  <c:v>3.3905768015468745E-10</c:v>
                </c:pt>
                <c:pt idx="1037">
                  <c:v>3.2379757078135392E-10</c:v>
                </c:pt>
                <c:pt idx="1038">
                  <c:v>3.0922427946794413E-10</c:v>
                </c:pt>
                <c:pt idx="1039">
                  <c:v>2.9530689430970729E-10</c:v>
                </c:pt>
                <c:pt idx="1040">
                  <c:v>2.8201589466678631E-10</c:v>
                </c:pt>
                <c:pt idx="1041">
                  <c:v>2.6932308854698319E-10</c:v>
                </c:pt>
                <c:pt idx="1042">
                  <c:v>2.5720155280676545E-10</c:v>
                </c:pt>
                <c:pt idx="1043">
                  <c:v>2.4562557604366199E-10</c:v>
                </c:pt>
                <c:pt idx="1044">
                  <c:v>2.3457060405894159E-10</c:v>
                </c:pt>
                <c:pt idx="1045">
                  <c:v>2.2401318777485903E-10</c:v>
                </c:pt>
                <c:pt idx="1046">
                  <c:v>2.139309334960182E-10</c:v>
                </c:pt>
                <c:pt idx="1047">
                  <c:v>2.0430245540934228E-10</c:v>
                </c:pt>
                <c:pt idx="1048">
                  <c:v>1.9510733022189692E-10</c:v>
                </c:pt>
                <c:pt idx="1049">
                  <c:v>1.8632605384034768E-10</c:v>
                </c:pt>
                <c:pt idx="1050">
                  <c:v>1.7794000000016294E-10</c:v>
                </c:pt>
                <c:pt idx="1051">
                  <c:v>1.6993138075681119E-10</c:v>
                </c:pt>
                <c:pt idx="1052">
                  <c:v>1.6228320875514039E-10</c:v>
                </c:pt>
                <c:pt idx="1053">
                  <c:v>1.5497926119692813E-10</c:v>
                </c:pt>
                <c:pt idx="1054">
                  <c:v>1.4800404543014597E-10</c:v>
                </c:pt>
                <c:pt idx="1055">
                  <c:v>1.4134276608696923E-10</c:v>
                </c:pt>
                <c:pt idx="1056">
                  <c:v>1.3498129370081771E-10</c:v>
                </c:pt>
                <c:pt idx="1057">
                  <c:v>1.289061347358629E-10</c:v>
                </c:pt>
                <c:pt idx="1058">
                  <c:v>1.2310440296542939E-10</c:v>
                </c:pt>
                <c:pt idx="1059">
                  <c:v>1.1756379213858036E-10</c:v>
                </c:pt>
                <c:pt idx="1060">
                  <c:v>1.1227254987691023E-10</c:v>
                </c:pt>
                <c:pt idx="1061">
                  <c:v>1.0721945274617116E-10</c:v>
                </c:pt>
                <c:pt idx="1062">
                  <c:v>1.0239378244986919E-10</c:v>
                </c:pt>
                <c:pt idx="1063">
                  <c:v>9.7785303094316893E-11</c:v>
                </c:pt>
                <c:pt idx="1064">
                  <c:v>9.3384239476931638E-11</c:v>
                </c:pt>
                <c:pt idx="1065">
                  <c:v>8.9181256351720037E-11</c:v>
                </c:pt>
                <c:pt idx="1066">
                  <c:v>8.5167438627969732E-11</c:v>
                </c:pt>
                <c:pt idx="1067">
                  <c:v>8.1334272460146774E-11</c:v>
                </c:pt>
                <c:pt idx="1068">
                  <c:v>7.7673627188887632E-11</c:v>
                </c:pt>
                <c:pt idx="1069">
                  <c:v>7.4177738094781271E-11</c:v>
                </c:pt>
                <c:pt idx="1070">
                  <c:v>7.0839189928355957E-11</c:v>
                </c:pt>
                <c:pt idx="1071">
                  <c:v>6.7650901181344321E-11</c:v>
                </c:pt>
                <c:pt idx="1072">
                  <c:v>6.4606109065852643E-11</c:v>
                </c:pt>
                <c:pt idx="1073">
                  <c:v>6.1698355169581568E-11</c:v>
                </c:pt>
                <c:pt idx="1074">
                  <c:v>5.8921471756667735E-11</c:v>
                </c:pt>
                <c:pt idx="1075">
                  <c:v>5.6269568685089135E-11</c:v>
                </c:pt>
                <c:pt idx="1076">
                  <c:v>5.3737020912884097E-11</c:v>
                </c:pt>
                <c:pt idx="1077">
                  <c:v>5.1318456566683173E-11</c:v>
                </c:pt>
                <c:pt idx="1078">
                  <c:v>4.9008745547245872E-11</c:v>
                </c:pt>
                <c:pt idx="1079">
                  <c:v>4.6802988647830881E-11</c:v>
                </c:pt>
                <c:pt idx="1080">
                  <c:v>4.4696507162323925E-11</c:v>
                </c:pt>
                <c:pt idx="1081">
                  <c:v>4.2684832961073371E-11</c:v>
                </c:pt>
                <c:pt idx="1082">
                  <c:v>4.0763699013388486E-11</c:v>
                </c:pt>
                <c:pt idx="1083">
                  <c:v>3.8929030336595337E-11</c:v>
                </c:pt>
                <c:pt idx="1084">
                  <c:v>3.7176935352452123E-11</c:v>
                </c:pt>
                <c:pt idx="1085">
                  <c:v>3.5503697632590014E-11</c:v>
                </c:pt>
                <c:pt idx="1086">
                  <c:v>3.3905768015470264E-11</c:v>
                </c:pt>
                <c:pt idx="1087">
                  <c:v>3.2379757078137081E-11</c:v>
                </c:pt>
                <c:pt idx="1088">
                  <c:v>3.0922427946796035E-11</c:v>
                </c:pt>
                <c:pt idx="1089">
                  <c:v>2.9530689430972264E-11</c:v>
                </c:pt>
                <c:pt idx="1090">
                  <c:v>2.8201589466680099E-11</c:v>
                </c:pt>
                <c:pt idx="1091">
                  <c:v>2.6932308854699721E-11</c:v>
                </c:pt>
                <c:pt idx="1092">
                  <c:v>2.5720155280677712E-11</c:v>
                </c:pt>
                <c:pt idx="1093">
                  <c:v>2.4562557604367301E-11</c:v>
                </c:pt>
                <c:pt idx="1094">
                  <c:v>2.3457060405895221E-11</c:v>
                </c:pt>
                <c:pt idx="1095">
                  <c:v>2.2401318777486913E-11</c:v>
                </c:pt>
                <c:pt idx="1096">
                  <c:v>2.1393093349602938E-11</c:v>
                </c:pt>
                <c:pt idx="1097">
                  <c:v>2.0430245540935298E-11</c:v>
                </c:pt>
                <c:pt idx="1098">
                  <c:v>1.9510733022190712E-11</c:v>
                </c:pt>
                <c:pt idx="1099">
                  <c:v>1.8632605384035737E-11</c:v>
                </c:pt>
                <c:pt idx="1100">
                  <c:v>1.7794000000017225E-11</c:v>
                </c:pt>
                <c:pt idx="1101">
                  <c:v>1.6993138075681882E-11</c:v>
                </c:pt>
                <c:pt idx="1102">
                  <c:v>1.6228320875514771E-11</c:v>
                </c:pt>
                <c:pt idx="1103">
                  <c:v>1.5497926119693509E-11</c:v>
                </c:pt>
                <c:pt idx="1104">
                  <c:v>1.4800404543015264E-11</c:v>
                </c:pt>
                <c:pt idx="1105">
                  <c:v>1.4134276608697661E-11</c:v>
                </c:pt>
                <c:pt idx="1106">
                  <c:v>1.3498129370082473E-11</c:v>
                </c:pt>
                <c:pt idx="1107">
                  <c:v>1.289061347358696E-11</c:v>
                </c:pt>
                <c:pt idx="1108">
                  <c:v>1.2310440296543577E-11</c:v>
                </c:pt>
                <c:pt idx="1109">
                  <c:v>1.1756379213858647E-11</c:v>
                </c:pt>
                <c:pt idx="1110">
                  <c:v>1.1227254987691528E-11</c:v>
                </c:pt>
                <c:pt idx="1111">
                  <c:v>1.0721945274617597E-11</c:v>
                </c:pt>
                <c:pt idx="1112">
                  <c:v>1.0239378244987377E-11</c:v>
                </c:pt>
                <c:pt idx="1113">
                  <c:v>9.778530309432131E-12</c:v>
                </c:pt>
                <c:pt idx="1114">
                  <c:v>9.3384239476936492E-12</c:v>
                </c:pt>
                <c:pt idx="1115">
                  <c:v>8.918125635172468E-12</c:v>
                </c:pt>
                <c:pt idx="1116">
                  <c:v>8.5167438627974188E-12</c:v>
                </c:pt>
                <c:pt idx="1117">
                  <c:v>8.1334272460151007E-12</c:v>
                </c:pt>
                <c:pt idx="1118">
                  <c:v>7.767362718889169E-12</c:v>
                </c:pt>
                <c:pt idx="1119">
                  <c:v>7.4177738094784619E-12</c:v>
                </c:pt>
                <c:pt idx="1120">
                  <c:v>7.0839189928359157E-12</c:v>
                </c:pt>
                <c:pt idx="1121">
                  <c:v>6.7650901181347376E-12</c:v>
                </c:pt>
                <c:pt idx="1122">
                  <c:v>6.4606109065855556E-12</c:v>
                </c:pt>
                <c:pt idx="1123">
                  <c:v>6.1698355169584782E-12</c:v>
                </c:pt>
                <c:pt idx="1124">
                  <c:v>5.8921471756670821E-12</c:v>
                </c:pt>
                <c:pt idx="1125">
                  <c:v>5.6269568685092085E-12</c:v>
                </c:pt>
                <c:pt idx="1126">
                  <c:v>5.37370209128869E-12</c:v>
                </c:pt>
                <c:pt idx="1127">
                  <c:v>5.1318456566685848E-12</c:v>
                </c:pt>
                <c:pt idx="1128">
                  <c:v>4.9008745547248077E-12</c:v>
                </c:pt>
                <c:pt idx="1129">
                  <c:v>4.6802988647832983E-12</c:v>
                </c:pt>
                <c:pt idx="1130">
                  <c:v>4.4696507162325944E-12</c:v>
                </c:pt>
                <c:pt idx="1131">
                  <c:v>4.2684832961075307E-12</c:v>
                </c:pt>
                <c:pt idx="1132">
                  <c:v>4.0763699013390619E-12</c:v>
                </c:pt>
                <c:pt idx="1133">
                  <c:v>3.8929030336597363E-12</c:v>
                </c:pt>
                <c:pt idx="1134">
                  <c:v>3.7176935352454067E-12</c:v>
                </c:pt>
                <c:pt idx="1135">
                  <c:v>3.5503697632591852E-12</c:v>
                </c:pt>
                <c:pt idx="1136">
                  <c:v>3.3905768015472038E-12</c:v>
                </c:pt>
                <c:pt idx="1137">
                  <c:v>3.2379757078138541E-12</c:v>
                </c:pt>
                <c:pt idx="1138">
                  <c:v>3.0922427946797425E-12</c:v>
                </c:pt>
                <c:pt idx="1139">
                  <c:v>2.9530689430973598E-12</c:v>
                </c:pt>
                <c:pt idx="1140">
                  <c:v>2.8201589466681373E-12</c:v>
                </c:pt>
                <c:pt idx="1141">
                  <c:v>2.6932308854701124E-12</c:v>
                </c:pt>
                <c:pt idx="1142">
                  <c:v>2.5720155280679047E-12</c:v>
                </c:pt>
                <c:pt idx="1143">
                  <c:v>2.4562557604368579E-12</c:v>
                </c:pt>
                <c:pt idx="1144">
                  <c:v>2.3457060405896442E-12</c:v>
                </c:pt>
                <c:pt idx="1145">
                  <c:v>2.2401318777488084E-12</c:v>
                </c:pt>
                <c:pt idx="1146">
                  <c:v>2.13930933496039E-12</c:v>
                </c:pt>
                <c:pt idx="1147">
                  <c:v>2.0430245540936212E-12</c:v>
                </c:pt>
                <c:pt idx="1148">
                  <c:v>1.9510733022191591E-12</c:v>
                </c:pt>
                <c:pt idx="1149">
                  <c:v>1.8632605384036578E-12</c:v>
                </c:pt>
                <c:pt idx="1150">
                  <c:v>1.7794000000018152E-12</c:v>
                </c:pt>
                <c:pt idx="1151">
                  <c:v>1.699313807568277E-12</c:v>
                </c:pt>
                <c:pt idx="1152">
                  <c:v>1.6228320875515621E-12</c:v>
                </c:pt>
                <c:pt idx="1153">
                  <c:v>1.5497926119694316E-12</c:v>
                </c:pt>
                <c:pt idx="1154">
                  <c:v>1.4800404543016038E-12</c:v>
                </c:pt>
                <c:pt idx="1155">
                  <c:v>1.4134276608698298E-12</c:v>
                </c:pt>
                <c:pt idx="1156">
                  <c:v>1.3498129370083083E-12</c:v>
                </c:pt>
                <c:pt idx="1157">
                  <c:v>1.2890613473587541E-12</c:v>
                </c:pt>
                <c:pt idx="1158">
                  <c:v>1.2310440296544133E-12</c:v>
                </c:pt>
                <c:pt idx="1159">
                  <c:v>1.175637921385926E-12</c:v>
                </c:pt>
                <c:pt idx="1160">
                  <c:v>1.1227254987692112E-12</c:v>
                </c:pt>
                <c:pt idx="1161">
                  <c:v>1.0721945274618158E-12</c:v>
                </c:pt>
                <c:pt idx="1162">
                  <c:v>1.0239378244987911E-12</c:v>
                </c:pt>
                <c:pt idx="1163">
                  <c:v>9.7785303094326407E-13</c:v>
                </c:pt>
                <c:pt idx="1164">
                  <c:v>9.3384239476940696E-13</c:v>
                </c:pt>
                <c:pt idx="1165">
                  <c:v>8.9181256351728693E-13</c:v>
                </c:pt>
                <c:pt idx="1166">
                  <c:v>8.5167438627978021E-13</c:v>
                </c:pt>
                <c:pt idx="1167">
                  <c:v>8.1334272460154674E-13</c:v>
                </c:pt>
                <c:pt idx="1168">
                  <c:v>7.7673627188895751E-13</c:v>
                </c:pt>
                <c:pt idx="1169">
                  <c:v>7.417773809478848E-13</c:v>
                </c:pt>
                <c:pt idx="1170">
                  <c:v>7.0839189928362853E-13</c:v>
                </c:pt>
                <c:pt idx="1171">
                  <c:v>6.7650901181350921E-13</c:v>
                </c:pt>
                <c:pt idx="1172">
                  <c:v>6.4606109065858927E-13</c:v>
                </c:pt>
                <c:pt idx="1173">
                  <c:v>6.1698355169587555E-13</c:v>
                </c:pt>
                <c:pt idx="1174">
                  <c:v>5.8921471756673466E-13</c:v>
                </c:pt>
                <c:pt idx="1175">
                  <c:v>5.626956868509462E-13</c:v>
                </c:pt>
                <c:pt idx="1176">
                  <c:v>5.3737020912889325E-13</c:v>
                </c:pt>
                <c:pt idx="1177">
                  <c:v>5.1318456566688536E-13</c:v>
                </c:pt>
                <c:pt idx="1178">
                  <c:v>4.900874554725064E-13</c:v>
                </c:pt>
                <c:pt idx="1179">
                  <c:v>4.6802988647835431E-13</c:v>
                </c:pt>
                <c:pt idx="1180">
                  <c:v>4.4696507162328279E-13</c:v>
                </c:pt>
                <c:pt idx="1181">
                  <c:v>4.2684832961077525E-13</c:v>
                </c:pt>
                <c:pt idx="1182">
                  <c:v>4.0763699013392452E-13</c:v>
                </c:pt>
                <c:pt idx="1183">
                  <c:v>3.892903033659913E-13</c:v>
                </c:pt>
                <c:pt idx="1184">
                  <c:v>3.7176935352455739E-13</c:v>
                </c:pt>
                <c:pt idx="1185">
                  <c:v>3.5503697632593457E-13</c:v>
                </c:pt>
                <c:pt idx="1186">
                  <c:v>3.3905768015473804E-13</c:v>
                </c:pt>
                <c:pt idx="1187">
                  <c:v>3.2379757078140226E-13</c:v>
                </c:pt>
                <c:pt idx="1188">
                  <c:v>3.0922427946799039E-13</c:v>
                </c:pt>
                <c:pt idx="1189">
                  <c:v>2.9530689430975137E-13</c:v>
                </c:pt>
                <c:pt idx="1190">
                  <c:v>2.8201589466682838E-13</c:v>
                </c:pt>
                <c:pt idx="1191">
                  <c:v>2.6932308854702342E-13</c:v>
                </c:pt>
                <c:pt idx="1192">
                  <c:v>2.5720155280680208E-13</c:v>
                </c:pt>
                <c:pt idx="1193">
                  <c:v>2.4562557604369691E-13</c:v>
                </c:pt>
                <c:pt idx="1194">
                  <c:v>2.3457060405897509E-13</c:v>
                </c:pt>
                <c:pt idx="1195">
                  <c:v>2.2401318777489252E-13</c:v>
                </c:pt>
                <c:pt idx="1196">
                  <c:v>2.1393093349605016E-13</c:v>
                </c:pt>
                <c:pt idx="1197">
                  <c:v>2.0430245540937283E-13</c:v>
                </c:pt>
                <c:pt idx="1198">
                  <c:v>1.9510733022192609E-13</c:v>
                </c:pt>
                <c:pt idx="1199">
                  <c:v>1.8632605384037551E-13</c:v>
                </c:pt>
                <c:pt idx="1200">
                  <c:v>1.7794000000018953E-13</c:v>
                </c:pt>
                <c:pt idx="1201">
                  <c:v>1.6993138075683534E-13</c:v>
                </c:pt>
                <c:pt idx="1202">
                  <c:v>1.6228320875516346E-13</c:v>
                </c:pt>
                <c:pt idx="1203">
                  <c:v>1.5497926119695016E-13</c:v>
                </c:pt>
                <c:pt idx="1204">
                  <c:v>1.4800404543016815E-13</c:v>
                </c:pt>
                <c:pt idx="1205">
                  <c:v>1.4134276608699033E-13</c:v>
                </c:pt>
                <c:pt idx="1206">
                  <c:v>1.3498129370083787E-13</c:v>
                </c:pt>
                <c:pt idx="1207">
                  <c:v>1.2890613473588212E-13</c:v>
                </c:pt>
                <c:pt idx="1208">
                  <c:v>1.2310440296544774E-13</c:v>
                </c:pt>
                <c:pt idx="1209">
                  <c:v>1.1756379213859789E-13</c:v>
                </c:pt>
                <c:pt idx="1210">
                  <c:v>1.1227254987692619E-13</c:v>
                </c:pt>
                <c:pt idx="1211">
                  <c:v>1.0721945274618643E-13</c:v>
                </c:pt>
                <c:pt idx="1212">
                  <c:v>1.0239378244988373E-13</c:v>
                </c:pt>
                <c:pt idx="1213">
                  <c:v>9.7785303094331519E-14</c:v>
                </c:pt>
                <c:pt idx="1214">
                  <c:v>9.3384239476945596E-14</c:v>
                </c:pt>
                <c:pt idx="1215">
                  <c:v>8.9181256351733343E-14</c:v>
                </c:pt>
                <c:pt idx="1216">
                  <c:v>8.5167438627982479E-14</c:v>
                </c:pt>
                <c:pt idx="1217">
                  <c:v>8.133427246015893E-14</c:v>
                </c:pt>
                <c:pt idx="1218">
                  <c:v>7.767362718889924E-14</c:v>
                </c:pt>
                <c:pt idx="1219">
                  <c:v>7.4177738094791807E-14</c:v>
                </c:pt>
                <c:pt idx="1220">
                  <c:v>7.0839189928366051E-14</c:v>
                </c:pt>
                <c:pt idx="1221">
                  <c:v>6.7650901181353962E-14</c:v>
                </c:pt>
                <c:pt idx="1222">
                  <c:v>6.4606109065862289E-14</c:v>
                </c:pt>
                <c:pt idx="1223">
                  <c:v>6.1698355169590798E-14</c:v>
                </c:pt>
                <c:pt idx="1224">
                  <c:v>5.8921471756676551E-14</c:v>
                </c:pt>
                <c:pt idx="1225">
                  <c:v>5.6269568685097561E-14</c:v>
                </c:pt>
                <c:pt idx="1226">
                  <c:v>5.3737020912892136E-14</c:v>
                </c:pt>
                <c:pt idx="1227">
                  <c:v>5.1318456566690849E-14</c:v>
                </c:pt>
                <c:pt idx="1228">
                  <c:v>4.900874554725285E-14</c:v>
                </c:pt>
                <c:pt idx="1229">
                  <c:v>4.680298864783754E-14</c:v>
                </c:pt>
                <c:pt idx="1230">
                  <c:v>4.4696507162330288E-14</c:v>
                </c:pt>
                <c:pt idx="1231">
                  <c:v>4.2684832961079441E-14</c:v>
                </c:pt>
                <c:pt idx="1232">
                  <c:v>4.0763699013394585E-14</c:v>
                </c:pt>
                <c:pt idx="1233">
                  <c:v>3.8929030336601163E-14</c:v>
                </c:pt>
                <c:pt idx="1234">
                  <c:v>3.7176935352457677E-14</c:v>
                </c:pt>
                <c:pt idx="1235">
                  <c:v>3.5503697632595313E-14</c:v>
                </c:pt>
                <c:pt idx="1236">
                  <c:v>3.3905768015475333E-14</c:v>
                </c:pt>
                <c:pt idx="1237">
                  <c:v>3.2379757078141686E-14</c:v>
                </c:pt>
                <c:pt idx="1238">
                  <c:v>3.0922427946800433E-14</c:v>
                </c:pt>
                <c:pt idx="1239">
                  <c:v>2.953068943097647E-14</c:v>
                </c:pt>
                <c:pt idx="1240">
                  <c:v>2.8201589466684107E-14</c:v>
                </c:pt>
                <c:pt idx="1241">
                  <c:v>2.6932308854703745E-14</c:v>
                </c:pt>
                <c:pt idx="1242">
                  <c:v>2.5720155280681554E-14</c:v>
                </c:pt>
                <c:pt idx="1243">
                  <c:v>2.4562557604370973E-14</c:v>
                </c:pt>
                <c:pt idx="1244">
                  <c:v>2.3457060405898727E-14</c:v>
                </c:pt>
                <c:pt idx="1245">
                  <c:v>2.2401318777490258E-14</c:v>
                </c:pt>
                <c:pt idx="1246">
                  <c:v>2.1393093349605984E-14</c:v>
                </c:pt>
                <c:pt idx="1247">
                  <c:v>2.0430245540938203E-14</c:v>
                </c:pt>
                <c:pt idx="1248">
                  <c:v>1.9510733022193485E-14</c:v>
                </c:pt>
                <c:pt idx="1249">
                  <c:v>1.8632605384038387E-14</c:v>
                </c:pt>
                <c:pt idx="1250">
                  <c:v>1.7794000000019881E-14</c:v>
                </c:pt>
                <c:pt idx="1251">
                  <c:v>1.6993138075684421E-14</c:v>
                </c:pt>
                <c:pt idx="1252">
                  <c:v>1.62283208755172E-14</c:v>
                </c:pt>
                <c:pt idx="1253">
                  <c:v>1.5497926119695826E-14</c:v>
                </c:pt>
                <c:pt idx="1254">
                  <c:v>1.4800404543017479E-14</c:v>
                </c:pt>
                <c:pt idx="1255">
                  <c:v>1.413427660869967E-14</c:v>
                </c:pt>
                <c:pt idx="1256">
                  <c:v>1.3498129370084397E-14</c:v>
                </c:pt>
                <c:pt idx="1257">
                  <c:v>1.2890613473588796E-14</c:v>
                </c:pt>
                <c:pt idx="1258">
                  <c:v>1.231044029654533E-14</c:v>
                </c:pt>
                <c:pt idx="1259">
                  <c:v>1.1756379213860406E-14</c:v>
                </c:pt>
                <c:pt idx="1260">
                  <c:v>1.1227254987693207E-14</c:v>
                </c:pt>
                <c:pt idx="1261">
                  <c:v>1.0721945274619203E-14</c:v>
                </c:pt>
                <c:pt idx="1262">
                  <c:v>1.0239378244988907E-14</c:v>
                </c:pt>
                <c:pt idx="1263">
                  <c:v>9.7785303094335915E-15</c:v>
                </c:pt>
                <c:pt idx="1264">
                  <c:v>9.3384239476949777E-15</c:v>
                </c:pt>
                <c:pt idx="1265">
                  <c:v>8.918125635173736E-15</c:v>
                </c:pt>
                <c:pt idx="1266">
                  <c:v>8.5167438627986297E-15</c:v>
                </c:pt>
                <c:pt idx="1267">
                  <c:v>8.1334272460162578E-15</c:v>
                </c:pt>
                <c:pt idx="1268">
                  <c:v>7.7673627188903294E-15</c:v>
                </c:pt>
                <c:pt idx="1269">
                  <c:v>7.4177738094795695E-15</c:v>
                </c:pt>
                <c:pt idx="1270">
                  <c:v>7.0839189928369729E-15</c:v>
                </c:pt>
                <c:pt idx="1271">
                  <c:v>6.7650901181357493E-15</c:v>
                </c:pt>
                <c:pt idx="1272">
                  <c:v>6.4606109065865228E-15</c:v>
                </c:pt>
                <c:pt idx="1273">
                  <c:v>6.1698355169593578E-15</c:v>
                </c:pt>
                <c:pt idx="1274">
                  <c:v>5.8921471756679205E-15</c:v>
                </c:pt>
                <c:pt idx="1275">
                  <c:v>5.6269568685100074E-15</c:v>
                </c:pt>
                <c:pt idx="1276">
                  <c:v>5.3737020912894556E-15</c:v>
                </c:pt>
                <c:pt idx="1277">
                  <c:v>5.1318456566693527E-15</c:v>
                </c:pt>
                <c:pt idx="1278">
                  <c:v>4.9008745547255406E-15</c:v>
                </c:pt>
                <c:pt idx="1279">
                  <c:v>4.680298864783999E-15</c:v>
                </c:pt>
                <c:pt idx="1280">
                  <c:v>4.469650716233262E-15</c:v>
                </c:pt>
                <c:pt idx="1281">
                  <c:v>4.268483296108167E-15</c:v>
                </c:pt>
                <c:pt idx="1282">
                  <c:v>4.0763699013396432E-15</c:v>
                </c:pt>
                <c:pt idx="1283">
                  <c:v>3.892903033660291E-15</c:v>
                </c:pt>
                <c:pt idx="1284">
                  <c:v>3.7176935352459345E-15</c:v>
                </c:pt>
                <c:pt idx="1285">
                  <c:v>3.5503697632596906E-15</c:v>
                </c:pt>
                <c:pt idx="1286">
                  <c:v>3.3905768015477101E-15</c:v>
                </c:pt>
                <c:pt idx="1287">
                  <c:v>3.2379757078143372E-15</c:v>
                </c:pt>
                <c:pt idx="1288">
                  <c:v>3.0922427946802051E-15</c:v>
                </c:pt>
                <c:pt idx="1289">
                  <c:v>2.9530689430978014E-15</c:v>
                </c:pt>
                <c:pt idx="1290">
                  <c:v>2.8201589466685787E-15</c:v>
                </c:pt>
                <c:pt idx="1291">
                  <c:v>2.6932308854705153E-15</c:v>
                </c:pt>
                <c:pt idx="1292">
                  <c:v>2.5720155280682894E-15</c:v>
                </c:pt>
                <c:pt idx="1293">
                  <c:v>2.4562557604372251E-15</c:v>
                </c:pt>
                <c:pt idx="1294">
                  <c:v>2.3457060405899945E-15</c:v>
                </c:pt>
                <c:pt idx="1295">
                  <c:v>2.2401318777491432E-15</c:v>
                </c:pt>
                <c:pt idx="1296">
                  <c:v>2.1393093349607102E-15</c:v>
                </c:pt>
                <c:pt idx="1297">
                  <c:v>2.0430245540939268E-15</c:v>
                </c:pt>
                <c:pt idx="1298">
                  <c:v>1.9510733022194509E-15</c:v>
                </c:pt>
                <c:pt idx="1299">
                  <c:v>1.8632605384039361E-15</c:v>
                </c:pt>
                <c:pt idx="1300">
                  <c:v>1.7794000000020681E-15</c:v>
                </c:pt>
              </c:numCache>
            </c:numRef>
          </c:yVal>
          <c:smooth val="1"/>
          <c:extLst xmlns:c15="http://schemas.microsoft.com/office/drawing/2012/chart">
            <c:ext xmlns:c16="http://schemas.microsoft.com/office/drawing/2014/chart" uri="{C3380CC4-5D6E-409C-BE32-E72D297353CC}">
              <c16:uniqueId val="{00000003-CF87-422B-BF54-EFEBB8C07152}"/>
            </c:ext>
          </c:extLst>
        </c:ser>
        <c:ser>
          <c:idx val="7"/>
          <c:order val="1"/>
          <c:tx>
            <c:strRef>
              <c:f>参照2!$B$21:$B$1321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FF7C80"/>
              </a:solidFill>
              <a:prstDash val="sysDash"/>
              <a:round/>
            </a:ln>
            <a:effectLst/>
          </c:spPr>
          <c:marker>
            <c:symbol val="none"/>
          </c:marker>
          <c:xVal>
            <c:numRef>
              <c:f>参照2!$AA$17:$AA$18</c:f>
              <c:numCache>
                <c:formatCode>General</c:formatCode>
                <c:ptCount val="2"/>
                <c:pt idx="0">
                  <c:v>0</c:v>
                </c:pt>
                <c:pt idx="1">
                  <c:v>10000</c:v>
                </c:pt>
              </c:numCache>
            </c:numRef>
          </c:xVal>
          <c:yVal>
            <c:numRef>
              <c:f>参照2!$T$17:$T$18</c:f>
              <c:numCache>
                <c:formatCode>General</c:formatCode>
                <c:ptCount val="2"/>
                <c:pt idx="0">
                  <c:v>1</c:v>
                </c:pt>
                <c:pt idx="1">
                  <c:v>1</c:v>
                </c:pt>
              </c:numCache>
            </c:numRef>
          </c:yVal>
          <c:smooth val="1"/>
          <c:extLst xmlns:c15="http://schemas.microsoft.com/office/drawing/2012/chart">
            <c:ext xmlns:c16="http://schemas.microsoft.com/office/drawing/2014/chart" uri="{C3380CC4-5D6E-409C-BE32-E72D297353CC}">
              <c16:uniqueId val="{00000000-CF87-422B-BF54-EFEBB8C07152}"/>
            </c:ext>
          </c:extLst>
        </c:ser>
        <c:ser>
          <c:idx val="1"/>
          <c:order val="2"/>
          <c:tx>
            <c:strRef>
              <c:f>参照2!$B$21:$B$1321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5875" cap="rnd">
              <a:solidFill>
                <a:srgbClr val="6666FF"/>
              </a:solidFill>
              <a:prstDash val="sysDash"/>
              <a:round/>
            </a:ln>
            <a:effectLst/>
          </c:spPr>
          <c:marker>
            <c:symbol val="none"/>
          </c:marker>
          <c:xVal>
            <c:numRef>
              <c:f>参照2!$K$21:$K$1321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参照2!$M$21:$M$1321</c:f>
              <c:numCache>
                <c:formatCode>0.E+00</c:formatCode>
                <c:ptCount val="1301"/>
                <c:pt idx="0">
                  <c:v>2.4252263496224822E-13</c:v>
                </c:pt>
                <c:pt idx="1">
                  <c:v>2.4817171282633211E-13</c:v>
                </c:pt>
                <c:pt idx="2">
                  <c:v>2.5395237461749738E-13</c:v>
                </c:pt>
                <c:pt idx="3">
                  <c:v>2.5986768531914201E-13</c:v>
                </c:pt>
                <c:pt idx="4">
                  <c:v>2.6592078130729815E-13</c:v>
                </c:pt>
                <c:pt idx="5">
                  <c:v>2.7211487201358115E-13</c:v>
                </c:pt>
                <c:pt idx="6">
                  <c:v>2.7845324162687202E-13</c:v>
                </c:pt>
                <c:pt idx="7">
                  <c:v>2.8493925083463762E-13</c:v>
                </c:pt>
                <c:pt idx="8">
                  <c:v>2.9157633860481266E-13</c:v>
                </c:pt>
                <c:pt idx="9">
                  <c:v>2.9836802400918514E-13</c:v>
                </c:pt>
                <c:pt idx="10">
                  <c:v>3.0531790808925513E-13</c:v>
                </c:pt>
                <c:pt idx="11">
                  <c:v>3.1242967576555407E-13</c:v>
                </c:pt>
                <c:pt idx="12">
                  <c:v>3.1970709779143953E-13</c:v>
                </c:pt>
                <c:pt idx="13">
                  <c:v>3.2715403275239782E-13</c:v>
                </c:pt>
                <c:pt idx="14">
                  <c:v>3.3477442911191717E-13</c:v>
                </c:pt>
                <c:pt idx="15">
                  <c:v>3.4257232730501491E-13</c:v>
                </c:pt>
                <c:pt idx="16">
                  <c:v>3.505518618805305E-13</c:v>
                </c:pt>
                <c:pt idx="17">
                  <c:v>3.5871726369331784E-13</c:v>
                </c:pt>
                <c:pt idx="18">
                  <c:v>3.6707286214749954E-13</c:v>
                </c:pt>
                <c:pt idx="19">
                  <c:v>3.7562308749197551E-13</c:v>
                </c:pt>
                <c:pt idx="20">
                  <c:v>3.8437247316939909E-13</c:v>
                </c:pt>
                <c:pt idx="21">
                  <c:v>3.933256582198685E-13</c:v>
                </c:pt>
                <c:pt idx="22">
                  <c:v>4.0248738974060634E-13</c:v>
                </c:pt>
                <c:pt idx="23">
                  <c:v>4.1186252540293512E-13</c:v>
                </c:pt>
                <c:pt idx="24">
                  <c:v>4.214560360278775E-13</c:v>
                </c:pt>
                <c:pt idx="25">
                  <c:v>4.3127300822175226E-13</c:v>
                </c:pt>
                <c:pt idx="26">
                  <c:v>4.4131864707315909E-13</c:v>
                </c:pt>
                <c:pt idx="27">
                  <c:v>4.5159827891278697E-13</c:v>
                </c:pt>
                <c:pt idx="28">
                  <c:v>4.6211735413750445E-13</c:v>
                </c:pt>
                <c:pt idx="29">
                  <c:v>4.7288145010023207E-13</c:v>
                </c:pt>
                <c:pt idx="30">
                  <c:v>4.8389627406712844E-13</c:v>
                </c:pt>
                <c:pt idx="31">
                  <c:v>4.9516766624365977E-13</c:v>
                </c:pt>
                <c:pt idx="32">
                  <c:v>5.0670160287115246E-13</c:v>
                </c:pt>
                <c:pt idx="33">
                  <c:v>5.1850419939547593E-13</c:v>
                </c:pt>
                <c:pt idx="34">
                  <c:v>5.3058171370953337E-13</c:v>
                </c:pt>
                <c:pt idx="35">
                  <c:v>5.4294054947127874E-13</c:v>
                </c:pt>
                <c:pt idx="36">
                  <c:v>5.5558725949902175E-13</c:v>
                </c:pt>
                <c:pt idx="37">
                  <c:v>5.6852854924581775E-13</c:v>
                </c:pt>
                <c:pt idx="38">
                  <c:v>5.8177128035478882E-13</c:v>
                </c:pt>
                <c:pt idx="39">
                  <c:v>5.9532247429725741E-13</c:v>
                </c:pt>
                <c:pt idx="40">
                  <c:v>6.0918931609562312E-13</c:v>
                </c:pt>
                <c:pt idx="41">
                  <c:v>6.2337915813295634E-13</c:v>
                </c:pt>
                <c:pt idx="42">
                  <c:v>6.3789952405133013E-13</c:v>
                </c:pt>
                <c:pt idx="43">
                  <c:v>6.5275811274095448E-13</c:v>
                </c:pt>
                <c:pt idx="44">
                  <c:v>6.6796280242222941E-13</c:v>
                </c:pt>
                <c:pt idx="45">
                  <c:v>6.8352165482288125E-13</c:v>
                </c:pt>
                <c:pt idx="46">
                  <c:v>6.9944291945239879E-13</c:v>
                </c:pt>
                <c:pt idx="47">
                  <c:v>7.1573503797603184E-13</c:v>
                </c:pt>
                <c:pt idx="48">
                  <c:v>7.3240664869067274E-13</c:v>
                </c:pt>
                <c:pt idx="49">
                  <c:v>7.4946659110499759E-13</c:v>
                </c:pt>
                <c:pt idx="50">
                  <c:v>7.6692391062628926E-13</c:v>
                </c:pt>
                <c:pt idx="51">
                  <c:v>7.8478786335643355E-13</c:v>
                </c:pt>
                <c:pt idx="52">
                  <c:v>8.0306792099962435E-13</c:v>
                </c:pt>
                <c:pt idx="53">
                  <c:v>8.2177377588438997E-13</c:v>
                </c:pt>
                <c:pt idx="54">
                  <c:v>8.4091534610259098E-13</c:v>
                </c:pt>
                <c:pt idx="55">
                  <c:v>8.6050278076812661E-13</c:v>
                </c:pt>
                <c:pt idx="56">
                  <c:v>8.8054646539812592E-13</c:v>
                </c:pt>
                <c:pt idx="57">
                  <c:v>9.0105702741948986E-13</c:v>
                </c:pt>
                <c:pt idx="58">
                  <c:v>9.220453418036909E-13</c:v>
                </c:pt>
                <c:pt idx="59">
                  <c:v>9.4352253683283022E-13</c:v>
                </c:pt>
                <c:pt idx="60">
                  <c:v>9.6549999999999483E-13</c:v>
                </c:pt>
                <c:pt idx="61">
                  <c:v>9.8798938404706273E-13</c:v>
                </c:pt>
                <c:pt idx="62">
                  <c:v>1.0110026131431377E-12</c:v>
                </c:pt>
                <c:pt idx="63">
                  <c:v>1.0345518892069033E-12</c:v>
                </c:pt>
                <c:pt idx="64">
                  <c:v>1.0586496983762396E-12</c:v>
                </c:pt>
                <c:pt idx="65">
                  <c:v>1.0833088176285399E-12</c:v>
                </c:pt>
                <c:pt idx="66">
                  <c:v>1.1085423215552346E-12</c:v>
                </c:pt>
                <c:pt idx="67">
                  <c:v>1.1343635892941096E-12</c:v>
                </c:pt>
                <c:pt idx="68">
                  <c:v>1.1607863116231062E-12</c:v>
                </c:pt>
                <c:pt idx="69">
                  <c:v>1.1878244982193482E-12</c:v>
                </c:pt>
                <c:pt idx="70">
                  <c:v>1.2154924850872623E-12</c:v>
                </c:pt>
                <c:pt idx="71">
                  <c:v>1.2438049421597144E-12</c:v>
                </c:pt>
                <c:pt idx="72">
                  <c:v>1.2727768810762042E-12</c:v>
                </c:pt>
                <c:pt idx="73">
                  <c:v>1.3024236631422346E-12</c:v>
                </c:pt>
                <c:pt idx="74">
                  <c:v>1.3327610074740787E-12</c:v>
                </c:pt>
                <c:pt idx="75">
                  <c:v>1.3638049993332623E-12</c:v>
                </c:pt>
                <c:pt idx="76">
                  <c:v>1.3955720986551858E-12</c:v>
                </c:pt>
                <c:pt idx="77">
                  <c:v>1.4280791487763965E-12</c:v>
                </c:pt>
                <c:pt idx="78">
                  <c:v>1.4613433853651511E-12</c:v>
                </c:pt>
                <c:pt idx="79">
                  <c:v>1.4953824455599938E-12</c:v>
                </c:pt>
                <c:pt idx="80">
                  <c:v>1.5302143773211977E-12</c:v>
                </c:pt>
                <c:pt idx="81">
                  <c:v>1.5658576490000394E-12</c:v>
                </c:pt>
                <c:pt idx="82">
                  <c:v>1.6023311591309567E-12</c:v>
                </c:pt>
                <c:pt idx="83">
                  <c:v>1.6396542464518062E-12</c:v>
                </c:pt>
                <c:pt idx="84">
                  <c:v>1.6778467001575136E-12</c:v>
                </c:pt>
                <c:pt idx="85">
                  <c:v>1.716928770392571E-12</c:v>
                </c:pt>
                <c:pt idx="86">
                  <c:v>1.75692117898793E-12</c:v>
                </c:pt>
                <c:pt idx="87">
                  <c:v>1.7978451304479905E-12</c:v>
                </c:pt>
                <c:pt idx="88">
                  <c:v>1.8397223231935069E-12</c:v>
                </c:pt>
                <c:pt idx="89">
                  <c:v>1.8825749610663843E-12</c:v>
                </c:pt>
                <c:pt idx="90">
                  <c:v>1.9264257651024438E-12</c:v>
                </c:pt>
                <c:pt idx="91">
                  <c:v>1.971297985578421E-12</c:v>
                </c:pt>
                <c:pt idx="92">
                  <c:v>2.0172154143395644E-12</c:v>
                </c:pt>
                <c:pt idx="93">
                  <c:v>2.0642023974143948E-12</c:v>
                </c:pt>
                <c:pt idx="94">
                  <c:v>2.1122838479232841E-12</c:v>
                </c:pt>
                <c:pt idx="95">
                  <c:v>2.1614852592877225E-12</c:v>
                </c:pt>
                <c:pt idx="96">
                  <c:v>2.2118327187472753E-12</c:v>
                </c:pt>
                <c:pt idx="97">
                  <c:v>2.2633529211913742E-12</c:v>
                </c:pt>
                <c:pt idx="98">
                  <c:v>2.3160731833133074E-12</c:v>
                </c:pt>
                <c:pt idx="99">
                  <c:v>2.3700214580938856E-12</c:v>
                </c:pt>
                <c:pt idx="100">
                  <c:v>2.4252263496224878E-12</c:v>
                </c:pt>
                <c:pt idx="101">
                  <c:v>2.4817171282633261E-12</c:v>
                </c:pt>
                <c:pt idx="102">
                  <c:v>2.5395237461749765E-12</c:v>
                </c:pt>
                <c:pt idx="103">
                  <c:v>2.5986768531914213E-12</c:v>
                </c:pt>
                <c:pt idx="104">
                  <c:v>2.6592078130729836E-12</c:v>
                </c:pt>
                <c:pt idx="105">
                  <c:v>2.7211487201358109E-12</c:v>
                </c:pt>
                <c:pt idx="106">
                  <c:v>2.7845324162687179E-12</c:v>
                </c:pt>
                <c:pt idx="107">
                  <c:v>2.8493925083463724E-12</c:v>
                </c:pt>
                <c:pt idx="108">
                  <c:v>2.915763386048122E-12</c:v>
                </c:pt>
                <c:pt idx="109">
                  <c:v>2.9836802400918438E-12</c:v>
                </c:pt>
                <c:pt idx="110">
                  <c:v>3.0531790808925419E-12</c:v>
                </c:pt>
                <c:pt idx="111">
                  <c:v>3.1242967576555288E-12</c:v>
                </c:pt>
                <c:pt idx="112">
                  <c:v>3.1970709779143839E-12</c:v>
                </c:pt>
                <c:pt idx="113">
                  <c:v>3.2715403275239661E-12</c:v>
                </c:pt>
                <c:pt idx="114">
                  <c:v>3.3477442911191544E-12</c:v>
                </c:pt>
                <c:pt idx="115">
                  <c:v>3.4257232730501317E-12</c:v>
                </c:pt>
                <c:pt idx="116">
                  <c:v>3.5055186188052846E-12</c:v>
                </c:pt>
                <c:pt idx="117">
                  <c:v>3.5871726369331554E-12</c:v>
                </c:pt>
                <c:pt idx="118">
                  <c:v>3.6707286214749683E-12</c:v>
                </c:pt>
                <c:pt idx="119">
                  <c:v>3.7562308749197277E-12</c:v>
                </c:pt>
                <c:pt idx="120">
                  <c:v>3.8437247316939595E-12</c:v>
                </c:pt>
                <c:pt idx="121">
                  <c:v>3.9332565821986505E-12</c:v>
                </c:pt>
                <c:pt idx="122">
                  <c:v>4.0248738974060281E-12</c:v>
                </c:pt>
                <c:pt idx="123">
                  <c:v>4.1186252540293122E-12</c:v>
                </c:pt>
                <c:pt idx="124">
                  <c:v>4.2145603602787345E-12</c:v>
                </c:pt>
                <c:pt idx="125">
                  <c:v>4.3127300822174764E-12</c:v>
                </c:pt>
                <c:pt idx="126">
                  <c:v>4.4131864707315429E-12</c:v>
                </c:pt>
                <c:pt idx="127">
                  <c:v>4.5159827891278162E-12</c:v>
                </c:pt>
                <c:pt idx="128">
                  <c:v>4.6211735413749892E-12</c:v>
                </c:pt>
                <c:pt idx="129">
                  <c:v>4.7288145010022578E-12</c:v>
                </c:pt>
                <c:pt idx="130">
                  <c:v>4.8389627406712204E-12</c:v>
                </c:pt>
                <c:pt idx="131">
                  <c:v>4.9516766624365327E-12</c:v>
                </c:pt>
                <c:pt idx="132">
                  <c:v>5.0670160287114516E-12</c:v>
                </c:pt>
                <c:pt idx="133">
                  <c:v>5.185041993954684E-12</c:v>
                </c:pt>
                <c:pt idx="134">
                  <c:v>5.3058171370952511E-12</c:v>
                </c:pt>
                <c:pt idx="135">
                  <c:v>5.4294054947127046E-12</c:v>
                </c:pt>
                <c:pt idx="136">
                  <c:v>5.5558725949901258E-12</c:v>
                </c:pt>
                <c:pt idx="137">
                  <c:v>5.6852854924580832E-12</c:v>
                </c:pt>
                <c:pt idx="138">
                  <c:v>5.8177128035477876E-12</c:v>
                </c:pt>
                <c:pt idx="139">
                  <c:v>5.9532247429724697E-12</c:v>
                </c:pt>
                <c:pt idx="140">
                  <c:v>6.0918931609561219E-12</c:v>
                </c:pt>
                <c:pt idx="141">
                  <c:v>6.2337915813294458E-12</c:v>
                </c:pt>
                <c:pt idx="142">
                  <c:v>6.3789952405131817E-12</c:v>
                </c:pt>
                <c:pt idx="143">
                  <c:v>6.5275811274094149E-12</c:v>
                </c:pt>
                <c:pt idx="144">
                  <c:v>6.6796280242221586E-12</c:v>
                </c:pt>
                <c:pt idx="145">
                  <c:v>6.8352165482286683E-12</c:v>
                </c:pt>
                <c:pt idx="146">
                  <c:v>6.9944291945238382E-12</c:v>
                </c:pt>
                <c:pt idx="147">
                  <c:v>7.1573503797601593E-12</c:v>
                </c:pt>
                <c:pt idx="148">
                  <c:v>7.3240664869065632E-12</c:v>
                </c:pt>
                <c:pt idx="149">
                  <c:v>7.4946659110498083E-12</c:v>
                </c:pt>
                <c:pt idx="150">
                  <c:v>7.6692391062627165E-12</c:v>
                </c:pt>
                <c:pt idx="151">
                  <c:v>7.8478786335641481E-12</c:v>
                </c:pt>
                <c:pt idx="152">
                  <c:v>8.0306792099960461E-12</c:v>
                </c:pt>
                <c:pt idx="153">
                  <c:v>8.2177377588436961E-12</c:v>
                </c:pt>
                <c:pt idx="154">
                  <c:v>8.4091534610256963E-12</c:v>
                </c:pt>
                <c:pt idx="155">
                  <c:v>8.6050278076810429E-12</c:v>
                </c:pt>
                <c:pt idx="156">
                  <c:v>8.8054646539810319E-12</c:v>
                </c:pt>
                <c:pt idx="157">
                  <c:v>9.0105702741946559E-12</c:v>
                </c:pt>
                <c:pt idx="158">
                  <c:v>9.2204534180366651E-12</c:v>
                </c:pt>
                <c:pt idx="159">
                  <c:v>9.4352253683280364E-12</c:v>
                </c:pt>
                <c:pt idx="160">
                  <c:v>9.6549999999996748E-12</c:v>
                </c:pt>
                <c:pt idx="161">
                  <c:v>9.8798938404703373E-12</c:v>
                </c:pt>
                <c:pt idx="162">
                  <c:v>1.0110026131431083E-11</c:v>
                </c:pt>
                <c:pt idx="163">
                  <c:v>1.0345518892068722E-11</c:v>
                </c:pt>
                <c:pt idx="164">
                  <c:v>1.0586496983762073E-11</c:v>
                </c:pt>
                <c:pt idx="165">
                  <c:v>1.0833088176285068E-11</c:v>
                </c:pt>
                <c:pt idx="166">
                  <c:v>1.1085423215551994E-11</c:v>
                </c:pt>
                <c:pt idx="167">
                  <c:v>1.1343635892940739E-11</c:v>
                </c:pt>
                <c:pt idx="168">
                  <c:v>1.1607863116230681E-11</c:v>
                </c:pt>
                <c:pt idx="169">
                  <c:v>1.1878244982193092E-11</c:v>
                </c:pt>
                <c:pt idx="170">
                  <c:v>1.2154924850872209E-11</c:v>
                </c:pt>
                <c:pt idx="171">
                  <c:v>1.2438049421596721E-11</c:v>
                </c:pt>
                <c:pt idx="172">
                  <c:v>1.2727768810761599E-11</c:v>
                </c:pt>
                <c:pt idx="173">
                  <c:v>1.3024236631421894E-11</c:v>
                </c:pt>
                <c:pt idx="174">
                  <c:v>1.3327610074740315E-11</c:v>
                </c:pt>
                <c:pt idx="175">
                  <c:v>1.3638049993332129E-11</c:v>
                </c:pt>
                <c:pt idx="176">
                  <c:v>1.3955720986551351E-11</c:v>
                </c:pt>
                <c:pt idx="177">
                  <c:v>1.4280791487763436E-11</c:v>
                </c:pt>
                <c:pt idx="178">
                  <c:v>1.461343385365097E-11</c:v>
                </c:pt>
                <c:pt idx="179">
                  <c:v>1.495382445559936E-11</c:v>
                </c:pt>
                <c:pt idx="180">
                  <c:v>1.5302143773211386E-11</c:v>
                </c:pt>
                <c:pt idx="181">
                  <c:v>1.5658576489999771E-11</c:v>
                </c:pt>
                <c:pt idx="182">
                  <c:v>1.6023311591308935E-11</c:v>
                </c:pt>
                <c:pt idx="183">
                  <c:v>1.6396542464517406E-11</c:v>
                </c:pt>
                <c:pt idx="184">
                  <c:v>1.6778467001574457E-11</c:v>
                </c:pt>
                <c:pt idx="185">
                  <c:v>1.7169287703925014E-11</c:v>
                </c:pt>
                <c:pt idx="186">
                  <c:v>1.7569211789878567E-11</c:v>
                </c:pt>
                <c:pt idx="187">
                  <c:v>1.7978451304479144E-11</c:v>
                </c:pt>
                <c:pt idx="188">
                  <c:v>1.8397223231934269E-11</c:v>
                </c:pt>
                <c:pt idx="189">
                  <c:v>1.8825749610663024E-11</c:v>
                </c:pt>
                <c:pt idx="190">
                  <c:v>1.9264257651023591E-11</c:v>
                </c:pt>
                <c:pt idx="191">
                  <c:v>1.9712979855783338E-11</c:v>
                </c:pt>
                <c:pt idx="192">
                  <c:v>2.017215414339476E-11</c:v>
                </c:pt>
                <c:pt idx="193">
                  <c:v>2.0642023974143017E-11</c:v>
                </c:pt>
                <c:pt idx="194">
                  <c:v>2.1122838479231871E-11</c:v>
                </c:pt>
                <c:pt idx="195">
                  <c:v>2.1614852592876214E-11</c:v>
                </c:pt>
                <c:pt idx="196">
                  <c:v>2.2118327187471714E-11</c:v>
                </c:pt>
                <c:pt idx="197">
                  <c:v>2.2633529211912663E-11</c:v>
                </c:pt>
                <c:pt idx="198">
                  <c:v>2.3160731833131966E-11</c:v>
                </c:pt>
                <c:pt idx="199">
                  <c:v>2.3700214580937707E-11</c:v>
                </c:pt>
                <c:pt idx="200">
                  <c:v>2.4252263496223702E-11</c:v>
                </c:pt>
                <c:pt idx="201">
                  <c:v>2.4817171282632054E-11</c:v>
                </c:pt>
                <c:pt idx="202">
                  <c:v>2.5395237461748527E-11</c:v>
                </c:pt>
                <c:pt idx="203">
                  <c:v>2.5986768531912952E-11</c:v>
                </c:pt>
                <c:pt idx="204">
                  <c:v>2.6592078130728519E-11</c:v>
                </c:pt>
                <c:pt idx="205">
                  <c:v>2.7211487201356787E-11</c:v>
                </c:pt>
                <c:pt idx="206">
                  <c:v>2.7845324162685803E-11</c:v>
                </c:pt>
                <c:pt idx="207">
                  <c:v>2.8493925083462337E-11</c:v>
                </c:pt>
                <c:pt idx="208">
                  <c:v>2.9157633860479786E-11</c:v>
                </c:pt>
                <c:pt idx="209">
                  <c:v>2.9836802400916994E-11</c:v>
                </c:pt>
                <c:pt idx="210">
                  <c:v>3.0531790808923938E-11</c:v>
                </c:pt>
                <c:pt idx="211">
                  <c:v>3.1242967576553767E-11</c:v>
                </c:pt>
                <c:pt idx="212">
                  <c:v>3.1970709779142282E-11</c:v>
                </c:pt>
                <c:pt idx="213">
                  <c:v>3.2715403275238042E-11</c:v>
                </c:pt>
                <c:pt idx="214">
                  <c:v>3.3477442911189916E-11</c:v>
                </c:pt>
                <c:pt idx="215">
                  <c:v>3.4257232730499624E-11</c:v>
                </c:pt>
                <c:pt idx="216">
                  <c:v>3.5055186188051137E-11</c:v>
                </c:pt>
                <c:pt idx="217">
                  <c:v>3.5871726369329813E-11</c:v>
                </c:pt>
                <c:pt idx="218">
                  <c:v>3.6707286214747899E-11</c:v>
                </c:pt>
                <c:pt idx="219">
                  <c:v>3.7562308749195451E-11</c:v>
                </c:pt>
                <c:pt idx="220">
                  <c:v>3.8437247316937728E-11</c:v>
                </c:pt>
                <c:pt idx="221">
                  <c:v>3.9332565821984589E-11</c:v>
                </c:pt>
                <c:pt idx="222">
                  <c:v>4.0248738974058297E-11</c:v>
                </c:pt>
                <c:pt idx="223">
                  <c:v>4.1186252540291109E-11</c:v>
                </c:pt>
                <c:pt idx="224">
                  <c:v>4.2145603602785265E-11</c:v>
                </c:pt>
                <c:pt idx="225">
                  <c:v>4.3127300822172663E-11</c:v>
                </c:pt>
                <c:pt idx="226">
                  <c:v>4.4131864707313286E-11</c:v>
                </c:pt>
                <c:pt idx="227">
                  <c:v>4.5159827891275968E-11</c:v>
                </c:pt>
                <c:pt idx="228">
                  <c:v>4.6211735413747646E-11</c:v>
                </c:pt>
                <c:pt idx="229">
                  <c:v>4.7288145010020279E-11</c:v>
                </c:pt>
                <c:pt idx="230">
                  <c:v>4.8389627406709862E-11</c:v>
                </c:pt>
                <c:pt idx="231">
                  <c:v>4.9516766624362868E-11</c:v>
                </c:pt>
                <c:pt idx="232">
                  <c:v>5.0670160287112051E-11</c:v>
                </c:pt>
                <c:pt idx="233">
                  <c:v>5.1850419939544268E-11</c:v>
                </c:pt>
                <c:pt idx="234">
                  <c:v>5.3058171370949927E-11</c:v>
                </c:pt>
                <c:pt idx="235">
                  <c:v>5.4294054947124401E-11</c:v>
                </c:pt>
                <c:pt idx="236">
                  <c:v>5.5558725949898544E-11</c:v>
                </c:pt>
                <c:pt idx="237">
                  <c:v>5.6852854924578069E-11</c:v>
                </c:pt>
                <c:pt idx="238">
                  <c:v>5.8177128035475033E-11</c:v>
                </c:pt>
                <c:pt idx="239">
                  <c:v>5.95322474297218E-11</c:v>
                </c:pt>
                <c:pt idx="240">
                  <c:v>6.09189316095582E-11</c:v>
                </c:pt>
                <c:pt idx="241">
                  <c:v>6.2337915813291416E-11</c:v>
                </c:pt>
                <c:pt idx="242">
                  <c:v>6.3789952405128654E-11</c:v>
                </c:pt>
                <c:pt idx="243">
                  <c:v>6.5275811274090973E-11</c:v>
                </c:pt>
                <c:pt idx="244">
                  <c:v>6.6796280242218338E-11</c:v>
                </c:pt>
                <c:pt idx="245">
                  <c:v>6.8352165482283357E-11</c:v>
                </c:pt>
                <c:pt idx="246">
                  <c:v>6.994429194523501E-11</c:v>
                </c:pt>
                <c:pt idx="247">
                  <c:v>7.1573503797598105E-11</c:v>
                </c:pt>
                <c:pt idx="248">
                  <c:v>7.3240664869062001E-11</c:v>
                </c:pt>
                <c:pt idx="249">
                  <c:v>7.4946659110494373E-11</c:v>
                </c:pt>
                <c:pt idx="250">
                  <c:v>7.6692391062623414E-11</c:v>
                </c:pt>
                <c:pt idx="251">
                  <c:v>7.8478786335637678E-11</c:v>
                </c:pt>
                <c:pt idx="252">
                  <c:v>8.0306792099956623E-11</c:v>
                </c:pt>
                <c:pt idx="253">
                  <c:v>8.217737758843288E-11</c:v>
                </c:pt>
                <c:pt idx="254">
                  <c:v>8.4091534610252856E-11</c:v>
                </c:pt>
                <c:pt idx="255">
                  <c:v>8.6050278076806248E-11</c:v>
                </c:pt>
                <c:pt idx="256">
                  <c:v>8.8054646539806024E-11</c:v>
                </c:pt>
                <c:pt idx="257">
                  <c:v>9.0105702741942119E-11</c:v>
                </c:pt>
                <c:pt idx="258">
                  <c:v>9.2204534180362088E-11</c:v>
                </c:pt>
                <c:pt idx="259">
                  <c:v>9.4352253683275747E-11</c:v>
                </c:pt>
                <c:pt idx="260">
                  <c:v>9.6549999999992069E-11</c:v>
                </c:pt>
                <c:pt idx="261">
                  <c:v>9.8798938404698662E-11</c:v>
                </c:pt>
                <c:pt idx="262">
                  <c:v>1.0110026131430583E-10</c:v>
                </c:pt>
                <c:pt idx="263">
                  <c:v>1.0345518892068216E-10</c:v>
                </c:pt>
                <c:pt idx="264">
                  <c:v>1.0586496983761559E-10</c:v>
                </c:pt>
                <c:pt idx="265">
                  <c:v>1.0833088176284541E-10</c:v>
                </c:pt>
                <c:pt idx="266">
                  <c:v>1.1085423215551445E-10</c:v>
                </c:pt>
                <c:pt idx="267">
                  <c:v>1.1343635892940179E-10</c:v>
                </c:pt>
                <c:pt idx="268">
                  <c:v>1.1607863116230118E-10</c:v>
                </c:pt>
                <c:pt idx="269">
                  <c:v>1.1878244982192513E-10</c:v>
                </c:pt>
                <c:pt idx="270">
                  <c:v>1.2154924850871627E-10</c:v>
                </c:pt>
                <c:pt idx="271">
                  <c:v>1.2438049421596104E-10</c:v>
                </c:pt>
                <c:pt idx="272">
                  <c:v>1.2727768810760982E-10</c:v>
                </c:pt>
                <c:pt idx="273">
                  <c:v>1.3024236631421258E-10</c:v>
                </c:pt>
                <c:pt idx="274">
                  <c:v>1.3327610074739669E-10</c:v>
                </c:pt>
                <c:pt idx="275">
                  <c:v>1.3638049993331454E-10</c:v>
                </c:pt>
                <c:pt idx="276">
                  <c:v>1.3955720986550662E-10</c:v>
                </c:pt>
                <c:pt idx="277">
                  <c:v>1.4280791487762743E-10</c:v>
                </c:pt>
                <c:pt idx="278">
                  <c:v>1.461343385365026E-10</c:v>
                </c:pt>
                <c:pt idx="279">
                  <c:v>1.4953824455598645E-10</c:v>
                </c:pt>
                <c:pt idx="280">
                  <c:v>1.5302143773210628E-10</c:v>
                </c:pt>
                <c:pt idx="281">
                  <c:v>1.5658576489999009E-10</c:v>
                </c:pt>
                <c:pt idx="282">
                  <c:v>1.6023311591308156E-10</c:v>
                </c:pt>
                <c:pt idx="283">
                  <c:v>1.6396542464516613E-10</c:v>
                </c:pt>
                <c:pt idx="284">
                  <c:v>1.6778467001573624E-10</c:v>
                </c:pt>
                <c:pt idx="285">
                  <c:v>1.7169287703924163E-10</c:v>
                </c:pt>
                <c:pt idx="286">
                  <c:v>1.7569211789877714E-10</c:v>
                </c:pt>
                <c:pt idx="287">
                  <c:v>1.7978451304478267E-10</c:v>
                </c:pt>
                <c:pt idx="288">
                  <c:v>1.8397223231933391E-10</c:v>
                </c:pt>
                <c:pt idx="289">
                  <c:v>1.8825749610662092E-10</c:v>
                </c:pt>
                <c:pt idx="290">
                  <c:v>1.9264257651022652E-10</c:v>
                </c:pt>
                <c:pt idx="291">
                  <c:v>1.9712979855782379E-10</c:v>
                </c:pt>
                <c:pt idx="292">
                  <c:v>2.0172154143393779E-10</c:v>
                </c:pt>
                <c:pt idx="293">
                  <c:v>2.0642023974141993E-10</c:v>
                </c:pt>
                <c:pt idx="294">
                  <c:v>2.1122838479230823E-10</c:v>
                </c:pt>
                <c:pt idx="295">
                  <c:v>2.1614852592875159E-10</c:v>
                </c:pt>
                <c:pt idx="296">
                  <c:v>2.2118327187470639E-10</c:v>
                </c:pt>
                <c:pt idx="297">
                  <c:v>2.2633529211911586E-10</c:v>
                </c:pt>
                <c:pt idx="298">
                  <c:v>2.316073183313082E-10</c:v>
                </c:pt>
                <c:pt idx="299">
                  <c:v>2.3700214580936552E-10</c:v>
                </c:pt>
                <c:pt idx="300">
                  <c:v>2.4252263496222515E-10</c:v>
                </c:pt>
                <c:pt idx="301">
                  <c:v>2.4817171282630844E-10</c:v>
                </c:pt>
                <c:pt idx="302">
                  <c:v>2.5395237461747267E-10</c:v>
                </c:pt>
                <c:pt idx="303">
                  <c:v>2.5986768531911664E-10</c:v>
                </c:pt>
                <c:pt idx="304">
                  <c:v>2.6592078130727227E-10</c:v>
                </c:pt>
                <c:pt idx="305">
                  <c:v>2.7211487201355457E-10</c:v>
                </c:pt>
                <c:pt idx="306">
                  <c:v>2.7845324162684477E-10</c:v>
                </c:pt>
                <c:pt idx="307">
                  <c:v>2.8493925083460918E-10</c:v>
                </c:pt>
                <c:pt idx="308">
                  <c:v>2.9157633860478363E-10</c:v>
                </c:pt>
                <c:pt idx="309">
                  <c:v>2.9836802400915541E-10</c:v>
                </c:pt>
                <c:pt idx="310">
                  <c:v>3.0531790808922445E-10</c:v>
                </c:pt>
                <c:pt idx="311">
                  <c:v>3.1242967576552223E-10</c:v>
                </c:pt>
                <c:pt idx="312">
                  <c:v>3.1970709779140696E-10</c:v>
                </c:pt>
                <c:pt idx="313">
                  <c:v>3.2715403275236456E-10</c:v>
                </c:pt>
                <c:pt idx="314">
                  <c:v>3.3477442911188291E-10</c:v>
                </c:pt>
                <c:pt idx="315">
                  <c:v>3.4257232730497978E-10</c:v>
                </c:pt>
                <c:pt idx="316">
                  <c:v>3.5055186188049406E-10</c:v>
                </c:pt>
                <c:pt idx="317">
                  <c:v>3.5871726369328034E-10</c:v>
                </c:pt>
                <c:pt idx="318">
                  <c:v>3.6707286214746119E-10</c:v>
                </c:pt>
                <c:pt idx="319">
                  <c:v>3.7562308749193622E-10</c:v>
                </c:pt>
                <c:pt idx="320">
                  <c:v>3.8437247316935826E-10</c:v>
                </c:pt>
                <c:pt idx="321">
                  <c:v>3.9332565821982649E-10</c:v>
                </c:pt>
                <c:pt idx="322">
                  <c:v>4.0248738974056331E-10</c:v>
                </c:pt>
                <c:pt idx="323">
                  <c:v>4.1186252540289108E-10</c:v>
                </c:pt>
                <c:pt idx="324">
                  <c:v>4.2145603602783253E-10</c:v>
                </c:pt>
                <c:pt idx="325">
                  <c:v>4.3127300822170527E-10</c:v>
                </c:pt>
                <c:pt idx="326">
                  <c:v>4.4131864707311096E-10</c:v>
                </c:pt>
                <c:pt idx="327">
                  <c:v>4.5159827891273784E-10</c:v>
                </c:pt>
                <c:pt idx="328">
                  <c:v>4.6211735413745396E-10</c:v>
                </c:pt>
                <c:pt idx="329">
                  <c:v>4.728814501001794E-10</c:v>
                </c:pt>
                <c:pt idx="330">
                  <c:v>4.8389627406707459E-10</c:v>
                </c:pt>
                <c:pt idx="331">
                  <c:v>4.9516766624360453E-10</c:v>
                </c:pt>
                <c:pt idx="332">
                  <c:v>5.0670160287109584E-10</c:v>
                </c:pt>
                <c:pt idx="333">
                  <c:v>5.1850419939541794E-10</c:v>
                </c:pt>
                <c:pt idx="334">
                  <c:v>5.3058171370947306E-10</c:v>
                </c:pt>
                <c:pt idx="335">
                  <c:v>5.429405494712171E-10</c:v>
                </c:pt>
                <c:pt idx="336">
                  <c:v>5.5558725949895854E-10</c:v>
                </c:pt>
                <c:pt idx="337">
                  <c:v>5.6852854924575289E-10</c:v>
                </c:pt>
                <c:pt idx="338">
                  <c:v>5.8177128035472168E-10</c:v>
                </c:pt>
                <c:pt idx="339">
                  <c:v>5.9532247429718851E-10</c:v>
                </c:pt>
                <c:pt idx="340">
                  <c:v>6.0918931609555243E-10</c:v>
                </c:pt>
                <c:pt idx="341">
                  <c:v>6.2337915813288394E-10</c:v>
                </c:pt>
                <c:pt idx="342">
                  <c:v>6.3789952405125599E-10</c:v>
                </c:pt>
                <c:pt idx="343">
                  <c:v>6.5275811274087742E-10</c:v>
                </c:pt>
                <c:pt idx="344">
                  <c:v>6.6796280242215037E-10</c:v>
                </c:pt>
                <c:pt idx="345">
                  <c:v>6.835216548228003E-10</c:v>
                </c:pt>
                <c:pt idx="346">
                  <c:v>6.9944291945231606E-10</c:v>
                </c:pt>
                <c:pt idx="347">
                  <c:v>7.1573503797594558E-10</c:v>
                </c:pt>
                <c:pt idx="348">
                  <c:v>7.3240664869058449E-10</c:v>
                </c:pt>
                <c:pt idx="349">
                  <c:v>7.4946659110490723E-10</c:v>
                </c:pt>
                <c:pt idx="350">
                  <c:v>7.6692391062619673E-10</c:v>
                </c:pt>
                <c:pt idx="351">
                  <c:v>7.847878633563385E-10</c:v>
                </c:pt>
                <c:pt idx="352">
                  <c:v>8.0306792099952559E-10</c:v>
                </c:pt>
                <c:pt idx="353">
                  <c:v>8.2177377588428886E-10</c:v>
                </c:pt>
                <c:pt idx="354">
                  <c:v>8.409153461024878E-10</c:v>
                </c:pt>
                <c:pt idx="355">
                  <c:v>8.605027807680205E-10</c:v>
                </c:pt>
                <c:pt idx="356">
                  <c:v>8.8054646539801583E-10</c:v>
                </c:pt>
                <c:pt idx="357">
                  <c:v>9.0105702741937743E-10</c:v>
                </c:pt>
                <c:pt idx="358">
                  <c:v>9.2204534180357598E-10</c:v>
                </c:pt>
                <c:pt idx="359">
                  <c:v>9.4352253683271159E-10</c:v>
                </c:pt>
                <c:pt idx="360">
                  <c:v>9.6549999999987367E-10</c:v>
                </c:pt>
                <c:pt idx="361">
                  <c:v>9.8798938404693684E-10</c:v>
                </c:pt>
                <c:pt idx="362">
                  <c:v>1.011002613143009E-9</c:v>
                </c:pt>
                <c:pt idx="363">
                  <c:v>1.0345518892067715E-9</c:v>
                </c:pt>
                <c:pt idx="364">
                  <c:v>1.0586496983761044E-9</c:v>
                </c:pt>
                <c:pt idx="365">
                  <c:v>1.0833088176284014E-9</c:v>
                </c:pt>
                <c:pt idx="366">
                  <c:v>1.1085423215550906E-9</c:v>
                </c:pt>
                <c:pt idx="367">
                  <c:v>1.1343635892939623E-9</c:v>
                </c:pt>
                <c:pt idx="368">
                  <c:v>1.1607863116229552E-9</c:v>
                </c:pt>
                <c:pt idx="369">
                  <c:v>1.1878244982191936E-9</c:v>
                </c:pt>
                <c:pt idx="370">
                  <c:v>1.2154924850871016E-9</c:v>
                </c:pt>
                <c:pt idx="371">
                  <c:v>1.2438049421595501E-9</c:v>
                </c:pt>
                <c:pt idx="372">
                  <c:v>1.272776881076036E-9</c:v>
                </c:pt>
                <c:pt idx="373">
                  <c:v>1.3024236631420624E-9</c:v>
                </c:pt>
                <c:pt idx="374">
                  <c:v>1.3327610074739021E-9</c:v>
                </c:pt>
                <c:pt idx="375">
                  <c:v>1.3638049993330791E-9</c:v>
                </c:pt>
                <c:pt idx="376">
                  <c:v>1.3955720986549981E-9</c:v>
                </c:pt>
                <c:pt idx="377">
                  <c:v>1.4280791487762047E-9</c:v>
                </c:pt>
                <c:pt idx="378">
                  <c:v>1.4613433853649547E-9</c:v>
                </c:pt>
                <c:pt idx="379">
                  <c:v>1.495382445559789E-9</c:v>
                </c:pt>
                <c:pt idx="380">
                  <c:v>1.5302143773209883E-9</c:v>
                </c:pt>
                <c:pt idx="381">
                  <c:v>1.5658576489998248E-9</c:v>
                </c:pt>
                <c:pt idx="382">
                  <c:v>1.6023311591307376E-9</c:v>
                </c:pt>
                <c:pt idx="383">
                  <c:v>1.6396542464515814E-9</c:v>
                </c:pt>
                <c:pt idx="384">
                  <c:v>1.6778467001572805E-9</c:v>
                </c:pt>
                <c:pt idx="385">
                  <c:v>1.7169287703923331E-9</c:v>
                </c:pt>
                <c:pt idx="386">
                  <c:v>1.7569211789876859E-9</c:v>
                </c:pt>
                <c:pt idx="387">
                  <c:v>1.7978451304477394E-9</c:v>
                </c:pt>
                <c:pt idx="388">
                  <c:v>1.8397223231932463E-9</c:v>
                </c:pt>
                <c:pt idx="389">
                  <c:v>1.8825749610661177E-9</c:v>
                </c:pt>
                <c:pt idx="390">
                  <c:v>1.9264257651021717E-9</c:v>
                </c:pt>
                <c:pt idx="391">
                  <c:v>1.9712979855781418E-9</c:v>
                </c:pt>
                <c:pt idx="392">
                  <c:v>2.0172154143392797E-9</c:v>
                </c:pt>
                <c:pt idx="393">
                  <c:v>2.0642023974140993E-9</c:v>
                </c:pt>
                <c:pt idx="394">
                  <c:v>2.1122838479229797E-9</c:v>
                </c:pt>
                <c:pt idx="395">
                  <c:v>2.1614852592874109E-9</c:v>
                </c:pt>
                <c:pt idx="396">
                  <c:v>2.2118327187469561E-9</c:v>
                </c:pt>
                <c:pt idx="397">
                  <c:v>2.2633529211910444E-9</c:v>
                </c:pt>
                <c:pt idx="398">
                  <c:v>2.3160731833129691E-9</c:v>
                </c:pt>
                <c:pt idx="399">
                  <c:v>2.3700214580935397E-9</c:v>
                </c:pt>
                <c:pt idx="400">
                  <c:v>2.4252263496221344E-9</c:v>
                </c:pt>
                <c:pt idx="401">
                  <c:v>2.481717128262964E-9</c:v>
                </c:pt>
                <c:pt idx="402">
                  <c:v>2.5395237461746039E-9</c:v>
                </c:pt>
                <c:pt idx="403">
                  <c:v>2.5986768531910401E-9</c:v>
                </c:pt>
                <c:pt idx="404">
                  <c:v>2.6592078130725929E-9</c:v>
                </c:pt>
                <c:pt idx="405">
                  <c:v>2.721148720135414E-9</c:v>
                </c:pt>
                <c:pt idx="406">
                  <c:v>2.7845324162683071E-9</c:v>
                </c:pt>
                <c:pt idx="407">
                  <c:v>2.8493925083459536E-9</c:v>
                </c:pt>
                <c:pt idx="408">
                  <c:v>2.9157633860476949E-9</c:v>
                </c:pt>
                <c:pt idx="409">
                  <c:v>2.9836802400914093E-9</c:v>
                </c:pt>
                <c:pt idx="410">
                  <c:v>3.0531790808920965E-9</c:v>
                </c:pt>
                <c:pt idx="411">
                  <c:v>3.12429675765507E-9</c:v>
                </c:pt>
                <c:pt idx="412">
                  <c:v>3.197070977913914E-9</c:v>
                </c:pt>
                <c:pt idx="413">
                  <c:v>3.2715403275234863E-9</c:v>
                </c:pt>
                <c:pt idx="414">
                  <c:v>3.347744291118666E-9</c:v>
                </c:pt>
                <c:pt idx="415">
                  <c:v>3.425723273049625E-9</c:v>
                </c:pt>
                <c:pt idx="416">
                  <c:v>3.5055186188047693E-9</c:v>
                </c:pt>
                <c:pt idx="417">
                  <c:v>3.5871726369326285E-9</c:v>
                </c:pt>
                <c:pt idx="418">
                  <c:v>3.6707286214744327E-9</c:v>
                </c:pt>
                <c:pt idx="419">
                  <c:v>3.7562308749191797E-9</c:v>
                </c:pt>
                <c:pt idx="420">
                  <c:v>3.8437247316933949E-9</c:v>
                </c:pt>
                <c:pt idx="421">
                  <c:v>3.9332565821980726E-9</c:v>
                </c:pt>
                <c:pt idx="422">
                  <c:v>4.024873897405438E-9</c:v>
                </c:pt>
                <c:pt idx="423">
                  <c:v>4.1186252540287104E-9</c:v>
                </c:pt>
                <c:pt idx="424">
                  <c:v>4.2145603602781125E-9</c:v>
                </c:pt>
                <c:pt idx="425">
                  <c:v>4.3127300822168422E-9</c:v>
                </c:pt>
                <c:pt idx="426">
                  <c:v>4.4131864707308951E-9</c:v>
                </c:pt>
                <c:pt idx="427">
                  <c:v>4.5159827891271584E-9</c:v>
                </c:pt>
                <c:pt idx="428">
                  <c:v>4.6211735413743156E-9</c:v>
                </c:pt>
                <c:pt idx="429">
                  <c:v>4.7288145010015636E-9</c:v>
                </c:pt>
                <c:pt idx="430">
                  <c:v>4.8389627406705095E-9</c:v>
                </c:pt>
                <c:pt idx="431">
                  <c:v>4.9516766624358058E-9</c:v>
                </c:pt>
                <c:pt idx="432">
                  <c:v>5.0670160287107121E-9</c:v>
                </c:pt>
                <c:pt idx="433">
                  <c:v>5.1850419939539185E-9</c:v>
                </c:pt>
                <c:pt idx="434">
                  <c:v>5.305817137094473E-9</c:v>
                </c:pt>
                <c:pt idx="435">
                  <c:v>5.4294054947119075E-9</c:v>
                </c:pt>
                <c:pt idx="436">
                  <c:v>5.5558725949893147E-9</c:v>
                </c:pt>
                <c:pt idx="437">
                  <c:v>5.6852854924572545E-9</c:v>
                </c:pt>
                <c:pt idx="438">
                  <c:v>5.8177128035469321E-9</c:v>
                </c:pt>
                <c:pt idx="439">
                  <c:v>5.9532247429715962E-9</c:v>
                </c:pt>
                <c:pt idx="440">
                  <c:v>6.0918931609552263E-9</c:v>
                </c:pt>
                <c:pt idx="441">
                  <c:v>6.2337915813285346E-9</c:v>
                </c:pt>
                <c:pt idx="442">
                  <c:v>6.3789952405122398E-9</c:v>
                </c:pt>
                <c:pt idx="443">
                  <c:v>6.5275811274084578E-9</c:v>
                </c:pt>
                <c:pt idx="444">
                  <c:v>6.6796280242211799E-9</c:v>
                </c:pt>
                <c:pt idx="445">
                  <c:v>6.8352165482276704E-9</c:v>
                </c:pt>
                <c:pt idx="446">
                  <c:v>6.9944291945228194E-9</c:v>
                </c:pt>
                <c:pt idx="447">
                  <c:v>7.1573503797591072E-9</c:v>
                </c:pt>
                <c:pt idx="448">
                  <c:v>7.324066486905489E-9</c:v>
                </c:pt>
                <c:pt idx="449">
                  <c:v>7.4946659110487057E-9</c:v>
                </c:pt>
                <c:pt idx="450">
                  <c:v>7.6692391062615976E-9</c:v>
                </c:pt>
                <c:pt idx="451">
                  <c:v>7.8478786335629886E-9</c:v>
                </c:pt>
                <c:pt idx="452">
                  <c:v>8.0306792099948676E-9</c:v>
                </c:pt>
                <c:pt idx="453">
                  <c:v>8.2177377588424891E-9</c:v>
                </c:pt>
                <c:pt idx="454">
                  <c:v>8.4091534610244692E-9</c:v>
                </c:pt>
                <c:pt idx="455">
                  <c:v>8.6050278076797885E-9</c:v>
                </c:pt>
                <c:pt idx="456">
                  <c:v>8.8054646539797332E-9</c:v>
                </c:pt>
                <c:pt idx="457">
                  <c:v>9.0105702741933338E-9</c:v>
                </c:pt>
                <c:pt idx="458">
                  <c:v>9.2204534180353098E-9</c:v>
                </c:pt>
                <c:pt idx="459">
                  <c:v>9.4352253683266593E-9</c:v>
                </c:pt>
                <c:pt idx="460">
                  <c:v>9.6549999999982491E-9</c:v>
                </c:pt>
                <c:pt idx="461">
                  <c:v>9.879893840468889E-9</c:v>
                </c:pt>
                <c:pt idx="462">
                  <c:v>1.01100261314296E-8</c:v>
                </c:pt>
                <c:pt idx="463">
                  <c:v>1.0345518892067211E-8</c:v>
                </c:pt>
                <c:pt idx="464">
                  <c:v>1.0586496983760528E-8</c:v>
                </c:pt>
                <c:pt idx="465">
                  <c:v>1.083308817628347E-8</c:v>
                </c:pt>
                <c:pt idx="466">
                  <c:v>1.1085423215550366E-8</c:v>
                </c:pt>
                <c:pt idx="467">
                  <c:v>1.1343635892939072E-8</c:v>
                </c:pt>
                <c:pt idx="468">
                  <c:v>1.1607863116228986E-8</c:v>
                </c:pt>
                <c:pt idx="469">
                  <c:v>1.1878244982191337E-8</c:v>
                </c:pt>
                <c:pt idx="470">
                  <c:v>1.2154924850870426E-8</c:v>
                </c:pt>
                <c:pt idx="471">
                  <c:v>1.2438049421594896E-8</c:v>
                </c:pt>
                <c:pt idx="472">
                  <c:v>1.2727768810759744E-8</c:v>
                </c:pt>
                <c:pt idx="473">
                  <c:v>1.3024236631419993E-8</c:v>
                </c:pt>
                <c:pt idx="474">
                  <c:v>1.3327610074738346E-8</c:v>
                </c:pt>
                <c:pt idx="475">
                  <c:v>1.3638049993330127E-8</c:v>
                </c:pt>
                <c:pt idx="476">
                  <c:v>1.3955720986549304E-8</c:v>
                </c:pt>
                <c:pt idx="477">
                  <c:v>1.4280791487761355E-8</c:v>
                </c:pt>
                <c:pt idx="478">
                  <c:v>1.4613433853648811E-8</c:v>
                </c:pt>
                <c:pt idx="479">
                  <c:v>1.4953824455597161E-8</c:v>
                </c:pt>
                <c:pt idx="480">
                  <c:v>1.5302143773209138E-8</c:v>
                </c:pt>
                <c:pt idx="481">
                  <c:v>1.5658576489997488E-8</c:v>
                </c:pt>
                <c:pt idx="482">
                  <c:v>1.6023311591306597E-8</c:v>
                </c:pt>
                <c:pt idx="483">
                  <c:v>1.6396542464514987E-8</c:v>
                </c:pt>
                <c:pt idx="484">
                  <c:v>1.6778467001571987E-8</c:v>
                </c:pt>
                <c:pt idx="485">
                  <c:v>1.7169287703922491E-8</c:v>
                </c:pt>
                <c:pt idx="486">
                  <c:v>1.7569211789876005E-8</c:v>
                </c:pt>
                <c:pt idx="487">
                  <c:v>1.797845130447652E-8</c:v>
                </c:pt>
                <c:pt idx="488">
                  <c:v>1.8397223231931571E-8</c:v>
                </c:pt>
                <c:pt idx="489">
                  <c:v>1.8825749610660263E-8</c:v>
                </c:pt>
                <c:pt idx="490">
                  <c:v>1.9264257651020777E-8</c:v>
                </c:pt>
                <c:pt idx="491">
                  <c:v>1.9712979855780464E-8</c:v>
                </c:pt>
                <c:pt idx="492">
                  <c:v>2.0172154143391782E-8</c:v>
                </c:pt>
                <c:pt idx="493">
                  <c:v>2.0642023974139986E-8</c:v>
                </c:pt>
                <c:pt idx="494">
                  <c:v>2.112283847922877E-8</c:v>
                </c:pt>
                <c:pt idx="495">
                  <c:v>2.1614852592873056E-8</c:v>
                </c:pt>
                <c:pt idx="496">
                  <c:v>2.211832718746849E-8</c:v>
                </c:pt>
                <c:pt idx="497">
                  <c:v>2.2633529211909344E-8</c:v>
                </c:pt>
                <c:pt idx="498">
                  <c:v>2.3160731833128566E-8</c:v>
                </c:pt>
                <c:pt idx="499">
                  <c:v>2.3700214580934247E-8</c:v>
                </c:pt>
                <c:pt idx="500">
                  <c:v>2.4252263496220166E-8</c:v>
                </c:pt>
                <c:pt idx="501">
                  <c:v>2.481717128262839E-8</c:v>
                </c:pt>
                <c:pt idx="502">
                  <c:v>2.5395237461744797E-8</c:v>
                </c:pt>
                <c:pt idx="503">
                  <c:v>2.5986768531909138E-8</c:v>
                </c:pt>
                <c:pt idx="504">
                  <c:v>2.6592078130724642E-8</c:v>
                </c:pt>
                <c:pt idx="505">
                  <c:v>2.7211487201352815E-8</c:v>
                </c:pt>
                <c:pt idx="506">
                  <c:v>2.7845324162681713E-8</c:v>
                </c:pt>
                <c:pt idx="507">
                  <c:v>2.8493925083458152E-8</c:v>
                </c:pt>
                <c:pt idx="508">
                  <c:v>2.9157633860475526E-8</c:v>
                </c:pt>
                <c:pt idx="509">
                  <c:v>2.9836802400912639E-8</c:v>
                </c:pt>
                <c:pt idx="510">
                  <c:v>3.0531790808919427E-8</c:v>
                </c:pt>
                <c:pt idx="511">
                  <c:v>3.1242967576549178E-8</c:v>
                </c:pt>
                <c:pt idx="512">
                  <c:v>3.1970709779137591E-8</c:v>
                </c:pt>
                <c:pt idx="513">
                  <c:v>3.2715403275233263E-8</c:v>
                </c:pt>
                <c:pt idx="514">
                  <c:v>3.347744291118503E-8</c:v>
                </c:pt>
                <c:pt idx="515">
                  <c:v>3.4257232730494589E-8</c:v>
                </c:pt>
                <c:pt idx="516">
                  <c:v>3.5055186188045998E-8</c:v>
                </c:pt>
                <c:pt idx="517">
                  <c:v>3.587172636932454E-8</c:v>
                </c:pt>
                <c:pt idx="518">
                  <c:v>3.6707286214742543E-8</c:v>
                </c:pt>
                <c:pt idx="519">
                  <c:v>3.756230874918991E-8</c:v>
                </c:pt>
                <c:pt idx="520">
                  <c:v>3.8437247316932086E-8</c:v>
                </c:pt>
                <c:pt idx="521">
                  <c:v>3.933256582197882E-8</c:v>
                </c:pt>
                <c:pt idx="522">
                  <c:v>4.0248738974052414E-8</c:v>
                </c:pt>
                <c:pt idx="523">
                  <c:v>4.1186252540285097E-8</c:v>
                </c:pt>
                <c:pt idx="524">
                  <c:v>4.2145603602779074E-8</c:v>
                </c:pt>
                <c:pt idx="525">
                  <c:v>4.3127300822166332E-8</c:v>
                </c:pt>
                <c:pt idx="526">
                  <c:v>4.4131864707306807E-8</c:v>
                </c:pt>
                <c:pt idx="527">
                  <c:v>4.5159827891269378E-8</c:v>
                </c:pt>
                <c:pt idx="528">
                  <c:v>4.6211735413740815E-8</c:v>
                </c:pt>
                <c:pt idx="529">
                  <c:v>4.7288145010013335E-8</c:v>
                </c:pt>
                <c:pt idx="530">
                  <c:v>4.8389627406702753E-8</c:v>
                </c:pt>
                <c:pt idx="531">
                  <c:v>4.9516766624355646E-8</c:v>
                </c:pt>
                <c:pt idx="532">
                  <c:v>5.0670160287104651E-8</c:v>
                </c:pt>
                <c:pt idx="533">
                  <c:v>5.1850419939536657E-8</c:v>
                </c:pt>
                <c:pt idx="534">
                  <c:v>5.3058171370942147E-8</c:v>
                </c:pt>
                <c:pt idx="535">
                  <c:v>5.4294054947116422E-8</c:v>
                </c:pt>
                <c:pt idx="536">
                  <c:v>5.5558725949890451E-8</c:v>
                </c:pt>
                <c:pt idx="537">
                  <c:v>5.6852854924569668E-8</c:v>
                </c:pt>
                <c:pt idx="538">
                  <c:v>5.81771280354665E-8</c:v>
                </c:pt>
                <c:pt idx="539">
                  <c:v>5.9532247429713065E-8</c:v>
                </c:pt>
                <c:pt idx="540">
                  <c:v>6.0918931609549306E-8</c:v>
                </c:pt>
                <c:pt idx="541">
                  <c:v>6.2337915813282332E-8</c:v>
                </c:pt>
                <c:pt idx="542">
                  <c:v>6.3789952405119291E-8</c:v>
                </c:pt>
                <c:pt idx="543">
                  <c:v>6.527581127408141E-8</c:v>
                </c:pt>
                <c:pt idx="544">
                  <c:v>6.6796280242208537E-8</c:v>
                </c:pt>
                <c:pt idx="545">
                  <c:v>6.8352165482273381E-8</c:v>
                </c:pt>
                <c:pt idx="546">
                  <c:v>6.994429194522469E-8</c:v>
                </c:pt>
                <c:pt idx="547">
                  <c:v>7.1573503797587597E-8</c:v>
                </c:pt>
                <c:pt idx="548">
                  <c:v>7.324066486905133E-8</c:v>
                </c:pt>
                <c:pt idx="549">
                  <c:v>7.4946659110483427E-8</c:v>
                </c:pt>
                <c:pt idx="550">
                  <c:v>7.6692391062612211E-8</c:v>
                </c:pt>
                <c:pt idx="551">
                  <c:v>7.8478786335626087E-8</c:v>
                </c:pt>
                <c:pt idx="552">
                  <c:v>8.0306792099944758E-8</c:v>
                </c:pt>
                <c:pt idx="553">
                  <c:v>8.2177377588420884E-8</c:v>
                </c:pt>
                <c:pt idx="554">
                  <c:v>8.4091534610240599E-8</c:v>
                </c:pt>
                <c:pt idx="555">
                  <c:v>8.6050278076793525E-8</c:v>
                </c:pt>
                <c:pt idx="556">
                  <c:v>8.8054646539793017E-8</c:v>
                </c:pt>
                <c:pt idx="557">
                  <c:v>9.0105702741928934E-8</c:v>
                </c:pt>
                <c:pt idx="558">
                  <c:v>9.2204534180348602E-8</c:v>
                </c:pt>
                <c:pt idx="559">
                  <c:v>9.4352253683262013E-8</c:v>
                </c:pt>
                <c:pt idx="560">
                  <c:v>9.6549999999977806E-8</c:v>
                </c:pt>
                <c:pt idx="561">
                  <c:v>9.8798938404684083E-8</c:v>
                </c:pt>
                <c:pt idx="562">
                  <c:v>1.0110026131429108E-7</c:v>
                </c:pt>
                <c:pt idx="563">
                  <c:v>1.0345518892066707E-7</c:v>
                </c:pt>
                <c:pt idx="564">
                  <c:v>1.0586496983759993E-7</c:v>
                </c:pt>
                <c:pt idx="565">
                  <c:v>1.0833088176282941E-7</c:v>
                </c:pt>
                <c:pt idx="566">
                  <c:v>1.1085423215549828E-7</c:v>
                </c:pt>
                <c:pt idx="567">
                  <c:v>1.1343635892938522E-7</c:v>
                </c:pt>
                <c:pt idx="568">
                  <c:v>1.1607863116228422E-7</c:v>
                </c:pt>
                <c:pt idx="569">
                  <c:v>1.1878244982190761E-7</c:v>
                </c:pt>
                <c:pt idx="570">
                  <c:v>1.2154924850869834E-7</c:v>
                </c:pt>
                <c:pt idx="571">
                  <c:v>1.2438049421594292E-7</c:v>
                </c:pt>
                <c:pt idx="572">
                  <c:v>1.2727768810759123E-7</c:v>
                </c:pt>
                <c:pt idx="573">
                  <c:v>1.3024236631419336E-7</c:v>
                </c:pt>
                <c:pt idx="574">
                  <c:v>1.3327610074737698E-7</c:v>
                </c:pt>
                <c:pt idx="575">
                  <c:v>1.3638049993329467E-7</c:v>
                </c:pt>
                <c:pt idx="576">
                  <c:v>1.3955720986548625E-7</c:v>
                </c:pt>
                <c:pt idx="577">
                  <c:v>1.428079148776066E-7</c:v>
                </c:pt>
                <c:pt idx="578">
                  <c:v>1.4613433853648098E-7</c:v>
                </c:pt>
                <c:pt idx="579">
                  <c:v>1.4953824455596435E-7</c:v>
                </c:pt>
                <c:pt idx="580">
                  <c:v>1.5302143773208396E-7</c:v>
                </c:pt>
                <c:pt idx="581">
                  <c:v>1.5658576489996725E-7</c:v>
                </c:pt>
                <c:pt idx="582">
                  <c:v>1.6023311591305786E-7</c:v>
                </c:pt>
                <c:pt idx="583">
                  <c:v>1.6396542464514191E-7</c:v>
                </c:pt>
                <c:pt idx="584">
                  <c:v>1.6778467001571173E-7</c:v>
                </c:pt>
                <c:pt idx="585">
                  <c:v>1.7169287703921657E-7</c:v>
                </c:pt>
                <c:pt idx="586">
                  <c:v>1.7569211789875149E-7</c:v>
                </c:pt>
                <c:pt idx="587">
                  <c:v>1.7978451304475613E-7</c:v>
                </c:pt>
                <c:pt idx="588">
                  <c:v>1.8397223231930677E-7</c:v>
                </c:pt>
                <c:pt idx="589">
                  <c:v>1.8825749610659347E-7</c:v>
                </c:pt>
                <c:pt idx="590">
                  <c:v>1.9264257651019845E-7</c:v>
                </c:pt>
                <c:pt idx="591">
                  <c:v>1.9712979855779468E-7</c:v>
                </c:pt>
                <c:pt idx="592">
                  <c:v>2.0172154143390797E-7</c:v>
                </c:pt>
                <c:pt idx="593">
                  <c:v>2.0642023974138982E-7</c:v>
                </c:pt>
                <c:pt idx="594">
                  <c:v>2.1122838479227744E-7</c:v>
                </c:pt>
                <c:pt idx="595">
                  <c:v>2.161485259287197E-7</c:v>
                </c:pt>
                <c:pt idx="596">
                  <c:v>2.2118327187467376E-7</c:v>
                </c:pt>
                <c:pt idx="597">
                  <c:v>2.263352921190824E-7</c:v>
                </c:pt>
                <c:pt idx="598">
                  <c:v>2.3160731833127438E-7</c:v>
                </c:pt>
                <c:pt idx="599">
                  <c:v>2.3700214580933095E-7</c:v>
                </c:pt>
                <c:pt idx="600">
                  <c:v>2.4252263496218978E-7</c:v>
                </c:pt>
                <c:pt idx="601">
                  <c:v>2.4817171282627222E-7</c:v>
                </c:pt>
                <c:pt idx="602">
                  <c:v>2.5395237461743615E-7</c:v>
                </c:pt>
                <c:pt idx="603">
                  <c:v>2.5986768531907824E-7</c:v>
                </c:pt>
                <c:pt idx="604">
                  <c:v>2.65920781307233E-7</c:v>
                </c:pt>
                <c:pt idx="605">
                  <c:v>2.7211487201351447E-7</c:v>
                </c:pt>
                <c:pt idx="606">
                  <c:v>2.784532416268036E-7</c:v>
                </c:pt>
                <c:pt idx="607">
                  <c:v>2.8493925083456768E-7</c:v>
                </c:pt>
                <c:pt idx="608">
                  <c:v>2.915763386047411E-7</c:v>
                </c:pt>
                <c:pt idx="609">
                  <c:v>2.9836802400911187E-7</c:v>
                </c:pt>
                <c:pt idx="610">
                  <c:v>3.0531790808917994E-7</c:v>
                </c:pt>
                <c:pt idx="611">
                  <c:v>3.1242967576547716E-7</c:v>
                </c:pt>
                <c:pt idx="612">
                  <c:v>3.1970709779135975E-7</c:v>
                </c:pt>
                <c:pt idx="613">
                  <c:v>3.2715403275231616E-7</c:v>
                </c:pt>
                <c:pt idx="614">
                  <c:v>3.3477442911183344E-7</c:v>
                </c:pt>
                <c:pt idx="615">
                  <c:v>3.4257232730492927E-7</c:v>
                </c:pt>
                <c:pt idx="616">
                  <c:v>3.5055186188044289E-7</c:v>
                </c:pt>
                <c:pt idx="617">
                  <c:v>3.5871726369322801E-7</c:v>
                </c:pt>
                <c:pt idx="618">
                  <c:v>3.6707286214740758E-7</c:v>
                </c:pt>
                <c:pt idx="619">
                  <c:v>3.7562308749188135E-7</c:v>
                </c:pt>
                <c:pt idx="620">
                  <c:v>3.8437247316930279E-7</c:v>
                </c:pt>
                <c:pt idx="621">
                  <c:v>3.9332565821976838E-7</c:v>
                </c:pt>
                <c:pt idx="622">
                  <c:v>4.0248738974050384E-7</c:v>
                </c:pt>
                <c:pt idx="623">
                  <c:v>4.1186252540283027E-7</c:v>
                </c:pt>
                <c:pt idx="624">
                  <c:v>4.2145603602777022E-7</c:v>
                </c:pt>
                <c:pt idx="625">
                  <c:v>4.3127300822164235E-7</c:v>
                </c:pt>
                <c:pt idx="626">
                  <c:v>4.4131864707304659E-7</c:v>
                </c:pt>
                <c:pt idx="627">
                  <c:v>4.5159827891267191E-7</c:v>
                </c:pt>
                <c:pt idx="628">
                  <c:v>4.6211735413738662E-7</c:v>
                </c:pt>
                <c:pt idx="629">
                  <c:v>4.7288145010011114E-7</c:v>
                </c:pt>
                <c:pt idx="630">
                  <c:v>4.8389627406700313E-7</c:v>
                </c:pt>
                <c:pt idx="631">
                  <c:v>4.9516766624353156E-7</c:v>
                </c:pt>
                <c:pt idx="632">
                  <c:v>5.0670160287102097E-7</c:v>
                </c:pt>
                <c:pt idx="633">
                  <c:v>5.1850419939534138E-7</c:v>
                </c:pt>
                <c:pt idx="634">
                  <c:v>5.305817137093957E-7</c:v>
                </c:pt>
                <c:pt idx="635">
                  <c:v>5.4294054947113788E-7</c:v>
                </c:pt>
                <c:pt idx="636">
                  <c:v>5.5558725949887749E-7</c:v>
                </c:pt>
                <c:pt idx="637">
                  <c:v>5.685285492456701E-7</c:v>
                </c:pt>
                <c:pt idx="638">
                  <c:v>5.8177128035463786E-7</c:v>
                </c:pt>
                <c:pt idx="639">
                  <c:v>5.9532247429710055E-7</c:v>
                </c:pt>
                <c:pt idx="640">
                  <c:v>6.0918931609546233E-7</c:v>
                </c:pt>
                <c:pt idx="641">
                  <c:v>6.2337915813279182E-7</c:v>
                </c:pt>
                <c:pt idx="642">
                  <c:v>6.3789952405116178E-7</c:v>
                </c:pt>
                <c:pt idx="643">
                  <c:v>6.527581127407822E-7</c:v>
                </c:pt>
                <c:pt idx="644">
                  <c:v>6.6796280242205286E-7</c:v>
                </c:pt>
                <c:pt idx="645">
                  <c:v>6.8352165482270054E-7</c:v>
                </c:pt>
                <c:pt idx="646">
                  <c:v>6.9944291945221392E-7</c:v>
                </c:pt>
                <c:pt idx="647">
                  <c:v>7.1573503797584254E-7</c:v>
                </c:pt>
                <c:pt idx="648">
                  <c:v>7.3240664869047643E-7</c:v>
                </c:pt>
                <c:pt idx="649">
                  <c:v>7.4946659110479663E-7</c:v>
                </c:pt>
                <c:pt idx="650">
                  <c:v>7.6692391062608359E-7</c:v>
                </c:pt>
                <c:pt idx="651">
                  <c:v>7.8478786335622268E-7</c:v>
                </c:pt>
                <c:pt idx="652">
                  <c:v>8.0306792099940854E-7</c:v>
                </c:pt>
                <c:pt idx="653">
                  <c:v>8.2177377588416906E-7</c:v>
                </c:pt>
                <c:pt idx="654">
                  <c:v>8.4091534610236504E-7</c:v>
                </c:pt>
                <c:pt idx="655">
                  <c:v>8.6050278076789496E-7</c:v>
                </c:pt>
                <c:pt idx="656">
                  <c:v>8.8054646539788893E-7</c:v>
                </c:pt>
                <c:pt idx="657">
                  <c:v>9.0105702741924405E-7</c:v>
                </c:pt>
                <c:pt idx="658">
                  <c:v>9.2204534180343983E-7</c:v>
                </c:pt>
                <c:pt idx="659">
                  <c:v>9.4352253683257257E-7</c:v>
                </c:pt>
                <c:pt idx="660">
                  <c:v>9.6549999999973097E-7</c:v>
                </c:pt>
                <c:pt idx="661">
                  <c:v>9.87989384046793E-7</c:v>
                </c:pt>
                <c:pt idx="662">
                  <c:v>1.0110026131428618E-6</c:v>
                </c:pt>
                <c:pt idx="663">
                  <c:v>1.0345518892066206E-6</c:v>
                </c:pt>
                <c:pt idx="664">
                  <c:v>1.0586496983759498E-6</c:v>
                </c:pt>
                <c:pt idx="665">
                  <c:v>1.0833088176282435E-6</c:v>
                </c:pt>
                <c:pt idx="666">
                  <c:v>1.108542321554927E-6</c:v>
                </c:pt>
                <c:pt idx="667">
                  <c:v>1.1343635892937949E-6</c:v>
                </c:pt>
                <c:pt idx="668">
                  <c:v>1.1607863116227837E-6</c:v>
                </c:pt>
                <c:pt idx="669">
                  <c:v>1.187824498219018E-6</c:v>
                </c:pt>
                <c:pt idx="670">
                  <c:v>1.2154924850869242E-6</c:v>
                </c:pt>
                <c:pt idx="671">
                  <c:v>1.2438049421593686E-6</c:v>
                </c:pt>
                <c:pt idx="672">
                  <c:v>1.2727768810758505E-6</c:v>
                </c:pt>
                <c:pt idx="673">
                  <c:v>1.3024236631418723E-6</c:v>
                </c:pt>
                <c:pt idx="674">
                  <c:v>1.3327610074737075E-6</c:v>
                </c:pt>
                <c:pt idx="675">
                  <c:v>1.363804999332878E-6</c:v>
                </c:pt>
                <c:pt idx="676">
                  <c:v>1.3955720986547921E-6</c:v>
                </c:pt>
                <c:pt idx="677">
                  <c:v>1.4280791487759939E-6</c:v>
                </c:pt>
                <c:pt idx="678">
                  <c:v>1.461343385364739E-6</c:v>
                </c:pt>
                <c:pt idx="679">
                  <c:v>1.495382445559571E-6</c:v>
                </c:pt>
                <c:pt idx="680">
                  <c:v>1.5302143773207654E-6</c:v>
                </c:pt>
                <c:pt idx="681">
                  <c:v>1.5658576489995963E-6</c:v>
                </c:pt>
                <c:pt idx="682">
                  <c:v>1.602331159130504E-6</c:v>
                </c:pt>
                <c:pt idx="683">
                  <c:v>1.6396542464513421E-6</c:v>
                </c:pt>
                <c:pt idx="684">
                  <c:v>1.6778467001570325E-6</c:v>
                </c:pt>
                <c:pt idx="685">
                  <c:v>1.7169287703920791E-6</c:v>
                </c:pt>
                <c:pt idx="686">
                  <c:v>1.7569211789874266E-6</c:v>
                </c:pt>
                <c:pt idx="687">
                  <c:v>1.7978451304474739E-6</c:v>
                </c:pt>
                <c:pt idx="688">
                  <c:v>1.8397223231929784E-6</c:v>
                </c:pt>
                <c:pt idx="689">
                  <c:v>1.8825749610658432E-6</c:v>
                </c:pt>
                <c:pt idx="690">
                  <c:v>1.9264257651018905E-6</c:v>
                </c:pt>
                <c:pt idx="691">
                  <c:v>1.9712979855778542E-6</c:v>
                </c:pt>
                <c:pt idx="692">
                  <c:v>2.0172154143389857E-6</c:v>
                </c:pt>
                <c:pt idx="693">
                  <c:v>2.064202397413794E-6</c:v>
                </c:pt>
                <c:pt idx="694">
                  <c:v>2.112283847922668E-6</c:v>
                </c:pt>
                <c:pt idx="695">
                  <c:v>2.161485259287092E-6</c:v>
                </c:pt>
                <c:pt idx="696">
                  <c:v>2.2118327187466295E-6</c:v>
                </c:pt>
                <c:pt idx="697">
                  <c:v>2.2633529211907137E-6</c:v>
                </c:pt>
                <c:pt idx="698">
                  <c:v>2.3160731833126318E-6</c:v>
                </c:pt>
                <c:pt idx="699">
                  <c:v>2.3700214580931938E-6</c:v>
                </c:pt>
                <c:pt idx="700">
                  <c:v>2.4252263496217805E-6</c:v>
                </c:pt>
                <c:pt idx="701">
                  <c:v>2.4817171282626016E-6</c:v>
                </c:pt>
                <c:pt idx="702">
                  <c:v>2.5395237461742376E-6</c:v>
                </c:pt>
                <c:pt idx="703">
                  <c:v>2.5986768531906654E-6</c:v>
                </c:pt>
                <c:pt idx="704">
                  <c:v>2.6592078130722097E-6</c:v>
                </c:pt>
                <c:pt idx="705">
                  <c:v>2.7211487201350219E-6</c:v>
                </c:pt>
                <c:pt idx="706">
                  <c:v>2.7845324162679102E-6</c:v>
                </c:pt>
                <c:pt idx="707">
                  <c:v>2.8493925083455383E-6</c:v>
                </c:pt>
                <c:pt idx="708">
                  <c:v>2.9157633860472687E-6</c:v>
                </c:pt>
                <c:pt idx="709">
                  <c:v>2.9836802400909737E-6</c:v>
                </c:pt>
                <c:pt idx="710">
                  <c:v>3.0531790808916506E-6</c:v>
                </c:pt>
                <c:pt idx="711">
                  <c:v>3.1242967576546195E-6</c:v>
                </c:pt>
                <c:pt idx="712">
                  <c:v>3.1970709779134546E-6</c:v>
                </c:pt>
                <c:pt idx="713">
                  <c:v>3.2715403275230147E-6</c:v>
                </c:pt>
                <c:pt idx="714">
                  <c:v>3.3477442911181835E-6</c:v>
                </c:pt>
                <c:pt idx="715">
                  <c:v>3.4257232730491378E-6</c:v>
                </c:pt>
                <c:pt idx="716">
                  <c:v>3.5055186188042583E-6</c:v>
                </c:pt>
                <c:pt idx="717">
                  <c:v>3.5871726369321051E-6</c:v>
                </c:pt>
                <c:pt idx="718">
                  <c:v>3.670728621473897E-6</c:v>
                </c:pt>
                <c:pt idx="719">
                  <c:v>3.7562308749186315E-6</c:v>
                </c:pt>
                <c:pt idx="720">
                  <c:v>3.8437247316928418E-6</c:v>
                </c:pt>
                <c:pt idx="721">
                  <c:v>3.9332565821975056E-6</c:v>
                </c:pt>
                <c:pt idx="722">
                  <c:v>4.024873897404857E-6</c:v>
                </c:pt>
                <c:pt idx="723">
                  <c:v>4.1186252540281174E-6</c:v>
                </c:pt>
                <c:pt idx="724">
                  <c:v>4.214560360277513E-6</c:v>
                </c:pt>
                <c:pt idx="725">
                  <c:v>4.3127300822162127E-6</c:v>
                </c:pt>
                <c:pt idx="726">
                  <c:v>4.4131864707302514E-6</c:v>
                </c:pt>
                <c:pt idx="727">
                  <c:v>4.5159827891264999E-6</c:v>
                </c:pt>
                <c:pt idx="728">
                  <c:v>4.621173541373641E-6</c:v>
                </c:pt>
                <c:pt idx="729">
                  <c:v>4.7288145010008813E-6</c:v>
                </c:pt>
                <c:pt idx="730">
                  <c:v>4.8389627406698139E-6</c:v>
                </c:pt>
                <c:pt idx="731">
                  <c:v>4.951676662435091E-6</c:v>
                </c:pt>
                <c:pt idx="732">
                  <c:v>5.0670160287099822E-6</c:v>
                </c:pt>
                <c:pt idx="733">
                  <c:v>5.1850419939531802E-6</c:v>
                </c:pt>
                <c:pt idx="734">
                  <c:v>5.3058171370936987E-6</c:v>
                </c:pt>
                <c:pt idx="735">
                  <c:v>5.4294054947111154E-6</c:v>
                </c:pt>
                <c:pt idx="736">
                  <c:v>5.5558725949885052E-6</c:v>
                </c:pt>
                <c:pt idx="737">
                  <c:v>5.6852854924564245E-6</c:v>
                </c:pt>
                <c:pt idx="738">
                  <c:v>5.817712803546095E-6</c:v>
                </c:pt>
                <c:pt idx="739">
                  <c:v>5.9532247429707381E-6</c:v>
                </c:pt>
                <c:pt idx="740">
                  <c:v>6.0918931609543485E-6</c:v>
                </c:pt>
                <c:pt idx="741">
                  <c:v>6.2337915813276359E-6</c:v>
                </c:pt>
                <c:pt idx="742">
                  <c:v>6.3789952405113308E-6</c:v>
                </c:pt>
                <c:pt idx="743">
                  <c:v>6.5275811274075285E-6</c:v>
                </c:pt>
                <c:pt idx="744">
                  <c:v>6.6796280242202036E-6</c:v>
                </c:pt>
                <c:pt idx="745">
                  <c:v>6.8352165482266733E-6</c:v>
                </c:pt>
                <c:pt idx="746">
                  <c:v>6.9944291945217987E-6</c:v>
                </c:pt>
                <c:pt idx="747">
                  <c:v>7.1573503797580758E-6</c:v>
                </c:pt>
                <c:pt idx="748">
                  <c:v>7.3240664869044335E-6</c:v>
                </c:pt>
                <c:pt idx="749">
                  <c:v>7.4946659110476271E-6</c:v>
                </c:pt>
                <c:pt idx="750">
                  <c:v>7.669239106260491E-6</c:v>
                </c:pt>
                <c:pt idx="751">
                  <c:v>7.8478786335618723E-6</c:v>
                </c:pt>
                <c:pt idx="752">
                  <c:v>8.030679209993725E-6</c:v>
                </c:pt>
                <c:pt idx="753">
                  <c:v>8.2177377588412918E-6</c:v>
                </c:pt>
                <c:pt idx="754">
                  <c:v>8.4091534610232404E-6</c:v>
                </c:pt>
                <c:pt idx="755">
                  <c:v>8.6050278076785331E-6</c:v>
                </c:pt>
                <c:pt idx="756">
                  <c:v>8.8054646539784605E-6</c:v>
                </c:pt>
                <c:pt idx="757">
                  <c:v>9.0105702741920352E-6</c:v>
                </c:pt>
                <c:pt idx="758">
                  <c:v>9.2204534180339807E-6</c:v>
                </c:pt>
                <c:pt idx="759">
                  <c:v>9.4352253683253E-6</c:v>
                </c:pt>
                <c:pt idx="760">
                  <c:v>9.6549999999968743E-6</c:v>
                </c:pt>
                <c:pt idx="761">
                  <c:v>9.8798938404674823E-6</c:v>
                </c:pt>
                <c:pt idx="762">
                  <c:v>1.0110026131428125E-5</c:v>
                </c:pt>
                <c:pt idx="763">
                  <c:v>1.0345518892065703E-5</c:v>
                </c:pt>
                <c:pt idx="764">
                  <c:v>1.0586496983758985E-5</c:v>
                </c:pt>
                <c:pt idx="765">
                  <c:v>1.0833088176281909E-5</c:v>
                </c:pt>
                <c:pt idx="766">
                  <c:v>1.1085423215548767E-5</c:v>
                </c:pt>
                <c:pt idx="767">
                  <c:v>1.1343635892937437E-5</c:v>
                </c:pt>
                <c:pt idx="768">
                  <c:v>1.1607863116227313E-5</c:v>
                </c:pt>
                <c:pt idx="769">
                  <c:v>1.1878244982189646E-5</c:v>
                </c:pt>
                <c:pt idx="770">
                  <c:v>1.2154924850868695E-5</c:v>
                </c:pt>
                <c:pt idx="771">
                  <c:v>1.2438049421593083E-5</c:v>
                </c:pt>
                <c:pt idx="772">
                  <c:v>1.2727768810757887E-5</c:v>
                </c:pt>
                <c:pt idx="773">
                  <c:v>1.3024236631418091E-5</c:v>
                </c:pt>
                <c:pt idx="774">
                  <c:v>1.3327610074736427E-5</c:v>
                </c:pt>
                <c:pt idx="775">
                  <c:v>1.3638049993328163E-5</c:v>
                </c:pt>
                <c:pt idx="776">
                  <c:v>1.3955720986547294E-5</c:v>
                </c:pt>
                <c:pt idx="777">
                  <c:v>1.4280791487759297E-5</c:v>
                </c:pt>
                <c:pt idx="778">
                  <c:v>1.461343385364673E-5</c:v>
                </c:pt>
                <c:pt idx="779">
                  <c:v>1.4953824455595034E-5</c:v>
                </c:pt>
                <c:pt idx="780">
                  <c:v>1.5302143773206905E-5</c:v>
                </c:pt>
                <c:pt idx="781">
                  <c:v>1.5658576489995201E-5</c:v>
                </c:pt>
                <c:pt idx="782">
                  <c:v>1.6023311591304254E-5</c:v>
                </c:pt>
                <c:pt idx="783">
                  <c:v>1.6396542464512624E-5</c:v>
                </c:pt>
                <c:pt idx="784">
                  <c:v>1.6778467001569571E-5</c:v>
                </c:pt>
                <c:pt idx="785">
                  <c:v>1.7169287703920015E-5</c:v>
                </c:pt>
                <c:pt idx="786">
                  <c:v>1.7569211789873475E-5</c:v>
                </c:pt>
                <c:pt idx="787">
                  <c:v>1.7978451304473928E-5</c:v>
                </c:pt>
                <c:pt idx="788">
                  <c:v>1.8397223231928951E-5</c:v>
                </c:pt>
                <c:pt idx="789">
                  <c:v>1.8825749610657513E-5</c:v>
                </c:pt>
                <c:pt idx="790">
                  <c:v>1.9264257651017967E-5</c:v>
                </c:pt>
                <c:pt idx="791">
                  <c:v>1.9712979855777585E-5</c:v>
                </c:pt>
                <c:pt idx="792">
                  <c:v>2.0172154143388875E-5</c:v>
                </c:pt>
                <c:pt idx="793">
                  <c:v>2.0642023974137013E-5</c:v>
                </c:pt>
                <c:pt idx="794">
                  <c:v>2.1122838479225727E-5</c:v>
                </c:pt>
                <c:pt idx="795">
                  <c:v>2.1614852592869945E-5</c:v>
                </c:pt>
                <c:pt idx="796">
                  <c:v>2.21183271874653E-5</c:v>
                </c:pt>
                <c:pt idx="797">
                  <c:v>2.2633529211906121E-5</c:v>
                </c:pt>
                <c:pt idx="798">
                  <c:v>2.3160731833125186E-5</c:v>
                </c:pt>
                <c:pt idx="799">
                  <c:v>2.3700214580930786E-5</c:v>
                </c:pt>
                <c:pt idx="800">
                  <c:v>2.4252263496216621E-5</c:v>
                </c:pt>
                <c:pt idx="801">
                  <c:v>2.4817171282624812E-5</c:v>
                </c:pt>
                <c:pt idx="802">
                  <c:v>2.5395237461741141E-5</c:v>
                </c:pt>
                <c:pt idx="803">
                  <c:v>2.5986768531905394E-5</c:v>
                </c:pt>
                <c:pt idx="804">
                  <c:v>2.6592078130720805E-5</c:v>
                </c:pt>
                <c:pt idx="805">
                  <c:v>2.72114872013489E-5</c:v>
                </c:pt>
                <c:pt idx="806">
                  <c:v>2.7845324162677751E-5</c:v>
                </c:pt>
                <c:pt idx="807">
                  <c:v>2.8493925083453992E-5</c:v>
                </c:pt>
                <c:pt idx="808">
                  <c:v>2.9157633860471271E-5</c:v>
                </c:pt>
                <c:pt idx="809">
                  <c:v>2.9836802400908284E-5</c:v>
                </c:pt>
                <c:pt idx="810">
                  <c:v>3.0531790808915025E-5</c:v>
                </c:pt>
                <c:pt idx="811">
                  <c:v>3.124296757654468E-5</c:v>
                </c:pt>
                <c:pt idx="812">
                  <c:v>3.1970709779132977E-5</c:v>
                </c:pt>
                <c:pt idx="813">
                  <c:v>3.2715403275228554E-5</c:v>
                </c:pt>
                <c:pt idx="814">
                  <c:v>3.347744291118021E-5</c:v>
                </c:pt>
                <c:pt idx="815">
                  <c:v>3.425723273048972E-5</c:v>
                </c:pt>
                <c:pt idx="816">
                  <c:v>3.5055186188040885E-5</c:v>
                </c:pt>
                <c:pt idx="817">
                  <c:v>3.587172636931931E-5</c:v>
                </c:pt>
                <c:pt idx="818">
                  <c:v>3.6707286214737186E-5</c:v>
                </c:pt>
                <c:pt idx="819">
                  <c:v>3.7562308749184487E-5</c:v>
                </c:pt>
                <c:pt idx="820">
                  <c:v>3.8437247316926546E-5</c:v>
                </c:pt>
                <c:pt idx="821">
                  <c:v>3.9332565821973147E-5</c:v>
                </c:pt>
                <c:pt idx="822">
                  <c:v>4.0248738974046619E-5</c:v>
                </c:pt>
                <c:pt idx="823">
                  <c:v>4.118625254027917E-5</c:v>
                </c:pt>
                <c:pt idx="824">
                  <c:v>4.214560360277308E-5</c:v>
                </c:pt>
                <c:pt idx="825">
                  <c:v>4.3127300822160038E-5</c:v>
                </c:pt>
                <c:pt idx="826">
                  <c:v>4.4131864707300366E-5</c:v>
                </c:pt>
                <c:pt idx="827">
                  <c:v>4.5159827891262793E-5</c:v>
                </c:pt>
                <c:pt idx="828">
                  <c:v>4.6211735413734164E-5</c:v>
                </c:pt>
                <c:pt idx="829">
                  <c:v>4.7288145010006517E-5</c:v>
                </c:pt>
                <c:pt idx="830">
                  <c:v>4.8389627406695784E-5</c:v>
                </c:pt>
                <c:pt idx="831">
                  <c:v>4.9516766624348514E-5</c:v>
                </c:pt>
                <c:pt idx="832">
                  <c:v>5.0670160287097351E-5</c:v>
                </c:pt>
                <c:pt idx="833">
                  <c:v>5.1850419939529283E-5</c:v>
                </c:pt>
                <c:pt idx="834">
                  <c:v>5.3058171370934403E-5</c:v>
                </c:pt>
                <c:pt idx="835">
                  <c:v>5.4294054947108501E-5</c:v>
                </c:pt>
                <c:pt idx="836">
                  <c:v>5.555872594988234E-5</c:v>
                </c:pt>
                <c:pt idx="837">
                  <c:v>5.685285492456148E-5</c:v>
                </c:pt>
                <c:pt idx="838">
                  <c:v>5.8177128035458113E-5</c:v>
                </c:pt>
                <c:pt idx="839">
                  <c:v>5.9532247429704477E-5</c:v>
                </c:pt>
                <c:pt idx="840">
                  <c:v>6.0918931609540517E-5</c:v>
                </c:pt>
                <c:pt idx="841">
                  <c:v>6.233791581327333E-5</c:v>
                </c:pt>
                <c:pt idx="842">
                  <c:v>6.3789952405110217E-5</c:v>
                </c:pt>
                <c:pt idx="843">
                  <c:v>6.5275811274071875E-5</c:v>
                </c:pt>
                <c:pt idx="844">
                  <c:v>6.6796280242198793E-5</c:v>
                </c:pt>
                <c:pt idx="845">
                  <c:v>6.8352165482263403E-5</c:v>
                </c:pt>
                <c:pt idx="846">
                  <c:v>6.9944291945214592E-5</c:v>
                </c:pt>
                <c:pt idx="847">
                  <c:v>7.1573503797577279E-5</c:v>
                </c:pt>
                <c:pt idx="848">
                  <c:v>7.3240664869040774E-5</c:v>
                </c:pt>
                <c:pt idx="849">
                  <c:v>7.4946659110472632E-5</c:v>
                </c:pt>
                <c:pt idx="850">
                  <c:v>7.6692391062601183E-5</c:v>
                </c:pt>
                <c:pt idx="851">
                  <c:v>7.8478786335614898E-5</c:v>
                </c:pt>
                <c:pt idx="852">
                  <c:v>8.0306792099933062E-5</c:v>
                </c:pt>
                <c:pt idx="853">
                  <c:v>8.2177377588408914E-5</c:v>
                </c:pt>
                <c:pt idx="854">
                  <c:v>8.4091534610228311E-5</c:v>
                </c:pt>
                <c:pt idx="855">
                  <c:v>8.6050278076781143E-5</c:v>
                </c:pt>
                <c:pt idx="856">
                  <c:v>8.8054646539780326E-5</c:v>
                </c:pt>
                <c:pt idx="857">
                  <c:v>9.0105702741915975E-5</c:v>
                </c:pt>
                <c:pt idx="858">
                  <c:v>9.2204534180335341E-5</c:v>
                </c:pt>
                <c:pt idx="859">
                  <c:v>9.4352253683248379E-5</c:v>
                </c:pt>
                <c:pt idx="860">
                  <c:v>9.6549999999964074E-5</c:v>
                </c:pt>
                <c:pt idx="861">
                  <c:v>9.879893840466967E-5</c:v>
                </c:pt>
                <c:pt idx="862">
                  <c:v>1.0110026131427632E-4</c:v>
                </c:pt>
                <c:pt idx="863">
                  <c:v>1.0345518892065197E-4</c:v>
                </c:pt>
                <c:pt idx="864">
                  <c:v>1.0586496983758469E-4</c:v>
                </c:pt>
                <c:pt idx="865">
                  <c:v>1.0833088176281379E-4</c:v>
                </c:pt>
                <c:pt idx="866">
                  <c:v>1.1085423215548232E-4</c:v>
                </c:pt>
                <c:pt idx="867">
                  <c:v>1.1343635892936887E-4</c:v>
                </c:pt>
                <c:pt idx="868">
                  <c:v>1.1607863116226749E-4</c:v>
                </c:pt>
                <c:pt idx="869">
                  <c:v>1.1878244982189069E-4</c:v>
                </c:pt>
                <c:pt idx="870">
                  <c:v>1.215492485086806E-4</c:v>
                </c:pt>
                <c:pt idx="871">
                  <c:v>1.2438049421592477E-4</c:v>
                </c:pt>
                <c:pt idx="872">
                  <c:v>1.2727768810757268E-4</c:v>
                </c:pt>
                <c:pt idx="873">
                  <c:v>1.3024236631417455E-4</c:v>
                </c:pt>
                <c:pt idx="874">
                  <c:v>1.3327610074735779E-4</c:v>
                </c:pt>
                <c:pt idx="875">
                  <c:v>1.3638049993327497E-4</c:v>
                </c:pt>
                <c:pt idx="876">
                  <c:v>1.3955720986546616E-4</c:v>
                </c:pt>
                <c:pt idx="877">
                  <c:v>1.4280791487758599E-4</c:v>
                </c:pt>
                <c:pt idx="878">
                  <c:v>1.461343385364602E-4</c:v>
                </c:pt>
                <c:pt idx="879">
                  <c:v>1.4953824455594253E-4</c:v>
                </c:pt>
                <c:pt idx="880">
                  <c:v>1.5302143773206163E-4</c:v>
                </c:pt>
                <c:pt idx="881">
                  <c:v>1.565857648999444E-4</c:v>
                </c:pt>
                <c:pt idx="882">
                  <c:v>1.6023311591303478E-4</c:v>
                </c:pt>
                <c:pt idx="883">
                  <c:v>1.6396542464511827E-4</c:v>
                </c:pt>
                <c:pt idx="884">
                  <c:v>1.677846700156876E-4</c:v>
                </c:pt>
                <c:pt idx="885">
                  <c:v>1.7169287703919185E-4</c:v>
                </c:pt>
                <c:pt idx="886">
                  <c:v>1.7569211789872618E-4</c:v>
                </c:pt>
                <c:pt idx="887">
                  <c:v>1.7978451304473056E-4</c:v>
                </c:pt>
                <c:pt idx="888">
                  <c:v>1.8397223231927988E-4</c:v>
                </c:pt>
                <c:pt idx="889">
                  <c:v>1.8825749610656601E-4</c:v>
                </c:pt>
                <c:pt idx="890">
                  <c:v>1.9264257651017031E-4</c:v>
                </c:pt>
                <c:pt idx="891">
                  <c:v>1.9712979855776629E-4</c:v>
                </c:pt>
                <c:pt idx="892">
                  <c:v>2.0172154143387896E-4</c:v>
                </c:pt>
                <c:pt idx="893">
                  <c:v>2.0642023974136006E-4</c:v>
                </c:pt>
                <c:pt idx="894">
                  <c:v>2.1122838479224697E-4</c:v>
                </c:pt>
                <c:pt idx="895">
                  <c:v>2.1614852592868894E-4</c:v>
                </c:pt>
                <c:pt idx="896">
                  <c:v>2.2118327187464225E-4</c:v>
                </c:pt>
                <c:pt idx="897">
                  <c:v>2.2633529211904942E-4</c:v>
                </c:pt>
                <c:pt idx="898">
                  <c:v>2.3160731833124059E-4</c:v>
                </c:pt>
                <c:pt idx="899">
                  <c:v>2.3700214580929635E-4</c:v>
                </c:pt>
                <c:pt idx="900">
                  <c:v>2.4252263496215442E-4</c:v>
                </c:pt>
                <c:pt idx="901">
                  <c:v>2.4817171282623602E-4</c:v>
                </c:pt>
                <c:pt idx="902">
                  <c:v>2.5395237461739906E-4</c:v>
                </c:pt>
                <c:pt idx="903">
                  <c:v>2.5986768531904131E-4</c:v>
                </c:pt>
                <c:pt idx="904">
                  <c:v>2.6592078130719516E-4</c:v>
                </c:pt>
                <c:pt idx="905">
                  <c:v>2.7211487201347575E-4</c:v>
                </c:pt>
                <c:pt idx="906">
                  <c:v>2.7845324162676299E-4</c:v>
                </c:pt>
                <c:pt idx="907">
                  <c:v>2.8493925083452611E-4</c:v>
                </c:pt>
                <c:pt idx="908">
                  <c:v>2.9157633860469852E-4</c:v>
                </c:pt>
                <c:pt idx="909">
                  <c:v>2.9836802400906831E-4</c:v>
                </c:pt>
                <c:pt idx="910">
                  <c:v>3.053179080891354E-4</c:v>
                </c:pt>
                <c:pt idx="911">
                  <c:v>3.1242967576543154E-4</c:v>
                </c:pt>
                <c:pt idx="912">
                  <c:v>3.1970709779131424E-4</c:v>
                </c:pt>
                <c:pt idx="913">
                  <c:v>3.2715403275226961E-4</c:v>
                </c:pt>
                <c:pt idx="914">
                  <c:v>3.3477442911178579E-4</c:v>
                </c:pt>
                <c:pt idx="915">
                  <c:v>3.4257232730487924E-4</c:v>
                </c:pt>
                <c:pt idx="916">
                  <c:v>3.5055186188039176E-4</c:v>
                </c:pt>
                <c:pt idx="917">
                  <c:v>3.5871726369317568E-4</c:v>
                </c:pt>
                <c:pt idx="918">
                  <c:v>3.6707286214735408E-4</c:v>
                </c:pt>
                <c:pt idx="919">
                  <c:v>3.7562308749182661E-4</c:v>
                </c:pt>
                <c:pt idx="920">
                  <c:v>3.8437247316924674E-4</c:v>
                </c:pt>
                <c:pt idx="921">
                  <c:v>3.9332565821971238E-4</c:v>
                </c:pt>
                <c:pt idx="922">
                  <c:v>4.0248738974044661E-4</c:v>
                </c:pt>
                <c:pt idx="923">
                  <c:v>4.1186252540277173E-4</c:v>
                </c:pt>
                <c:pt idx="924">
                  <c:v>4.2145603602770882E-4</c:v>
                </c:pt>
                <c:pt idx="925">
                  <c:v>4.3127300822157948E-4</c:v>
                </c:pt>
                <c:pt idx="926">
                  <c:v>4.4131864707298222E-4</c:v>
                </c:pt>
                <c:pt idx="927">
                  <c:v>4.5159827891260595E-4</c:v>
                </c:pt>
                <c:pt idx="928">
                  <c:v>4.6211735413731919E-4</c:v>
                </c:pt>
                <c:pt idx="929">
                  <c:v>4.7288145010004212E-4</c:v>
                </c:pt>
                <c:pt idx="930">
                  <c:v>4.8389627406693434E-4</c:v>
                </c:pt>
                <c:pt idx="931">
                  <c:v>4.9516766624346103E-4</c:v>
                </c:pt>
                <c:pt idx="932">
                  <c:v>5.0670160287094883E-4</c:v>
                </c:pt>
                <c:pt idx="933">
                  <c:v>5.1850419939526574E-4</c:v>
                </c:pt>
                <c:pt idx="934">
                  <c:v>5.3058171370931823E-4</c:v>
                </c:pt>
                <c:pt idx="935">
                  <c:v>5.4294054947105872E-4</c:v>
                </c:pt>
                <c:pt idx="936">
                  <c:v>5.5558725949879644E-4</c:v>
                </c:pt>
                <c:pt idx="937">
                  <c:v>5.6852854924558706E-4</c:v>
                </c:pt>
                <c:pt idx="938">
                  <c:v>5.8177128035455286E-4</c:v>
                </c:pt>
                <c:pt idx="939">
                  <c:v>5.9532247429701585E-4</c:v>
                </c:pt>
                <c:pt idx="940">
                  <c:v>6.0918931609537568E-4</c:v>
                </c:pt>
                <c:pt idx="941">
                  <c:v>6.2337915813270308E-4</c:v>
                </c:pt>
                <c:pt idx="942">
                  <c:v>6.3789952405106886E-4</c:v>
                </c:pt>
                <c:pt idx="943">
                  <c:v>6.5275811274068704E-4</c:v>
                </c:pt>
                <c:pt idx="944">
                  <c:v>6.6796280242195541E-4</c:v>
                </c:pt>
                <c:pt idx="945">
                  <c:v>6.8352165482260085E-4</c:v>
                </c:pt>
                <c:pt idx="946">
                  <c:v>6.9944291945211198E-4</c:v>
                </c:pt>
                <c:pt idx="947">
                  <c:v>7.1573503797573801E-4</c:v>
                </c:pt>
                <c:pt idx="948">
                  <c:v>7.3240664869037215E-4</c:v>
                </c:pt>
                <c:pt idx="949">
                  <c:v>7.4946659110468989E-4</c:v>
                </c:pt>
                <c:pt idx="950">
                  <c:v>7.6692391062597456E-4</c:v>
                </c:pt>
                <c:pt idx="951">
                  <c:v>7.8478786335610807E-4</c:v>
                </c:pt>
                <c:pt idx="952">
                  <c:v>8.0306792099929156E-4</c:v>
                </c:pt>
                <c:pt idx="953">
                  <c:v>8.2177377588404921E-4</c:v>
                </c:pt>
                <c:pt idx="954">
                  <c:v>8.4091534610224237E-4</c:v>
                </c:pt>
                <c:pt idx="955">
                  <c:v>8.6050278076776963E-4</c:v>
                </c:pt>
                <c:pt idx="956">
                  <c:v>8.8054646539776054E-4</c:v>
                </c:pt>
                <c:pt idx="957">
                  <c:v>9.0105702741911594E-4</c:v>
                </c:pt>
                <c:pt idx="958">
                  <c:v>9.2204534180330845E-4</c:v>
                </c:pt>
                <c:pt idx="959">
                  <c:v>9.4352253683243823E-4</c:v>
                </c:pt>
                <c:pt idx="960">
                  <c:v>9.6549999999959038E-4</c:v>
                </c:pt>
                <c:pt idx="961">
                  <c:v>9.8798938404664875E-4</c:v>
                </c:pt>
                <c:pt idx="962">
                  <c:v>1.0110026131427141E-3</c:v>
                </c:pt>
                <c:pt idx="963">
                  <c:v>1.0345518892064696E-3</c:v>
                </c:pt>
                <c:pt idx="964">
                  <c:v>1.0586496983757954E-3</c:v>
                </c:pt>
                <c:pt idx="965">
                  <c:v>1.0833088176280853E-3</c:v>
                </c:pt>
                <c:pt idx="966">
                  <c:v>1.108542321554769E-3</c:v>
                </c:pt>
                <c:pt idx="967">
                  <c:v>1.1343635892936336E-3</c:v>
                </c:pt>
                <c:pt idx="968">
                  <c:v>1.1607863116226188E-3</c:v>
                </c:pt>
                <c:pt idx="969">
                  <c:v>1.187824498218845E-3</c:v>
                </c:pt>
                <c:pt idx="970">
                  <c:v>1.2154924850867469E-3</c:v>
                </c:pt>
                <c:pt idx="971">
                  <c:v>1.2438049421591871E-3</c:v>
                </c:pt>
                <c:pt idx="972">
                  <c:v>1.2727768810756649E-3</c:v>
                </c:pt>
                <c:pt idx="973">
                  <c:v>1.3024236631416824E-3</c:v>
                </c:pt>
                <c:pt idx="974">
                  <c:v>1.3327610074735129E-3</c:v>
                </c:pt>
                <c:pt idx="975">
                  <c:v>1.3638049993326836E-3</c:v>
                </c:pt>
                <c:pt idx="976">
                  <c:v>1.3955720986545937E-3</c:v>
                </c:pt>
                <c:pt idx="977">
                  <c:v>1.4280791487757906E-3</c:v>
                </c:pt>
                <c:pt idx="978">
                  <c:v>1.4613433853645258E-3</c:v>
                </c:pt>
                <c:pt idx="979">
                  <c:v>1.4953824455593526E-3</c:v>
                </c:pt>
                <c:pt idx="980">
                  <c:v>1.530214377320542E-3</c:v>
                </c:pt>
                <c:pt idx="981">
                  <c:v>1.5658576489993681E-3</c:v>
                </c:pt>
                <c:pt idx="982">
                  <c:v>1.60233115913027E-3</c:v>
                </c:pt>
                <c:pt idx="983">
                  <c:v>1.639654246451103E-3</c:v>
                </c:pt>
                <c:pt idx="984">
                  <c:v>1.6778467001567941E-3</c:v>
                </c:pt>
                <c:pt idx="985">
                  <c:v>1.7169287703918347E-3</c:v>
                </c:pt>
                <c:pt idx="986">
                  <c:v>1.7569211789871763E-3</c:v>
                </c:pt>
                <c:pt idx="987">
                  <c:v>1.7978451304472118E-3</c:v>
                </c:pt>
                <c:pt idx="988">
                  <c:v>1.8397223231927094E-3</c:v>
                </c:pt>
                <c:pt idx="989">
                  <c:v>1.8825749610655682E-3</c:v>
                </c:pt>
                <c:pt idx="990">
                  <c:v>1.9264257651016097E-3</c:v>
                </c:pt>
                <c:pt idx="991">
                  <c:v>1.9712979855775674E-3</c:v>
                </c:pt>
                <c:pt idx="992">
                  <c:v>2.0172154143386911E-3</c:v>
                </c:pt>
                <c:pt idx="993">
                  <c:v>2.0642023974135003E-3</c:v>
                </c:pt>
                <c:pt idx="994">
                  <c:v>2.1122838479223668E-3</c:v>
                </c:pt>
                <c:pt idx="995">
                  <c:v>2.1614852592867846E-3</c:v>
                </c:pt>
                <c:pt idx="996">
                  <c:v>2.2118327187463155E-3</c:v>
                </c:pt>
                <c:pt idx="997">
                  <c:v>2.2633529211903841E-3</c:v>
                </c:pt>
                <c:pt idx="998">
                  <c:v>2.3160731833122938E-3</c:v>
                </c:pt>
                <c:pt idx="999">
                  <c:v>2.3700214580928483E-3</c:v>
                </c:pt>
                <c:pt idx="1000">
                  <c:v>2.4252263496214264E-3</c:v>
                </c:pt>
                <c:pt idx="1001">
                  <c:v>2.4817171282622398E-3</c:v>
                </c:pt>
                <c:pt idx="1002">
                  <c:v>2.5395237461738672E-3</c:v>
                </c:pt>
                <c:pt idx="1003">
                  <c:v>2.5986768531902869E-3</c:v>
                </c:pt>
                <c:pt idx="1004">
                  <c:v>2.6592078130718219E-3</c:v>
                </c:pt>
                <c:pt idx="1005">
                  <c:v>2.7211487201346247E-3</c:v>
                </c:pt>
                <c:pt idx="1006">
                  <c:v>2.7845324162674946E-3</c:v>
                </c:pt>
                <c:pt idx="1007">
                  <c:v>2.8493925083451226E-3</c:v>
                </c:pt>
                <c:pt idx="1008">
                  <c:v>2.9157633860468438E-3</c:v>
                </c:pt>
                <c:pt idx="1009">
                  <c:v>2.9836802400905384E-3</c:v>
                </c:pt>
                <c:pt idx="1010">
                  <c:v>3.0531790808912057E-3</c:v>
                </c:pt>
                <c:pt idx="1011">
                  <c:v>3.1242967576541637E-3</c:v>
                </c:pt>
                <c:pt idx="1012">
                  <c:v>3.1970709779129869E-3</c:v>
                </c:pt>
                <c:pt idx="1013">
                  <c:v>3.2715403275225372E-3</c:v>
                </c:pt>
                <c:pt idx="1014">
                  <c:v>3.3477442911176952E-3</c:v>
                </c:pt>
                <c:pt idx="1015">
                  <c:v>3.4257232730486257E-3</c:v>
                </c:pt>
                <c:pt idx="1016">
                  <c:v>3.505518618803747E-3</c:v>
                </c:pt>
                <c:pt idx="1017">
                  <c:v>3.5871726369315826E-3</c:v>
                </c:pt>
                <c:pt idx="1018">
                  <c:v>3.6707286214733618E-3</c:v>
                </c:pt>
                <c:pt idx="1019">
                  <c:v>3.756230874918083E-3</c:v>
                </c:pt>
                <c:pt idx="1020">
                  <c:v>3.8437247316922803E-3</c:v>
                </c:pt>
                <c:pt idx="1021">
                  <c:v>3.9332565821969317E-3</c:v>
                </c:pt>
                <c:pt idx="1022">
                  <c:v>4.0248738974042698E-3</c:v>
                </c:pt>
                <c:pt idx="1023">
                  <c:v>4.1186252540275168E-3</c:v>
                </c:pt>
                <c:pt idx="1024">
                  <c:v>4.214560360276883E-3</c:v>
                </c:pt>
                <c:pt idx="1025">
                  <c:v>4.3127300822155849E-3</c:v>
                </c:pt>
                <c:pt idx="1026">
                  <c:v>4.4131864707296076E-3</c:v>
                </c:pt>
                <c:pt idx="1027">
                  <c:v>4.515982789125841E-3</c:v>
                </c:pt>
                <c:pt idx="1028">
                  <c:v>4.6211735413729665E-3</c:v>
                </c:pt>
                <c:pt idx="1029">
                  <c:v>4.7288145010001923E-3</c:v>
                </c:pt>
                <c:pt idx="1030">
                  <c:v>4.8389627406691072E-3</c:v>
                </c:pt>
                <c:pt idx="1031">
                  <c:v>4.9516766624343681E-3</c:v>
                </c:pt>
                <c:pt idx="1032">
                  <c:v>5.067016028709243E-3</c:v>
                </c:pt>
                <c:pt idx="1033">
                  <c:v>5.1850419939524061E-3</c:v>
                </c:pt>
                <c:pt idx="1034">
                  <c:v>5.3058171370929256E-3</c:v>
                </c:pt>
                <c:pt idx="1035">
                  <c:v>5.4294054947103222E-3</c:v>
                </c:pt>
                <c:pt idx="1036">
                  <c:v>5.5558725949876936E-3</c:v>
                </c:pt>
                <c:pt idx="1037">
                  <c:v>5.6852854924555945E-3</c:v>
                </c:pt>
                <c:pt idx="1038">
                  <c:v>5.817712803545246E-3</c:v>
                </c:pt>
                <c:pt idx="1039">
                  <c:v>5.9532247429698688E-3</c:v>
                </c:pt>
                <c:pt idx="1040">
                  <c:v>6.0918931609534608E-3</c:v>
                </c:pt>
                <c:pt idx="1041">
                  <c:v>6.233791581326727E-3</c:v>
                </c:pt>
                <c:pt idx="1042">
                  <c:v>6.3789952405103774E-3</c:v>
                </c:pt>
                <c:pt idx="1043">
                  <c:v>6.5275811274065516E-3</c:v>
                </c:pt>
                <c:pt idx="1044">
                  <c:v>6.6796280242192299E-3</c:v>
                </c:pt>
                <c:pt idx="1045">
                  <c:v>6.8352165482256748E-3</c:v>
                </c:pt>
                <c:pt idx="1046">
                  <c:v>6.9944291945207796E-3</c:v>
                </c:pt>
                <c:pt idx="1047">
                  <c:v>7.1573503797570321E-3</c:v>
                </c:pt>
                <c:pt idx="1048">
                  <c:v>7.3240664869033646E-3</c:v>
                </c:pt>
                <c:pt idx="1049">
                  <c:v>7.4946659110465335E-3</c:v>
                </c:pt>
                <c:pt idx="1050">
                  <c:v>7.6692391062593733E-3</c:v>
                </c:pt>
                <c:pt idx="1051">
                  <c:v>7.8478786335606995E-3</c:v>
                </c:pt>
                <c:pt idx="1052">
                  <c:v>8.030679209992524E-3</c:v>
                </c:pt>
                <c:pt idx="1053">
                  <c:v>8.2177377588400907E-3</c:v>
                </c:pt>
                <c:pt idx="1054">
                  <c:v>8.4091534610220148E-3</c:v>
                </c:pt>
                <c:pt idx="1055">
                  <c:v>8.6050278076772752E-3</c:v>
                </c:pt>
                <c:pt idx="1056">
                  <c:v>8.8054646539771787E-3</c:v>
                </c:pt>
                <c:pt idx="1057">
                  <c:v>9.0105702741907212E-3</c:v>
                </c:pt>
                <c:pt idx="1058">
                  <c:v>9.220453418032638E-3</c:v>
                </c:pt>
                <c:pt idx="1059">
                  <c:v>9.4352253683239219E-3</c:v>
                </c:pt>
                <c:pt idx="1060">
                  <c:v>9.6549999999954329E-3</c:v>
                </c:pt>
                <c:pt idx="1061">
                  <c:v>9.8798938404660048E-3</c:v>
                </c:pt>
                <c:pt idx="1062">
                  <c:v>1.011002613142665E-2</c:v>
                </c:pt>
                <c:pt idx="1063">
                  <c:v>1.0345518892064193E-2</c:v>
                </c:pt>
                <c:pt idx="1064">
                  <c:v>1.0586496983757437E-2</c:v>
                </c:pt>
                <c:pt idx="1065">
                  <c:v>1.0833088176280328E-2</c:v>
                </c:pt>
                <c:pt idx="1066">
                  <c:v>1.1085423215547152E-2</c:v>
                </c:pt>
                <c:pt idx="1067">
                  <c:v>1.1343635892935784E-2</c:v>
                </c:pt>
                <c:pt idx="1068">
                  <c:v>1.1607863116225622E-2</c:v>
                </c:pt>
                <c:pt idx="1069">
                  <c:v>1.1878244982187872E-2</c:v>
                </c:pt>
                <c:pt idx="1070">
                  <c:v>1.2154924850866878E-2</c:v>
                </c:pt>
                <c:pt idx="1071">
                  <c:v>1.2438049421591267E-2</c:v>
                </c:pt>
                <c:pt idx="1072">
                  <c:v>1.2727768810756032E-2</c:v>
                </c:pt>
                <c:pt idx="1073">
                  <c:v>1.3024236631416193E-2</c:v>
                </c:pt>
                <c:pt idx="1074">
                  <c:v>1.3327610074734483E-2</c:v>
                </c:pt>
                <c:pt idx="1075">
                  <c:v>1.3638049993326174E-2</c:v>
                </c:pt>
                <c:pt idx="1076">
                  <c:v>1.3955720986545257E-2</c:v>
                </c:pt>
                <c:pt idx="1077">
                  <c:v>1.4280791487757214E-2</c:v>
                </c:pt>
                <c:pt idx="1078">
                  <c:v>1.4613433853644544E-2</c:v>
                </c:pt>
                <c:pt idx="1079">
                  <c:v>1.4953824455592799E-2</c:v>
                </c:pt>
                <c:pt idx="1080">
                  <c:v>1.5302143773204669E-2</c:v>
                </c:pt>
                <c:pt idx="1081">
                  <c:v>1.5658576489992922E-2</c:v>
                </c:pt>
                <c:pt idx="1082">
                  <c:v>1.6023311591301919E-2</c:v>
                </c:pt>
                <c:pt idx="1083">
                  <c:v>1.6396542464510232E-2</c:v>
                </c:pt>
                <c:pt idx="1084">
                  <c:v>1.6778467001567123E-2</c:v>
                </c:pt>
                <c:pt idx="1085">
                  <c:v>1.7169287703917513E-2</c:v>
                </c:pt>
                <c:pt idx="1086">
                  <c:v>1.756921178987091E-2</c:v>
                </c:pt>
                <c:pt idx="1087">
                  <c:v>1.7978451304471243E-2</c:v>
                </c:pt>
                <c:pt idx="1088">
                  <c:v>1.8397223231926201E-2</c:v>
                </c:pt>
                <c:pt idx="1089">
                  <c:v>1.8825749610654769E-2</c:v>
                </c:pt>
                <c:pt idx="1090">
                  <c:v>1.9264257651015158E-2</c:v>
                </c:pt>
                <c:pt idx="1091">
                  <c:v>1.971297985577471E-2</c:v>
                </c:pt>
                <c:pt idx="1092">
                  <c:v>2.0172154143385933E-2</c:v>
                </c:pt>
                <c:pt idx="1093">
                  <c:v>2.0642023974133998E-2</c:v>
                </c:pt>
                <c:pt idx="1094">
                  <c:v>2.1122838479222639E-2</c:v>
                </c:pt>
                <c:pt idx="1095">
                  <c:v>2.1614852592866791E-2</c:v>
                </c:pt>
                <c:pt idx="1096">
                  <c:v>2.2118327187461994E-2</c:v>
                </c:pt>
                <c:pt idx="1097">
                  <c:v>2.2633529211902741E-2</c:v>
                </c:pt>
                <c:pt idx="1098">
                  <c:v>2.3160731833121805E-2</c:v>
                </c:pt>
                <c:pt idx="1099">
                  <c:v>2.3700214580927331E-2</c:v>
                </c:pt>
                <c:pt idx="1100">
                  <c:v>2.4252263496213088E-2</c:v>
                </c:pt>
                <c:pt idx="1101">
                  <c:v>2.4817171282621193E-2</c:v>
                </c:pt>
                <c:pt idx="1102">
                  <c:v>2.5395237461737438E-2</c:v>
                </c:pt>
                <c:pt idx="1103">
                  <c:v>2.5986768531901606E-2</c:v>
                </c:pt>
                <c:pt idx="1104">
                  <c:v>2.6592078130716925E-2</c:v>
                </c:pt>
                <c:pt idx="1105">
                  <c:v>2.7211487201344826E-2</c:v>
                </c:pt>
                <c:pt idx="1106">
                  <c:v>2.7845324162673591E-2</c:v>
                </c:pt>
                <c:pt idx="1107">
                  <c:v>2.8493925083449837E-2</c:v>
                </c:pt>
                <c:pt idx="1108">
                  <c:v>2.9157633860467019E-2</c:v>
                </c:pt>
                <c:pt idx="1109">
                  <c:v>2.9836802400903931E-2</c:v>
                </c:pt>
                <c:pt idx="1110">
                  <c:v>3.0531790808910567E-2</c:v>
                </c:pt>
                <c:pt idx="1111">
                  <c:v>3.1242967576540121E-2</c:v>
                </c:pt>
                <c:pt idx="1112">
                  <c:v>3.1970709779128324E-2</c:v>
                </c:pt>
                <c:pt idx="1113">
                  <c:v>3.2715403275223785E-2</c:v>
                </c:pt>
                <c:pt idx="1114">
                  <c:v>3.3477442911175201E-2</c:v>
                </c:pt>
                <c:pt idx="1115">
                  <c:v>3.4257232730484588E-2</c:v>
                </c:pt>
                <c:pt idx="1116">
                  <c:v>3.5055186188035763E-2</c:v>
                </c:pt>
                <c:pt idx="1117">
                  <c:v>3.5871726369314079E-2</c:v>
                </c:pt>
                <c:pt idx="1118">
                  <c:v>3.6707286214731835E-2</c:v>
                </c:pt>
                <c:pt idx="1119">
                  <c:v>3.7562308749179013E-2</c:v>
                </c:pt>
                <c:pt idx="1120">
                  <c:v>3.8437247316920942E-2</c:v>
                </c:pt>
                <c:pt idx="1121">
                  <c:v>3.9332565821967411E-2</c:v>
                </c:pt>
                <c:pt idx="1122">
                  <c:v>4.0248738974040743E-2</c:v>
                </c:pt>
                <c:pt idx="1123">
                  <c:v>4.1186252540273013E-2</c:v>
                </c:pt>
                <c:pt idx="1124">
                  <c:v>4.2145603602766785E-2</c:v>
                </c:pt>
                <c:pt idx="1125">
                  <c:v>4.3127300822153741E-2</c:v>
                </c:pt>
                <c:pt idx="1126">
                  <c:v>4.4131864707293925E-2</c:v>
                </c:pt>
                <c:pt idx="1127">
                  <c:v>4.5159827891256207E-2</c:v>
                </c:pt>
                <c:pt idx="1128">
                  <c:v>4.6211735413727424E-2</c:v>
                </c:pt>
                <c:pt idx="1129">
                  <c:v>4.7288145009999616E-2</c:v>
                </c:pt>
                <c:pt idx="1130">
                  <c:v>4.8389627406688715E-2</c:v>
                </c:pt>
                <c:pt idx="1131">
                  <c:v>4.9516766624341284E-2</c:v>
                </c:pt>
                <c:pt idx="1132">
                  <c:v>5.0670160287089788E-2</c:v>
                </c:pt>
                <c:pt idx="1133">
                  <c:v>5.1850419939521539E-2</c:v>
                </c:pt>
                <c:pt idx="1134">
                  <c:v>5.3058171370926679E-2</c:v>
                </c:pt>
                <c:pt idx="1135">
                  <c:v>5.4294054947100587E-2</c:v>
                </c:pt>
                <c:pt idx="1136">
                  <c:v>5.5558725949874231E-2</c:v>
                </c:pt>
                <c:pt idx="1137">
                  <c:v>5.6852854924553178E-2</c:v>
                </c:pt>
                <c:pt idx="1138">
                  <c:v>5.8177128035449624E-2</c:v>
                </c:pt>
                <c:pt idx="1139">
                  <c:v>5.9532247429695796E-2</c:v>
                </c:pt>
                <c:pt idx="1140">
                  <c:v>6.0918931609531643E-2</c:v>
                </c:pt>
                <c:pt idx="1141">
                  <c:v>6.2337915813264019E-2</c:v>
                </c:pt>
                <c:pt idx="1142">
                  <c:v>6.3789952405100672E-2</c:v>
                </c:pt>
                <c:pt idx="1143">
                  <c:v>6.5275811274062345E-2</c:v>
                </c:pt>
                <c:pt idx="1144">
                  <c:v>6.6796280242189032E-2</c:v>
                </c:pt>
                <c:pt idx="1145">
                  <c:v>6.8352165482253438E-2</c:v>
                </c:pt>
                <c:pt idx="1146">
                  <c:v>6.9944291945204407E-2</c:v>
                </c:pt>
                <c:pt idx="1147">
                  <c:v>7.1573503797566843E-2</c:v>
                </c:pt>
                <c:pt idx="1148">
                  <c:v>7.3240664869030095E-2</c:v>
                </c:pt>
                <c:pt idx="1149">
                  <c:v>7.4946659110461694E-2</c:v>
                </c:pt>
                <c:pt idx="1150">
                  <c:v>7.669239106258971E-2</c:v>
                </c:pt>
                <c:pt idx="1151">
                  <c:v>7.8478786335603193E-2</c:v>
                </c:pt>
                <c:pt idx="1152">
                  <c:v>8.0306792099921337E-2</c:v>
                </c:pt>
                <c:pt idx="1153">
                  <c:v>8.2177377588396938E-2</c:v>
                </c:pt>
                <c:pt idx="1154">
                  <c:v>8.409153461021604E-2</c:v>
                </c:pt>
                <c:pt idx="1155">
                  <c:v>8.6050278076768585E-2</c:v>
                </c:pt>
                <c:pt idx="1156">
                  <c:v>8.8054646539767481E-2</c:v>
                </c:pt>
                <c:pt idx="1157">
                  <c:v>9.0105702741902799E-2</c:v>
                </c:pt>
                <c:pt idx="1158">
                  <c:v>9.2204534180321887E-2</c:v>
                </c:pt>
                <c:pt idx="1159">
                  <c:v>9.4352253683234313E-2</c:v>
                </c:pt>
                <c:pt idx="1160">
                  <c:v>9.6549999999949634E-2</c:v>
                </c:pt>
                <c:pt idx="1161">
                  <c:v>9.8798938404655257E-2</c:v>
                </c:pt>
                <c:pt idx="1162">
                  <c:v>0.10110026131426159</c:v>
                </c:pt>
                <c:pt idx="1163">
                  <c:v>0.1034551889206369</c:v>
                </c:pt>
                <c:pt idx="1164">
                  <c:v>0.10586496983756924</c:v>
                </c:pt>
                <c:pt idx="1165">
                  <c:v>0.108330881762798</c:v>
                </c:pt>
                <c:pt idx="1166">
                  <c:v>0.11085423215546612</c:v>
                </c:pt>
                <c:pt idx="1167">
                  <c:v>0.11343635892935232</c:v>
                </c:pt>
                <c:pt idx="1168">
                  <c:v>0.11607863116225015</c:v>
                </c:pt>
                <c:pt idx="1169">
                  <c:v>0.11878244982187293</c:v>
                </c:pt>
                <c:pt idx="1170">
                  <c:v>0.12154924850866286</c:v>
                </c:pt>
                <c:pt idx="1171">
                  <c:v>0.12438049421590662</c:v>
                </c:pt>
                <c:pt idx="1172">
                  <c:v>0.1272776881075541</c:v>
                </c:pt>
                <c:pt idx="1173">
                  <c:v>0.13024236631415559</c:v>
                </c:pt>
                <c:pt idx="1174">
                  <c:v>0.13327610074733834</c:v>
                </c:pt>
                <c:pt idx="1175">
                  <c:v>0.1363804999332551</c:v>
                </c:pt>
                <c:pt idx="1176">
                  <c:v>0.13955720986544579</c:v>
                </c:pt>
                <c:pt idx="1177">
                  <c:v>0.14280791487756467</c:v>
                </c:pt>
                <c:pt idx="1178">
                  <c:v>0.14613433853643834</c:v>
                </c:pt>
                <c:pt idx="1179">
                  <c:v>0.14953824455592071</c:v>
                </c:pt>
                <c:pt idx="1180">
                  <c:v>0.15302143773203927</c:v>
                </c:pt>
                <c:pt idx="1181">
                  <c:v>0.15658576489992154</c:v>
                </c:pt>
                <c:pt idx="1182">
                  <c:v>0.1602331159130114</c:v>
                </c:pt>
                <c:pt idx="1183">
                  <c:v>0.16396542464509434</c:v>
                </c:pt>
                <c:pt idx="1184">
                  <c:v>0.16778467001566311</c:v>
                </c:pt>
                <c:pt idx="1185">
                  <c:v>0.17169287703916677</c:v>
                </c:pt>
                <c:pt idx="1186">
                  <c:v>0.17569211789869993</c:v>
                </c:pt>
                <c:pt idx="1187">
                  <c:v>0.17978451304470366</c:v>
                </c:pt>
                <c:pt idx="1188">
                  <c:v>0.18397223231925311</c:v>
                </c:pt>
                <c:pt idx="1189">
                  <c:v>0.18825749610653852</c:v>
                </c:pt>
                <c:pt idx="1190">
                  <c:v>0.19264257651014222</c:v>
                </c:pt>
                <c:pt idx="1191">
                  <c:v>0.19712979855773752</c:v>
                </c:pt>
                <c:pt idx="1192">
                  <c:v>0.20172154143384949</c:v>
                </c:pt>
                <c:pt idx="1193">
                  <c:v>0.20642023974132995</c:v>
                </c:pt>
                <c:pt idx="1194">
                  <c:v>0.21122838479221615</c:v>
                </c:pt>
                <c:pt idx="1195">
                  <c:v>0.2161485259286566</c:v>
                </c:pt>
                <c:pt idx="1196">
                  <c:v>0.22118327187460915</c:v>
                </c:pt>
                <c:pt idx="1197">
                  <c:v>0.22633529211901637</c:v>
                </c:pt>
                <c:pt idx="1198">
                  <c:v>0.23160731833120679</c:v>
                </c:pt>
                <c:pt idx="1199">
                  <c:v>0.23700214580926179</c:v>
                </c:pt>
                <c:pt idx="1200">
                  <c:v>0.24252263496211901</c:v>
                </c:pt>
                <c:pt idx="1201">
                  <c:v>0.24817171282619982</c:v>
                </c:pt>
                <c:pt idx="1202">
                  <c:v>0.25395237461736198</c:v>
                </c:pt>
                <c:pt idx="1203">
                  <c:v>0.25986768531900339</c:v>
                </c:pt>
                <c:pt idx="1204">
                  <c:v>0.26592078130715535</c:v>
                </c:pt>
                <c:pt idx="1205">
                  <c:v>0.27211487201343504</c:v>
                </c:pt>
                <c:pt idx="1206">
                  <c:v>0.27845324162672236</c:v>
                </c:pt>
                <c:pt idx="1207">
                  <c:v>0.28493925083448451</c:v>
                </c:pt>
                <c:pt idx="1208">
                  <c:v>0.29157633860465604</c:v>
                </c:pt>
                <c:pt idx="1209">
                  <c:v>0.29836802400902485</c:v>
                </c:pt>
                <c:pt idx="1210">
                  <c:v>0.30531790808909082</c:v>
                </c:pt>
                <c:pt idx="1211">
                  <c:v>0.31242967576538599</c:v>
                </c:pt>
                <c:pt idx="1212">
                  <c:v>0.3197070977912676</c:v>
                </c:pt>
                <c:pt idx="1213">
                  <c:v>0.32715403275222071</c:v>
                </c:pt>
                <c:pt idx="1214">
                  <c:v>0.33477442911173577</c:v>
                </c:pt>
                <c:pt idx="1215">
                  <c:v>0.34257232730482928</c:v>
                </c:pt>
                <c:pt idx="1216">
                  <c:v>0.3505518618803406</c:v>
                </c:pt>
                <c:pt idx="1217">
                  <c:v>0.35871726369312323</c:v>
                </c:pt>
                <c:pt idx="1218">
                  <c:v>0.36707286214730045</c:v>
                </c:pt>
                <c:pt idx="1219">
                  <c:v>0.37562308749177181</c:v>
                </c:pt>
                <c:pt idx="1220">
                  <c:v>0.38437247316919071</c:v>
                </c:pt>
                <c:pt idx="1221">
                  <c:v>0.39332565821965493</c:v>
                </c:pt>
                <c:pt idx="1222">
                  <c:v>0.40248738974038645</c:v>
                </c:pt>
                <c:pt idx="1223">
                  <c:v>0.41186252540271007</c:v>
                </c:pt>
                <c:pt idx="1224">
                  <c:v>0.42145603602764731</c:v>
                </c:pt>
                <c:pt idx="1225">
                  <c:v>0.43127300822151649</c:v>
                </c:pt>
                <c:pt idx="1226">
                  <c:v>0.4413186470729179</c:v>
                </c:pt>
                <c:pt idx="1227">
                  <c:v>0.45159827891254006</c:v>
                </c:pt>
                <c:pt idx="1228">
                  <c:v>0.46211735413725175</c:v>
                </c:pt>
                <c:pt idx="1229">
                  <c:v>0.47288145009997323</c:v>
                </c:pt>
                <c:pt idx="1230">
                  <c:v>0.48389627406686364</c:v>
                </c:pt>
                <c:pt idx="1231">
                  <c:v>0.4951676662433887</c:v>
                </c:pt>
                <c:pt idx="1232">
                  <c:v>0.50670160287087318</c:v>
                </c:pt>
                <c:pt idx="1233">
                  <c:v>0.5185041993951901</c:v>
                </c:pt>
                <c:pt idx="1234">
                  <c:v>0.5305817137092409</c:v>
                </c:pt>
                <c:pt idx="1235">
                  <c:v>0.54294054947097947</c:v>
                </c:pt>
                <c:pt idx="1236">
                  <c:v>0.55558725949871535</c:v>
                </c:pt>
                <c:pt idx="1237">
                  <c:v>0.56852854924550411</c:v>
                </c:pt>
                <c:pt idx="1238">
                  <c:v>0.58177128035446801</c:v>
                </c:pt>
                <c:pt idx="1239">
                  <c:v>0.59532247429692897</c:v>
                </c:pt>
                <c:pt idx="1240">
                  <c:v>0.60918931609528681</c:v>
                </c:pt>
                <c:pt idx="1241">
                  <c:v>0.62337915813260991</c:v>
                </c:pt>
                <c:pt idx="1242">
                  <c:v>0.63789952405097583</c:v>
                </c:pt>
                <c:pt idx="1243">
                  <c:v>0.6527581127405917</c:v>
                </c:pt>
                <c:pt idx="1244">
                  <c:v>0.6679628024218579</c:v>
                </c:pt>
                <c:pt idx="1245">
                  <c:v>0.68352165482250116</c:v>
                </c:pt>
                <c:pt idx="1246">
                  <c:v>0.69944291945200987</c:v>
                </c:pt>
                <c:pt idx="1247">
                  <c:v>0.71573503797563365</c:v>
                </c:pt>
                <c:pt idx="1248">
                  <c:v>0.73240664869026528</c:v>
                </c:pt>
                <c:pt idx="1249">
                  <c:v>0.74946659110458047</c:v>
                </c:pt>
                <c:pt idx="1250">
                  <c:v>0.76692391062585985</c:v>
                </c:pt>
                <c:pt idx="1251">
                  <c:v>0.7847878633559936</c:v>
                </c:pt>
                <c:pt idx="1252">
                  <c:v>0.80306792099917423</c:v>
                </c:pt>
                <c:pt idx="1253">
                  <c:v>0.8217737758839293</c:v>
                </c:pt>
                <c:pt idx="1254">
                  <c:v>0.84091534610211971</c:v>
                </c:pt>
                <c:pt idx="1255">
                  <c:v>0.86050278076764397</c:v>
                </c:pt>
                <c:pt idx="1256">
                  <c:v>0.88054646539763204</c:v>
                </c:pt>
                <c:pt idx="1257">
                  <c:v>0.90105702741898441</c:v>
                </c:pt>
                <c:pt idx="1258">
                  <c:v>0.92204534180317388</c:v>
                </c:pt>
                <c:pt idx="1259">
                  <c:v>0.94352253683229714</c:v>
                </c:pt>
                <c:pt idx="1260">
                  <c:v>0.96549999999944935</c:v>
                </c:pt>
                <c:pt idx="1261">
                  <c:v>0.9879893840465046</c:v>
                </c:pt>
                <c:pt idx="1262">
                  <c:v>1.0110026131425667</c:v>
                </c:pt>
                <c:pt idx="1263">
                  <c:v>1.0345518892063186</c:v>
                </c:pt>
                <c:pt idx="1264">
                  <c:v>1.058649698375641</c:v>
                </c:pt>
                <c:pt idx="1265">
                  <c:v>1.0833088176279273</c:v>
                </c:pt>
                <c:pt idx="1266">
                  <c:v>1.1085423215546075</c:v>
                </c:pt>
                <c:pt idx="1267">
                  <c:v>1.134363589293468</c:v>
                </c:pt>
                <c:pt idx="1268">
                  <c:v>1.1607863116224451</c:v>
                </c:pt>
                <c:pt idx="1269">
                  <c:v>1.1878244982186716</c:v>
                </c:pt>
                <c:pt idx="1270">
                  <c:v>1.2154924850865696</c:v>
                </c:pt>
                <c:pt idx="1271">
                  <c:v>1.2438049421590058</c:v>
                </c:pt>
                <c:pt idx="1272">
                  <c:v>1.2727768810754789</c:v>
                </c:pt>
                <c:pt idx="1273">
                  <c:v>1.3024236631414925</c:v>
                </c:pt>
                <c:pt idx="1274">
                  <c:v>1.3327610074733187</c:v>
                </c:pt>
                <c:pt idx="1275">
                  <c:v>1.3638049993324846</c:v>
                </c:pt>
                <c:pt idx="1276">
                  <c:v>1.39557209865439</c:v>
                </c:pt>
                <c:pt idx="1277">
                  <c:v>1.4280791487755775</c:v>
                </c:pt>
                <c:pt idx="1278">
                  <c:v>1.4613433853643127</c:v>
                </c:pt>
                <c:pt idx="1279">
                  <c:v>1.4953824455591345</c:v>
                </c:pt>
                <c:pt idx="1280">
                  <c:v>1.5302143773203185</c:v>
                </c:pt>
                <c:pt idx="1281">
                  <c:v>1.5658576489991396</c:v>
                </c:pt>
                <c:pt idx="1282">
                  <c:v>1.6023311591300362</c:v>
                </c:pt>
                <c:pt idx="1283">
                  <c:v>1.6396542464508639</c:v>
                </c:pt>
                <c:pt idx="1284">
                  <c:v>1.6778467001565494</c:v>
                </c:pt>
                <c:pt idx="1285">
                  <c:v>1.7169287703915843</c:v>
                </c:pt>
                <c:pt idx="1286">
                  <c:v>1.7569211789869141</c:v>
                </c:pt>
                <c:pt idx="1287">
                  <c:v>1.7978451304469494</c:v>
                </c:pt>
                <c:pt idx="1288">
                  <c:v>1.8397223231924409</c:v>
                </c:pt>
                <c:pt idx="1289">
                  <c:v>1.882574961065294</c:v>
                </c:pt>
                <c:pt idx="1290">
                  <c:v>1.9264257651013217</c:v>
                </c:pt>
                <c:pt idx="1291">
                  <c:v>1.9712979855772725</c:v>
                </c:pt>
                <c:pt idx="1292">
                  <c:v>2.0172154143383896</c:v>
                </c:pt>
                <c:pt idx="1293">
                  <c:v>2.064202397413192</c:v>
                </c:pt>
                <c:pt idx="1294">
                  <c:v>2.1122838479220514</c:v>
                </c:pt>
                <c:pt idx="1295">
                  <c:v>2.1614852592864611</c:v>
                </c:pt>
                <c:pt idx="1296">
                  <c:v>2.2118327187459843</c:v>
                </c:pt>
                <c:pt idx="1297">
                  <c:v>2.2633529211900538</c:v>
                </c:pt>
                <c:pt idx="1298">
                  <c:v>2.3160731833119557</c:v>
                </c:pt>
                <c:pt idx="1299">
                  <c:v>2.3700214580925025</c:v>
                </c:pt>
                <c:pt idx="1300">
                  <c:v>2.4252263496210724</c:v>
                </c:pt>
              </c:numCache>
            </c:numRef>
          </c:yVal>
          <c:smooth val="1"/>
          <c:extLst>
            <c:ext xmlns:c16="http://schemas.microsoft.com/office/drawing/2014/chart" uri="{C3380CC4-5D6E-409C-BE32-E72D297353CC}">
              <c16:uniqueId val="{00000000-DEA7-4BCB-9CA2-11E32DDEB6D9}"/>
            </c:ext>
          </c:extLst>
        </c:ser>
        <c:ser>
          <c:idx val="8"/>
          <c:order val="3"/>
          <c:tx>
            <c:strRef>
              <c:f>参照2!$B$21:$B$1321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FF7C8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CF87-422B-BF54-EFEBB8C07152}"/>
            </c:ext>
          </c:extLst>
        </c:ser>
        <c:ser>
          <c:idx val="9"/>
          <c:order val="4"/>
          <c:tx>
            <c:strRef>
              <c:f>参照2!$B$21:$B$1321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FF7C8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CF87-422B-BF54-EFEBB8C07152}"/>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343019025107517"/>
              <c:y val="0.8280505395355585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1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Cu(mg/L)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2"/>
      </c:valAx>
      <c:spPr>
        <a:noFill/>
        <a:ln>
          <a:noFill/>
        </a:ln>
        <a:effectLst/>
      </c:spPr>
    </c:plotArea>
    <c:legend>
      <c:legendPos val="r"/>
      <c:legendEntry>
        <c:idx val="1"/>
        <c:delete val="1"/>
      </c:legendEntry>
      <c:legendEntry>
        <c:idx val="3"/>
        <c:delete val="1"/>
      </c:legendEntry>
      <c:legendEntry>
        <c:idx val="4"/>
        <c:delete val="1"/>
      </c:legendEntry>
      <c:layout>
        <c:manualLayout>
          <c:xMode val="edge"/>
          <c:yMode val="edge"/>
          <c:x val="2.4114789904788648E-2"/>
          <c:y val="0.92399601432154088"/>
          <c:w val="0.9611217335882728"/>
          <c:h val="7.6003985678459104E-2"/>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612715077282"/>
          <c:y val="6.2576080017024902E-2"/>
          <c:w val="0.84558723263040392"/>
          <c:h val="0.69528587642760875"/>
        </c:manualLayout>
      </c:layout>
      <c:scatterChart>
        <c:scatterStyle val="smoothMarker"/>
        <c:varyColors val="0"/>
        <c:ser>
          <c:idx val="11"/>
          <c:order val="0"/>
          <c:tx>
            <c:v>析出</c:v>
          </c:tx>
          <c:spPr>
            <a:ln w="15875" cap="rnd">
              <a:solidFill>
                <a:srgbClr val="6666FF"/>
              </a:solidFill>
              <a:prstDash val="solid"/>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1"/>
          <c:extLst xmlns:c15="http://schemas.microsoft.com/office/drawing/2012/chart">
            <c:ext xmlns:c16="http://schemas.microsoft.com/office/drawing/2014/chart" uri="{C3380CC4-5D6E-409C-BE32-E72D297353CC}">
              <c16:uniqueId val="{00000003-C6E7-4F00-B7FB-F20E026B3C17}"/>
            </c:ext>
          </c:extLst>
        </c:ser>
        <c:ser>
          <c:idx val="0"/>
          <c:order val="1"/>
          <c:tx>
            <c:v>再溶解</c:v>
          </c:tx>
          <c:spPr>
            <a:ln w="15875" cap="rnd">
              <a:solidFill>
                <a:srgbClr val="6666FF"/>
              </a:solidFill>
              <a:prstDash val="sysDash"/>
              <a:round/>
            </a:ln>
            <a:effectLst/>
          </c:spPr>
          <c:marker>
            <c:symbol val="none"/>
          </c:marker>
          <c:xVal>
            <c:numRef>
              <c:f>参照2!$K$21:$K$1321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参照2!$N$21:$N$1321</c:f>
              <c:numCache>
                <c:formatCode>0.E+00</c:formatCode>
                <c:ptCount val="1301"/>
                <c:pt idx="0">
                  <c:v>9.5625342366949812E-10</c:v>
                </c:pt>
                <c:pt idx="1">
                  <c:v>9.7852742728547681E-10</c:v>
                </c:pt>
                <c:pt idx="2">
                  <c:v>1.0013202590957439E-9</c:v>
                </c:pt>
                <c:pt idx="3">
                  <c:v>1.0246440041614238E-9</c:v>
                </c:pt>
                <c:pt idx="4">
                  <c:v>1.0485110290408768E-9</c:v>
                </c:pt>
                <c:pt idx="5">
                  <c:v>1.0729339883466113E-9</c:v>
                </c:pt>
                <c:pt idx="6">
                  <c:v>1.0979258314549282E-9</c:v>
                </c:pt>
                <c:pt idx="7">
                  <c:v>1.123499809371848E-9</c:v>
                </c:pt>
                <c:pt idx="8">
                  <c:v>1.1496694817589752E-9</c:v>
                </c:pt>
                <c:pt idx="9">
                  <c:v>1.1764487241230056E-9</c:v>
                </c:pt>
                <c:pt idx="10">
                  <c:v>1.2038517351727061E-9</c:v>
                </c:pt>
                <c:pt idx="11">
                  <c:v>1.2318930443472565E-9</c:v>
                </c:pt>
                <c:pt idx="12">
                  <c:v>1.2605875195199513E-9</c:v>
                </c:pt>
                <c:pt idx="13">
                  <c:v>1.2899503748813447E-9</c:v>
                </c:pt>
                <c:pt idx="14">
                  <c:v>1.319997179006012E-9</c:v>
                </c:pt>
                <c:pt idx="15">
                  <c:v>1.3507438631072164E-9</c:v>
                </c:pt>
                <c:pt idx="16">
                  <c:v>1.3822067294838486E-9</c:v>
                </c:pt>
                <c:pt idx="17">
                  <c:v>1.4144024601641226E-9</c:v>
                </c:pt>
                <c:pt idx="18">
                  <c:v>1.447348125750605E-9</c:v>
                </c:pt>
                <c:pt idx="19">
                  <c:v>1.481061194471278E-9</c:v>
                </c:pt>
                <c:pt idx="20">
                  <c:v>1.5155595414414217E-9</c:v>
                </c:pt>
                <c:pt idx="21">
                  <c:v>1.5508614581412406E-9</c:v>
                </c:pt>
                <c:pt idx="22">
                  <c:v>1.5869856621142435E-9</c:v>
                </c:pt>
                <c:pt idx="23">
                  <c:v>1.6239513068915378E-9</c:v>
                </c:pt>
                <c:pt idx="24">
                  <c:v>1.6617779921472827E-9</c:v>
                </c:pt>
                <c:pt idx="25">
                  <c:v>1.7004857740906972E-9</c:v>
                </c:pt>
                <c:pt idx="26">
                  <c:v>1.7400951761001239E-9</c:v>
                </c:pt>
                <c:pt idx="27">
                  <c:v>1.7806271996048015E-9</c:v>
                </c:pt>
                <c:pt idx="28">
                  <c:v>1.8221033352200969E-9</c:v>
                </c:pt>
                <c:pt idx="29">
                  <c:v>1.8645455741421157E-9</c:v>
                </c:pt>
                <c:pt idx="30">
                  <c:v>1.9079764198077219E-9</c:v>
                </c:pt>
                <c:pt idx="31">
                  <c:v>1.9524188998261637E-9</c:v>
                </c:pt>
                <c:pt idx="32">
                  <c:v>1.9978965781886134E-9</c:v>
                </c:pt>
                <c:pt idx="33">
                  <c:v>2.0444335677621064E-9</c:v>
                </c:pt>
                <c:pt idx="34">
                  <c:v>2.0920545430745029E-9</c:v>
                </c:pt>
                <c:pt idx="35">
                  <c:v>2.1407847533972539E-9</c:v>
                </c:pt>
                <c:pt idx="36">
                  <c:v>2.1906500361328933E-9</c:v>
                </c:pt>
                <c:pt idx="37">
                  <c:v>2.2416768305143701E-9</c:v>
                </c:pt>
                <c:pt idx="38">
                  <c:v>2.2938921916234866E-9</c:v>
                </c:pt>
                <c:pt idx="39">
                  <c:v>2.3473238047358539E-9</c:v>
                </c:pt>
                <c:pt idx="40">
                  <c:v>2.4019999999999981E-9</c:v>
                </c:pt>
                <c:pt idx="41">
                  <c:v>2.4579497674583691E-9</c:v>
                </c:pt>
                <c:pt idx="42">
                  <c:v>2.5152027724182579E-9</c:v>
                </c:pt>
                <c:pt idx="43">
                  <c:v>2.5737893711807271E-9</c:v>
                </c:pt>
                <c:pt idx="44">
                  <c:v>2.6337406271359287E-9</c:v>
                </c:pt>
                <c:pt idx="45">
                  <c:v>2.6950883272333135E-9</c:v>
                </c:pt>
                <c:pt idx="46">
                  <c:v>2.7578649988355098E-9</c:v>
                </c:pt>
                <c:pt idx="47">
                  <c:v>2.8221039269647484E-9</c:v>
                </c:pt>
                <c:pt idx="48">
                  <c:v>2.8878391719510234E-9</c:v>
                </c:pt>
                <c:pt idx="49">
                  <c:v>2.955105587491338E-9</c:v>
                </c:pt>
                <c:pt idx="50">
                  <c:v>3.0239388391295864E-9</c:v>
                </c:pt>
                <c:pt idx="51">
                  <c:v>3.0943754231669053E-9</c:v>
                </c:pt>
                <c:pt idx="52">
                  <c:v>3.1664526860124875E-9</c:v>
                </c:pt>
                <c:pt idx="53">
                  <c:v>3.2402088439851499E-9</c:v>
                </c:pt>
                <c:pt idx="54">
                  <c:v>3.3156830035761268E-9</c:v>
                </c:pt>
                <c:pt idx="55">
                  <c:v>3.3929151821838539E-9</c:v>
                </c:pt>
                <c:pt idx="56">
                  <c:v>3.471946329331716E-9</c:v>
                </c:pt>
                <c:pt idx="57">
                  <c:v>3.5528183483800317E-9</c:v>
                </c:pt>
                <c:pt idx="58">
                  <c:v>3.6355741187437681E-9</c:v>
                </c:pt>
                <c:pt idx="59">
                  <c:v>3.7202575186277779E-9</c:v>
                </c:pt>
                <c:pt idx="60">
                  <c:v>3.8069134482915928E-9</c:v>
                </c:pt>
                <c:pt idx="61">
                  <c:v>3.8955878538561472E-9</c:v>
                </c:pt>
                <c:pt idx="62">
                  <c:v>3.9863277516650173E-9</c:v>
                </c:pt>
                <c:pt idx="63">
                  <c:v>4.0791812532131082E-9</c:v>
                </c:pt>
                <c:pt idx="64">
                  <c:v>4.1741975906559974E-9</c:v>
                </c:pt>
                <c:pt idx="65">
                  <c:v>4.2714271429134894E-9</c:v>
                </c:pt>
                <c:pt idx="66">
                  <c:v>4.3709214623811787E-9</c:v>
                </c:pt>
                <c:pt idx="67">
                  <c:v>4.472733302264205E-9</c:v>
                </c:pt>
                <c:pt idx="68">
                  <c:v>4.5769166445477177E-9</c:v>
                </c:pt>
                <c:pt idx="69">
                  <c:v>4.6835267286188226E-9</c:v>
                </c:pt>
                <c:pt idx="70">
                  <c:v>4.7926200805552478E-9</c:v>
                </c:pt>
                <c:pt idx="71">
                  <c:v>4.904254543096208E-9</c:v>
                </c:pt>
                <c:pt idx="72">
                  <c:v>5.0184893063114016E-9</c:v>
                </c:pt>
                <c:pt idx="73">
                  <c:v>5.1353849389843593E-9</c:v>
                </c:pt>
                <c:pt idx="74">
                  <c:v>5.2550034207268243E-9</c:v>
                </c:pt>
                <c:pt idx="75">
                  <c:v>5.3774081748411497E-9</c:v>
                </c:pt>
                <c:pt idx="76">
                  <c:v>5.5026641019481892E-9</c:v>
                </c:pt>
                <c:pt idx="77">
                  <c:v>5.6308376143984496E-9</c:v>
                </c:pt>
                <c:pt idx="78">
                  <c:v>5.7619966714848124E-9</c:v>
                </c:pt>
                <c:pt idx="79">
                  <c:v>5.8962108154754447E-9</c:v>
                </c:pt>
                <c:pt idx="80">
                  <c:v>6.0335512084860117E-9</c:v>
                </c:pt>
                <c:pt idx="81">
                  <c:v>6.174090670210812E-9</c:v>
                </c:pt>
                <c:pt idx="82">
                  <c:v>6.3179037165327065E-9</c:v>
                </c:pt>
                <c:pt idx="83">
                  <c:v>6.465066599032451E-9</c:v>
                </c:pt>
                <c:pt idx="84">
                  <c:v>6.6156573454182742E-9</c:v>
                </c:pt>
                <c:pt idx="85">
                  <c:v>6.7697558008972158E-9</c:v>
                </c:pt>
                <c:pt idx="86">
                  <c:v>6.9274436705101051E-9</c:v>
                </c:pt>
                <c:pt idx="87">
                  <c:v>7.0888045624526619E-9</c:v>
                </c:pt>
                <c:pt idx="88">
                  <c:v>7.253924032405644E-9</c:v>
                </c:pt>
                <c:pt idx="89">
                  <c:v>7.4228896288976466E-9</c:v>
                </c:pt>
                <c:pt idx="90">
                  <c:v>7.5957909397244475E-9</c:v>
                </c:pt>
                <c:pt idx="91">
                  <c:v>7.7727196394496706E-9</c:v>
                </c:pt>
                <c:pt idx="92">
                  <c:v>7.9537695380118366E-9</c:v>
                </c:pt>
                <c:pt idx="93">
                  <c:v>8.1390366304636436E-9</c:v>
                </c:pt>
                <c:pt idx="94">
                  <c:v>8.3286191478698162E-9</c:v>
                </c:pt>
                <c:pt idx="95">
                  <c:v>8.5226176093904853E-9</c:v>
                </c:pt>
                <c:pt idx="96">
                  <c:v>8.7211348755778373E-9</c:v>
                </c:pt>
                <c:pt idx="97">
                  <c:v>8.9242762029140859E-9</c:v>
                </c:pt>
                <c:pt idx="98">
                  <c:v>9.1321492996198823E-9</c:v>
                </c:pt>
                <c:pt idx="99">
                  <c:v>9.3448643827626215E-9</c:v>
                </c:pt>
                <c:pt idx="100">
                  <c:v>9.5625342366950039E-9</c:v>
                </c:pt>
                <c:pt idx="101">
                  <c:v>9.7852742728547871E-9</c:v>
                </c:pt>
                <c:pt idx="102">
                  <c:v>1.0013202590957445E-8</c:v>
                </c:pt>
                <c:pt idx="103">
                  <c:v>1.0246440041614243E-8</c:v>
                </c:pt>
                <c:pt idx="104">
                  <c:v>1.0485110290408774E-8</c:v>
                </c:pt>
                <c:pt idx="105">
                  <c:v>1.0729339883466111E-8</c:v>
                </c:pt>
                <c:pt idx="106">
                  <c:v>1.0979258314549273E-8</c:v>
                </c:pt>
                <c:pt idx="107">
                  <c:v>1.1234998093718464E-8</c:v>
                </c:pt>
                <c:pt idx="108">
                  <c:v>1.1496694817589733E-8</c:v>
                </c:pt>
                <c:pt idx="109">
                  <c:v>1.1764487241230027E-8</c:v>
                </c:pt>
                <c:pt idx="110">
                  <c:v>1.2038517351727028E-8</c:v>
                </c:pt>
                <c:pt idx="111">
                  <c:v>1.2318930443472519E-8</c:v>
                </c:pt>
                <c:pt idx="112">
                  <c:v>1.2605875195199469E-8</c:v>
                </c:pt>
                <c:pt idx="113">
                  <c:v>1.2899503748813397E-8</c:v>
                </c:pt>
                <c:pt idx="114">
                  <c:v>1.3199971790060053E-8</c:v>
                </c:pt>
                <c:pt idx="115">
                  <c:v>1.3507438631072096E-8</c:v>
                </c:pt>
                <c:pt idx="116">
                  <c:v>1.3822067294838404E-8</c:v>
                </c:pt>
                <c:pt idx="117">
                  <c:v>1.4144024601641137E-8</c:v>
                </c:pt>
                <c:pt idx="118">
                  <c:v>1.4473481257505946E-8</c:v>
                </c:pt>
                <c:pt idx="119">
                  <c:v>1.4810611944712669E-8</c:v>
                </c:pt>
                <c:pt idx="120">
                  <c:v>1.5155595414414092E-8</c:v>
                </c:pt>
                <c:pt idx="121">
                  <c:v>1.5508614581412272E-8</c:v>
                </c:pt>
                <c:pt idx="122">
                  <c:v>1.5869856621142293E-8</c:v>
                </c:pt>
                <c:pt idx="123">
                  <c:v>1.6239513068915221E-8</c:v>
                </c:pt>
                <c:pt idx="124">
                  <c:v>1.661777992147267E-8</c:v>
                </c:pt>
                <c:pt idx="125">
                  <c:v>1.7004857740906786E-8</c:v>
                </c:pt>
                <c:pt idx="126">
                  <c:v>1.7400951761001047E-8</c:v>
                </c:pt>
                <c:pt idx="127">
                  <c:v>1.7806271996047802E-8</c:v>
                </c:pt>
                <c:pt idx="128">
                  <c:v>1.8221033352200748E-8</c:v>
                </c:pt>
                <c:pt idx="129">
                  <c:v>1.8645455741420911E-8</c:v>
                </c:pt>
                <c:pt idx="130">
                  <c:v>1.9079764198076968E-8</c:v>
                </c:pt>
                <c:pt idx="131">
                  <c:v>1.9524188998261386E-8</c:v>
                </c:pt>
                <c:pt idx="132">
                  <c:v>1.9978965781885848E-8</c:v>
                </c:pt>
                <c:pt idx="133">
                  <c:v>2.0444335677620765E-8</c:v>
                </c:pt>
                <c:pt idx="134">
                  <c:v>2.0920545430744708E-8</c:v>
                </c:pt>
                <c:pt idx="135">
                  <c:v>2.1407847533972213E-8</c:v>
                </c:pt>
                <c:pt idx="136">
                  <c:v>2.1906500361328567E-8</c:v>
                </c:pt>
                <c:pt idx="137">
                  <c:v>2.2416768305143328E-8</c:v>
                </c:pt>
                <c:pt idx="138">
                  <c:v>2.2938921916234463E-8</c:v>
                </c:pt>
                <c:pt idx="139">
                  <c:v>2.3473238047358132E-8</c:v>
                </c:pt>
                <c:pt idx="140">
                  <c:v>2.4019999999999553E-8</c:v>
                </c:pt>
                <c:pt idx="141">
                  <c:v>2.4579497674583231E-8</c:v>
                </c:pt>
                <c:pt idx="142">
                  <c:v>2.5152027724182105E-8</c:v>
                </c:pt>
                <c:pt idx="143">
                  <c:v>2.5737893711806769E-8</c:v>
                </c:pt>
                <c:pt idx="144">
                  <c:v>2.6337406271358747E-8</c:v>
                </c:pt>
                <c:pt idx="145">
                  <c:v>2.6950883272332571E-8</c:v>
                </c:pt>
                <c:pt idx="146">
                  <c:v>2.7578649988354507E-8</c:v>
                </c:pt>
                <c:pt idx="147">
                  <c:v>2.8221039269646848E-8</c:v>
                </c:pt>
                <c:pt idx="148">
                  <c:v>2.8878391719509587E-8</c:v>
                </c:pt>
                <c:pt idx="149">
                  <c:v>2.9551055874912721E-8</c:v>
                </c:pt>
                <c:pt idx="150">
                  <c:v>3.023938839129517E-8</c:v>
                </c:pt>
                <c:pt idx="151">
                  <c:v>3.0943754231668325E-8</c:v>
                </c:pt>
                <c:pt idx="152">
                  <c:v>3.1664526860124093E-8</c:v>
                </c:pt>
                <c:pt idx="153">
                  <c:v>3.2402088439850693E-8</c:v>
                </c:pt>
                <c:pt idx="154">
                  <c:v>3.3156830035760417E-8</c:v>
                </c:pt>
                <c:pt idx="155">
                  <c:v>3.3929151821837652E-8</c:v>
                </c:pt>
                <c:pt idx="156">
                  <c:v>3.471946329331626E-8</c:v>
                </c:pt>
                <c:pt idx="157">
                  <c:v>3.5528183483799359E-8</c:v>
                </c:pt>
                <c:pt idx="158">
                  <c:v>3.635574118743671E-8</c:v>
                </c:pt>
                <c:pt idx="159">
                  <c:v>3.7202575186276739E-8</c:v>
                </c:pt>
                <c:pt idx="160">
                  <c:v>3.8069134482914849E-8</c:v>
                </c:pt>
                <c:pt idx="161">
                  <c:v>3.8955878538560332E-8</c:v>
                </c:pt>
                <c:pt idx="162">
                  <c:v>3.9863277516649007E-8</c:v>
                </c:pt>
                <c:pt idx="163">
                  <c:v>4.0791812532129839E-8</c:v>
                </c:pt>
                <c:pt idx="164">
                  <c:v>4.174197590655871E-8</c:v>
                </c:pt>
                <c:pt idx="165">
                  <c:v>4.2714271429133604E-8</c:v>
                </c:pt>
                <c:pt idx="166">
                  <c:v>4.3709214623810404E-8</c:v>
                </c:pt>
                <c:pt idx="167">
                  <c:v>4.4727333022640639E-8</c:v>
                </c:pt>
                <c:pt idx="168">
                  <c:v>4.5769166445475681E-8</c:v>
                </c:pt>
                <c:pt idx="169">
                  <c:v>4.6835267286186696E-8</c:v>
                </c:pt>
                <c:pt idx="170">
                  <c:v>4.7926200805550845E-8</c:v>
                </c:pt>
                <c:pt idx="171">
                  <c:v>4.9042545430960413E-8</c:v>
                </c:pt>
                <c:pt idx="172">
                  <c:v>5.0184893063112258E-8</c:v>
                </c:pt>
                <c:pt idx="173">
                  <c:v>5.1353849389841805E-8</c:v>
                </c:pt>
                <c:pt idx="174">
                  <c:v>5.255003420726639E-8</c:v>
                </c:pt>
                <c:pt idx="175">
                  <c:v>5.3774081748409564E-8</c:v>
                </c:pt>
                <c:pt idx="176">
                  <c:v>5.5026641019479893E-8</c:v>
                </c:pt>
                <c:pt idx="177">
                  <c:v>5.630837614398241E-8</c:v>
                </c:pt>
                <c:pt idx="178">
                  <c:v>5.761996671484599E-8</c:v>
                </c:pt>
                <c:pt idx="179">
                  <c:v>5.8962108154752155E-8</c:v>
                </c:pt>
                <c:pt idx="180">
                  <c:v>6.0335512084857781E-8</c:v>
                </c:pt>
                <c:pt idx="181">
                  <c:v>6.1740906702105663E-8</c:v>
                </c:pt>
                <c:pt idx="182">
                  <c:v>6.3179037165324554E-8</c:v>
                </c:pt>
                <c:pt idx="183">
                  <c:v>6.4650665990321941E-8</c:v>
                </c:pt>
                <c:pt idx="184">
                  <c:v>6.615657345418006E-8</c:v>
                </c:pt>
                <c:pt idx="185">
                  <c:v>6.7697558008969417E-8</c:v>
                </c:pt>
                <c:pt idx="186">
                  <c:v>6.9274436705098173E-8</c:v>
                </c:pt>
                <c:pt idx="187">
                  <c:v>7.0888045624523596E-8</c:v>
                </c:pt>
                <c:pt idx="188">
                  <c:v>7.2539240324053295E-8</c:v>
                </c:pt>
                <c:pt idx="189">
                  <c:v>7.4228896288973247E-8</c:v>
                </c:pt>
                <c:pt idx="190">
                  <c:v>7.5957909397241126E-8</c:v>
                </c:pt>
                <c:pt idx="191">
                  <c:v>7.7727196394493275E-8</c:v>
                </c:pt>
                <c:pt idx="192">
                  <c:v>7.9537695380114849E-8</c:v>
                </c:pt>
                <c:pt idx="193">
                  <c:v>8.139036630463276E-8</c:v>
                </c:pt>
                <c:pt idx="194">
                  <c:v>8.3286191478694331E-8</c:v>
                </c:pt>
                <c:pt idx="195">
                  <c:v>8.522617609390087E-8</c:v>
                </c:pt>
                <c:pt idx="196">
                  <c:v>8.7211348755774297E-8</c:v>
                </c:pt>
                <c:pt idx="197">
                  <c:v>8.9242762029136594E-8</c:v>
                </c:pt>
                <c:pt idx="198">
                  <c:v>9.1321492996194456E-8</c:v>
                </c:pt>
                <c:pt idx="199">
                  <c:v>9.3448643827621672E-8</c:v>
                </c:pt>
                <c:pt idx="200">
                  <c:v>9.56253423669454E-8</c:v>
                </c:pt>
                <c:pt idx="201">
                  <c:v>9.7852742728543136E-8</c:v>
                </c:pt>
                <c:pt idx="202">
                  <c:v>1.0013202590956957E-7</c:v>
                </c:pt>
                <c:pt idx="203">
                  <c:v>1.0246440041613746E-7</c:v>
                </c:pt>
                <c:pt idx="204">
                  <c:v>1.0485110290408254E-7</c:v>
                </c:pt>
                <c:pt idx="205">
                  <c:v>1.0729339883465588E-7</c:v>
                </c:pt>
                <c:pt idx="206">
                  <c:v>1.0979258314548731E-7</c:v>
                </c:pt>
                <c:pt idx="207">
                  <c:v>1.1234998093717917E-7</c:v>
                </c:pt>
                <c:pt idx="208">
                  <c:v>1.1496694817589166E-7</c:v>
                </c:pt>
                <c:pt idx="209">
                  <c:v>1.1764487241229455E-7</c:v>
                </c:pt>
                <c:pt idx="210">
                  <c:v>1.2038517351726441E-7</c:v>
                </c:pt>
                <c:pt idx="211">
                  <c:v>1.2318930443471917E-7</c:v>
                </c:pt>
                <c:pt idx="212">
                  <c:v>1.2605875195198856E-7</c:v>
                </c:pt>
                <c:pt idx="213">
                  <c:v>1.2899503748812759E-7</c:v>
                </c:pt>
                <c:pt idx="214">
                  <c:v>1.3199971790059412E-7</c:v>
                </c:pt>
                <c:pt idx="215">
                  <c:v>1.3507438631071424E-7</c:v>
                </c:pt>
                <c:pt idx="216">
                  <c:v>1.3822067294837732E-7</c:v>
                </c:pt>
                <c:pt idx="217">
                  <c:v>1.4144024601640453E-7</c:v>
                </c:pt>
                <c:pt idx="218">
                  <c:v>1.4473481257505243E-7</c:v>
                </c:pt>
                <c:pt idx="219">
                  <c:v>1.4810611944711952E-7</c:v>
                </c:pt>
                <c:pt idx="220">
                  <c:v>1.5155595414413356E-7</c:v>
                </c:pt>
                <c:pt idx="221">
                  <c:v>1.5508614581411517E-7</c:v>
                </c:pt>
                <c:pt idx="222">
                  <c:v>1.5869856621141513E-7</c:v>
                </c:pt>
                <c:pt idx="223">
                  <c:v>1.6239513068914433E-7</c:v>
                </c:pt>
                <c:pt idx="224">
                  <c:v>1.6617779921471846E-7</c:v>
                </c:pt>
                <c:pt idx="225">
                  <c:v>1.7004857740905962E-7</c:v>
                </c:pt>
                <c:pt idx="226">
                  <c:v>1.7400951761000203E-7</c:v>
                </c:pt>
                <c:pt idx="227">
                  <c:v>1.7806271996046936E-7</c:v>
                </c:pt>
                <c:pt idx="228">
                  <c:v>1.8221033352199864E-7</c:v>
                </c:pt>
                <c:pt idx="229">
                  <c:v>1.8645455741420003E-7</c:v>
                </c:pt>
                <c:pt idx="230">
                  <c:v>1.907976419807604E-7</c:v>
                </c:pt>
                <c:pt idx="231">
                  <c:v>1.9524188998260413E-7</c:v>
                </c:pt>
                <c:pt idx="232">
                  <c:v>1.9978965781884876E-7</c:v>
                </c:pt>
                <c:pt idx="233">
                  <c:v>2.0444335677619751E-7</c:v>
                </c:pt>
                <c:pt idx="234">
                  <c:v>2.0920545430743691E-7</c:v>
                </c:pt>
                <c:pt idx="235">
                  <c:v>2.1407847533971172E-7</c:v>
                </c:pt>
                <c:pt idx="236">
                  <c:v>2.1906500361327501E-7</c:v>
                </c:pt>
                <c:pt idx="237">
                  <c:v>2.241676830514224E-7</c:v>
                </c:pt>
                <c:pt idx="238">
                  <c:v>2.2938921916233346E-7</c:v>
                </c:pt>
                <c:pt idx="239">
                  <c:v>2.3473238047356986E-7</c:v>
                </c:pt>
                <c:pt idx="240">
                  <c:v>2.4019999999998358E-7</c:v>
                </c:pt>
                <c:pt idx="241">
                  <c:v>2.4579497674582032E-7</c:v>
                </c:pt>
                <c:pt idx="242">
                  <c:v>2.5152027724180855E-7</c:v>
                </c:pt>
                <c:pt idx="243">
                  <c:v>2.5737893711805517E-7</c:v>
                </c:pt>
                <c:pt idx="244">
                  <c:v>2.6337406271357467E-7</c:v>
                </c:pt>
                <c:pt idx="245">
                  <c:v>2.695088327233126E-7</c:v>
                </c:pt>
                <c:pt idx="246">
                  <c:v>2.7578649988353167E-7</c:v>
                </c:pt>
                <c:pt idx="247">
                  <c:v>2.8221039269645471E-7</c:v>
                </c:pt>
                <c:pt idx="248">
                  <c:v>2.8878391719508158E-7</c:v>
                </c:pt>
                <c:pt idx="249">
                  <c:v>2.9551055874911259E-7</c:v>
                </c:pt>
                <c:pt idx="250">
                  <c:v>3.0239388391293693E-7</c:v>
                </c:pt>
                <c:pt idx="251">
                  <c:v>3.0943754231666822E-7</c:v>
                </c:pt>
                <c:pt idx="252">
                  <c:v>3.1664526860122579E-7</c:v>
                </c:pt>
                <c:pt idx="253">
                  <c:v>3.2402088439849093E-7</c:v>
                </c:pt>
                <c:pt idx="254">
                  <c:v>3.3156830035758806E-7</c:v>
                </c:pt>
                <c:pt idx="255">
                  <c:v>3.3929151821836008E-7</c:v>
                </c:pt>
                <c:pt idx="256">
                  <c:v>3.4719463293314565E-7</c:v>
                </c:pt>
                <c:pt idx="257">
                  <c:v>3.5528183483797602E-7</c:v>
                </c:pt>
                <c:pt idx="258">
                  <c:v>3.6355741187434916E-7</c:v>
                </c:pt>
                <c:pt idx="259">
                  <c:v>3.7202575186274919E-7</c:v>
                </c:pt>
                <c:pt idx="260">
                  <c:v>3.8069134482913001E-7</c:v>
                </c:pt>
                <c:pt idx="261">
                  <c:v>3.8955878538558479E-7</c:v>
                </c:pt>
                <c:pt idx="262">
                  <c:v>3.9863277516647043E-7</c:v>
                </c:pt>
                <c:pt idx="263">
                  <c:v>4.0791812532127853E-7</c:v>
                </c:pt>
                <c:pt idx="264">
                  <c:v>4.1741975906556682E-7</c:v>
                </c:pt>
                <c:pt idx="265">
                  <c:v>4.2714271429131527E-7</c:v>
                </c:pt>
                <c:pt idx="266">
                  <c:v>4.3709214623808233E-7</c:v>
                </c:pt>
                <c:pt idx="267">
                  <c:v>4.4727333022638429E-7</c:v>
                </c:pt>
                <c:pt idx="268">
                  <c:v>4.5769166445473458E-7</c:v>
                </c:pt>
                <c:pt idx="269">
                  <c:v>4.6835267286184415E-7</c:v>
                </c:pt>
                <c:pt idx="270">
                  <c:v>4.7926200805548568E-7</c:v>
                </c:pt>
                <c:pt idx="271">
                  <c:v>4.9042545430957975E-7</c:v>
                </c:pt>
                <c:pt idx="272">
                  <c:v>5.0184893063109825E-7</c:v>
                </c:pt>
                <c:pt idx="273">
                  <c:v>5.1353849389839302E-7</c:v>
                </c:pt>
                <c:pt idx="274">
                  <c:v>5.2550034207263843E-7</c:v>
                </c:pt>
                <c:pt idx="275">
                  <c:v>5.3774081748406895E-7</c:v>
                </c:pt>
                <c:pt idx="276">
                  <c:v>5.502664101947717E-7</c:v>
                </c:pt>
                <c:pt idx="277">
                  <c:v>5.6308376143979679E-7</c:v>
                </c:pt>
                <c:pt idx="278">
                  <c:v>5.7619966714843209E-7</c:v>
                </c:pt>
                <c:pt idx="279">
                  <c:v>5.8962108154749336E-7</c:v>
                </c:pt>
                <c:pt idx="280">
                  <c:v>6.0335512084854803E-7</c:v>
                </c:pt>
                <c:pt idx="281">
                  <c:v>6.1740906702102661E-7</c:v>
                </c:pt>
                <c:pt idx="282">
                  <c:v>6.3179037165321491E-7</c:v>
                </c:pt>
                <c:pt idx="283">
                  <c:v>6.4650665990318804E-7</c:v>
                </c:pt>
                <c:pt idx="284">
                  <c:v>6.6156573454176783E-7</c:v>
                </c:pt>
                <c:pt idx="285">
                  <c:v>6.7697558008966053E-7</c:v>
                </c:pt>
                <c:pt idx="286">
                  <c:v>6.9274436705094793E-7</c:v>
                </c:pt>
                <c:pt idx="287">
                  <c:v>7.0888045624520147E-7</c:v>
                </c:pt>
                <c:pt idx="288">
                  <c:v>7.2539240324049843E-7</c:v>
                </c:pt>
                <c:pt idx="289">
                  <c:v>7.4228896288969573E-7</c:v>
                </c:pt>
                <c:pt idx="290">
                  <c:v>7.5957909397237431E-7</c:v>
                </c:pt>
                <c:pt idx="291">
                  <c:v>7.77271963944895E-7</c:v>
                </c:pt>
                <c:pt idx="292">
                  <c:v>7.9537695380110987E-7</c:v>
                </c:pt>
                <c:pt idx="293">
                  <c:v>8.1390366304628739E-7</c:v>
                </c:pt>
                <c:pt idx="294">
                  <c:v>8.3286191478690209E-7</c:v>
                </c:pt>
                <c:pt idx="295">
                  <c:v>8.5226176093896722E-7</c:v>
                </c:pt>
                <c:pt idx="296">
                  <c:v>8.7211348755770046E-7</c:v>
                </c:pt>
                <c:pt idx="297">
                  <c:v>8.9242762029132348E-7</c:v>
                </c:pt>
                <c:pt idx="298">
                  <c:v>9.1321492996189935E-7</c:v>
                </c:pt>
                <c:pt idx="299">
                  <c:v>9.3448643827617112E-7</c:v>
                </c:pt>
                <c:pt idx="300">
                  <c:v>9.5625342366940736E-7</c:v>
                </c:pt>
                <c:pt idx="301">
                  <c:v>9.785274272853835E-7</c:v>
                </c:pt>
                <c:pt idx="302">
                  <c:v>1.0013202590956463E-6</c:v>
                </c:pt>
                <c:pt idx="303">
                  <c:v>1.0246440041613236E-6</c:v>
                </c:pt>
                <c:pt idx="304">
                  <c:v>1.0485110290407744E-6</c:v>
                </c:pt>
                <c:pt idx="305">
                  <c:v>1.0729339883465065E-6</c:v>
                </c:pt>
                <c:pt idx="306">
                  <c:v>1.0979258314548206E-6</c:v>
                </c:pt>
                <c:pt idx="307">
                  <c:v>1.1234998093717358E-6</c:v>
                </c:pt>
                <c:pt idx="308">
                  <c:v>1.1496694817588603E-6</c:v>
                </c:pt>
                <c:pt idx="309">
                  <c:v>1.1764487241228884E-6</c:v>
                </c:pt>
                <c:pt idx="310">
                  <c:v>1.2038517351725855E-6</c:v>
                </c:pt>
                <c:pt idx="311">
                  <c:v>1.2318930443471308E-6</c:v>
                </c:pt>
                <c:pt idx="312">
                  <c:v>1.260587519519823E-6</c:v>
                </c:pt>
                <c:pt idx="313">
                  <c:v>1.2899503748812132E-6</c:v>
                </c:pt>
                <c:pt idx="314">
                  <c:v>1.319997179005877E-6</c:v>
                </c:pt>
                <c:pt idx="315">
                  <c:v>1.3507438631070779E-6</c:v>
                </c:pt>
                <c:pt idx="316">
                  <c:v>1.3822067294837046E-6</c:v>
                </c:pt>
                <c:pt idx="317">
                  <c:v>1.4144024601639748E-6</c:v>
                </c:pt>
                <c:pt idx="318">
                  <c:v>1.4473481257504539E-6</c:v>
                </c:pt>
                <c:pt idx="319">
                  <c:v>1.4810611944711228E-6</c:v>
                </c:pt>
                <c:pt idx="320">
                  <c:v>1.5155595414412604E-6</c:v>
                </c:pt>
                <c:pt idx="321">
                  <c:v>1.5508614581410752E-6</c:v>
                </c:pt>
                <c:pt idx="322">
                  <c:v>1.5869856621140738E-6</c:v>
                </c:pt>
                <c:pt idx="323">
                  <c:v>1.6239513068913643E-6</c:v>
                </c:pt>
                <c:pt idx="324">
                  <c:v>1.6617779921471054E-6</c:v>
                </c:pt>
                <c:pt idx="325">
                  <c:v>1.700485774090512E-6</c:v>
                </c:pt>
                <c:pt idx="326">
                  <c:v>1.7400951760999339E-6</c:v>
                </c:pt>
                <c:pt idx="327">
                  <c:v>1.7806271996046075E-6</c:v>
                </c:pt>
                <c:pt idx="328">
                  <c:v>1.8221033352198976E-6</c:v>
                </c:pt>
                <c:pt idx="329">
                  <c:v>1.8645455741419081E-6</c:v>
                </c:pt>
                <c:pt idx="330">
                  <c:v>1.9079764198075094E-6</c:v>
                </c:pt>
                <c:pt idx="331">
                  <c:v>1.9524188998259467E-6</c:v>
                </c:pt>
                <c:pt idx="332">
                  <c:v>1.9978965781883899E-6</c:v>
                </c:pt>
                <c:pt idx="333">
                  <c:v>2.0444335677618771E-6</c:v>
                </c:pt>
                <c:pt idx="334">
                  <c:v>2.0920545430742655E-6</c:v>
                </c:pt>
                <c:pt idx="335">
                  <c:v>2.1407847533970111E-6</c:v>
                </c:pt>
                <c:pt idx="336">
                  <c:v>2.1906500361326437E-6</c:v>
                </c:pt>
                <c:pt idx="337">
                  <c:v>2.2416768305141148E-6</c:v>
                </c:pt>
                <c:pt idx="338">
                  <c:v>2.2938921916232213E-6</c:v>
                </c:pt>
                <c:pt idx="339">
                  <c:v>2.3473238047355828E-6</c:v>
                </c:pt>
                <c:pt idx="340">
                  <c:v>2.4019999999997193E-6</c:v>
                </c:pt>
                <c:pt idx="341">
                  <c:v>2.4579497674580835E-6</c:v>
                </c:pt>
                <c:pt idx="342">
                  <c:v>2.5152027724179658E-6</c:v>
                </c:pt>
                <c:pt idx="343">
                  <c:v>2.5737893711804239E-6</c:v>
                </c:pt>
                <c:pt idx="344">
                  <c:v>2.6337406271356163E-6</c:v>
                </c:pt>
                <c:pt idx="345">
                  <c:v>2.6950883272329946E-6</c:v>
                </c:pt>
                <c:pt idx="346">
                  <c:v>2.7578649988351836E-6</c:v>
                </c:pt>
                <c:pt idx="347">
                  <c:v>2.8221039269644081E-6</c:v>
                </c:pt>
                <c:pt idx="348">
                  <c:v>2.8878391719506755E-6</c:v>
                </c:pt>
                <c:pt idx="349">
                  <c:v>2.9551055874909813E-6</c:v>
                </c:pt>
                <c:pt idx="350">
                  <c:v>3.023938839129222E-6</c:v>
                </c:pt>
                <c:pt idx="351">
                  <c:v>3.0943754231665316E-6</c:v>
                </c:pt>
                <c:pt idx="352">
                  <c:v>3.1664526860120984E-6</c:v>
                </c:pt>
                <c:pt idx="353">
                  <c:v>3.2402088439847515E-6</c:v>
                </c:pt>
                <c:pt idx="354">
                  <c:v>3.3156830035757195E-6</c:v>
                </c:pt>
                <c:pt idx="355">
                  <c:v>3.392915182183436E-6</c:v>
                </c:pt>
                <c:pt idx="356">
                  <c:v>3.4719463293312813E-6</c:v>
                </c:pt>
                <c:pt idx="357">
                  <c:v>3.5528183483795882E-6</c:v>
                </c:pt>
                <c:pt idx="358">
                  <c:v>3.6355741187433149E-6</c:v>
                </c:pt>
                <c:pt idx="359">
                  <c:v>3.7202575186273118E-6</c:v>
                </c:pt>
                <c:pt idx="360">
                  <c:v>3.8069134482911155E-6</c:v>
                </c:pt>
                <c:pt idx="361">
                  <c:v>3.895587853855651E-6</c:v>
                </c:pt>
                <c:pt idx="362">
                  <c:v>3.9863277516645099E-6</c:v>
                </c:pt>
                <c:pt idx="363">
                  <c:v>4.0791812532125878E-6</c:v>
                </c:pt>
                <c:pt idx="364">
                  <c:v>4.1741975906554652E-6</c:v>
                </c:pt>
                <c:pt idx="365">
                  <c:v>4.2714271429129447E-6</c:v>
                </c:pt>
                <c:pt idx="366">
                  <c:v>4.3709214623806109E-6</c:v>
                </c:pt>
                <c:pt idx="367">
                  <c:v>4.4727333022636249E-6</c:v>
                </c:pt>
                <c:pt idx="368">
                  <c:v>4.5769166445471231E-6</c:v>
                </c:pt>
                <c:pt idx="369">
                  <c:v>4.6835267286182135E-6</c:v>
                </c:pt>
                <c:pt idx="370">
                  <c:v>4.7926200805546139E-6</c:v>
                </c:pt>
                <c:pt idx="371">
                  <c:v>4.9042545430955595E-6</c:v>
                </c:pt>
                <c:pt idx="372">
                  <c:v>5.0184893063107377E-6</c:v>
                </c:pt>
                <c:pt idx="373">
                  <c:v>5.1353849389836799E-6</c:v>
                </c:pt>
                <c:pt idx="374">
                  <c:v>5.2550034207261281E-6</c:v>
                </c:pt>
                <c:pt idx="375">
                  <c:v>5.3774081748404275E-6</c:v>
                </c:pt>
                <c:pt idx="376">
                  <c:v>5.5026641019474495E-6</c:v>
                </c:pt>
                <c:pt idx="377">
                  <c:v>5.6308376143976945E-6</c:v>
                </c:pt>
                <c:pt idx="378">
                  <c:v>5.7619966714840382E-6</c:v>
                </c:pt>
                <c:pt idx="379">
                  <c:v>5.896210815474637E-6</c:v>
                </c:pt>
                <c:pt idx="380">
                  <c:v>6.0335512084851857E-6</c:v>
                </c:pt>
                <c:pt idx="381">
                  <c:v>6.1740906702099652E-6</c:v>
                </c:pt>
                <c:pt idx="382">
                  <c:v>6.3179037165318423E-6</c:v>
                </c:pt>
                <c:pt idx="383">
                  <c:v>6.4650665990315653E-6</c:v>
                </c:pt>
                <c:pt idx="384">
                  <c:v>6.6156573454173549E-6</c:v>
                </c:pt>
                <c:pt idx="385">
                  <c:v>6.7697558008962766E-6</c:v>
                </c:pt>
                <c:pt idx="386">
                  <c:v>6.9274436705091424E-6</c:v>
                </c:pt>
                <c:pt idx="387">
                  <c:v>7.088804562451671E-6</c:v>
                </c:pt>
                <c:pt idx="388">
                  <c:v>7.2539240324046192E-6</c:v>
                </c:pt>
                <c:pt idx="389">
                  <c:v>7.4228896288965951E-6</c:v>
                </c:pt>
                <c:pt idx="390">
                  <c:v>7.5957909397233725E-6</c:v>
                </c:pt>
                <c:pt idx="391">
                  <c:v>7.7727196394485716E-6</c:v>
                </c:pt>
                <c:pt idx="392">
                  <c:v>7.9537695380107118E-6</c:v>
                </c:pt>
                <c:pt idx="393">
                  <c:v>8.1390366304624787E-6</c:v>
                </c:pt>
                <c:pt idx="394">
                  <c:v>8.3286191478686156E-6</c:v>
                </c:pt>
                <c:pt idx="395">
                  <c:v>8.5226176093892601E-6</c:v>
                </c:pt>
                <c:pt idx="396">
                  <c:v>8.7211348755765819E-6</c:v>
                </c:pt>
                <c:pt idx="397">
                  <c:v>8.9242762029127865E-6</c:v>
                </c:pt>
                <c:pt idx="398">
                  <c:v>9.1321492996185496E-6</c:v>
                </c:pt>
                <c:pt idx="399">
                  <c:v>9.3448643827612589E-6</c:v>
                </c:pt>
                <c:pt idx="400">
                  <c:v>9.5625342366936112E-6</c:v>
                </c:pt>
                <c:pt idx="401">
                  <c:v>9.7852742728533594E-6</c:v>
                </c:pt>
                <c:pt idx="402">
                  <c:v>1.0013202590955976E-5</c:v>
                </c:pt>
                <c:pt idx="403">
                  <c:v>1.024644004161274E-5</c:v>
                </c:pt>
                <c:pt idx="404">
                  <c:v>1.0485110290407234E-5</c:v>
                </c:pt>
                <c:pt idx="405">
                  <c:v>1.0729339883464545E-5</c:v>
                </c:pt>
                <c:pt idx="406">
                  <c:v>1.0979258314547654E-5</c:v>
                </c:pt>
                <c:pt idx="407">
                  <c:v>1.1234998093716814E-5</c:v>
                </c:pt>
                <c:pt idx="408">
                  <c:v>1.1496694817588046E-5</c:v>
                </c:pt>
                <c:pt idx="409">
                  <c:v>1.176448724122831E-5</c:v>
                </c:pt>
                <c:pt idx="410">
                  <c:v>1.2038517351725269E-5</c:v>
                </c:pt>
                <c:pt idx="411">
                  <c:v>1.2318930443470707E-5</c:v>
                </c:pt>
                <c:pt idx="412">
                  <c:v>1.2605875195197617E-5</c:v>
                </c:pt>
                <c:pt idx="413">
                  <c:v>1.2899503748811505E-5</c:v>
                </c:pt>
                <c:pt idx="414">
                  <c:v>1.319997179005813E-5</c:v>
                </c:pt>
                <c:pt idx="415">
                  <c:v>1.3507438631070098E-5</c:v>
                </c:pt>
                <c:pt idx="416">
                  <c:v>1.3822067294836373E-5</c:v>
                </c:pt>
                <c:pt idx="417">
                  <c:v>1.4144024601639062E-5</c:v>
                </c:pt>
                <c:pt idx="418">
                  <c:v>1.4473481257503833E-5</c:v>
                </c:pt>
                <c:pt idx="419">
                  <c:v>1.481061194471051E-5</c:v>
                </c:pt>
                <c:pt idx="420">
                  <c:v>1.515559541441187E-5</c:v>
                </c:pt>
                <c:pt idx="421">
                  <c:v>1.5508614581409996E-5</c:v>
                </c:pt>
                <c:pt idx="422">
                  <c:v>1.5869856621139968E-5</c:v>
                </c:pt>
                <c:pt idx="423">
                  <c:v>1.6239513068912854E-5</c:v>
                </c:pt>
                <c:pt idx="424">
                  <c:v>1.6617779921470214E-5</c:v>
                </c:pt>
                <c:pt idx="425">
                  <c:v>1.7004857740904292E-5</c:v>
                </c:pt>
                <c:pt idx="426">
                  <c:v>1.7400951760998494E-5</c:v>
                </c:pt>
                <c:pt idx="427">
                  <c:v>1.7806271996045209E-5</c:v>
                </c:pt>
                <c:pt idx="428">
                  <c:v>1.8221033352198096E-5</c:v>
                </c:pt>
                <c:pt idx="429">
                  <c:v>1.8645455741418174E-5</c:v>
                </c:pt>
                <c:pt idx="430">
                  <c:v>1.9079764198074163E-5</c:v>
                </c:pt>
                <c:pt idx="431">
                  <c:v>1.9524188998258516E-5</c:v>
                </c:pt>
                <c:pt idx="432">
                  <c:v>1.9978965781882934E-5</c:v>
                </c:pt>
                <c:pt idx="433">
                  <c:v>2.0444335677617748E-5</c:v>
                </c:pt>
                <c:pt idx="434">
                  <c:v>2.0920545430741641E-5</c:v>
                </c:pt>
                <c:pt idx="435">
                  <c:v>2.1407847533969069E-5</c:v>
                </c:pt>
                <c:pt idx="436">
                  <c:v>2.1906500361325371E-5</c:v>
                </c:pt>
                <c:pt idx="437">
                  <c:v>2.2416768305140059E-5</c:v>
                </c:pt>
                <c:pt idx="438">
                  <c:v>2.2938921916231096E-5</c:v>
                </c:pt>
                <c:pt idx="439">
                  <c:v>2.3473238047354686E-5</c:v>
                </c:pt>
                <c:pt idx="440">
                  <c:v>2.4019999999996016E-5</c:v>
                </c:pt>
                <c:pt idx="441">
                  <c:v>2.4579497674579634E-5</c:v>
                </c:pt>
                <c:pt idx="442">
                  <c:v>2.5152027724178394E-5</c:v>
                </c:pt>
                <c:pt idx="443">
                  <c:v>2.5737893711802993E-5</c:v>
                </c:pt>
                <c:pt idx="444">
                  <c:v>2.6337406271354885E-5</c:v>
                </c:pt>
                <c:pt idx="445">
                  <c:v>2.6950883272328634E-5</c:v>
                </c:pt>
                <c:pt idx="446">
                  <c:v>2.7578649988350485E-5</c:v>
                </c:pt>
                <c:pt idx="447">
                  <c:v>2.8221039269642706E-5</c:v>
                </c:pt>
                <c:pt idx="448">
                  <c:v>2.8878391719505351E-5</c:v>
                </c:pt>
                <c:pt idx="449">
                  <c:v>2.9551055874908377E-5</c:v>
                </c:pt>
                <c:pt idx="450">
                  <c:v>3.0239388391290757E-5</c:v>
                </c:pt>
                <c:pt idx="451">
                  <c:v>3.0943754231663756E-5</c:v>
                </c:pt>
                <c:pt idx="452">
                  <c:v>3.166452686011945E-5</c:v>
                </c:pt>
                <c:pt idx="453">
                  <c:v>3.2402088439845941E-5</c:v>
                </c:pt>
                <c:pt idx="454">
                  <c:v>3.3156830035755581E-5</c:v>
                </c:pt>
                <c:pt idx="455">
                  <c:v>3.3929151821832714E-5</c:v>
                </c:pt>
                <c:pt idx="456">
                  <c:v>3.4719463293311129E-5</c:v>
                </c:pt>
                <c:pt idx="457">
                  <c:v>3.5528183483794147E-5</c:v>
                </c:pt>
                <c:pt idx="458">
                  <c:v>3.6355741187431376E-5</c:v>
                </c:pt>
                <c:pt idx="459">
                  <c:v>3.7202575186271314E-5</c:v>
                </c:pt>
                <c:pt idx="460">
                  <c:v>3.8069134482909229E-5</c:v>
                </c:pt>
                <c:pt idx="461">
                  <c:v>3.8955878538554624E-5</c:v>
                </c:pt>
                <c:pt idx="462">
                  <c:v>3.9863277516643171E-5</c:v>
                </c:pt>
                <c:pt idx="463">
                  <c:v>4.0791812532123889E-5</c:v>
                </c:pt>
                <c:pt idx="464">
                  <c:v>4.1741975906552617E-5</c:v>
                </c:pt>
                <c:pt idx="465">
                  <c:v>4.27142714291273E-5</c:v>
                </c:pt>
                <c:pt idx="466">
                  <c:v>4.3709214623803983E-5</c:v>
                </c:pt>
                <c:pt idx="467">
                  <c:v>4.4727333022634074E-5</c:v>
                </c:pt>
                <c:pt idx="468">
                  <c:v>4.5769166445468995E-5</c:v>
                </c:pt>
                <c:pt idx="469">
                  <c:v>4.683526728617977E-5</c:v>
                </c:pt>
                <c:pt idx="470">
                  <c:v>4.7926200805543812E-5</c:v>
                </c:pt>
                <c:pt idx="471">
                  <c:v>4.904254543095322E-5</c:v>
                </c:pt>
                <c:pt idx="472">
                  <c:v>5.0184893063104939E-5</c:v>
                </c:pt>
                <c:pt idx="473">
                  <c:v>5.1353849389834307E-5</c:v>
                </c:pt>
                <c:pt idx="474">
                  <c:v>5.2550034207258618E-5</c:v>
                </c:pt>
                <c:pt idx="475">
                  <c:v>5.3774081748401665E-5</c:v>
                </c:pt>
                <c:pt idx="476">
                  <c:v>5.5026641019471822E-5</c:v>
                </c:pt>
                <c:pt idx="477">
                  <c:v>5.6308376143974214E-5</c:v>
                </c:pt>
                <c:pt idx="478">
                  <c:v>5.7619966714837485E-5</c:v>
                </c:pt>
                <c:pt idx="479">
                  <c:v>5.8962108154743498E-5</c:v>
                </c:pt>
                <c:pt idx="480">
                  <c:v>6.0335512084848928E-5</c:v>
                </c:pt>
                <c:pt idx="481">
                  <c:v>6.1740906702096652E-5</c:v>
                </c:pt>
                <c:pt idx="482">
                  <c:v>6.317903716531534E-5</c:v>
                </c:pt>
                <c:pt idx="483">
                  <c:v>6.4650665990312391E-5</c:v>
                </c:pt>
                <c:pt idx="484">
                  <c:v>6.6156573454170348E-5</c:v>
                </c:pt>
                <c:pt idx="485">
                  <c:v>6.7697558008959459E-5</c:v>
                </c:pt>
                <c:pt idx="486">
                  <c:v>6.9274436705088081E-5</c:v>
                </c:pt>
                <c:pt idx="487">
                  <c:v>7.0888045624513271E-5</c:v>
                </c:pt>
                <c:pt idx="488">
                  <c:v>7.2539240324042667E-5</c:v>
                </c:pt>
                <c:pt idx="489">
                  <c:v>7.4228896288962355E-5</c:v>
                </c:pt>
                <c:pt idx="490">
                  <c:v>7.5957909397230051E-5</c:v>
                </c:pt>
                <c:pt idx="491">
                  <c:v>7.7727196394481932E-5</c:v>
                </c:pt>
                <c:pt idx="492">
                  <c:v>7.9537695380103117E-5</c:v>
                </c:pt>
                <c:pt idx="493">
                  <c:v>8.1390366304620823E-5</c:v>
                </c:pt>
                <c:pt idx="494">
                  <c:v>8.3286191478682087E-5</c:v>
                </c:pt>
                <c:pt idx="495">
                  <c:v>8.522617609388844E-5</c:v>
                </c:pt>
                <c:pt idx="496">
                  <c:v>8.7211348755761577E-5</c:v>
                </c:pt>
                <c:pt idx="497">
                  <c:v>8.9242762029123515E-5</c:v>
                </c:pt>
                <c:pt idx="498">
                  <c:v>9.1321492996181058E-5</c:v>
                </c:pt>
                <c:pt idx="499">
                  <c:v>9.3448643827608025E-5</c:v>
                </c:pt>
                <c:pt idx="500">
                  <c:v>9.5625342366931456E-5</c:v>
                </c:pt>
                <c:pt idx="501">
                  <c:v>9.7852742728528661E-5</c:v>
                </c:pt>
                <c:pt idx="502">
                  <c:v>1.0013202590955489E-4</c:v>
                </c:pt>
                <c:pt idx="503">
                  <c:v>1.0246440041612241E-4</c:v>
                </c:pt>
                <c:pt idx="504">
                  <c:v>1.0485110290406726E-4</c:v>
                </c:pt>
                <c:pt idx="505">
                  <c:v>1.0729339883464024E-4</c:v>
                </c:pt>
                <c:pt idx="506">
                  <c:v>1.0979258314547117E-4</c:v>
                </c:pt>
                <c:pt idx="507">
                  <c:v>1.1234998093716268E-4</c:v>
                </c:pt>
                <c:pt idx="508">
                  <c:v>1.1496694817587486E-4</c:v>
                </c:pt>
                <c:pt idx="509">
                  <c:v>1.1764487241227739E-4</c:v>
                </c:pt>
                <c:pt idx="510">
                  <c:v>1.2038517351724664E-4</c:v>
                </c:pt>
                <c:pt idx="511">
                  <c:v>1.2318930443470108E-4</c:v>
                </c:pt>
                <c:pt idx="512">
                  <c:v>1.2605875195197003E-4</c:v>
                </c:pt>
                <c:pt idx="513">
                  <c:v>1.289950374881088E-4</c:v>
                </c:pt>
                <c:pt idx="514">
                  <c:v>1.3199971790057484E-4</c:v>
                </c:pt>
                <c:pt idx="515">
                  <c:v>1.3507438631069443E-4</c:v>
                </c:pt>
                <c:pt idx="516">
                  <c:v>1.3822067294835705E-4</c:v>
                </c:pt>
                <c:pt idx="517">
                  <c:v>1.414402460163837E-4</c:v>
                </c:pt>
                <c:pt idx="518">
                  <c:v>1.4473481257503131E-4</c:v>
                </c:pt>
                <c:pt idx="519">
                  <c:v>1.4810611944709762E-4</c:v>
                </c:pt>
                <c:pt idx="520">
                  <c:v>1.5155595414411129E-4</c:v>
                </c:pt>
                <c:pt idx="521">
                  <c:v>1.5508614581409241E-4</c:v>
                </c:pt>
                <c:pt idx="522">
                  <c:v>1.5869856621139199E-4</c:v>
                </c:pt>
                <c:pt idx="523">
                  <c:v>1.6239513068912062E-4</c:v>
                </c:pt>
                <c:pt idx="524">
                  <c:v>1.6617779921469406E-4</c:v>
                </c:pt>
                <c:pt idx="525">
                  <c:v>1.7004857740903463E-4</c:v>
                </c:pt>
                <c:pt idx="526">
                  <c:v>1.7400951760997648E-4</c:v>
                </c:pt>
                <c:pt idx="527">
                  <c:v>1.7806271996044336E-4</c:v>
                </c:pt>
                <c:pt idx="528">
                  <c:v>1.8221033352197174E-4</c:v>
                </c:pt>
                <c:pt idx="529">
                  <c:v>1.8645455741417264E-4</c:v>
                </c:pt>
                <c:pt idx="530">
                  <c:v>1.9079764198073239E-4</c:v>
                </c:pt>
                <c:pt idx="531">
                  <c:v>1.9524188998257564E-4</c:v>
                </c:pt>
                <c:pt idx="532">
                  <c:v>1.9978965781881962E-4</c:v>
                </c:pt>
                <c:pt idx="533">
                  <c:v>2.0444335677616748E-4</c:v>
                </c:pt>
                <c:pt idx="534">
                  <c:v>2.0920545430740627E-4</c:v>
                </c:pt>
                <c:pt idx="535">
                  <c:v>2.1407847533968025E-4</c:v>
                </c:pt>
                <c:pt idx="536">
                  <c:v>2.1906500361324309E-4</c:v>
                </c:pt>
                <c:pt idx="537">
                  <c:v>2.2416768305138924E-4</c:v>
                </c:pt>
                <c:pt idx="538">
                  <c:v>2.2938921916229978E-4</c:v>
                </c:pt>
                <c:pt idx="539">
                  <c:v>2.3473238047353549E-4</c:v>
                </c:pt>
                <c:pt idx="540">
                  <c:v>2.4019999999994854E-4</c:v>
                </c:pt>
                <c:pt idx="541">
                  <c:v>2.4579497674578449E-4</c:v>
                </c:pt>
                <c:pt idx="542">
                  <c:v>2.5152027724177173E-4</c:v>
                </c:pt>
                <c:pt idx="543">
                  <c:v>2.5737893711801741E-4</c:v>
                </c:pt>
                <c:pt idx="544">
                  <c:v>2.6337406271353605E-4</c:v>
                </c:pt>
                <c:pt idx="545">
                  <c:v>2.6950883272327327E-4</c:v>
                </c:pt>
                <c:pt idx="546">
                  <c:v>2.7578649988349102E-4</c:v>
                </c:pt>
                <c:pt idx="547">
                  <c:v>2.8221039269641333E-4</c:v>
                </c:pt>
                <c:pt idx="548">
                  <c:v>2.887839171950394E-4</c:v>
                </c:pt>
                <c:pt idx="549">
                  <c:v>2.9551055874906933E-4</c:v>
                </c:pt>
                <c:pt idx="550">
                  <c:v>3.0239388391289278E-4</c:v>
                </c:pt>
                <c:pt idx="551">
                  <c:v>3.0943754231662246E-4</c:v>
                </c:pt>
                <c:pt idx="552">
                  <c:v>3.1664526860117906E-4</c:v>
                </c:pt>
                <c:pt idx="553">
                  <c:v>3.2402088439844359E-4</c:v>
                </c:pt>
                <c:pt idx="554">
                  <c:v>3.3156830035753975E-4</c:v>
                </c:pt>
                <c:pt idx="555">
                  <c:v>3.3929151821830993E-4</c:v>
                </c:pt>
                <c:pt idx="556">
                  <c:v>3.4719463293309433E-4</c:v>
                </c:pt>
                <c:pt idx="557">
                  <c:v>3.5528183483792415E-4</c:v>
                </c:pt>
                <c:pt idx="558">
                  <c:v>3.6355741187429609E-4</c:v>
                </c:pt>
                <c:pt idx="559">
                  <c:v>3.7202575186269499E-4</c:v>
                </c:pt>
                <c:pt idx="560">
                  <c:v>3.8069134482907383E-4</c:v>
                </c:pt>
                <c:pt idx="561">
                  <c:v>3.8955878538552726E-4</c:v>
                </c:pt>
                <c:pt idx="562">
                  <c:v>3.9863277516641229E-4</c:v>
                </c:pt>
                <c:pt idx="563">
                  <c:v>4.0791812532121907E-4</c:v>
                </c:pt>
                <c:pt idx="564">
                  <c:v>4.174197590655051E-4</c:v>
                </c:pt>
                <c:pt idx="565">
                  <c:v>4.2714271429125211E-4</c:v>
                </c:pt>
                <c:pt idx="566">
                  <c:v>4.3709214623801858E-4</c:v>
                </c:pt>
                <c:pt idx="567">
                  <c:v>4.4727333022631904E-4</c:v>
                </c:pt>
                <c:pt idx="568">
                  <c:v>4.5769166445466775E-4</c:v>
                </c:pt>
                <c:pt idx="569">
                  <c:v>4.6835267286177498E-4</c:v>
                </c:pt>
                <c:pt idx="570">
                  <c:v>4.7926200805541484E-4</c:v>
                </c:pt>
                <c:pt idx="571">
                  <c:v>4.9042545430950837E-4</c:v>
                </c:pt>
                <c:pt idx="572">
                  <c:v>5.0184893063102498E-4</c:v>
                </c:pt>
                <c:pt idx="573">
                  <c:v>5.1353849389831722E-4</c:v>
                </c:pt>
                <c:pt idx="574">
                  <c:v>5.2550034207256074E-4</c:v>
                </c:pt>
                <c:pt idx="575">
                  <c:v>5.3774081748399053E-4</c:v>
                </c:pt>
                <c:pt idx="576">
                  <c:v>5.5026641019469147E-4</c:v>
                </c:pt>
                <c:pt idx="577">
                  <c:v>5.6308376143971459E-4</c:v>
                </c:pt>
                <c:pt idx="578">
                  <c:v>5.7619966714834677E-4</c:v>
                </c:pt>
                <c:pt idx="579">
                  <c:v>5.8962108154740622E-4</c:v>
                </c:pt>
                <c:pt idx="580">
                  <c:v>6.033551208484599E-4</c:v>
                </c:pt>
                <c:pt idx="581">
                  <c:v>6.1740906702093651E-4</c:v>
                </c:pt>
                <c:pt idx="582">
                  <c:v>6.317903716531216E-4</c:v>
                </c:pt>
                <c:pt idx="583">
                  <c:v>6.4650665990309249E-4</c:v>
                </c:pt>
                <c:pt idx="584">
                  <c:v>6.6156573454167122E-4</c:v>
                </c:pt>
                <c:pt idx="585">
                  <c:v>6.7697558008956169E-4</c:v>
                </c:pt>
                <c:pt idx="586">
                  <c:v>6.9274436705084699E-4</c:v>
                </c:pt>
                <c:pt idx="587">
                  <c:v>7.0888045624509688E-4</c:v>
                </c:pt>
                <c:pt idx="588">
                  <c:v>7.2539240324039143E-4</c:v>
                </c:pt>
                <c:pt idx="589">
                  <c:v>7.4228896288958742E-4</c:v>
                </c:pt>
                <c:pt idx="590">
                  <c:v>7.5957909397226359E-4</c:v>
                </c:pt>
                <c:pt idx="591">
                  <c:v>7.7727196394478018E-4</c:v>
                </c:pt>
                <c:pt idx="592">
                  <c:v>7.9537695380099238E-4</c:v>
                </c:pt>
                <c:pt idx="593">
                  <c:v>8.1390366304616858E-4</c:v>
                </c:pt>
                <c:pt idx="594">
                  <c:v>8.3286191478678046E-4</c:v>
                </c:pt>
                <c:pt idx="595">
                  <c:v>8.5226176093884155E-4</c:v>
                </c:pt>
                <c:pt idx="596">
                  <c:v>8.7211348755757178E-4</c:v>
                </c:pt>
                <c:pt idx="597">
                  <c:v>8.9242762029119167E-4</c:v>
                </c:pt>
                <c:pt idx="598">
                  <c:v>9.132149299617661E-4</c:v>
                </c:pt>
                <c:pt idx="599">
                  <c:v>9.3448643827603482E-4</c:v>
                </c:pt>
                <c:pt idx="600">
                  <c:v>9.5625342366926786E-4</c:v>
                </c:pt>
                <c:pt idx="601">
                  <c:v>9.785274272852407E-4</c:v>
                </c:pt>
                <c:pt idx="602">
                  <c:v>1.001320259095502E-3</c:v>
                </c:pt>
                <c:pt idx="603">
                  <c:v>1.0246440041611726E-3</c:v>
                </c:pt>
                <c:pt idx="604">
                  <c:v>1.0485110290406198E-3</c:v>
                </c:pt>
                <c:pt idx="605">
                  <c:v>1.0729339883463484E-3</c:v>
                </c:pt>
                <c:pt idx="606">
                  <c:v>1.0979258314546584E-3</c:v>
                </c:pt>
                <c:pt idx="607">
                  <c:v>1.1234998093715722E-3</c:v>
                </c:pt>
                <c:pt idx="608">
                  <c:v>1.1496694817586929E-3</c:v>
                </c:pt>
                <c:pt idx="609">
                  <c:v>1.1764487241227167E-3</c:v>
                </c:pt>
                <c:pt idx="610">
                  <c:v>1.2038517351724099E-3</c:v>
                </c:pt>
                <c:pt idx="611">
                  <c:v>1.2318930443469532E-3</c:v>
                </c:pt>
                <c:pt idx="612">
                  <c:v>1.2605875195196368E-3</c:v>
                </c:pt>
                <c:pt idx="613">
                  <c:v>1.2899503748810225E-3</c:v>
                </c:pt>
                <c:pt idx="614">
                  <c:v>1.3199971790056821E-3</c:v>
                </c:pt>
                <c:pt idx="615">
                  <c:v>1.3507438631068787E-3</c:v>
                </c:pt>
                <c:pt idx="616">
                  <c:v>1.3822067294835027E-3</c:v>
                </c:pt>
                <c:pt idx="617">
                  <c:v>1.4144024601637686E-3</c:v>
                </c:pt>
                <c:pt idx="618">
                  <c:v>1.4473481257502427E-3</c:v>
                </c:pt>
                <c:pt idx="619">
                  <c:v>1.4810611944709067E-3</c:v>
                </c:pt>
                <c:pt idx="620">
                  <c:v>1.515559541441042E-3</c:v>
                </c:pt>
                <c:pt idx="621">
                  <c:v>1.5508614581408462E-3</c:v>
                </c:pt>
                <c:pt idx="622">
                  <c:v>1.5869856621138394E-3</c:v>
                </c:pt>
                <c:pt idx="623">
                  <c:v>1.6239513068911247E-3</c:v>
                </c:pt>
                <c:pt idx="624">
                  <c:v>1.6617779921468598E-3</c:v>
                </c:pt>
                <c:pt idx="625">
                  <c:v>1.700485774090264E-3</c:v>
                </c:pt>
                <c:pt idx="626">
                  <c:v>1.7400951760996801E-3</c:v>
                </c:pt>
                <c:pt idx="627">
                  <c:v>1.7806271996043473E-3</c:v>
                </c:pt>
                <c:pt idx="628">
                  <c:v>1.8221033352196318E-3</c:v>
                </c:pt>
                <c:pt idx="629">
                  <c:v>1.864545574141639E-3</c:v>
                </c:pt>
                <c:pt idx="630">
                  <c:v>1.9079764198072279E-3</c:v>
                </c:pt>
                <c:pt idx="631">
                  <c:v>1.9524188998256582E-3</c:v>
                </c:pt>
                <c:pt idx="632">
                  <c:v>1.9978965781880954E-3</c:v>
                </c:pt>
                <c:pt idx="633">
                  <c:v>2.0444335677615756E-3</c:v>
                </c:pt>
                <c:pt idx="634">
                  <c:v>2.0920545430739607E-3</c:v>
                </c:pt>
                <c:pt idx="635">
                  <c:v>2.1407847533966985E-3</c:v>
                </c:pt>
                <c:pt idx="636">
                  <c:v>2.1906500361323243E-3</c:v>
                </c:pt>
                <c:pt idx="637">
                  <c:v>2.2416768305137877E-3</c:v>
                </c:pt>
                <c:pt idx="638">
                  <c:v>2.2938921916228904E-3</c:v>
                </c:pt>
                <c:pt idx="639">
                  <c:v>2.347323804735236E-3</c:v>
                </c:pt>
                <c:pt idx="640">
                  <c:v>2.4019999999993643E-3</c:v>
                </c:pt>
                <c:pt idx="641">
                  <c:v>2.4579497674577207E-3</c:v>
                </c:pt>
                <c:pt idx="642">
                  <c:v>2.5152027724175945E-3</c:v>
                </c:pt>
                <c:pt idx="643">
                  <c:v>2.573789371180048E-3</c:v>
                </c:pt>
                <c:pt idx="644">
                  <c:v>2.6337406271352316E-3</c:v>
                </c:pt>
                <c:pt idx="645">
                  <c:v>2.6950883272326017E-3</c:v>
                </c:pt>
                <c:pt idx="646">
                  <c:v>2.7578649988347806E-3</c:v>
                </c:pt>
                <c:pt idx="647">
                  <c:v>2.8221039269640011E-3</c:v>
                </c:pt>
                <c:pt idx="648">
                  <c:v>2.8878391719502489E-3</c:v>
                </c:pt>
                <c:pt idx="649">
                  <c:v>2.9551055874905453E-3</c:v>
                </c:pt>
                <c:pt idx="650">
                  <c:v>3.0239388391287755E-3</c:v>
                </c:pt>
                <c:pt idx="651">
                  <c:v>3.0943754231660746E-3</c:v>
                </c:pt>
                <c:pt idx="652">
                  <c:v>3.1664526860116365E-3</c:v>
                </c:pt>
                <c:pt idx="653">
                  <c:v>3.2402088439842788E-3</c:v>
                </c:pt>
                <c:pt idx="654">
                  <c:v>3.3156830035752354E-3</c:v>
                </c:pt>
                <c:pt idx="655">
                  <c:v>3.3929151821829409E-3</c:v>
                </c:pt>
                <c:pt idx="656">
                  <c:v>3.4719463293307806E-3</c:v>
                </c:pt>
                <c:pt idx="657">
                  <c:v>3.5528183483790627E-3</c:v>
                </c:pt>
                <c:pt idx="658">
                  <c:v>3.6355741187427781E-3</c:v>
                </c:pt>
                <c:pt idx="659">
                  <c:v>3.720257518626762E-3</c:v>
                </c:pt>
                <c:pt idx="660">
                  <c:v>3.8069134482905521E-3</c:v>
                </c:pt>
                <c:pt idx="661">
                  <c:v>3.8955878538550833E-3</c:v>
                </c:pt>
                <c:pt idx="662">
                  <c:v>3.9863277516639286E-3</c:v>
                </c:pt>
                <c:pt idx="663">
                  <c:v>4.0791812532119933E-3</c:v>
                </c:pt>
                <c:pt idx="664">
                  <c:v>4.174197590654855E-3</c:v>
                </c:pt>
                <c:pt idx="665">
                  <c:v>4.2714271429123221E-3</c:v>
                </c:pt>
                <c:pt idx="666">
                  <c:v>4.3709214623799657E-3</c:v>
                </c:pt>
                <c:pt idx="667">
                  <c:v>4.4727333022629642E-3</c:v>
                </c:pt>
                <c:pt idx="668">
                  <c:v>4.5769166445464469E-3</c:v>
                </c:pt>
                <c:pt idx="669">
                  <c:v>4.6835267286175226E-3</c:v>
                </c:pt>
                <c:pt idx="670">
                  <c:v>4.7926200805539151E-3</c:v>
                </c:pt>
                <c:pt idx="671">
                  <c:v>4.9042545430948445E-3</c:v>
                </c:pt>
                <c:pt idx="672">
                  <c:v>5.0184893063100052E-3</c:v>
                </c:pt>
                <c:pt idx="673">
                  <c:v>5.1353849389829311E-3</c:v>
                </c:pt>
                <c:pt idx="674">
                  <c:v>5.2550034207253619E-3</c:v>
                </c:pt>
                <c:pt idx="675">
                  <c:v>5.3774081748396343E-3</c:v>
                </c:pt>
                <c:pt idx="676">
                  <c:v>5.5026641019466369E-3</c:v>
                </c:pt>
                <c:pt idx="677">
                  <c:v>5.6308376143968629E-3</c:v>
                </c:pt>
                <c:pt idx="678">
                  <c:v>5.7619966714831878E-3</c:v>
                </c:pt>
                <c:pt idx="679">
                  <c:v>5.8962108154737769E-3</c:v>
                </c:pt>
                <c:pt idx="680">
                  <c:v>6.0335512084843069E-3</c:v>
                </c:pt>
                <c:pt idx="681">
                  <c:v>6.1740906702090637E-3</c:v>
                </c:pt>
                <c:pt idx="682">
                  <c:v>6.3179037165309202E-3</c:v>
                </c:pt>
                <c:pt idx="683">
                  <c:v>6.4650665990306213E-3</c:v>
                </c:pt>
                <c:pt idx="684">
                  <c:v>6.6156573454163791E-3</c:v>
                </c:pt>
                <c:pt idx="685">
                  <c:v>6.769755800895276E-3</c:v>
                </c:pt>
                <c:pt idx="686">
                  <c:v>6.9274436705081205E-3</c:v>
                </c:pt>
                <c:pt idx="687">
                  <c:v>7.0888045624506249E-3</c:v>
                </c:pt>
                <c:pt idx="688">
                  <c:v>7.25392403240356E-3</c:v>
                </c:pt>
                <c:pt idx="689">
                  <c:v>7.422889628895514E-3</c:v>
                </c:pt>
                <c:pt idx="690">
                  <c:v>7.5957909397222651E-3</c:v>
                </c:pt>
                <c:pt idx="691">
                  <c:v>7.7727196394474368E-3</c:v>
                </c:pt>
                <c:pt idx="692">
                  <c:v>7.953769538009553E-3</c:v>
                </c:pt>
                <c:pt idx="693">
                  <c:v>8.1390366304612757E-3</c:v>
                </c:pt>
                <c:pt idx="694">
                  <c:v>8.3286191478673856E-3</c:v>
                </c:pt>
                <c:pt idx="695">
                  <c:v>8.5226176093880016E-3</c:v>
                </c:pt>
                <c:pt idx="696">
                  <c:v>8.721134875575293E-3</c:v>
                </c:pt>
                <c:pt idx="697">
                  <c:v>8.9242762029114846E-3</c:v>
                </c:pt>
                <c:pt idx="698">
                  <c:v>9.1321492996172173E-3</c:v>
                </c:pt>
                <c:pt idx="699">
                  <c:v>9.3448643827598946E-3</c:v>
                </c:pt>
                <c:pt idx="700">
                  <c:v>9.5625342366922154E-3</c:v>
                </c:pt>
                <c:pt idx="701">
                  <c:v>9.7852742728519338E-3</c:v>
                </c:pt>
                <c:pt idx="702">
                  <c:v>1.0013202590954532E-2</c:v>
                </c:pt>
                <c:pt idx="703">
                  <c:v>1.0246440041611262E-2</c:v>
                </c:pt>
                <c:pt idx="704">
                  <c:v>1.0485110290405723E-2</c:v>
                </c:pt>
                <c:pt idx="705">
                  <c:v>1.0729339883463E-2</c:v>
                </c:pt>
                <c:pt idx="706">
                  <c:v>1.0979258314546086E-2</c:v>
                </c:pt>
                <c:pt idx="707">
                  <c:v>1.1234998093715176E-2</c:v>
                </c:pt>
                <c:pt idx="708">
                  <c:v>1.1496694817586368E-2</c:v>
                </c:pt>
                <c:pt idx="709">
                  <c:v>1.1764487241226595E-2</c:v>
                </c:pt>
                <c:pt idx="710">
                  <c:v>1.2038517351723513E-2</c:v>
                </c:pt>
                <c:pt idx="711">
                  <c:v>1.231893044346893E-2</c:v>
                </c:pt>
                <c:pt idx="712">
                  <c:v>1.2605875195195803E-2</c:v>
                </c:pt>
                <c:pt idx="713">
                  <c:v>1.2899503748809646E-2</c:v>
                </c:pt>
                <c:pt idx="714">
                  <c:v>1.3199971790056227E-2</c:v>
                </c:pt>
                <c:pt idx="715">
                  <c:v>1.3507438631068177E-2</c:v>
                </c:pt>
                <c:pt idx="716">
                  <c:v>1.3822067294834357E-2</c:v>
                </c:pt>
                <c:pt idx="717">
                  <c:v>1.4144024601636995E-2</c:v>
                </c:pt>
                <c:pt idx="718">
                  <c:v>1.4473481257501721E-2</c:v>
                </c:pt>
                <c:pt idx="719">
                  <c:v>1.4810611944708349E-2</c:v>
                </c:pt>
                <c:pt idx="720">
                  <c:v>1.5155595414409685E-2</c:v>
                </c:pt>
                <c:pt idx="721">
                  <c:v>1.5508614581407759E-2</c:v>
                </c:pt>
                <c:pt idx="722">
                  <c:v>1.5869856621137681E-2</c:v>
                </c:pt>
                <c:pt idx="723">
                  <c:v>1.6239513068910513E-2</c:v>
                </c:pt>
                <c:pt idx="724">
                  <c:v>1.6617779921467849E-2</c:v>
                </c:pt>
                <c:pt idx="725">
                  <c:v>1.700485774090181E-2</c:v>
                </c:pt>
                <c:pt idx="726">
                  <c:v>1.7400951760995955E-2</c:v>
                </c:pt>
                <c:pt idx="727">
                  <c:v>1.7806271996042608E-2</c:v>
                </c:pt>
                <c:pt idx="728">
                  <c:v>1.8221033352195437E-2</c:v>
                </c:pt>
                <c:pt idx="729">
                  <c:v>1.8645455741415483E-2</c:v>
                </c:pt>
                <c:pt idx="730">
                  <c:v>1.9079764198071419E-2</c:v>
                </c:pt>
                <c:pt idx="731">
                  <c:v>1.9524188998255702E-2</c:v>
                </c:pt>
                <c:pt idx="732">
                  <c:v>1.9978965781880055E-2</c:v>
                </c:pt>
                <c:pt idx="733">
                  <c:v>2.0444335677614833E-2</c:v>
                </c:pt>
                <c:pt idx="734">
                  <c:v>2.0920545430738589E-2</c:v>
                </c:pt>
                <c:pt idx="735">
                  <c:v>2.1407847533965945E-2</c:v>
                </c:pt>
                <c:pt idx="736">
                  <c:v>2.1906500361322176E-2</c:v>
                </c:pt>
                <c:pt idx="737">
                  <c:v>2.2416768305136791E-2</c:v>
                </c:pt>
                <c:pt idx="738">
                  <c:v>2.2938921916227789E-2</c:v>
                </c:pt>
                <c:pt idx="739">
                  <c:v>2.3473238047351304E-2</c:v>
                </c:pt>
                <c:pt idx="740">
                  <c:v>2.4019999999992561E-2</c:v>
                </c:pt>
                <c:pt idx="741">
                  <c:v>2.4579497674576092E-2</c:v>
                </c:pt>
                <c:pt idx="742">
                  <c:v>2.5152027724174811E-2</c:v>
                </c:pt>
                <c:pt idx="743">
                  <c:v>2.5737893711799326E-2</c:v>
                </c:pt>
                <c:pt idx="744">
                  <c:v>2.633740627135104E-2</c:v>
                </c:pt>
                <c:pt idx="745">
                  <c:v>2.6950883272324706E-2</c:v>
                </c:pt>
                <c:pt idx="746">
                  <c:v>2.7578649988346467E-2</c:v>
                </c:pt>
                <c:pt idx="747">
                  <c:v>2.8221039269638634E-2</c:v>
                </c:pt>
                <c:pt idx="748">
                  <c:v>2.8878391719501188E-2</c:v>
                </c:pt>
                <c:pt idx="749">
                  <c:v>2.9551055874904118E-2</c:v>
                </c:pt>
                <c:pt idx="750">
                  <c:v>3.0239388391286391E-2</c:v>
                </c:pt>
                <c:pt idx="751">
                  <c:v>3.0943754231659352E-2</c:v>
                </c:pt>
                <c:pt idx="752">
                  <c:v>3.1664526860114943E-2</c:v>
                </c:pt>
                <c:pt idx="753">
                  <c:v>3.2402088439841208E-2</c:v>
                </c:pt>
                <c:pt idx="754">
                  <c:v>3.3156830035750741E-2</c:v>
                </c:pt>
                <c:pt idx="755">
                  <c:v>3.3929151821827756E-2</c:v>
                </c:pt>
                <c:pt idx="756">
                  <c:v>3.4719463293306121E-2</c:v>
                </c:pt>
                <c:pt idx="757">
                  <c:v>3.5528183483789028E-2</c:v>
                </c:pt>
                <c:pt idx="758">
                  <c:v>3.6355741187426141E-2</c:v>
                </c:pt>
                <c:pt idx="759">
                  <c:v>3.7202575186265942E-2</c:v>
                </c:pt>
                <c:pt idx="760">
                  <c:v>3.8069134482903805E-2</c:v>
                </c:pt>
                <c:pt idx="761">
                  <c:v>3.8955878538549073E-2</c:v>
                </c:pt>
                <c:pt idx="762">
                  <c:v>3.9863277516637353E-2</c:v>
                </c:pt>
                <c:pt idx="763">
                  <c:v>4.0791812532117937E-2</c:v>
                </c:pt>
                <c:pt idx="764">
                  <c:v>4.1741975906546533E-2</c:v>
                </c:pt>
                <c:pt idx="765">
                  <c:v>4.2714271429121133E-2</c:v>
                </c:pt>
                <c:pt idx="766">
                  <c:v>4.370921462379769E-2</c:v>
                </c:pt>
                <c:pt idx="767">
                  <c:v>4.472733302262763E-2</c:v>
                </c:pt>
                <c:pt idx="768">
                  <c:v>4.576916644546241E-2</c:v>
                </c:pt>
                <c:pt idx="769">
                  <c:v>4.6835267286173113E-2</c:v>
                </c:pt>
                <c:pt idx="770">
                  <c:v>4.7926200805536986E-2</c:v>
                </c:pt>
                <c:pt idx="771">
                  <c:v>4.9042545430946063E-2</c:v>
                </c:pt>
                <c:pt idx="772">
                  <c:v>5.0184893063097612E-2</c:v>
                </c:pt>
                <c:pt idx="773">
                  <c:v>5.1353849389826817E-2</c:v>
                </c:pt>
                <c:pt idx="774">
                  <c:v>5.2550034207251059E-2</c:v>
                </c:pt>
                <c:pt idx="775">
                  <c:v>5.3774081748393911E-2</c:v>
                </c:pt>
                <c:pt idx="776">
                  <c:v>5.5026641019463897E-2</c:v>
                </c:pt>
                <c:pt idx="777">
                  <c:v>5.6308376143966082E-2</c:v>
                </c:pt>
                <c:pt idx="778">
                  <c:v>5.7619966714829288E-2</c:v>
                </c:pt>
                <c:pt idx="779">
                  <c:v>5.8962108154735106E-2</c:v>
                </c:pt>
                <c:pt idx="780">
                  <c:v>6.0335512084840129E-2</c:v>
                </c:pt>
                <c:pt idx="781">
                  <c:v>6.1740906702087636E-2</c:v>
                </c:pt>
                <c:pt idx="782">
                  <c:v>6.3179037165306123E-2</c:v>
                </c:pt>
                <c:pt idx="783">
                  <c:v>6.4650665990303086E-2</c:v>
                </c:pt>
                <c:pt idx="784">
                  <c:v>6.6156573454160816E-2</c:v>
                </c:pt>
                <c:pt idx="785">
                  <c:v>6.7697558008949721E-2</c:v>
                </c:pt>
                <c:pt idx="786">
                  <c:v>6.9274436705078088E-2</c:v>
                </c:pt>
                <c:pt idx="787">
                  <c:v>7.0888045624503057E-2</c:v>
                </c:pt>
                <c:pt idx="788">
                  <c:v>7.2539240324032334E-2</c:v>
                </c:pt>
                <c:pt idx="789">
                  <c:v>7.4228896288951518E-2</c:v>
                </c:pt>
                <c:pt idx="790">
                  <c:v>7.5957909397218956E-2</c:v>
                </c:pt>
                <c:pt idx="791">
                  <c:v>7.7727196394470593E-2</c:v>
                </c:pt>
                <c:pt idx="792">
                  <c:v>7.9537695380091658E-2</c:v>
                </c:pt>
                <c:pt idx="793">
                  <c:v>8.1390366304609094E-2</c:v>
                </c:pt>
                <c:pt idx="794">
                  <c:v>8.3286191478670099E-2</c:v>
                </c:pt>
                <c:pt idx="795">
                  <c:v>8.5226176093876158E-2</c:v>
                </c:pt>
                <c:pt idx="796">
                  <c:v>8.7211348755748999E-2</c:v>
                </c:pt>
                <c:pt idx="797">
                  <c:v>8.9242762029110814E-2</c:v>
                </c:pt>
                <c:pt idx="798">
                  <c:v>9.1321492996167736E-2</c:v>
                </c:pt>
                <c:pt idx="799">
                  <c:v>9.3448643827594394E-2</c:v>
                </c:pt>
                <c:pt idx="800">
                  <c:v>9.5625342366917498E-2</c:v>
                </c:pt>
                <c:pt idx="801">
                  <c:v>9.7852742728514561E-2</c:v>
                </c:pt>
                <c:pt idx="802">
                  <c:v>0.10013202590954047</c:v>
                </c:pt>
                <c:pt idx="803">
                  <c:v>0.10246440041610765</c:v>
                </c:pt>
                <c:pt idx="804">
                  <c:v>0.10485110290405211</c:v>
                </c:pt>
                <c:pt idx="805">
                  <c:v>0.1072933988346248</c:v>
                </c:pt>
                <c:pt idx="806">
                  <c:v>0.10979258314545556</c:v>
                </c:pt>
                <c:pt idx="807">
                  <c:v>0.11234998093714629</c:v>
                </c:pt>
                <c:pt idx="808">
                  <c:v>0.11496694817585809</c:v>
                </c:pt>
                <c:pt idx="809">
                  <c:v>0.11764487241226021</c:v>
                </c:pt>
                <c:pt idx="810">
                  <c:v>0.12038517351722929</c:v>
                </c:pt>
                <c:pt idx="811">
                  <c:v>0.12318930443468336</c:v>
                </c:pt>
                <c:pt idx="812">
                  <c:v>0.12605875195195188</c:v>
                </c:pt>
                <c:pt idx="813">
                  <c:v>0.12899503748809019</c:v>
                </c:pt>
                <c:pt idx="814">
                  <c:v>0.13199971790055584</c:v>
                </c:pt>
                <c:pt idx="815">
                  <c:v>0.1350743863106752</c:v>
                </c:pt>
                <c:pt idx="816">
                  <c:v>0.13822067294833684</c:v>
                </c:pt>
                <c:pt idx="817">
                  <c:v>0.1414402460163631</c:v>
                </c:pt>
                <c:pt idx="818">
                  <c:v>0.1447348125750102</c:v>
                </c:pt>
                <c:pt idx="819">
                  <c:v>0.1481061194470763</c:v>
                </c:pt>
                <c:pt idx="820">
                  <c:v>0.15155595414408948</c:v>
                </c:pt>
                <c:pt idx="821">
                  <c:v>0.15508614581407004</c:v>
                </c:pt>
                <c:pt idx="822">
                  <c:v>0.15869856621136905</c:v>
                </c:pt>
                <c:pt idx="823">
                  <c:v>0.16239513068909722</c:v>
                </c:pt>
                <c:pt idx="824">
                  <c:v>0.16617779921467041</c:v>
                </c:pt>
                <c:pt idx="825">
                  <c:v>0.17004857740900983</c:v>
                </c:pt>
                <c:pt idx="826">
                  <c:v>0.17400951760995109</c:v>
                </c:pt>
                <c:pt idx="827">
                  <c:v>0.17806271996041742</c:v>
                </c:pt>
                <c:pt idx="828">
                  <c:v>0.18221033352194552</c:v>
                </c:pt>
                <c:pt idx="829">
                  <c:v>0.18645455741414577</c:v>
                </c:pt>
                <c:pt idx="830">
                  <c:v>0.1907976419807049</c:v>
                </c:pt>
                <c:pt idx="831">
                  <c:v>0.19524188998254755</c:v>
                </c:pt>
                <c:pt idx="832">
                  <c:v>0.19978965781879079</c:v>
                </c:pt>
                <c:pt idx="833">
                  <c:v>0.20444335677613842</c:v>
                </c:pt>
                <c:pt idx="834">
                  <c:v>0.20920545430737569</c:v>
                </c:pt>
                <c:pt idx="835">
                  <c:v>0.21407847533964902</c:v>
                </c:pt>
                <c:pt idx="836">
                  <c:v>0.21906500361321107</c:v>
                </c:pt>
                <c:pt idx="837">
                  <c:v>0.22416768305135695</c:v>
                </c:pt>
                <c:pt idx="838">
                  <c:v>0.22938921916226673</c:v>
                </c:pt>
                <c:pt idx="839">
                  <c:v>0.23473238047350159</c:v>
                </c:pt>
                <c:pt idx="840">
                  <c:v>0.24019999999991387</c:v>
                </c:pt>
                <c:pt idx="841">
                  <c:v>0.24579497674574899</c:v>
                </c:pt>
                <c:pt idx="842">
                  <c:v>0.25152027724173587</c:v>
                </c:pt>
                <c:pt idx="843">
                  <c:v>0.25737893711797977</c:v>
                </c:pt>
                <c:pt idx="844">
                  <c:v>0.26337406271349761</c:v>
                </c:pt>
                <c:pt idx="845">
                  <c:v>0.26950883272323389</c:v>
                </c:pt>
                <c:pt idx="846">
                  <c:v>0.27578649988345122</c:v>
                </c:pt>
                <c:pt idx="847">
                  <c:v>0.28221039269637266</c:v>
                </c:pt>
                <c:pt idx="848">
                  <c:v>0.28878391719499785</c:v>
                </c:pt>
                <c:pt idx="849">
                  <c:v>0.29551055874902682</c:v>
                </c:pt>
                <c:pt idx="850">
                  <c:v>0.30239388391284927</c:v>
                </c:pt>
                <c:pt idx="851">
                  <c:v>0.30943754231657844</c:v>
                </c:pt>
                <c:pt idx="852">
                  <c:v>0.3166452686011329</c:v>
                </c:pt>
                <c:pt idx="853">
                  <c:v>0.32402088439839638</c:v>
                </c:pt>
                <c:pt idx="854">
                  <c:v>0.33156830035749124</c:v>
                </c:pt>
                <c:pt idx="855">
                  <c:v>0.33929151821826109</c:v>
                </c:pt>
                <c:pt idx="856">
                  <c:v>0.34719463293304431</c:v>
                </c:pt>
                <c:pt idx="857">
                  <c:v>0.35528183483787301</c:v>
                </c:pt>
                <c:pt idx="858">
                  <c:v>0.36355741187424373</c:v>
                </c:pt>
                <c:pt idx="859">
                  <c:v>0.37202575186264131</c:v>
                </c:pt>
                <c:pt idx="860">
                  <c:v>0.38069134482901962</c:v>
                </c:pt>
                <c:pt idx="861">
                  <c:v>0.38955878538547034</c:v>
                </c:pt>
                <c:pt idx="862">
                  <c:v>0.39863277516635409</c:v>
                </c:pt>
                <c:pt idx="863">
                  <c:v>0.40791812532115951</c:v>
                </c:pt>
                <c:pt idx="864">
                  <c:v>0.41741975906544498</c:v>
                </c:pt>
                <c:pt idx="865">
                  <c:v>0.42714271429119055</c:v>
                </c:pt>
                <c:pt idx="866">
                  <c:v>0.43709214623795573</c:v>
                </c:pt>
                <c:pt idx="867">
                  <c:v>0.44727333022625454</c:v>
                </c:pt>
                <c:pt idx="868">
                  <c:v>0.4576916644546018</c:v>
                </c:pt>
                <c:pt idx="869">
                  <c:v>0.46835267286170829</c:v>
                </c:pt>
                <c:pt idx="870">
                  <c:v>0.47926200805534491</c:v>
                </c:pt>
                <c:pt idx="871">
                  <c:v>0.49042545430943668</c:v>
                </c:pt>
                <c:pt idx="872">
                  <c:v>0.50184893063095171</c:v>
                </c:pt>
                <c:pt idx="873">
                  <c:v>0.51353849389824313</c:v>
                </c:pt>
                <c:pt idx="874">
                  <c:v>0.52550034207248508</c:v>
                </c:pt>
                <c:pt idx="875">
                  <c:v>0.537740817483913</c:v>
                </c:pt>
                <c:pt idx="876">
                  <c:v>0.55026641019461209</c:v>
                </c:pt>
                <c:pt idx="877">
                  <c:v>0.56308376143963346</c:v>
                </c:pt>
                <c:pt idx="878">
                  <c:v>0.57619966714826476</c:v>
                </c:pt>
                <c:pt idx="879">
                  <c:v>0.58962108154732029</c:v>
                </c:pt>
                <c:pt idx="880">
                  <c:v>0.60335512084837184</c:v>
                </c:pt>
                <c:pt idx="881">
                  <c:v>0.61740906702084652</c:v>
                </c:pt>
                <c:pt idx="882">
                  <c:v>0.63179037165303054</c:v>
                </c:pt>
                <c:pt idx="883">
                  <c:v>0.64650665990299927</c:v>
                </c:pt>
                <c:pt idx="884">
                  <c:v>0.66156573454157608</c:v>
                </c:pt>
                <c:pt idx="885">
                  <c:v>0.67697558008946435</c:v>
                </c:pt>
                <c:pt idx="886">
                  <c:v>0.69274436705074716</c:v>
                </c:pt>
                <c:pt idx="887">
                  <c:v>0.70888045624499607</c:v>
                </c:pt>
                <c:pt idx="888">
                  <c:v>0.72539240324028542</c:v>
                </c:pt>
                <c:pt idx="889">
                  <c:v>0.7422889628894791</c:v>
                </c:pt>
                <c:pt idx="890">
                  <c:v>0.75957909397215273</c:v>
                </c:pt>
                <c:pt idx="891">
                  <c:v>0.77727196394466824</c:v>
                </c:pt>
                <c:pt idx="892">
                  <c:v>0.79537695380087781</c:v>
                </c:pt>
                <c:pt idx="893">
                  <c:v>0.81390366304605122</c:v>
                </c:pt>
                <c:pt idx="894">
                  <c:v>0.83286191478666038</c:v>
                </c:pt>
                <c:pt idx="895">
                  <c:v>0.85226176093872008</c:v>
                </c:pt>
                <c:pt idx="896">
                  <c:v>0.87211348755744755</c:v>
                </c:pt>
                <c:pt idx="897">
                  <c:v>0.8924276202910616</c:v>
                </c:pt>
                <c:pt idx="898">
                  <c:v>0.913214929961633</c:v>
                </c:pt>
                <c:pt idx="899">
                  <c:v>0.9344864382758985</c:v>
                </c:pt>
                <c:pt idx="900">
                  <c:v>0.95625342366912847</c:v>
                </c:pt>
                <c:pt idx="901">
                  <c:v>0.97852742728509801</c:v>
                </c:pt>
                <c:pt idx="902">
                  <c:v>1.0013202590953558</c:v>
                </c:pt>
                <c:pt idx="903">
                  <c:v>1.0246440041610267</c:v>
                </c:pt>
                <c:pt idx="904">
                  <c:v>1.0485110290404707</c:v>
                </c:pt>
                <c:pt idx="905">
                  <c:v>1.0729339883461957</c:v>
                </c:pt>
                <c:pt idx="906">
                  <c:v>1.0979258314544982</c:v>
                </c:pt>
                <c:pt idx="907">
                  <c:v>1.1234998093714081</c:v>
                </c:pt>
                <c:pt idx="908">
                  <c:v>1.1496694817585251</c:v>
                </c:pt>
                <c:pt idx="909">
                  <c:v>1.1764487241225448</c:v>
                </c:pt>
                <c:pt idx="910">
                  <c:v>1.2038517351722342</c:v>
                </c:pt>
                <c:pt idx="911">
                  <c:v>1.2318930443467735</c:v>
                </c:pt>
                <c:pt idx="912">
                  <c:v>1.2605875195194576</c:v>
                </c:pt>
                <c:pt idx="913">
                  <c:v>1.289950374880839</c:v>
                </c:pt>
                <c:pt idx="914">
                  <c:v>1.3199971790054941</c:v>
                </c:pt>
                <c:pt idx="915">
                  <c:v>1.3507438631066813</c:v>
                </c:pt>
                <c:pt idx="916">
                  <c:v>1.3822067294833014</c:v>
                </c:pt>
                <c:pt idx="917">
                  <c:v>1.4144024601635621</c:v>
                </c:pt>
                <c:pt idx="918">
                  <c:v>1.4473481257500318</c:v>
                </c:pt>
                <c:pt idx="919">
                  <c:v>1.4810611944706906</c:v>
                </c:pt>
                <c:pt idx="920">
                  <c:v>1.5155595414408209</c:v>
                </c:pt>
                <c:pt idx="921">
                  <c:v>1.5508614581406253</c:v>
                </c:pt>
                <c:pt idx="922">
                  <c:v>1.5869856621136136</c:v>
                </c:pt>
                <c:pt idx="923">
                  <c:v>1.6239513068908933</c:v>
                </c:pt>
                <c:pt idx="924">
                  <c:v>1.6617779921466176</c:v>
                </c:pt>
                <c:pt idx="925">
                  <c:v>1.7004857740900159</c:v>
                </c:pt>
                <c:pt idx="926">
                  <c:v>1.7400951760994261</c:v>
                </c:pt>
                <c:pt idx="927">
                  <c:v>1.7806271996040874</c:v>
                </c:pt>
                <c:pt idx="928">
                  <c:v>1.8221033352193665</c:v>
                </c:pt>
                <c:pt idx="929">
                  <c:v>1.8645455741413672</c:v>
                </c:pt>
                <c:pt idx="930">
                  <c:v>1.9079764198069562</c:v>
                </c:pt>
                <c:pt idx="931">
                  <c:v>1.9524188998253802</c:v>
                </c:pt>
                <c:pt idx="932">
                  <c:v>1.9978965781878109</c:v>
                </c:pt>
                <c:pt idx="933">
                  <c:v>2.0444335677612777</c:v>
                </c:pt>
                <c:pt idx="934">
                  <c:v>2.0920545430736555</c:v>
                </c:pt>
                <c:pt idx="935">
                  <c:v>2.1407847533963862</c:v>
                </c:pt>
                <c:pt idx="936">
                  <c:v>2.1906500361320047</c:v>
                </c:pt>
                <c:pt idx="937">
                  <c:v>2.2416768305134607</c:v>
                </c:pt>
                <c:pt idx="938">
                  <c:v>2.2938921916225561</c:v>
                </c:pt>
                <c:pt idx="939">
                  <c:v>2.3473238047349021</c:v>
                </c:pt>
                <c:pt idx="940">
                  <c:v>2.4019999999990223</c:v>
                </c:pt>
                <c:pt idx="941">
                  <c:v>2.4579497674573707</c:v>
                </c:pt>
                <c:pt idx="942">
                  <c:v>2.5152027724172275</c:v>
                </c:pt>
                <c:pt idx="943">
                  <c:v>2.5737893711796729</c:v>
                </c:pt>
                <c:pt idx="944">
                  <c:v>2.633740627134848</c:v>
                </c:pt>
                <c:pt idx="945">
                  <c:v>2.6950883272322086</c:v>
                </c:pt>
                <c:pt idx="946">
                  <c:v>2.7578649988343784</c:v>
                </c:pt>
                <c:pt idx="947">
                  <c:v>2.8221039269635897</c:v>
                </c:pt>
                <c:pt idx="948">
                  <c:v>2.887839171949838</c:v>
                </c:pt>
                <c:pt idx="949">
                  <c:v>2.9551055874901246</c:v>
                </c:pt>
                <c:pt idx="950">
                  <c:v>3.0239388391283453</c:v>
                </c:pt>
                <c:pt idx="951">
                  <c:v>3.0943754231656233</c:v>
                </c:pt>
                <c:pt idx="952">
                  <c:v>3.166452686011175</c:v>
                </c:pt>
                <c:pt idx="953">
                  <c:v>3.2402088439838055</c:v>
                </c:pt>
                <c:pt idx="954">
                  <c:v>3.3156830035747515</c:v>
                </c:pt>
                <c:pt idx="955">
                  <c:v>3.3929151821824459</c:v>
                </c:pt>
                <c:pt idx="956">
                  <c:v>3.4719463293302746</c:v>
                </c:pt>
                <c:pt idx="957">
                  <c:v>3.5528183483785569</c:v>
                </c:pt>
                <c:pt idx="958">
                  <c:v>3.6355741187422601</c:v>
                </c:pt>
                <c:pt idx="959">
                  <c:v>3.7202575186262328</c:v>
                </c:pt>
                <c:pt idx="960">
                  <c:v>3.8069134482899973</c:v>
                </c:pt>
                <c:pt idx="961">
                  <c:v>3.895587853854515</c:v>
                </c:pt>
                <c:pt idx="962">
                  <c:v>3.9863277516633464</c:v>
                </c:pt>
                <c:pt idx="963">
                  <c:v>4.0791812532113978</c:v>
                </c:pt>
                <c:pt idx="964">
                  <c:v>4.1741975906542459</c:v>
                </c:pt>
                <c:pt idx="965">
                  <c:v>4.2714271429116986</c:v>
                </c:pt>
                <c:pt idx="966">
                  <c:v>4.3709214623793438</c:v>
                </c:pt>
                <c:pt idx="967">
                  <c:v>4.4727333022623279</c:v>
                </c:pt>
                <c:pt idx="968">
                  <c:v>4.5769166445457961</c:v>
                </c:pt>
                <c:pt idx="969">
                  <c:v>4.6835267286168403</c:v>
                </c:pt>
                <c:pt idx="970">
                  <c:v>4.792620080553216</c:v>
                </c:pt>
                <c:pt idx="971">
                  <c:v>4.9042545430941278</c:v>
                </c:pt>
                <c:pt idx="972">
                  <c:v>5.0184893063092737</c:v>
                </c:pt>
                <c:pt idx="973">
                  <c:v>5.135384938982182</c:v>
                </c:pt>
                <c:pt idx="974">
                  <c:v>5.2550034207245933</c:v>
                </c:pt>
                <c:pt idx="975">
                  <c:v>5.3774081748388687</c:v>
                </c:pt>
                <c:pt idx="976">
                  <c:v>5.5026641019458538</c:v>
                </c:pt>
                <c:pt idx="977">
                  <c:v>5.6308376143960608</c:v>
                </c:pt>
                <c:pt idx="978">
                  <c:v>5.761996671482347</c:v>
                </c:pt>
                <c:pt idx="979">
                  <c:v>5.8962108154729158</c:v>
                </c:pt>
                <c:pt idx="980">
                  <c:v>6.0335512084834253</c:v>
                </c:pt>
                <c:pt idx="981">
                  <c:v>6.1740906702081642</c:v>
                </c:pt>
                <c:pt idx="982">
                  <c:v>6.3179037165299992</c:v>
                </c:pt>
                <c:pt idx="983">
                  <c:v>6.4650665990296785</c:v>
                </c:pt>
                <c:pt idx="984">
                  <c:v>6.6156573454154382</c:v>
                </c:pt>
                <c:pt idx="985">
                  <c:v>6.7697558008943126</c:v>
                </c:pt>
                <c:pt idx="986">
                  <c:v>6.9274436705071336</c:v>
                </c:pt>
                <c:pt idx="987">
                  <c:v>7.0888045624495906</c:v>
                </c:pt>
                <c:pt idx="988">
                  <c:v>7.2539240324025016</c:v>
                </c:pt>
                <c:pt idx="989">
                  <c:v>7.4228896288944295</c:v>
                </c:pt>
                <c:pt idx="990">
                  <c:v>7.5957909397211578</c:v>
                </c:pt>
                <c:pt idx="991">
                  <c:v>7.7727196394463052</c:v>
                </c:pt>
                <c:pt idx="992">
                  <c:v>7.953769538008391</c:v>
                </c:pt>
                <c:pt idx="993">
                  <c:v>8.1390366304601187</c:v>
                </c:pt>
                <c:pt idx="994">
                  <c:v>8.3286191478661991</c:v>
                </c:pt>
                <c:pt idx="995">
                  <c:v>8.5226176093867867</c:v>
                </c:pt>
                <c:pt idx="996">
                  <c:v>8.7211348755740534</c:v>
                </c:pt>
                <c:pt idx="997">
                  <c:v>8.9242762029101819</c:v>
                </c:pt>
                <c:pt idx="998">
                  <c:v>9.1321492996158842</c:v>
                </c:pt>
                <c:pt idx="999">
                  <c:v>9.3448643827585318</c:v>
                </c:pt>
                <c:pt idx="1000">
                  <c:v>9.5625342366908175</c:v>
                </c:pt>
                <c:pt idx="1001">
                  <c:v>9.7852742728505042</c:v>
                </c:pt>
                <c:pt idx="1002">
                  <c:v>10.013202590953071</c:v>
                </c:pt>
                <c:pt idx="1003">
                  <c:v>10.246440041609768</c:v>
                </c:pt>
                <c:pt idx="1004">
                  <c:v>10.485110290404194</c:v>
                </c:pt>
                <c:pt idx="1005">
                  <c:v>10.729339883461433</c:v>
                </c:pt>
                <c:pt idx="1006">
                  <c:v>10.979258314544449</c:v>
                </c:pt>
                <c:pt idx="1007">
                  <c:v>11.234998093713534</c:v>
                </c:pt>
                <c:pt idx="1008">
                  <c:v>11.496694817584691</c:v>
                </c:pt>
                <c:pt idx="1009">
                  <c:v>11.764487241224877</c:v>
                </c:pt>
                <c:pt idx="1010">
                  <c:v>12.038517351721758</c:v>
                </c:pt>
                <c:pt idx="1011">
                  <c:v>12.318930443467135</c:v>
                </c:pt>
                <c:pt idx="1012">
                  <c:v>12.605875195193962</c:v>
                </c:pt>
                <c:pt idx="1013">
                  <c:v>12.899503748807762</c:v>
                </c:pt>
                <c:pt idx="1014">
                  <c:v>13.199971790054301</c:v>
                </c:pt>
                <c:pt idx="1015">
                  <c:v>13.507438631066158</c:v>
                </c:pt>
                <c:pt idx="1016">
                  <c:v>13.822067294832342</c:v>
                </c:pt>
                <c:pt idx="1017">
                  <c:v>14.144024601634934</c:v>
                </c:pt>
                <c:pt idx="1018">
                  <c:v>14.473481257499611</c:v>
                </c:pt>
                <c:pt idx="1019">
                  <c:v>14.810611944706189</c:v>
                </c:pt>
                <c:pt idx="1020">
                  <c:v>15.155595414407474</c:v>
                </c:pt>
                <c:pt idx="1021">
                  <c:v>15.508614581405496</c:v>
                </c:pt>
                <c:pt idx="1022">
                  <c:v>15.869856621135364</c:v>
                </c:pt>
                <c:pt idx="1023">
                  <c:v>16.239513068908142</c:v>
                </c:pt>
                <c:pt idx="1024">
                  <c:v>16.617779921465367</c:v>
                </c:pt>
                <c:pt idx="1025">
                  <c:v>17.004857740899329</c:v>
                </c:pt>
                <c:pt idx="1026">
                  <c:v>17.400951760993419</c:v>
                </c:pt>
                <c:pt idx="1027">
                  <c:v>17.80627199604001</c:v>
                </c:pt>
                <c:pt idx="1028">
                  <c:v>18.22103335219278</c:v>
                </c:pt>
                <c:pt idx="1029">
                  <c:v>18.645455741412764</c:v>
                </c:pt>
                <c:pt idx="1030">
                  <c:v>19.079764198068634</c:v>
                </c:pt>
                <c:pt idx="1031">
                  <c:v>19.524188998252853</c:v>
                </c:pt>
                <c:pt idx="1032">
                  <c:v>19.978965781877136</c:v>
                </c:pt>
                <c:pt idx="1033">
                  <c:v>20.444335677611782</c:v>
                </c:pt>
                <c:pt idx="1034">
                  <c:v>20.92054543073554</c:v>
                </c:pt>
                <c:pt idx="1035">
                  <c:v>21.407847533962823</c:v>
                </c:pt>
                <c:pt idx="1036">
                  <c:v>21.906500361318976</c:v>
                </c:pt>
                <c:pt idx="1037">
                  <c:v>22.416768305133516</c:v>
                </c:pt>
                <c:pt idx="1038">
                  <c:v>22.938921916224444</c:v>
                </c:pt>
                <c:pt idx="1039">
                  <c:v>23.473238047347881</c:v>
                </c:pt>
                <c:pt idx="1040">
                  <c:v>24.019999999989054</c:v>
                </c:pt>
                <c:pt idx="1041">
                  <c:v>24.579497674572508</c:v>
                </c:pt>
                <c:pt idx="1042">
                  <c:v>25.152027724171045</c:v>
                </c:pt>
                <c:pt idx="1043">
                  <c:v>25.737893711795479</c:v>
                </c:pt>
                <c:pt idx="1044">
                  <c:v>26.337406271347199</c:v>
                </c:pt>
                <c:pt idx="1045">
                  <c:v>26.950883272320773</c:v>
                </c:pt>
                <c:pt idx="1046">
                  <c:v>27.578649988342441</c:v>
                </c:pt>
                <c:pt idx="1047">
                  <c:v>28.22103926963452</c:v>
                </c:pt>
                <c:pt idx="1048">
                  <c:v>28.878391719496971</c:v>
                </c:pt>
                <c:pt idx="1049">
                  <c:v>29.551055874899806</c:v>
                </c:pt>
                <c:pt idx="1050">
                  <c:v>30.239388391281988</c:v>
                </c:pt>
                <c:pt idx="1051">
                  <c:v>30.943754231654726</c:v>
                </c:pt>
                <c:pt idx="1052">
                  <c:v>31.664526860110211</c:v>
                </c:pt>
                <c:pt idx="1053">
                  <c:v>32.402088439836476</c:v>
                </c:pt>
                <c:pt idx="1054">
                  <c:v>33.156830035745912</c:v>
                </c:pt>
                <c:pt idx="1055">
                  <c:v>33.929151821822806</c:v>
                </c:pt>
                <c:pt idx="1056">
                  <c:v>34.719463293301054</c:v>
                </c:pt>
                <c:pt idx="1057">
                  <c:v>35.528183483783835</c:v>
                </c:pt>
                <c:pt idx="1058">
                  <c:v>36.35574118742084</c:v>
                </c:pt>
                <c:pt idx="1059">
                  <c:v>37.202575186260525</c:v>
                </c:pt>
                <c:pt idx="1060">
                  <c:v>38.069134482898122</c:v>
                </c:pt>
                <c:pt idx="1061">
                  <c:v>38.955878538543253</c:v>
                </c:pt>
                <c:pt idx="1062">
                  <c:v>39.863277516631534</c:v>
                </c:pt>
                <c:pt idx="1063">
                  <c:v>40.79181253211199</c:v>
                </c:pt>
                <c:pt idx="1064">
                  <c:v>41.741975906540432</c:v>
                </c:pt>
                <c:pt idx="1065">
                  <c:v>42.714271429114909</c:v>
                </c:pt>
                <c:pt idx="1066">
                  <c:v>43.709214623791318</c:v>
                </c:pt>
                <c:pt idx="1067">
                  <c:v>44.727333022621103</c:v>
                </c:pt>
                <c:pt idx="1068">
                  <c:v>45.769166445455738</c:v>
                </c:pt>
                <c:pt idx="1069">
                  <c:v>46.835267286166115</c:v>
                </c:pt>
                <c:pt idx="1070">
                  <c:v>47.926200805529824</c:v>
                </c:pt>
                <c:pt idx="1071">
                  <c:v>49.042545430938901</c:v>
                </c:pt>
                <c:pt idx="1072">
                  <c:v>50.1848930630903</c:v>
                </c:pt>
                <c:pt idx="1073">
                  <c:v>51.353849389819331</c:v>
                </c:pt>
                <c:pt idx="1074">
                  <c:v>52.550034207243392</c:v>
                </c:pt>
                <c:pt idx="1075">
                  <c:v>53.774081748386067</c:v>
                </c:pt>
                <c:pt idx="1076">
                  <c:v>55.026641019455859</c:v>
                </c:pt>
                <c:pt idx="1077">
                  <c:v>56.308376143957872</c:v>
                </c:pt>
                <c:pt idx="1078">
                  <c:v>57.619966714820663</c:v>
                </c:pt>
                <c:pt idx="1079">
                  <c:v>58.962108154726295</c:v>
                </c:pt>
                <c:pt idx="1080">
                  <c:v>60.335512084831308</c:v>
                </c:pt>
                <c:pt idx="1081">
                  <c:v>61.74090670207864</c:v>
                </c:pt>
                <c:pt idx="1082">
                  <c:v>63.179037165296911</c:v>
                </c:pt>
                <c:pt idx="1083">
                  <c:v>64.650665990293646</c:v>
                </c:pt>
                <c:pt idx="1084">
                  <c:v>66.156573454151157</c:v>
                </c:pt>
                <c:pt idx="1085">
                  <c:v>67.697558008939851</c:v>
                </c:pt>
                <c:pt idx="1086">
                  <c:v>69.27443670506797</c:v>
                </c:pt>
                <c:pt idx="1087">
                  <c:v>70.888045624492449</c:v>
                </c:pt>
                <c:pt idx="1088">
                  <c:v>72.539240324021492</c:v>
                </c:pt>
                <c:pt idx="1089">
                  <c:v>74.228896288940689</c:v>
                </c:pt>
                <c:pt idx="1090">
                  <c:v>75.957909397207871</c:v>
                </c:pt>
                <c:pt idx="1091">
                  <c:v>77.727196394459256</c:v>
                </c:pt>
                <c:pt idx="1092">
                  <c:v>79.537695380080038</c:v>
                </c:pt>
                <c:pt idx="1093">
                  <c:v>81.390366304597208</c:v>
                </c:pt>
                <c:pt idx="1094">
                  <c:v>83.28619147865794</c:v>
                </c:pt>
                <c:pt idx="1095">
                  <c:v>85.226176093863728</c:v>
                </c:pt>
                <c:pt idx="1096">
                  <c:v>87.211348755735969</c:v>
                </c:pt>
                <c:pt idx="1097">
                  <c:v>89.242762029097477</c:v>
                </c:pt>
                <c:pt idx="1098">
                  <c:v>91.321492996154404</c:v>
                </c:pt>
                <c:pt idx="1099">
                  <c:v>93.448643827580767</c:v>
                </c:pt>
                <c:pt idx="1100">
                  <c:v>95.625342366903553</c:v>
                </c:pt>
                <c:pt idx="1101">
                  <c:v>97.852742728500303</c:v>
                </c:pt>
                <c:pt idx="1102">
                  <c:v>100.13202590952585</c:v>
                </c:pt>
                <c:pt idx="1103">
                  <c:v>102.46440041609272</c:v>
                </c:pt>
                <c:pt idx="1104">
                  <c:v>104.85110290403684</c:v>
                </c:pt>
                <c:pt idx="1105">
                  <c:v>107.29339883460874</c:v>
                </c:pt>
                <c:pt idx="1106">
                  <c:v>109.79258314543915</c:v>
                </c:pt>
                <c:pt idx="1107">
                  <c:v>112.34998093712989</c:v>
                </c:pt>
                <c:pt idx="1108">
                  <c:v>114.96694817584132</c:v>
                </c:pt>
                <c:pt idx="1109">
                  <c:v>117.64487241224306</c:v>
                </c:pt>
                <c:pt idx="1110">
                  <c:v>120.38517351721171</c:v>
                </c:pt>
                <c:pt idx="1111">
                  <c:v>123.18930443466539</c:v>
                </c:pt>
                <c:pt idx="1112">
                  <c:v>126.0587519519335</c:v>
                </c:pt>
                <c:pt idx="1113">
                  <c:v>128.99503748807138</c:v>
                </c:pt>
                <c:pt idx="1114">
                  <c:v>131.99971790053613</c:v>
                </c:pt>
                <c:pt idx="1115">
                  <c:v>135.074386310655</c:v>
                </c:pt>
                <c:pt idx="1116">
                  <c:v>138.22067294831669</c:v>
                </c:pt>
                <c:pt idx="1117">
                  <c:v>141.44024601634246</c:v>
                </c:pt>
                <c:pt idx="1118">
                  <c:v>144.73481257498909</c:v>
                </c:pt>
                <c:pt idx="1119">
                  <c:v>148.10611944705468</c:v>
                </c:pt>
                <c:pt idx="1120">
                  <c:v>151.55595414406736</c:v>
                </c:pt>
                <c:pt idx="1121">
                  <c:v>155.08614581404743</c:v>
                </c:pt>
                <c:pt idx="1122">
                  <c:v>158.69856621134593</c:v>
                </c:pt>
                <c:pt idx="1123">
                  <c:v>162.39513068907297</c:v>
                </c:pt>
                <c:pt idx="1124">
                  <c:v>166.1777992146456</c:v>
                </c:pt>
                <c:pt idx="1125">
                  <c:v>170.04857740898501</c:v>
                </c:pt>
                <c:pt idx="1126">
                  <c:v>174.00951760992569</c:v>
                </c:pt>
                <c:pt idx="1127">
                  <c:v>178.06271996039143</c:v>
                </c:pt>
                <c:pt idx="1128">
                  <c:v>182.21033352191887</c:v>
                </c:pt>
                <c:pt idx="1129">
                  <c:v>186.45455741411857</c:v>
                </c:pt>
                <c:pt idx="1130">
                  <c:v>190.7976419806771</c:v>
                </c:pt>
                <c:pt idx="1131">
                  <c:v>195.24188998251904</c:v>
                </c:pt>
                <c:pt idx="1132">
                  <c:v>199.78965781876099</c:v>
                </c:pt>
                <c:pt idx="1133">
                  <c:v>204.44335677610786</c:v>
                </c:pt>
                <c:pt idx="1134">
                  <c:v>209.20545430734521</c:v>
                </c:pt>
                <c:pt idx="1135">
                  <c:v>214.07847533961782</c:v>
                </c:pt>
                <c:pt idx="1136">
                  <c:v>219.06500361317913</c:v>
                </c:pt>
                <c:pt idx="1137">
                  <c:v>224.16768305132425</c:v>
                </c:pt>
                <c:pt idx="1138">
                  <c:v>229.38921916223325</c:v>
                </c:pt>
                <c:pt idx="1139">
                  <c:v>234.73238047346732</c:v>
                </c:pt>
                <c:pt idx="1140">
                  <c:v>240.19999999987886</c:v>
                </c:pt>
                <c:pt idx="1141">
                  <c:v>245.79497674571229</c:v>
                </c:pt>
                <c:pt idx="1142">
                  <c:v>251.5202772416983</c:v>
                </c:pt>
                <c:pt idx="1143">
                  <c:v>257.37893711794226</c:v>
                </c:pt>
                <c:pt idx="1144">
                  <c:v>263.37406271345913</c:v>
                </c:pt>
                <c:pt idx="1145">
                  <c:v>269.50883272319464</c:v>
                </c:pt>
                <c:pt idx="1146">
                  <c:v>275.78649988341101</c:v>
                </c:pt>
                <c:pt idx="1147">
                  <c:v>282.2103926963315</c:v>
                </c:pt>
                <c:pt idx="1148">
                  <c:v>288.78391719495573</c:v>
                </c:pt>
                <c:pt idx="1149">
                  <c:v>295.51055874898367</c:v>
                </c:pt>
                <c:pt idx="1150">
                  <c:v>302.39388391280403</c:v>
                </c:pt>
                <c:pt idx="1151">
                  <c:v>309.43754231653219</c:v>
                </c:pt>
                <c:pt idx="1152">
                  <c:v>316.64526860108668</c:v>
                </c:pt>
                <c:pt idx="1153">
                  <c:v>324.02088439834915</c:v>
                </c:pt>
                <c:pt idx="1154">
                  <c:v>331.56830035744287</c:v>
                </c:pt>
                <c:pt idx="1155">
                  <c:v>339.29151821821159</c:v>
                </c:pt>
                <c:pt idx="1156">
                  <c:v>347.19463293299361</c:v>
                </c:pt>
                <c:pt idx="1157">
                  <c:v>355.28183483782112</c:v>
                </c:pt>
                <c:pt idx="1158">
                  <c:v>363.55741187419068</c:v>
                </c:pt>
                <c:pt idx="1159">
                  <c:v>372.02575186258576</c:v>
                </c:pt>
                <c:pt idx="1160">
                  <c:v>380.69134482896271</c:v>
                </c:pt>
                <c:pt idx="1161">
                  <c:v>389.55878538541367</c:v>
                </c:pt>
                <c:pt idx="1162">
                  <c:v>398.63277516629597</c:v>
                </c:pt>
                <c:pt idx="1163">
                  <c:v>407.91812532110004</c:v>
                </c:pt>
                <c:pt idx="1164">
                  <c:v>417.41975906538403</c:v>
                </c:pt>
                <c:pt idx="1165">
                  <c:v>427.14271429112824</c:v>
                </c:pt>
                <c:pt idx="1166">
                  <c:v>437.09214623789182</c:v>
                </c:pt>
                <c:pt idx="1167">
                  <c:v>447.27333022618933</c:v>
                </c:pt>
                <c:pt idx="1168">
                  <c:v>457.69166445453345</c:v>
                </c:pt>
                <c:pt idx="1169">
                  <c:v>468.35267286163827</c:v>
                </c:pt>
                <c:pt idx="1170">
                  <c:v>479.26200805527503</c:v>
                </c:pt>
                <c:pt idx="1171">
                  <c:v>490.42545430936519</c:v>
                </c:pt>
                <c:pt idx="1172">
                  <c:v>501.84893063087856</c:v>
                </c:pt>
                <c:pt idx="1173">
                  <c:v>513.53849389816821</c:v>
                </c:pt>
                <c:pt idx="1174">
                  <c:v>525.50034207240822</c:v>
                </c:pt>
                <c:pt idx="1175">
                  <c:v>537.74081748383458</c:v>
                </c:pt>
                <c:pt idx="1176">
                  <c:v>550.26641019453177</c:v>
                </c:pt>
                <c:pt idx="1177">
                  <c:v>563.08376143954933</c:v>
                </c:pt>
                <c:pt idx="1178">
                  <c:v>576.19966714817872</c:v>
                </c:pt>
                <c:pt idx="1179">
                  <c:v>589.62108154723421</c:v>
                </c:pt>
                <c:pt idx="1180">
                  <c:v>603.35512084828383</c:v>
                </c:pt>
                <c:pt idx="1181">
                  <c:v>617.40906702075631</c:v>
                </c:pt>
                <c:pt idx="1182">
                  <c:v>631.79037165293823</c:v>
                </c:pt>
                <c:pt idx="1183">
                  <c:v>646.50665990290497</c:v>
                </c:pt>
                <c:pt idx="1184">
                  <c:v>661.56573454147951</c:v>
                </c:pt>
                <c:pt idx="1185">
                  <c:v>676.97558008936539</c:v>
                </c:pt>
                <c:pt idx="1186">
                  <c:v>692.7443670506434</c:v>
                </c:pt>
                <c:pt idx="1187">
                  <c:v>708.88045624489007</c:v>
                </c:pt>
                <c:pt idx="1188">
                  <c:v>725.39240324017976</c:v>
                </c:pt>
                <c:pt idx="1189">
                  <c:v>742.28896288937085</c:v>
                </c:pt>
                <c:pt idx="1190">
                  <c:v>759.57909397204185</c:v>
                </c:pt>
                <c:pt idx="1191">
                  <c:v>777.27196394455473</c:v>
                </c:pt>
                <c:pt idx="1192">
                  <c:v>795.37695380076184</c:v>
                </c:pt>
                <c:pt idx="1193">
                  <c:v>813.90366304593249</c:v>
                </c:pt>
                <c:pt idx="1194">
                  <c:v>832.86191478653893</c:v>
                </c:pt>
                <c:pt idx="1195">
                  <c:v>852.26176093859272</c:v>
                </c:pt>
                <c:pt idx="1196">
                  <c:v>872.11348755731717</c:v>
                </c:pt>
                <c:pt idx="1197">
                  <c:v>892.42762029093126</c:v>
                </c:pt>
                <c:pt idx="1198">
                  <c:v>913.21492996149959</c:v>
                </c:pt>
                <c:pt idx="1199">
                  <c:v>934.48643827576223</c:v>
                </c:pt>
                <c:pt idx="1200">
                  <c:v>956.25342366898894</c:v>
                </c:pt>
                <c:pt idx="1201">
                  <c:v>978.52742728495502</c:v>
                </c:pt>
                <c:pt idx="1202">
                  <c:v>1001.3202590952097</c:v>
                </c:pt>
                <c:pt idx="1203">
                  <c:v>1024.6440041608773</c:v>
                </c:pt>
                <c:pt idx="1204">
                  <c:v>1048.5110290403134</c:v>
                </c:pt>
                <c:pt idx="1205">
                  <c:v>1072.9339883460352</c:v>
                </c:pt>
                <c:pt idx="1206">
                  <c:v>1097.9258314543379</c:v>
                </c:pt>
                <c:pt idx="1207">
                  <c:v>1123.4998093712443</c:v>
                </c:pt>
                <c:pt idx="1208">
                  <c:v>1149.6694817583573</c:v>
                </c:pt>
                <c:pt idx="1209">
                  <c:v>1176.4487241223733</c:v>
                </c:pt>
                <c:pt idx="1210">
                  <c:v>1203.8517351720586</c:v>
                </c:pt>
                <c:pt idx="1211">
                  <c:v>1231.8930443465938</c:v>
                </c:pt>
                <c:pt idx="1212">
                  <c:v>1260.5875195192734</c:v>
                </c:pt>
                <c:pt idx="1213">
                  <c:v>1289.950374880646</c:v>
                </c:pt>
                <c:pt idx="1214">
                  <c:v>1319.9971790052969</c:v>
                </c:pt>
                <c:pt idx="1215">
                  <c:v>1350.7438631064845</c:v>
                </c:pt>
                <c:pt idx="1216">
                  <c:v>1382.2067294830995</c:v>
                </c:pt>
                <c:pt idx="1217">
                  <c:v>1414.4024601633555</c:v>
                </c:pt>
                <c:pt idx="1218">
                  <c:v>1447.3481257498204</c:v>
                </c:pt>
                <c:pt idx="1219">
                  <c:v>1481.0611944704749</c:v>
                </c:pt>
                <c:pt idx="1220">
                  <c:v>1515.5595414405998</c:v>
                </c:pt>
                <c:pt idx="1221">
                  <c:v>1550.8614581403988</c:v>
                </c:pt>
                <c:pt idx="1222">
                  <c:v>1586.9856621133763</c:v>
                </c:pt>
                <c:pt idx="1223">
                  <c:v>1623.9513068906504</c:v>
                </c:pt>
                <c:pt idx="1224">
                  <c:v>1661.7779921463748</c:v>
                </c:pt>
                <c:pt idx="1225">
                  <c:v>1700.4857740897676</c:v>
                </c:pt>
                <c:pt idx="1226">
                  <c:v>1740.0951760991725</c:v>
                </c:pt>
                <c:pt idx="1227">
                  <c:v>1780.6271996038279</c:v>
                </c:pt>
                <c:pt idx="1228">
                  <c:v>1822.1033352191005</c:v>
                </c:pt>
                <c:pt idx="1229">
                  <c:v>1864.5455741410954</c:v>
                </c:pt>
                <c:pt idx="1230">
                  <c:v>1907.9764198066775</c:v>
                </c:pt>
                <c:pt idx="1231">
                  <c:v>1952.4188998250954</c:v>
                </c:pt>
                <c:pt idx="1232">
                  <c:v>1997.8965781875124</c:v>
                </c:pt>
                <c:pt idx="1233">
                  <c:v>2044.4335677609788</c:v>
                </c:pt>
                <c:pt idx="1234">
                  <c:v>2092.05454307335</c:v>
                </c:pt>
                <c:pt idx="1235">
                  <c:v>2140.7847533960739</c:v>
                </c:pt>
                <c:pt idx="1236">
                  <c:v>2190.6500361316844</c:v>
                </c:pt>
                <c:pt idx="1237">
                  <c:v>2241.6768305131332</c:v>
                </c:pt>
                <c:pt idx="1238">
                  <c:v>2293.8921916222207</c:v>
                </c:pt>
                <c:pt idx="1239">
                  <c:v>2347.3238047345599</c:v>
                </c:pt>
                <c:pt idx="1240">
                  <c:v>2401.9999999986712</c:v>
                </c:pt>
                <c:pt idx="1241">
                  <c:v>2457.9497674570034</c:v>
                </c:pt>
                <c:pt idx="1242">
                  <c:v>2515.2027724168606</c:v>
                </c:pt>
                <c:pt idx="1243">
                  <c:v>2573.7893711792972</c:v>
                </c:pt>
                <c:pt idx="1244">
                  <c:v>2633.7406271344639</c:v>
                </c:pt>
                <c:pt idx="1245">
                  <c:v>2695.0883272318151</c:v>
                </c:pt>
                <c:pt idx="1246">
                  <c:v>2757.8649988339762</c:v>
                </c:pt>
                <c:pt idx="1247">
                  <c:v>2822.1039269631774</c:v>
                </c:pt>
                <c:pt idx="1248">
                  <c:v>2887.8391719494166</c:v>
                </c:pt>
                <c:pt idx="1249">
                  <c:v>2955.1055874896938</c:v>
                </c:pt>
                <c:pt idx="1250">
                  <c:v>3023.9388391278931</c:v>
                </c:pt>
                <c:pt idx="1251">
                  <c:v>3094.3754231651715</c:v>
                </c:pt>
                <c:pt idx="1252">
                  <c:v>3166.4526860107126</c:v>
                </c:pt>
                <c:pt idx="1253">
                  <c:v>3240.2088439833333</c:v>
                </c:pt>
                <c:pt idx="1254">
                  <c:v>3315.6830035742682</c:v>
                </c:pt>
                <c:pt idx="1255">
                  <c:v>3392.915182181951</c:v>
                </c:pt>
                <c:pt idx="1256">
                  <c:v>3471.9463293297677</c:v>
                </c:pt>
                <c:pt idx="1257">
                  <c:v>3552.818348378039</c:v>
                </c:pt>
                <c:pt idx="1258">
                  <c:v>3635.5741187417293</c:v>
                </c:pt>
                <c:pt idx="1259">
                  <c:v>3720.2575186256768</c:v>
                </c:pt>
                <c:pt idx="1260">
                  <c:v>3806.9134482894419</c:v>
                </c:pt>
                <c:pt idx="1261">
                  <c:v>3895.5878538539464</c:v>
                </c:pt>
                <c:pt idx="1262">
                  <c:v>3986.327751662765</c:v>
                </c:pt>
                <c:pt idx="1263">
                  <c:v>4079.1812532108011</c:v>
                </c:pt>
                <c:pt idx="1264">
                  <c:v>4174.1975906536381</c:v>
                </c:pt>
                <c:pt idx="1265">
                  <c:v>4271.427142911074</c:v>
                </c:pt>
                <c:pt idx="1266">
                  <c:v>4370.9214623787057</c:v>
                </c:pt>
                <c:pt idx="1267">
                  <c:v>4472.7333022616749</c:v>
                </c:pt>
                <c:pt idx="1268">
                  <c:v>4576.916644545111</c:v>
                </c:pt>
                <c:pt idx="1269">
                  <c:v>4683.5267286161552</c:v>
                </c:pt>
                <c:pt idx="1270">
                  <c:v>4792.6200805525168</c:v>
                </c:pt>
                <c:pt idx="1271">
                  <c:v>4904.2545430934133</c:v>
                </c:pt>
                <c:pt idx="1272">
                  <c:v>5018.4893063085401</c:v>
                </c:pt>
                <c:pt idx="1273">
                  <c:v>5135.3849389814332</c:v>
                </c:pt>
                <c:pt idx="1274">
                  <c:v>5255.0034207238277</c:v>
                </c:pt>
                <c:pt idx="1275">
                  <c:v>5377.4081748380822</c:v>
                </c:pt>
                <c:pt idx="1276">
                  <c:v>5502.6641019450517</c:v>
                </c:pt>
                <c:pt idx="1277">
                  <c:v>5630.83761439522</c:v>
                </c:pt>
                <c:pt idx="1278">
                  <c:v>5761.9966714815073</c:v>
                </c:pt>
                <c:pt idx="1279">
                  <c:v>5896.2108154720563</c:v>
                </c:pt>
                <c:pt idx="1280">
                  <c:v>6033.5512084825441</c:v>
                </c:pt>
                <c:pt idx="1281">
                  <c:v>6174.0906702072634</c:v>
                </c:pt>
                <c:pt idx="1282">
                  <c:v>6317.9037165290765</c:v>
                </c:pt>
                <c:pt idx="1283">
                  <c:v>6465.0665990287353</c:v>
                </c:pt>
                <c:pt idx="1284">
                  <c:v>6615.6573454144718</c:v>
                </c:pt>
                <c:pt idx="1285">
                  <c:v>6769.7558008933247</c:v>
                </c:pt>
                <c:pt idx="1286">
                  <c:v>6927.4436705060998</c:v>
                </c:pt>
                <c:pt idx="1287">
                  <c:v>7088.8045624485567</c:v>
                </c:pt>
                <c:pt idx="1288">
                  <c:v>7253.9240324014427</c:v>
                </c:pt>
                <c:pt idx="1289">
                  <c:v>7422.8896288933465</c:v>
                </c:pt>
                <c:pt idx="1290">
                  <c:v>7595.790939720021</c:v>
                </c:pt>
                <c:pt idx="1291">
                  <c:v>7772.7196394451421</c:v>
                </c:pt>
                <c:pt idx="1292">
                  <c:v>7953.7695380072037</c:v>
                </c:pt>
                <c:pt idx="1293">
                  <c:v>8139.0366304589015</c:v>
                </c:pt>
                <c:pt idx="1294">
                  <c:v>8328.6191478649544</c:v>
                </c:pt>
                <c:pt idx="1295">
                  <c:v>8522.6176093855138</c:v>
                </c:pt>
                <c:pt idx="1296">
                  <c:v>8721.1348755727486</c:v>
                </c:pt>
                <c:pt idx="1297">
                  <c:v>8924.2762029088772</c:v>
                </c:pt>
                <c:pt idx="1298">
                  <c:v>9132.1492996145516</c:v>
                </c:pt>
                <c:pt idx="1299">
                  <c:v>9344.8643827571668</c:v>
                </c:pt>
                <c:pt idx="1300">
                  <c:v>9562.5342366894238</c:v>
                </c:pt>
              </c:numCache>
            </c:numRef>
          </c:yVal>
          <c:smooth val="1"/>
          <c:extLst>
            <c:ext xmlns:c16="http://schemas.microsoft.com/office/drawing/2014/chart" uri="{C3380CC4-5D6E-409C-BE32-E72D297353CC}">
              <c16:uniqueId val="{00000000-CEB5-4835-B40A-57CA73703416}"/>
            </c:ext>
          </c:extLst>
        </c:ser>
        <c:ser>
          <c:idx val="7"/>
          <c:order val="2"/>
          <c:tx>
            <c:v>排水基準値(Pb)</c:v>
          </c:tx>
          <c:spPr>
            <a:ln w="12700" cap="rnd">
              <a:solidFill>
                <a:srgbClr val="FF7C80"/>
              </a:solidFill>
              <a:prstDash val="sysDash"/>
              <a:round/>
            </a:ln>
            <a:effectLst/>
          </c:spPr>
          <c:marker>
            <c:symbol val="none"/>
          </c:marker>
          <c:xVal>
            <c:numRef>
              <c:f>参照2!$AA$17:$AA$18</c:f>
              <c:numCache>
                <c:formatCode>General</c:formatCode>
                <c:ptCount val="2"/>
                <c:pt idx="0">
                  <c:v>0</c:v>
                </c:pt>
                <c:pt idx="1">
                  <c:v>10000</c:v>
                </c:pt>
              </c:numCache>
            </c:numRef>
          </c:xVal>
          <c:yVal>
            <c:numRef>
              <c:f>参照2!$U$17:$U$18</c:f>
              <c:numCache>
                <c:formatCode>General</c:formatCode>
                <c:ptCount val="2"/>
                <c:pt idx="0">
                  <c:v>0.1</c:v>
                </c:pt>
                <c:pt idx="1">
                  <c:v>0.1</c:v>
                </c:pt>
              </c:numCache>
            </c:numRef>
          </c:yVal>
          <c:smooth val="1"/>
          <c:extLst xmlns:c15="http://schemas.microsoft.com/office/drawing/2012/chart">
            <c:ext xmlns:c16="http://schemas.microsoft.com/office/drawing/2014/chart" uri="{C3380CC4-5D6E-409C-BE32-E72D297353CC}">
              <c16:uniqueId val="{00000000-C6E7-4F00-B7FB-F20E026B3C17}"/>
            </c:ext>
          </c:extLst>
        </c:ser>
        <c:ser>
          <c:idx val="8"/>
          <c:order val="3"/>
          <c:tx>
            <c:v>排水基準値(pH下限)</c:v>
          </c:tx>
          <c:spPr>
            <a:ln w="12700" cap="rnd">
              <a:solidFill>
                <a:srgbClr val="FF7C8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C6E7-4F00-B7FB-F20E026B3C17}"/>
            </c:ext>
          </c:extLst>
        </c:ser>
        <c:ser>
          <c:idx val="9"/>
          <c:order val="4"/>
          <c:tx>
            <c:v>排水基準値(pH上限)</c:v>
          </c:tx>
          <c:spPr>
            <a:ln w="12700" cap="rnd">
              <a:solidFill>
                <a:srgbClr val="FF7C8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C6E7-4F00-B7FB-F20E026B3C17}"/>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2107835116192902"/>
              <c:y val="0.8100688089664469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1587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3"/>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Pb(mg/L)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0.5"/>
      </c:valAx>
      <c:spPr>
        <a:noFill/>
        <a:ln>
          <a:noFill/>
        </a:ln>
        <a:effectLst/>
      </c:spPr>
    </c:plotArea>
    <c:legend>
      <c:legendPos val="r"/>
      <c:legendEntry>
        <c:idx val="2"/>
        <c:delete val="1"/>
      </c:legendEntry>
      <c:legendEntry>
        <c:idx val="3"/>
        <c:delete val="1"/>
      </c:legendEntry>
      <c:legendEntry>
        <c:idx val="4"/>
        <c:delete val="1"/>
      </c:legendEntry>
      <c:layout>
        <c:manualLayout>
          <c:xMode val="edge"/>
          <c:yMode val="edge"/>
          <c:x val="2.4114789904788648E-2"/>
          <c:y val="0.89252819748882739"/>
          <c:w val="0.97259400892288084"/>
          <c:h val="0.10747173123925928"/>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72127190997678"/>
          <c:y val="6.2576080017024902E-2"/>
          <c:w val="0.84047867579770907"/>
          <c:h val="0.69528587642760875"/>
        </c:manualLayout>
      </c:layout>
      <c:scatterChart>
        <c:scatterStyle val="smoothMarker"/>
        <c:varyColors val="0"/>
        <c:ser>
          <c:idx val="11"/>
          <c:order val="0"/>
          <c:tx>
            <c:v>析出</c:v>
          </c:tx>
          <c:spPr>
            <a:ln w="15875" cap="rnd">
              <a:solidFill>
                <a:srgbClr val="6666FF"/>
              </a:solidFill>
              <a:prstDash val="solid"/>
              <a:round/>
            </a:ln>
            <a:effectLst/>
          </c:spPr>
          <c:marker>
            <c:symbol val="none"/>
          </c:marker>
          <c:xVal>
            <c:numRef>
              <c:f>参照2!$B$21:$B$1321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1"/>
          <c:extLst xmlns:c15="http://schemas.microsoft.com/office/drawing/2012/chart">
            <c:ext xmlns:c16="http://schemas.microsoft.com/office/drawing/2014/chart" uri="{C3380CC4-5D6E-409C-BE32-E72D297353CC}">
              <c16:uniqueId val="{00000003-E865-49A6-9FC2-8DEA66E33860}"/>
            </c:ext>
          </c:extLst>
        </c:ser>
        <c:ser>
          <c:idx val="0"/>
          <c:order val="1"/>
          <c:tx>
            <c:v>再溶解</c:v>
          </c:tx>
          <c:spPr>
            <a:ln w="15875" cap="rnd">
              <a:solidFill>
                <a:srgbClr val="6666FF"/>
              </a:solidFill>
              <a:prstDash val="sysDash"/>
              <a:round/>
            </a:ln>
            <a:effectLst/>
          </c:spPr>
          <c:marker>
            <c:symbol val="none"/>
          </c:marker>
          <c:xVal>
            <c:numRef>
              <c:f>参照2!$K$21:$K$1321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参照2!$O$21:$O$1321</c:f>
              <c:numCache>
                <c:formatCode>0.E+00</c:formatCode>
                <c:ptCount val="1301"/>
                <c:pt idx="0">
                  <c:v>3.6525340600580636E-14</c:v>
                </c:pt>
                <c:pt idx="1">
                  <c:v>3.7376125077241888E-14</c:v>
                </c:pt>
                <c:pt idx="2">
                  <c:v>3.8246726870150589E-14</c:v>
                </c:pt>
                <c:pt idx="3">
                  <c:v>3.9137607583901122E-14</c:v>
                </c:pt>
                <c:pt idx="4">
                  <c:v>4.0049239575240113E-14</c:v>
                </c:pt>
                <c:pt idx="5">
                  <c:v>4.0982106203516248E-14</c:v>
                </c:pt>
                <c:pt idx="6">
                  <c:v>4.1936702086963814E-14</c:v>
                </c:pt>
                <c:pt idx="7">
                  <c:v>4.291353336495573E-14</c:v>
                </c:pt>
                <c:pt idx="8">
                  <c:v>4.3913117966365526E-14</c:v>
                </c:pt>
                <c:pt idx="9">
                  <c:v>4.4935985884179927E-14</c:v>
                </c:pt>
                <c:pt idx="10">
                  <c:v>4.5982679456508221E-14</c:v>
                </c:pt>
                <c:pt idx="11">
                  <c:v>4.7053753654137055E-14</c:v>
                </c:pt>
                <c:pt idx="12">
                  <c:v>4.8149776374783365E-14</c:v>
                </c:pt>
                <c:pt idx="13">
                  <c:v>4.9271328744201232E-14</c:v>
                </c:pt>
                <c:pt idx="14">
                  <c:v>5.0419005424302435E-14</c:v>
                </c:pt>
                <c:pt idx="15">
                  <c:v>5.1593414928454009E-14</c:v>
                </c:pt>
                <c:pt idx="16">
                  <c:v>5.279517994412022E-14</c:v>
                </c:pt>
                <c:pt idx="17">
                  <c:v>5.4024937663019643E-14</c:v>
                </c:pt>
                <c:pt idx="18">
                  <c:v>5.5283340118972585E-14</c:v>
                </c:pt>
                <c:pt idx="19">
                  <c:v>5.657105453361813E-14</c:v>
                </c:pt>
                <c:pt idx="20">
                  <c:v>5.7888763670183808E-14</c:v>
                </c:pt>
                <c:pt idx="21">
                  <c:v>5.9237166195495826E-14</c:v>
                </c:pt>
                <c:pt idx="22">
                  <c:v>6.0616977050421244E-14</c:v>
                </c:pt>
                <c:pt idx="23">
                  <c:v>6.2028927828939343E-14</c:v>
                </c:pt>
                <c:pt idx="24">
                  <c:v>6.3473767166042274E-14</c:v>
                </c:pt>
                <c:pt idx="25">
                  <c:v>6.4952261134671324E-14</c:v>
                </c:pt>
                <c:pt idx="26">
                  <c:v>6.6465193651898743E-14</c:v>
                </c:pt>
                <c:pt idx="27">
                  <c:v>6.8013366894571225E-14</c:v>
                </c:pt>
                <c:pt idx="28">
                  <c:v>6.9597601724634574E-14</c:v>
                </c:pt>
                <c:pt idx="29">
                  <c:v>7.1218738124365498E-14</c:v>
                </c:pt>
                <c:pt idx="30">
                  <c:v>7.2877635641741405E-14</c:v>
                </c:pt>
                <c:pt idx="31">
                  <c:v>7.4575173846184083E-14</c:v>
                </c:pt>
                <c:pt idx="32">
                  <c:v>7.6312252794919171E-14</c:v>
                </c:pt>
                <c:pt idx="33">
                  <c:v>7.808979351019818E-14</c:v>
                </c:pt>
                <c:pt idx="34">
                  <c:v>7.9908738467636906E-14</c:v>
                </c:pt>
                <c:pt idx="35">
                  <c:v>8.1770052095928356E-14</c:v>
                </c:pt>
                <c:pt idx="36">
                  <c:v>8.3674721288195703E-14</c:v>
                </c:pt>
                <c:pt idx="37">
                  <c:v>8.5623755925255882E-14</c:v>
                </c:pt>
                <c:pt idx="38">
                  <c:v>8.7618189411072049E-14</c:v>
                </c:pt>
                <c:pt idx="39">
                  <c:v>8.9659079220677781E-14</c:v>
                </c:pt>
                <c:pt idx="40">
                  <c:v>9.1747507460864608E-14</c:v>
                </c:pt>
                <c:pt idx="41">
                  <c:v>9.3884581443928939E-14</c:v>
                </c:pt>
                <c:pt idx="42">
                  <c:v>9.6071434274784205E-14</c:v>
                </c:pt>
                <c:pt idx="43">
                  <c:v>9.8309225451747717E-14</c:v>
                </c:pt>
                <c:pt idx="44">
                  <c:v>1.0059914148132224E-13</c:v>
                </c:pt>
                <c:pt idx="45">
                  <c:v>1.0294239650729716E-13</c:v>
                </c:pt>
                <c:pt idx="46">
                  <c:v>1.0534023295450394E-13</c:v>
                </c:pt>
                <c:pt idx="47">
                  <c:v>1.0779392218756611E-13</c:v>
                </c:pt>
                <c:pt idx="48">
                  <c:v>1.1030476518499326E-13</c:v>
                </c:pt>
                <c:pt idx="49">
                  <c:v>1.1287409322897769E-13</c:v>
                </c:pt>
                <c:pt idx="50">
                  <c:v>1.1550326861125737E-13</c:v>
                </c:pt>
                <c:pt idx="51">
                  <c:v>1.181936853554213E-13</c:v>
                </c:pt>
                <c:pt idx="52">
                  <c:v>1.2094676995603901E-13</c:v>
                </c:pt>
                <c:pt idx="53">
                  <c:v>1.2376398213500719E-13</c:v>
                </c:pt>
                <c:pt idx="54">
                  <c:v>1.2664681561551327E-13</c:v>
                </c:pt>
                <c:pt idx="55">
                  <c:v>1.2959679891402757E-13</c:v>
                </c:pt>
                <c:pt idx="56">
                  <c:v>1.3261549615074243E-13</c:v>
                </c:pt>
                <c:pt idx="57">
                  <c:v>1.3570450787889005E-13</c:v>
                </c:pt>
                <c:pt idx="58">
                  <c:v>1.3886547193337654E-13</c:v>
                </c:pt>
                <c:pt idx="59">
                  <c:v>1.4210006429918403E-13</c:v>
                </c:pt>
                <c:pt idx="60">
                  <c:v>1.4540999999999958E-13</c:v>
                </c:pt>
                <c:pt idx="61">
                  <c:v>1.4879703400754398E-13</c:v>
                </c:pt>
                <c:pt idx="62">
                  <c:v>1.5226296217208081E-13</c:v>
                </c:pt>
                <c:pt idx="63">
                  <c:v>1.5580962217459991E-13</c:v>
                </c:pt>
                <c:pt idx="64">
                  <c:v>1.5943889450118008E-13</c:v>
                </c:pt>
                <c:pt idx="65">
                  <c:v>1.6315270344004804E-13</c:v>
                </c:pt>
                <c:pt idx="66">
                  <c:v>1.6695301810186129E-13</c:v>
                </c:pt>
                <c:pt idx="67">
                  <c:v>1.708418534637565E-13</c:v>
                </c:pt>
                <c:pt idx="68">
                  <c:v>1.748212714377175E-13</c:v>
                </c:pt>
                <c:pt idx="69">
                  <c:v>1.7889338196382788E-13</c:v>
                </c:pt>
                <c:pt idx="70">
                  <c:v>1.8306034412898938E-13</c:v>
                </c:pt>
                <c:pt idx="71">
                  <c:v>1.8732436731169811E-13</c:v>
                </c:pt>
                <c:pt idx="72">
                  <c:v>1.9168771235348662E-13</c:v>
                </c:pt>
                <c:pt idx="73">
                  <c:v>1.961526927576518E-13</c:v>
                </c:pt>
                <c:pt idx="74">
                  <c:v>2.0072167591590496E-13</c:v>
                </c:pt>
                <c:pt idx="75">
                  <c:v>2.0539708436359415E-13</c:v>
                </c:pt>
                <c:pt idx="76">
                  <c:v>2.1018139706416472E-13</c:v>
                </c:pt>
                <c:pt idx="77">
                  <c:v>2.1507715072353843E-13</c:v>
                </c:pt>
                <c:pt idx="78">
                  <c:v>2.2008694113510838E-13</c:v>
                </c:pt>
                <c:pt idx="79">
                  <c:v>2.2521342455606343E-13</c:v>
                </c:pt>
                <c:pt idx="80">
                  <c:v>2.3045931911576996E-13</c:v>
                </c:pt>
                <c:pt idx="81">
                  <c:v>2.3582740625696145E-13</c:v>
                </c:pt>
                <c:pt idx="82">
                  <c:v>2.4132053221049511E-13</c:v>
                </c:pt>
                <c:pt idx="83">
                  <c:v>2.4694160950446162E-13</c:v>
                </c:pt>
                <c:pt idx="84">
                  <c:v>2.5269361850844607E-13</c:v>
                </c:pt>
                <c:pt idx="85">
                  <c:v>2.5857960901375903E-13</c:v>
                </c:pt>
                <c:pt idx="86">
                  <c:v>2.6460270185047699E-13</c:v>
                </c:pt>
                <c:pt idx="87">
                  <c:v>2.7076609054214702E-13</c:v>
                </c:pt>
                <c:pt idx="88">
                  <c:v>2.7707304299903515E-13</c:v>
                </c:pt>
                <c:pt idx="89">
                  <c:v>2.8352690325081676E-13</c:v>
                </c:pt>
                <c:pt idx="90">
                  <c:v>2.9013109321962412E-13</c:v>
                </c:pt>
                <c:pt idx="91">
                  <c:v>2.9688911453439554E-13</c:v>
                </c:pt>
                <c:pt idx="92">
                  <c:v>3.0380455038748512E-13</c:v>
                </c:pt>
                <c:pt idx="93">
                  <c:v>3.1088106743451877E-13</c:v>
                </c:pt>
                <c:pt idx="94">
                  <c:v>3.1812241773850391E-13</c:v>
                </c:pt>
                <c:pt idx="95">
                  <c:v>3.2553244075922164E-13</c:v>
                </c:pt>
                <c:pt idx="96">
                  <c:v>3.3311506538896128E-13</c:v>
                </c:pt>
                <c:pt idx="97">
                  <c:v>3.4087431203566916E-13</c:v>
                </c:pt>
                <c:pt idx="98">
                  <c:v>3.4881429475462333E-13</c:v>
                </c:pt>
                <c:pt idx="99">
                  <c:v>3.5693922342975947E-13</c:v>
                </c:pt>
                <c:pt idx="100">
                  <c:v>3.6525340600580722E-13</c:v>
                </c:pt>
                <c:pt idx="101">
                  <c:v>3.7376125077241956E-13</c:v>
                </c:pt>
                <c:pt idx="102">
                  <c:v>3.8246726870150616E-13</c:v>
                </c:pt>
                <c:pt idx="103">
                  <c:v>3.9137607583901146E-13</c:v>
                </c:pt>
                <c:pt idx="104">
                  <c:v>4.0049239575240137E-13</c:v>
                </c:pt>
                <c:pt idx="105">
                  <c:v>4.0982106203516233E-13</c:v>
                </c:pt>
                <c:pt idx="106">
                  <c:v>4.193670208696378E-13</c:v>
                </c:pt>
                <c:pt idx="107">
                  <c:v>4.2913533364955671E-13</c:v>
                </c:pt>
                <c:pt idx="108">
                  <c:v>4.3913117966365453E-13</c:v>
                </c:pt>
                <c:pt idx="109">
                  <c:v>4.4935985884179817E-13</c:v>
                </c:pt>
                <c:pt idx="110">
                  <c:v>4.5982679456508091E-13</c:v>
                </c:pt>
                <c:pt idx="111">
                  <c:v>4.7053753654136888E-13</c:v>
                </c:pt>
                <c:pt idx="112">
                  <c:v>4.8149776374783198E-13</c:v>
                </c:pt>
                <c:pt idx="113">
                  <c:v>4.9271328744201043E-13</c:v>
                </c:pt>
                <c:pt idx="114">
                  <c:v>5.0419005424302166E-13</c:v>
                </c:pt>
                <c:pt idx="115">
                  <c:v>5.1593414928453742E-13</c:v>
                </c:pt>
                <c:pt idx="116">
                  <c:v>5.2795179944119902E-13</c:v>
                </c:pt>
                <c:pt idx="117">
                  <c:v>5.4024937663019304E-13</c:v>
                </c:pt>
                <c:pt idx="118">
                  <c:v>5.5283340118972192E-13</c:v>
                </c:pt>
                <c:pt idx="119">
                  <c:v>5.6571054533617712E-13</c:v>
                </c:pt>
                <c:pt idx="120">
                  <c:v>5.7888763670183333E-13</c:v>
                </c:pt>
                <c:pt idx="121">
                  <c:v>5.9237166195495288E-13</c:v>
                </c:pt>
                <c:pt idx="122">
                  <c:v>6.0616977050420713E-13</c:v>
                </c:pt>
                <c:pt idx="123">
                  <c:v>6.2028927828938757E-13</c:v>
                </c:pt>
                <c:pt idx="124">
                  <c:v>6.3473767166041676E-13</c:v>
                </c:pt>
                <c:pt idx="125">
                  <c:v>6.4952261134670599E-13</c:v>
                </c:pt>
                <c:pt idx="126">
                  <c:v>6.6465193651897996E-13</c:v>
                </c:pt>
                <c:pt idx="127">
                  <c:v>6.801336689457043E-13</c:v>
                </c:pt>
                <c:pt idx="128">
                  <c:v>6.9597601724633757E-13</c:v>
                </c:pt>
                <c:pt idx="129">
                  <c:v>7.1218738124364571E-13</c:v>
                </c:pt>
                <c:pt idx="130">
                  <c:v>7.2877635641740428E-13</c:v>
                </c:pt>
                <c:pt idx="131">
                  <c:v>7.4575173846183124E-13</c:v>
                </c:pt>
                <c:pt idx="132">
                  <c:v>7.6312252794918073E-13</c:v>
                </c:pt>
                <c:pt idx="133">
                  <c:v>7.8089793510197054E-13</c:v>
                </c:pt>
                <c:pt idx="134">
                  <c:v>7.9908738467635656E-13</c:v>
                </c:pt>
                <c:pt idx="135">
                  <c:v>8.1770052095927111E-13</c:v>
                </c:pt>
                <c:pt idx="136">
                  <c:v>8.3674721288194323E-13</c:v>
                </c:pt>
                <c:pt idx="137">
                  <c:v>8.5623755925254476E-13</c:v>
                </c:pt>
                <c:pt idx="138">
                  <c:v>8.7618189411070516E-13</c:v>
                </c:pt>
                <c:pt idx="139">
                  <c:v>8.9659079220676216E-13</c:v>
                </c:pt>
                <c:pt idx="140">
                  <c:v>9.174750746086295E-13</c:v>
                </c:pt>
                <c:pt idx="141">
                  <c:v>9.3884581443927182E-13</c:v>
                </c:pt>
                <c:pt idx="142">
                  <c:v>9.6071434274782377E-13</c:v>
                </c:pt>
                <c:pt idx="143">
                  <c:v>9.8309225451745778E-13</c:v>
                </c:pt>
                <c:pt idx="144">
                  <c:v>1.0059914148132019E-12</c:v>
                </c:pt>
                <c:pt idx="145">
                  <c:v>1.0294239650729499E-12</c:v>
                </c:pt>
                <c:pt idx="146">
                  <c:v>1.053402329545017E-12</c:v>
                </c:pt>
                <c:pt idx="147">
                  <c:v>1.0779392218756367E-12</c:v>
                </c:pt>
                <c:pt idx="148">
                  <c:v>1.1030476518499079E-12</c:v>
                </c:pt>
                <c:pt idx="149">
                  <c:v>1.1287409322897519E-12</c:v>
                </c:pt>
                <c:pt idx="150">
                  <c:v>1.1550326861125472E-12</c:v>
                </c:pt>
                <c:pt idx="151">
                  <c:v>1.1819368535541852E-12</c:v>
                </c:pt>
                <c:pt idx="152">
                  <c:v>1.2094676995603604E-12</c:v>
                </c:pt>
                <c:pt idx="153">
                  <c:v>1.2376398213500414E-12</c:v>
                </c:pt>
                <c:pt idx="154">
                  <c:v>1.2664681561551003E-12</c:v>
                </c:pt>
                <c:pt idx="155">
                  <c:v>1.2959679891402418E-12</c:v>
                </c:pt>
                <c:pt idx="156">
                  <c:v>1.3261549615073901E-12</c:v>
                </c:pt>
                <c:pt idx="157">
                  <c:v>1.3570450787888642E-12</c:v>
                </c:pt>
                <c:pt idx="158">
                  <c:v>1.3886547193337282E-12</c:v>
                </c:pt>
                <c:pt idx="159">
                  <c:v>1.4210006429918002E-12</c:v>
                </c:pt>
                <c:pt idx="160">
                  <c:v>1.4540999999999546E-12</c:v>
                </c:pt>
                <c:pt idx="161">
                  <c:v>1.4879703400753965E-12</c:v>
                </c:pt>
                <c:pt idx="162">
                  <c:v>1.522629621720764E-12</c:v>
                </c:pt>
                <c:pt idx="163">
                  <c:v>1.5580962217459517E-12</c:v>
                </c:pt>
                <c:pt idx="164">
                  <c:v>1.5943889450117524E-12</c:v>
                </c:pt>
                <c:pt idx="165">
                  <c:v>1.6315270344004306E-12</c:v>
                </c:pt>
                <c:pt idx="166">
                  <c:v>1.6695301810185598E-12</c:v>
                </c:pt>
                <c:pt idx="167">
                  <c:v>1.7084185346375111E-12</c:v>
                </c:pt>
                <c:pt idx="168">
                  <c:v>1.7482127143771182E-12</c:v>
                </c:pt>
                <c:pt idx="169">
                  <c:v>1.7889338196382202E-12</c:v>
                </c:pt>
                <c:pt idx="170">
                  <c:v>1.8306034412898312E-12</c:v>
                </c:pt>
                <c:pt idx="171">
                  <c:v>1.8732436731169176E-12</c:v>
                </c:pt>
                <c:pt idx="172">
                  <c:v>1.9168771235347992E-12</c:v>
                </c:pt>
                <c:pt idx="173">
                  <c:v>1.9615269275764498E-12</c:v>
                </c:pt>
                <c:pt idx="174">
                  <c:v>2.0072167591589789E-12</c:v>
                </c:pt>
                <c:pt idx="175">
                  <c:v>2.0539708436358675E-12</c:v>
                </c:pt>
                <c:pt idx="176">
                  <c:v>2.1018139706415714E-12</c:v>
                </c:pt>
                <c:pt idx="177">
                  <c:v>2.1507715072353042E-12</c:v>
                </c:pt>
                <c:pt idx="178">
                  <c:v>2.2008694113510023E-12</c:v>
                </c:pt>
                <c:pt idx="179">
                  <c:v>2.2521342455605471E-12</c:v>
                </c:pt>
                <c:pt idx="180">
                  <c:v>2.3045931911576103E-12</c:v>
                </c:pt>
                <c:pt idx="181">
                  <c:v>2.3582740625695213E-12</c:v>
                </c:pt>
                <c:pt idx="182">
                  <c:v>2.4132053221048558E-12</c:v>
                </c:pt>
                <c:pt idx="183">
                  <c:v>2.4694160950445184E-12</c:v>
                </c:pt>
                <c:pt idx="184">
                  <c:v>2.5269361850843579E-12</c:v>
                </c:pt>
                <c:pt idx="185">
                  <c:v>2.5857960901374855E-12</c:v>
                </c:pt>
                <c:pt idx="186">
                  <c:v>2.6460270185046596E-12</c:v>
                </c:pt>
                <c:pt idx="187">
                  <c:v>2.7076609054213554E-12</c:v>
                </c:pt>
                <c:pt idx="188">
                  <c:v>2.7707304299902313E-12</c:v>
                </c:pt>
                <c:pt idx="189">
                  <c:v>2.8352690325080447E-12</c:v>
                </c:pt>
                <c:pt idx="190">
                  <c:v>2.9013109321961131E-12</c:v>
                </c:pt>
                <c:pt idx="191">
                  <c:v>2.9688911453438243E-12</c:v>
                </c:pt>
                <c:pt idx="192">
                  <c:v>3.0380455038747169E-12</c:v>
                </c:pt>
                <c:pt idx="193">
                  <c:v>3.1088106743450474E-12</c:v>
                </c:pt>
                <c:pt idx="194">
                  <c:v>3.1812241773848926E-12</c:v>
                </c:pt>
                <c:pt idx="195">
                  <c:v>3.255324407592064E-12</c:v>
                </c:pt>
                <c:pt idx="196">
                  <c:v>3.3311506538894561E-12</c:v>
                </c:pt>
                <c:pt idx="197">
                  <c:v>3.4087431203565284E-12</c:v>
                </c:pt>
                <c:pt idx="198">
                  <c:v>3.4881429475460663E-12</c:v>
                </c:pt>
                <c:pt idx="199">
                  <c:v>3.5693922342974213E-12</c:v>
                </c:pt>
                <c:pt idx="200">
                  <c:v>3.652534060057895E-12</c:v>
                </c:pt>
                <c:pt idx="201">
                  <c:v>3.7376125077240143E-12</c:v>
                </c:pt>
                <c:pt idx="202">
                  <c:v>3.8246726870148756E-12</c:v>
                </c:pt>
                <c:pt idx="203">
                  <c:v>3.9137607583899246E-12</c:v>
                </c:pt>
                <c:pt idx="204">
                  <c:v>4.0049239575238149E-12</c:v>
                </c:pt>
                <c:pt idx="205">
                  <c:v>4.0982106203514236E-12</c:v>
                </c:pt>
                <c:pt idx="206">
                  <c:v>4.1936702086961703E-12</c:v>
                </c:pt>
                <c:pt idx="207">
                  <c:v>4.2913533364953578E-12</c:v>
                </c:pt>
                <c:pt idx="208">
                  <c:v>4.391311796636329E-12</c:v>
                </c:pt>
                <c:pt idx="209">
                  <c:v>4.4935985884177631E-12</c:v>
                </c:pt>
                <c:pt idx="210">
                  <c:v>4.5982679456505866E-12</c:v>
                </c:pt>
                <c:pt idx="211">
                  <c:v>4.7053753654134582E-12</c:v>
                </c:pt>
                <c:pt idx="212">
                  <c:v>4.814977637478085E-12</c:v>
                </c:pt>
                <c:pt idx="213">
                  <c:v>4.9271328744198607E-12</c:v>
                </c:pt>
                <c:pt idx="214">
                  <c:v>5.0419005424299715E-12</c:v>
                </c:pt>
                <c:pt idx="215">
                  <c:v>5.1593414928451181E-12</c:v>
                </c:pt>
                <c:pt idx="216">
                  <c:v>5.2795179944117339E-12</c:v>
                </c:pt>
                <c:pt idx="217">
                  <c:v>5.4024937663016689E-12</c:v>
                </c:pt>
                <c:pt idx="218">
                  <c:v>5.5283340118969506E-12</c:v>
                </c:pt>
                <c:pt idx="219">
                  <c:v>5.6571054533614957E-12</c:v>
                </c:pt>
                <c:pt idx="220">
                  <c:v>5.7888763670180514E-12</c:v>
                </c:pt>
                <c:pt idx="221">
                  <c:v>5.9237166195492414E-12</c:v>
                </c:pt>
                <c:pt idx="222">
                  <c:v>6.0616977050417723E-12</c:v>
                </c:pt>
                <c:pt idx="223">
                  <c:v>6.2028927828935734E-12</c:v>
                </c:pt>
                <c:pt idx="224">
                  <c:v>6.3473767166038539E-12</c:v>
                </c:pt>
                <c:pt idx="225">
                  <c:v>6.4952261134667457E-12</c:v>
                </c:pt>
                <c:pt idx="226">
                  <c:v>6.6465193651894771E-12</c:v>
                </c:pt>
                <c:pt idx="227">
                  <c:v>6.8013366894567118E-12</c:v>
                </c:pt>
                <c:pt idx="228">
                  <c:v>6.9597601724630362E-12</c:v>
                </c:pt>
                <c:pt idx="229">
                  <c:v>7.1218738124361124E-12</c:v>
                </c:pt>
                <c:pt idx="230">
                  <c:v>7.2877635641736894E-12</c:v>
                </c:pt>
                <c:pt idx="231">
                  <c:v>7.4575173846179424E-12</c:v>
                </c:pt>
                <c:pt idx="232">
                  <c:v>7.6312252794914349E-12</c:v>
                </c:pt>
                <c:pt idx="233">
                  <c:v>7.8089793510193181E-12</c:v>
                </c:pt>
                <c:pt idx="234">
                  <c:v>7.9908738467631777E-12</c:v>
                </c:pt>
                <c:pt idx="235">
                  <c:v>8.1770052095923121E-12</c:v>
                </c:pt>
                <c:pt idx="236">
                  <c:v>8.3674721288190231E-12</c:v>
                </c:pt>
                <c:pt idx="237">
                  <c:v>8.5623755925250325E-12</c:v>
                </c:pt>
                <c:pt idx="238">
                  <c:v>8.7618189411066231E-12</c:v>
                </c:pt>
                <c:pt idx="239">
                  <c:v>8.9659079220671872E-12</c:v>
                </c:pt>
                <c:pt idx="240">
                  <c:v>9.174750746085841E-12</c:v>
                </c:pt>
                <c:pt idx="241">
                  <c:v>9.388458144392261E-12</c:v>
                </c:pt>
                <c:pt idx="242">
                  <c:v>9.6071434274777656E-12</c:v>
                </c:pt>
                <c:pt idx="243">
                  <c:v>9.8309225451741E-12</c:v>
                </c:pt>
                <c:pt idx="244">
                  <c:v>1.0059914148131532E-11</c:v>
                </c:pt>
                <c:pt idx="245">
                  <c:v>1.0294239650728997E-11</c:v>
                </c:pt>
                <c:pt idx="246">
                  <c:v>1.0534023295449659E-11</c:v>
                </c:pt>
                <c:pt idx="247">
                  <c:v>1.0779392218755841E-11</c:v>
                </c:pt>
                <c:pt idx="248">
                  <c:v>1.1030476518498534E-11</c:v>
                </c:pt>
                <c:pt idx="249">
                  <c:v>1.1287409322896958E-11</c:v>
                </c:pt>
                <c:pt idx="250">
                  <c:v>1.155032686112491E-11</c:v>
                </c:pt>
                <c:pt idx="251">
                  <c:v>1.1819368535541275E-11</c:v>
                </c:pt>
                <c:pt idx="252">
                  <c:v>1.2094676995603025E-11</c:v>
                </c:pt>
                <c:pt idx="253">
                  <c:v>1.2376398213499798E-11</c:v>
                </c:pt>
                <c:pt idx="254">
                  <c:v>1.2664681561550388E-11</c:v>
                </c:pt>
                <c:pt idx="255">
                  <c:v>1.2959679891401788E-11</c:v>
                </c:pt>
                <c:pt idx="256">
                  <c:v>1.3261549615073253E-11</c:v>
                </c:pt>
                <c:pt idx="257">
                  <c:v>1.3570450787887969E-11</c:v>
                </c:pt>
                <c:pt idx="258">
                  <c:v>1.3886547193336594E-11</c:v>
                </c:pt>
                <c:pt idx="259">
                  <c:v>1.4210006429917309E-11</c:v>
                </c:pt>
                <c:pt idx="260">
                  <c:v>1.4540999999998843E-11</c:v>
                </c:pt>
                <c:pt idx="261">
                  <c:v>1.4879703400753256E-11</c:v>
                </c:pt>
                <c:pt idx="262">
                  <c:v>1.5226296217206885E-11</c:v>
                </c:pt>
                <c:pt idx="263">
                  <c:v>1.5580962217458757E-11</c:v>
                </c:pt>
                <c:pt idx="264">
                  <c:v>1.5943889450116745E-11</c:v>
                </c:pt>
                <c:pt idx="265">
                  <c:v>1.6315270344003512E-11</c:v>
                </c:pt>
                <c:pt idx="266">
                  <c:v>1.6695301810184771E-11</c:v>
                </c:pt>
                <c:pt idx="267">
                  <c:v>1.7084185346374262E-11</c:v>
                </c:pt>
                <c:pt idx="268">
                  <c:v>1.7482127143770331E-11</c:v>
                </c:pt>
                <c:pt idx="269">
                  <c:v>1.7889338196381335E-11</c:v>
                </c:pt>
                <c:pt idx="270">
                  <c:v>1.8306034412897443E-11</c:v>
                </c:pt>
                <c:pt idx="271">
                  <c:v>1.8732436731168244E-11</c:v>
                </c:pt>
                <c:pt idx="272">
                  <c:v>1.9168771235347061E-11</c:v>
                </c:pt>
                <c:pt idx="273">
                  <c:v>1.9615269275763539E-11</c:v>
                </c:pt>
                <c:pt idx="274">
                  <c:v>2.0072167591588816E-11</c:v>
                </c:pt>
                <c:pt idx="275">
                  <c:v>2.0539708436357655E-11</c:v>
                </c:pt>
                <c:pt idx="276">
                  <c:v>2.1018139706414674E-11</c:v>
                </c:pt>
                <c:pt idx="277">
                  <c:v>2.1507715072352003E-11</c:v>
                </c:pt>
                <c:pt idx="278">
                  <c:v>2.2008694113508957E-11</c:v>
                </c:pt>
                <c:pt idx="279">
                  <c:v>2.2521342455604395E-11</c:v>
                </c:pt>
                <c:pt idx="280">
                  <c:v>2.3045931911574966E-11</c:v>
                </c:pt>
                <c:pt idx="281">
                  <c:v>2.3582740625694062E-11</c:v>
                </c:pt>
                <c:pt idx="282">
                  <c:v>2.4132053221047376E-11</c:v>
                </c:pt>
                <c:pt idx="283">
                  <c:v>2.469416095044398E-11</c:v>
                </c:pt>
                <c:pt idx="284">
                  <c:v>2.526936185084233E-11</c:v>
                </c:pt>
                <c:pt idx="285">
                  <c:v>2.5857960901373576E-11</c:v>
                </c:pt>
                <c:pt idx="286">
                  <c:v>2.646027018504531E-11</c:v>
                </c:pt>
                <c:pt idx="287">
                  <c:v>2.7076609054212234E-11</c:v>
                </c:pt>
                <c:pt idx="288">
                  <c:v>2.7707304299900992E-11</c:v>
                </c:pt>
                <c:pt idx="289">
                  <c:v>2.8352690325079046E-11</c:v>
                </c:pt>
                <c:pt idx="290">
                  <c:v>2.9013109321959716E-11</c:v>
                </c:pt>
                <c:pt idx="291">
                  <c:v>2.96889114534368E-11</c:v>
                </c:pt>
                <c:pt idx="292">
                  <c:v>3.038045503874569E-11</c:v>
                </c:pt>
                <c:pt idx="293">
                  <c:v>3.1088106743448937E-11</c:v>
                </c:pt>
                <c:pt idx="294">
                  <c:v>3.1812241773847347E-11</c:v>
                </c:pt>
                <c:pt idx="295">
                  <c:v>3.2553244075919055E-11</c:v>
                </c:pt>
                <c:pt idx="296">
                  <c:v>3.331150653889294E-11</c:v>
                </c:pt>
                <c:pt idx="297">
                  <c:v>3.4087431203563661E-11</c:v>
                </c:pt>
                <c:pt idx="298">
                  <c:v>3.4881429475458942E-11</c:v>
                </c:pt>
                <c:pt idx="299">
                  <c:v>3.5693922342972479E-11</c:v>
                </c:pt>
                <c:pt idx="300">
                  <c:v>3.652534060057716E-11</c:v>
                </c:pt>
                <c:pt idx="301">
                  <c:v>3.7376125077238323E-11</c:v>
                </c:pt>
                <c:pt idx="302">
                  <c:v>3.8246726870146869E-11</c:v>
                </c:pt>
                <c:pt idx="303">
                  <c:v>3.9137607583897303E-11</c:v>
                </c:pt>
                <c:pt idx="304">
                  <c:v>4.0049239575236197E-11</c:v>
                </c:pt>
                <c:pt idx="305">
                  <c:v>4.0982106203512246E-11</c:v>
                </c:pt>
                <c:pt idx="306">
                  <c:v>4.1936702086959703E-11</c:v>
                </c:pt>
                <c:pt idx="307">
                  <c:v>4.2913533364951454E-11</c:v>
                </c:pt>
                <c:pt idx="308">
                  <c:v>4.3913117966361153E-11</c:v>
                </c:pt>
                <c:pt idx="309">
                  <c:v>4.4935985884175448E-11</c:v>
                </c:pt>
                <c:pt idx="310">
                  <c:v>4.5982679456503617E-11</c:v>
                </c:pt>
                <c:pt idx="311">
                  <c:v>4.705375365413226E-11</c:v>
                </c:pt>
                <c:pt idx="312">
                  <c:v>4.8149776374778459E-11</c:v>
                </c:pt>
                <c:pt idx="313">
                  <c:v>4.9271328744196211E-11</c:v>
                </c:pt>
                <c:pt idx="314">
                  <c:v>5.0419005424297267E-11</c:v>
                </c:pt>
                <c:pt idx="315">
                  <c:v>5.1593414928448715E-11</c:v>
                </c:pt>
                <c:pt idx="316">
                  <c:v>5.2795179944114725E-11</c:v>
                </c:pt>
                <c:pt idx="317">
                  <c:v>5.4024937663014004E-11</c:v>
                </c:pt>
                <c:pt idx="318">
                  <c:v>5.5283340118966807E-11</c:v>
                </c:pt>
                <c:pt idx="319">
                  <c:v>5.6571054533612203E-11</c:v>
                </c:pt>
                <c:pt idx="320">
                  <c:v>5.7888763670177651E-11</c:v>
                </c:pt>
                <c:pt idx="321">
                  <c:v>5.9237166195489494E-11</c:v>
                </c:pt>
                <c:pt idx="322">
                  <c:v>6.0616977050414771E-11</c:v>
                </c:pt>
                <c:pt idx="323">
                  <c:v>6.2028927828932722E-11</c:v>
                </c:pt>
                <c:pt idx="324">
                  <c:v>6.3473767166035491E-11</c:v>
                </c:pt>
                <c:pt idx="325">
                  <c:v>6.4952261134664227E-11</c:v>
                </c:pt>
                <c:pt idx="326">
                  <c:v>6.6465193651891491E-11</c:v>
                </c:pt>
                <c:pt idx="327">
                  <c:v>6.8013366894563816E-11</c:v>
                </c:pt>
                <c:pt idx="328">
                  <c:v>6.9597601724626982E-11</c:v>
                </c:pt>
                <c:pt idx="329">
                  <c:v>7.121873812435758E-11</c:v>
                </c:pt>
                <c:pt idx="330">
                  <c:v>7.2877635641733281E-11</c:v>
                </c:pt>
                <c:pt idx="331">
                  <c:v>7.4575173846175796E-11</c:v>
                </c:pt>
                <c:pt idx="332">
                  <c:v>7.6312252794910643E-11</c:v>
                </c:pt>
                <c:pt idx="333">
                  <c:v>7.8089793510189442E-11</c:v>
                </c:pt>
                <c:pt idx="334">
                  <c:v>7.9908738467627825E-11</c:v>
                </c:pt>
                <c:pt idx="335">
                  <c:v>8.1770052095919085E-11</c:v>
                </c:pt>
                <c:pt idx="336">
                  <c:v>8.3674721288186183E-11</c:v>
                </c:pt>
                <c:pt idx="337">
                  <c:v>8.5623755925246131E-11</c:v>
                </c:pt>
                <c:pt idx="338">
                  <c:v>8.7618189411061924E-11</c:v>
                </c:pt>
                <c:pt idx="339">
                  <c:v>8.9659079220667433E-11</c:v>
                </c:pt>
                <c:pt idx="340">
                  <c:v>9.1747507460853954E-11</c:v>
                </c:pt>
                <c:pt idx="341">
                  <c:v>9.3884581443918048E-11</c:v>
                </c:pt>
                <c:pt idx="342">
                  <c:v>9.6071434274773048E-11</c:v>
                </c:pt>
                <c:pt idx="343">
                  <c:v>9.8309225451736121E-11</c:v>
                </c:pt>
                <c:pt idx="344">
                  <c:v>1.0059914148131034E-10</c:v>
                </c:pt>
                <c:pt idx="345">
                  <c:v>1.0294239650728497E-10</c:v>
                </c:pt>
                <c:pt idx="346">
                  <c:v>1.0534023295449149E-10</c:v>
                </c:pt>
                <c:pt idx="347">
                  <c:v>1.0779392218755308E-10</c:v>
                </c:pt>
                <c:pt idx="348">
                  <c:v>1.1030476518497997E-10</c:v>
                </c:pt>
                <c:pt idx="349">
                  <c:v>1.1287409322896408E-10</c:v>
                </c:pt>
                <c:pt idx="350">
                  <c:v>1.1550326861124346E-10</c:v>
                </c:pt>
                <c:pt idx="351">
                  <c:v>1.1819368535540703E-10</c:v>
                </c:pt>
                <c:pt idx="352">
                  <c:v>1.2094676995602415E-10</c:v>
                </c:pt>
                <c:pt idx="353">
                  <c:v>1.2376398213499198E-10</c:v>
                </c:pt>
                <c:pt idx="354">
                  <c:v>1.2664681561549773E-10</c:v>
                </c:pt>
                <c:pt idx="355">
                  <c:v>1.2959679891401159E-10</c:v>
                </c:pt>
                <c:pt idx="356">
                  <c:v>1.3261549615072584E-10</c:v>
                </c:pt>
                <c:pt idx="357">
                  <c:v>1.3570450787887307E-10</c:v>
                </c:pt>
                <c:pt idx="358">
                  <c:v>1.3886547193335923E-10</c:v>
                </c:pt>
                <c:pt idx="359">
                  <c:v>1.4210006429916617E-10</c:v>
                </c:pt>
                <c:pt idx="360">
                  <c:v>1.4540999999998133E-10</c:v>
                </c:pt>
                <c:pt idx="361">
                  <c:v>1.4879703400752504E-10</c:v>
                </c:pt>
                <c:pt idx="362">
                  <c:v>1.5226296217206142E-10</c:v>
                </c:pt>
                <c:pt idx="363">
                  <c:v>1.5580962217458001E-10</c:v>
                </c:pt>
                <c:pt idx="364">
                  <c:v>1.5943889450115975E-10</c:v>
                </c:pt>
                <c:pt idx="365">
                  <c:v>1.631527034400272E-10</c:v>
                </c:pt>
                <c:pt idx="366">
                  <c:v>1.6695301810183958E-10</c:v>
                </c:pt>
                <c:pt idx="367">
                  <c:v>1.7084185346373434E-10</c:v>
                </c:pt>
                <c:pt idx="368">
                  <c:v>1.748212714376948E-10</c:v>
                </c:pt>
                <c:pt idx="369">
                  <c:v>1.7889338196380463E-10</c:v>
                </c:pt>
                <c:pt idx="370">
                  <c:v>1.8306034412896516E-10</c:v>
                </c:pt>
                <c:pt idx="371">
                  <c:v>1.8732436731167336E-10</c:v>
                </c:pt>
                <c:pt idx="372">
                  <c:v>1.9168771235346129E-10</c:v>
                </c:pt>
                <c:pt idx="373">
                  <c:v>1.9615269275762588E-10</c:v>
                </c:pt>
                <c:pt idx="374">
                  <c:v>2.0072167591587839E-10</c:v>
                </c:pt>
                <c:pt idx="375">
                  <c:v>2.0539708436356656E-10</c:v>
                </c:pt>
                <c:pt idx="376">
                  <c:v>2.1018139706413652E-10</c:v>
                </c:pt>
                <c:pt idx="377">
                  <c:v>2.1507715072350954E-10</c:v>
                </c:pt>
                <c:pt idx="378">
                  <c:v>2.200869411350788E-10</c:v>
                </c:pt>
                <c:pt idx="379">
                  <c:v>2.2521342455603259E-10</c:v>
                </c:pt>
                <c:pt idx="380">
                  <c:v>2.3045931911573841E-10</c:v>
                </c:pt>
                <c:pt idx="381">
                  <c:v>2.3582740625692914E-10</c:v>
                </c:pt>
                <c:pt idx="382">
                  <c:v>2.4132053221046207E-10</c:v>
                </c:pt>
                <c:pt idx="383">
                  <c:v>2.4694160950442779E-10</c:v>
                </c:pt>
                <c:pt idx="384">
                  <c:v>2.5269361850841094E-10</c:v>
                </c:pt>
                <c:pt idx="385">
                  <c:v>2.5857960901372316E-10</c:v>
                </c:pt>
                <c:pt idx="386">
                  <c:v>2.6460270185044018E-10</c:v>
                </c:pt>
                <c:pt idx="387">
                  <c:v>2.7076609054210919E-10</c:v>
                </c:pt>
                <c:pt idx="388">
                  <c:v>2.7707304299899599E-10</c:v>
                </c:pt>
                <c:pt idx="389">
                  <c:v>2.8352690325077664E-10</c:v>
                </c:pt>
                <c:pt idx="390">
                  <c:v>2.901310932195831E-10</c:v>
                </c:pt>
                <c:pt idx="391">
                  <c:v>2.9688911453435355E-10</c:v>
                </c:pt>
                <c:pt idx="392">
                  <c:v>3.0380455038744212E-10</c:v>
                </c:pt>
                <c:pt idx="393">
                  <c:v>3.1088106743447423E-10</c:v>
                </c:pt>
                <c:pt idx="394">
                  <c:v>3.1812241773845802E-10</c:v>
                </c:pt>
                <c:pt idx="395">
                  <c:v>3.2553244075917476E-10</c:v>
                </c:pt>
                <c:pt idx="396">
                  <c:v>3.331150653889132E-10</c:v>
                </c:pt>
                <c:pt idx="397">
                  <c:v>3.4087431203561947E-10</c:v>
                </c:pt>
                <c:pt idx="398">
                  <c:v>3.4881429475457242E-10</c:v>
                </c:pt>
                <c:pt idx="399">
                  <c:v>3.5693922342970739E-10</c:v>
                </c:pt>
                <c:pt idx="400">
                  <c:v>3.6525340600575394E-10</c:v>
                </c:pt>
                <c:pt idx="401">
                  <c:v>3.7376125077236505E-10</c:v>
                </c:pt>
                <c:pt idx="402">
                  <c:v>3.8246726870145006E-10</c:v>
                </c:pt>
                <c:pt idx="403">
                  <c:v>3.9137607583895396E-10</c:v>
                </c:pt>
                <c:pt idx="404">
                  <c:v>4.0049239575234253E-10</c:v>
                </c:pt>
                <c:pt idx="405">
                  <c:v>4.0982106203510249E-10</c:v>
                </c:pt>
                <c:pt idx="406">
                  <c:v>4.1936702086957593E-10</c:v>
                </c:pt>
                <c:pt idx="407">
                  <c:v>4.2913533364949373E-10</c:v>
                </c:pt>
                <c:pt idx="408">
                  <c:v>4.3913117966359019E-10</c:v>
                </c:pt>
                <c:pt idx="409">
                  <c:v>4.4935985884173263E-10</c:v>
                </c:pt>
                <c:pt idx="410">
                  <c:v>4.5982679456501378E-10</c:v>
                </c:pt>
                <c:pt idx="411">
                  <c:v>4.7053753654129958E-10</c:v>
                </c:pt>
                <c:pt idx="412">
                  <c:v>4.8149776374776117E-10</c:v>
                </c:pt>
                <c:pt idx="413">
                  <c:v>4.9271328744193819E-10</c:v>
                </c:pt>
                <c:pt idx="414">
                  <c:v>5.041900542429482E-10</c:v>
                </c:pt>
                <c:pt idx="415">
                  <c:v>5.1593414928446103E-10</c:v>
                </c:pt>
                <c:pt idx="416">
                  <c:v>5.279517994411215E-10</c:v>
                </c:pt>
                <c:pt idx="417">
                  <c:v>5.4024937663011375E-10</c:v>
                </c:pt>
                <c:pt idx="418">
                  <c:v>5.5283340118964122E-10</c:v>
                </c:pt>
                <c:pt idx="419">
                  <c:v>5.657105453360946E-10</c:v>
                </c:pt>
                <c:pt idx="420">
                  <c:v>5.7888763670174819E-10</c:v>
                </c:pt>
                <c:pt idx="421">
                  <c:v>5.9237166195486606E-10</c:v>
                </c:pt>
                <c:pt idx="422">
                  <c:v>6.0616977050411819E-10</c:v>
                </c:pt>
                <c:pt idx="423">
                  <c:v>6.2028927828929695E-10</c:v>
                </c:pt>
                <c:pt idx="424">
                  <c:v>6.3473767166032301E-10</c:v>
                </c:pt>
                <c:pt idx="425">
                  <c:v>6.4952261134661063E-10</c:v>
                </c:pt>
                <c:pt idx="426">
                  <c:v>6.6465193651888249E-10</c:v>
                </c:pt>
                <c:pt idx="427">
                  <c:v>6.8013366894560509E-10</c:v>
                </c:pt>
                <c:pt idx="428">
                  <c:v>6.9597601724623609E-10</c:v>
                </c:pt>
                <c:pt idx="429">
                  <c:v>7.1218738124354126E-10</c:v>
                </c:pt>
                <c:pt idx="430">
                  <c:v>7.287763564172973E-10</c:v>
                </c:pt>
                <c:pt idx="431">
                  <c:v>7.4575173846172171E-10</c:v>
                </c:pt>
                <c:pt idx="432">
                  <c:v>7.6312252794906931E-10</c:v>
                </c:pt>
                <c:pt idx="433">
                  <c:v>7.8089793510185516E-10</c:v>
                </c:pt>
                <c:pt idx="434">
                  <c:v>7.9908738467623966E-10</c:v>
                </c:pt>
                <c:pt idx="435">
                  <c:v>8.177005209591511E-10</c:v>
                </c:pt>
                <c:pt idx="436">
                  <c:v>8.3674721288182106E-10</c:v>
                </c:pt>
                <c:pt idx="437">
                  <c:v>8.5623755925241972E-10</c:v>
                </c:pt>
                <c:pt idx="438">
                  <c:v>8.7618189411057646E-10</c:v>
                </c:pt>
                <c:pt idx="439">
                  <c:v>8.9659079220663064E-10</c:v>
                </c:pt>
                <c:pt idx="440">
                  <c:v>9.174750746084948E-10</c:v>
                </c:pt>
                <c:pt idx="441">
                  <c:v>9.3884581443913472E-10</c:v>
                </c:pt>
                <c:pt idx="442">
                  <c:v>9.6071434274768201E-10</c:v>
                </c:pt>
                <c:pt idx="443">
                  <c:v>9.8309225451731362E-10</c:v>
                </c:pt>
                <c:pt idx="444">
                  <c:v>1.0059914148130544E-9</c:v>
                </c:pt>
                <c:pt idx="445">
                  <c:v>1.0294239650727997E-9</c:v>
                </c:pt>
                <c:pt idx="446">
                  <c:v>1.0534023295448635E-9</c:v>
                </c:pt>
                <c:pt idx="447">
                  <c:v>1.0779392218754783E-9</c:v>
                </c:pt>
                <c:pt idx="448">
                  <c:v>1.1030476518497459E-9</c:v>
                </c:pt>
                <c:pt idx="449">
                  <c:v>1.1287409322895859E-9</c:v>
                </c:pt>
                <c:pt idx="450">
                  <c:v>1.1550326861123786E-9</c:v>
                </c:pt>
                <c:pt idx="451">
                  <c:v>1.1819368535540104E-9</c:v>
                </c:pt>
                <c:pt idx="452">
                  <c:v>1.2094676995601825E-9</c:v>
                </c:pt>
                <c:pt idx="453">
                  <c:v>1.2376398213498594E-9</c:v>
                </c:pt>
                <c:pt idx="454">
                  <c:v>1.2664681561549156E-9</c:v>
                </c:pt>
                <c:pt idx="455">
                  <c:v>1.2959679891400531E-9</c:v>
                </c:pt>
                <c:pt idx="456">
                  <c:v>1.3261549615071942E-9</c:v>
                </c:pt>
                <c:pt idx="457">
                  <c:v>1.3570450787886649E-9</c:v>
                </c:pt>
                <c:pt idx="458">
                  <c:v>1.3886547193335245E-9</c:v>
                </c:pt>
                <c:pt idx="459">
                  <c:v>1.4210006429915929E-9</c:v>
                </c:pt>
                <c:pt idx="460">
                  <c:v>1.45409999999974E-9</c:v>
                </c:pt>
                <c:pt idx="461">
                  <c:v>1.4879703400751784E-9</c:v>
                </c:pt>
                <c:pt idx="462">
                  <c:v>1.5226296217205403E-9</c:v>
                </c:pt>
                <c:pt idx="463">
                  <c:v>1.5580962217457243E-9</c:v>
                </c:pt>
                <c:pt idx="464">
                  <c:v>1.5943889450115196E-9</c:v>
                </c:pt>
                <c:pt idx="465">
                  <c:v>1.6315270344001896E-9</c:v>
                </c:pt>
                <c:pt idx="466">
                  <c:v>1.6695301810183144E-9</c:v>
                </c:pt>
                <c:pt idx="467">
                  <c:v>1.7084185346372602E-9</c:v>
                </c:pt>
                <c:pt idx="468">
                  <c:v>1.748212714376863E-9</c:v>
                </c:pt>
                <c:pt idx="469">
                  <c:v>1.7889338196379559E-9</c:v>
                </c:pt>
                <c:pt idx="470">
                  <c:v>1.8306034412895627E-9</c:v>
                </c:pt>
                <c:pt idx="471">
                  <c:v>1.8732436731166425E-9</c:v>
                </c:pt>
                <c:pt idx="472">
                  <c:v>1.9168771235345201E-9</c:v>
                </c:pt>
                <c:pt idx="473">
                  <c:v>1.9615269275761632E-9</c:v>
                </c:pt>
                <c:pt idx="474">
                  <c:v>2.0072167591586821E-9</c:v>
                </c:pt>
                <c:pt idx="475">
                  <c:v>2.0539708436355656E-9</c:v>
                </c:pt>
                <c:pt idx="476">
                  <c:v>2.1018139706412626E-9</c:v>
                </c:pt>
                <c:pt idx="477">
                  <c:v>2.1507715072349907E-9</c:v>
                </c:pt>
                <c:pt idx="478">
                  <c:v>2.2008694113506777E-9</c:v>
                </c:pt>
                <c:pt idx="479">
                  <c:v>2.2521342455602163E-9</c:v>
                </c:pt>
                <c:pt idx="480">
                  <c:v>2.3045931911572721E-9</c:v>
                </c:pt>
                <c:pt idx="481">
                  <c:v>2.3582740625691769E-9</c:v>
                </c:pt>
                <c:pt idx="482">
                  <c:v>2.4132053221045034E-9</c:v>
                </c:pt>
                <c:pt idx="483">
                  <c:v>2.4694160950441533E-9</c:v>
                </c:pt>
                <c:pt idx="484">
                  <c:v>2.5269361850839864E-9</c:v>
                </c:pt>
                <c:pt idx="485">
                  <c:v>2.5857960901371057E-9</c:v>
                </c:pt>
                <c:pt idx="486">
                  <c:v>2.6460270185042736E-9</c:v>
                </c:pt>
                <c:pt idx="487">
                  <c:v>2.7076609054209604E-9</c:v>
                </c:pt>
                <c:pt idx="488">
                  <c:v>2.7707304299898253E-9</c:v>
                </c:pt>
                <c:pt idx="489">
                  <c:v>2.8352690325076285E-9</c:v>
                </c:pt>
                <c:pt idx="490">
                  <c:v>2.9013109321956893E-9</c:v>
                </c:pt>
                <c:pt idx="491">
                  <c:v>2.9688911453433909E-9</c:v>
                </c:pt>
                <c:pt idx="492">
                  <c:v>3.0380455038742688E-9</c:v>
                </c:pt>
                <c:pt idx="493">
                  <c:v>3.1088106743445912E-9</c:v>
                </c:pt>
                <c:pt idx="494">
                  <c:v>3.1812241773844259E-9</c:v>
                </c:pt>
                <c:pt idx="495">
                  <c:v>3.2553244075915891E-9</c:v>
                </c:pt>
                <c:pt idx="496">
                  <c:v>3.33115065388897E-9</c:v>
                </c:pt>
                <c:pt idx="497">
                  <c:v>3.4087431203560287E-9</c:v>
                </c:pt>
                <c:pt idx="498">
                  <c:v>3.4881429475455546E-9</c:v>
                </c:pt>
                <c:pt idx="499">
                  <c:v>3.5693922342968997E-9</c:v>
                </c:pt>
                <c:pt idx="500">
                  <c:v>3.652534060057362E-9</c:v>
                </c:pt>
                <c:pt idx="501">
                  <c:v>3.7376125077234622E-9</c:v>
                </c:pt>
                <c:pt idx="502">
                  <c:v>3.8246726870143143E-9</c:v>
                </c:pt>
                <c:pt idx="503">
                  <c:v>3.9137607583893495E-9</c:v>
                </c:pt>
                <c:pt idx="504">
                  <c:v>4.0049239575232307E-9</c:v>
                </c:pt>
                <c:pt idx="505">
                  <c:v>4.0982106203508267E-9</c:v>
                </c:pt>
                <c:pt idx="506">
                  <c:v>4.1936702086955552E-9</c:v>
                </c:pt>
                <c:pt idx="507">
                  <c:v>4.2913533364947292E-9</c:v>
                </c:pt>
                <c:pt idx="508">
                  <c:v>4.3913117966356881E-9</c:v>
                </c:pt>
                <c:pt idx="509">
                  <c:v>4.493598588417108E-9</c:v>
                </c:pt>
                <c:pt idx="510">
                  <c:v>4.5982679456499062E-9</c:v>
                </c:pt>
                <c:pt idx="511">
                  <c:v>4.7053753654127673E-9</c:v>
                </c:pt>
                <c:pt idx="512">
                  <c:v>4.814977637477378E-9</c:v>
                </c:pt>
                <c:pt idx="513">
                  <c:v>4.927132874419142E-9</c:v>
                </c:pt>
                <c:pt idx="514">
                  <c:v>5.0419005424292364E-9</c:v>
                </c:pt>
                <c:pt idx="515">
                  <c:v>5.1593414928443605E-9</c:v>
                </c:pt>
                <c:pt idx="516">
                  <c:v>5.2795179944109591E-9</c:v>
                </c:pt>
                <c:pt idx="517">
                  <c:v>5.4024937663008748E-9</c:v>
                </c:pt>
                <c:pt idx="518">
                  <c:v>5.528334011896144E-9</c:v>
                </c:pt>
                <c:pt idx="519">
                  <c:v>5.6571054533606606E-9</c:v>
                </c:pt>
                <c:pt idx="520">
                  <c:v>5.7888763670172013E-9</c:v>
                </c:pt>
                <c:pt idx="521">
                  <c:v>5.9237166195483719E-9</c:v>
                </c:pt>
                <c:pt idx="522">
                  <c:v>6.0616977050408878E-9</c:v>
                </c:pt>
                <c:pt idx="523">
                  <c:v>6.2028927828926691E-9</c:v>
                </c:pt>
                <c:pt idx="524">
                  <c:v>6.3473767166029218E-9</c:v>
                </c:pt>
                <c:pt idx="525">
                  <c:v>6.495226113465792E-9</c:v>
                </c:pt>
                <c:pt idx="526">
                  <c:v>6.6465193651885015E-9</c:v>
                </c:pt>
                <c:pt idx="527">
                  <c:v>6.8013366894557192E-9</c:v>
                </c:pt>
                <c:pt idx="528">
                  <c:v>6.9597601724620089E-9</c:v>
                </c:pt>
                <c:pt idx="529">
                  <c:v>7.1218738124350644E-9</c:v>
                </c:pt>
                <c:pt idx="530">
                  <c:v>7.2877635641726202E-9</c:v>
                </c:pt>
                <c:pt idx="531">
                  <c:v>7.457517384616854E-9</c:v>
                </c:pt>
                <c:pt idx="532">
                  <c:v>7.6312252794903227E-9</c:v>
                </c:pt>
                <c:pt idx="533">
                  <c:v>7.8089793510181715E-9</c:v>
                </c:pt>
                <c:pt idx="534">
                  <c:v>7.990873846762007E-9</c:v>
                </c:pt>
                <c:pt idx="535">
                  <c:v>8.1770052095911123E-9</c:v>
                </c:pt>
                <c:pt idx="536">
                  <c:v>8.3674721288178043E-9</c:v>
                </c:pt>
                <c:pt idx="537">
                  <c:v>8.5623755925237644E-9</c:v>
                </c:pt>
                <c:pt idx="538">
                  <c:v>8.7618189411053388E-9</c:v>
                </c:pt>
                <c:pt idx="539">
                  <c:v>8.9659079220658728E-9</c:v>
                </c:pt>
                <c:pt idx="540">
                  <c:v>9.1747507460845027E-9</c:v>
                </c:pt>
                <c:pt idx="541">
                  <c:v>9.3884581443908906E-9</c:v>
                </c:pt>
                <c:pt idx="542">
                  <c:v>9.6071434274763532E-9</c:v>
                </c:pt>
                <c:pt idx="543">
                  <c:v>9.8309225451726581E-9</c:v>
                </c:pt>
                <c:pt idx="544">
                  <c:v>1.0059914148130054E-8</c:v>
                </c:pt>
                <c:pt idx="545">
                  <c:v>1.0294239650727496E-8</c:v>
                </c:pt>
                <c:pt idx="546">
                  <c:v>1.0534023295448107E-8</c:v>
                </c:pt>
                <c:pt idx="547">
                  <c:v>1.077939221875426E-8</c:v>
                </c:pt>
                <c:pt idx="548">
                  <c:v>1.1030476518496923E-8</c:v>
                </c:pt>
                <c:pt idx="549">
                  <c:v>1.1287409322895311E-8</c:v>
                </c:pt>
                <c:pt idx="550">
                  <c:v>1.1550326861123222E-8</c:v>
                </c:pt>
                <c:pt idx="551">
                  <c:v>1.181936853553953E-8</c:v>
                </c:pt>
                <c:pt idx="552">
                  <c:v>1.2094676995601239E-8</c:v>
                </c:pt>
                <c:pt idx="553">
                  <c:v>1.2376398213497992E-8</c:v>
                </c:pt>
                <c:pt idx="554">
                  <c:v>1.2664681561548541E-8</c:v>
                </c:pt>
                <c:pt idx="555">
                  <c:v>1.2959679891399875E-8</c:v>
                </c:pt>
                <c:pt idx="556">
                  <c:v>1.3261549615071294E-8</c:v>
                </c:pt>
                <c:pt idx="557">
                  <c:v>1.3570450787885986E-8</c:v>
                </c:pt>
                <c:pt idx="558">
                  <c:v>1.3886547193334566E-8</c:v>
                </c:pt>
                <c:pt idx="559">
                  <c:v>1.421000642991524E-8</c:v>
                </c:pt>
                <c:pt idx="560">
                  <c:v>1.4540999999996694E-8</c:v>
                </c:pt>
                <c:pt idx="561">
                  <c:v>1.4879703400751058E-8</c:v>
                </c:pt>
                <c:pt idx="562">
                  <c:v>1.5226296217204664E-8</c:v>
                </c:pt>
                <c:pt idx="563">
                  <c:v>1.5580962217456486E-8</c:v>
                </c:pt>
                <c:pt idx="564">
                  <c:v>1.5943889450114391E-8</c:v>
                </c:pt>
                <c:pt idx="565">
                  <c:v>1.6315270344001101E-8</c:v>
                </c:pt>
                <c:pt idx="566">
                  <c:v>1.6695301810182334E-8</c:v>
                </c:pt>
                <c:pt idx="567">
                  <c:v>1.7084185346371772E-8</c:v>
                </c:pt>
                <c:pt idx="568">
                  <c:v>1.7482127143767777E-8</c:v>
                </c:pt>
                <c:pt idx="569">
                  <c:v>1.7889338196378693E-8</c:v>
                </c:pt>
                <c:pt idx="570">
                  <c:v>1.830603441289474E-8</c:v>
                </c:pt>
                <c:pt idx="571">
                  <c:v>1.8732436731165516E-8</c:v>
                </c:pt>
                <c:pt idx="572">
                  <c:v>1.9168771235344267E-8</c:v>
                </c:pt>
                <c:pt idx="573">
                  <c:v>1.9615269275760642E-8</c:v>
                </c:pt>
                <c:pt idx="574">
                  <c:v>2.0072167591585843E-8</c:v>
                </c:pt>
                <c:pt idx="575">
                  <c:v>2.0539708436354661E-8</c:v>
                </c:pt>
                <c:pt idx="576">
                  <c:v>2.1018139706411606E-8</c:v>
                </c:pt>
                <c:pt idx="577">
                  <c:v>2.1507715072348861E-8</c:v>
                </c:pt>
                <c:pt idx="578">
                  <c:v>2.2008694113505701E-8</c:v>
                </c:pt>
                <c:pt idx="579">
                  <c:v>2.2521342455601066E-8</c:v>
                </c:pt>
                <c:pt idx="580">
                  <c:v>2.3045931911571601E-8</c:v>
                </c:pt>
                <c:pt idx="581">
                  <c:v>2.3582740625690622E-8</c:v>
                </c:pt>
                <c:pt idx="582">
                  <c:v>2.4132053221043813E-8</c:v>
                </c:pt>
                <c:pt idx="583">
                  <c:v>2.4694160950440338E-8</c:v>
                </c:pt>
                <c:pt idx="584">
                  <c:v>2.5269361850838642E-8</c:v>
                </c:pt>
                <c:pt idx="585">
                  <c:v>2.5857960901369803E-8</c:v>
                </c:pt>
                <c:pt idx="586">
                  <c:v>2.6460270185041451E-8</c:v>
                </c:pt>
                <c:pt idx="587">
                  <c:v>2.7076609054208238E-8</c:v>
                </c:pt>
                <c:pt idx="588">
                  <c:v>2.7707304299896907E-8</c:v>
                </c:pt>
                <c:pt idx="589">
                  <c:v>2.8352690325074906E-8</c:v>
                </c:pt>
                <c:pt idx="590">
                  <c:v>2.9013109321955491E-8</c:v>
                </c:pt>
                <c:pt idx="591">
                  <c:v>2.9688911453432417E-8</c:v>
                </c:pt>
                <c:pt idx="592">
                  <c:v>3.0380455038741203E-8</c:v>
                </c:pt>
                <c:pt idx="593">
                  <c:v>3.1088106743444399E-8</c:v>
                </c:pt>
                <c:pt idx="594">
                  <c:v>3.1812241773842711E-8</c:v>
                </c:pt>
                <c:pt idx="595">
                  <c:v>3.2553244075914255E-8</c:v>
                </c:pt>
                <c:pt idx="596">
                  <c:v>3.3311506538888028E-8</c:v>
                </c:pt>
                <c:pt idx="597">
                  <c:v>3.4087431203558628E-8</c:v>
                </c:pt>
                <c:pt idx="598">
                  <c:v>3.4881429475453855E-8</c:v>
                </c:pt>
                <c:pt idx="599">
                  <c:v>3.5693922342967264E-8</c:v>
                </c:pt>
                <c:pt idx="600">
                  <c:v>3.6525340600571844E-8</c:v>
                </c:pt>
                <c:pt idx="601">
                  <c:v>3.7376125077232861E-8</c:v>
                </c:pt>
                <c:pt idx="602">
                  <c:v>3.8246726870141353E-8</c:v>
                </c:pt>
                <c:pt idx="603">
                  <c:v>3.9137607583891521E-8</c:v>
                </c:pt>
                <c:pt idx="604">
                  <c:v>4.0049239575230289E-8</c:v>
                </c:pt>
                <c:pt idx="605">
                  <c:v>4.0982106203506194E-8</c:v>
                </c:pt>
                <c:pt idx="606">
                  <c:v>4.1936702086953508E-8</c:v>
                </c:pt>
                <c:pt idx="607">
                  <c:v>4.29135333649452E-8</c:v>
                </c:pt>
                <c:pt idx="608">
                  <c:v>4.3913117966354742E-8</c:v>
                </c:pt>
                <c:pt idx="609">
                  <c:v>4.4935985884168888E-8</c:v>
                </c:pt>
                <c:pt idx="610">
                  <c:v>4.5982679456496902E-8</c:v>
                </c:pt>
                <c:pt idx="611">
                  <c:v>4.7053753654125478E-8</c:v>
                </c:pt>
                <c:pt idx="612">
                  <c:v>4.8149776374771348E-8</c:v>
                </c:pt>
                <c:pt idx="613">
                  <c:v>4.927132874418893E-8</c:v>
                </c:pt>
                <c:pt idx="614">
                  <c:v>5.0419005424289823E-8</c:v>
                </c:pt>
                <c:pt idx="615">
                  <c:v>5.1593414928441102E-8</c:v>
                </c:pt>
                <c:pt idx="616">
                  <c:v>5.2795179944107017E-8</c:v>
                </c:pt>
                <c:pt idx="617">
                  <c:v>5.4024937663006125E-8</c:v>
                </c:pt>
                <c:pt idx="618">
                  <c:v>5.5283340118958738E-8</c:v>
                </c:pt>
                <c:pt idx="619">
                  <c:v>5.6571054533603944E-8</c:v>
                </c:pt>
                <c:pt idx="620">
                  <c:v>5.7888763670169302E-8</c:v>
                </c:pt>
                <c:pt idx="621">
                  <c:v>5.9237166195480741E-8</c:v>
                </c:pt>
                <c:pt idx="622">
                  <c:v>6.0616977050405808E-8</c:v>
                </c:pt>
                <c:pt idx="623">
                  <c:v>6.2028927828923574E-8</c:v>
                </c:pt>
                <c:pt idx="624">
                  <c:v>6.3473767166026139E-8</c:v>
                </c:pt>
                <c:pt idx="625">
                  <c:v>6.4952261134654765E-8</c:v>
                </c:pt>
                <c:pt idx="626">
                  <c:v>6.6465193651881789E-8</c:v>
                </c:pt>
                <c:pt idx="627">
                  <c:v>6.8013366894553884E-8</c:v>
                </c:pt>
                <c:pt idx="628">
                  <c:v>6.9597601724616828E-8</c:v>
                </c:pt>
                <c:pt idx="629">
                  <c:v>7.1218738124347308E-8</c:v>
                </c:pt>
                <c:pt idx="630">
                  <c:v>7.2877635641722522E-8</c:v>
                </c:pt>
                <c:pt idx="631">
                  <c:v>7.4575173846164788E-8</c:v>
                </c:pt>
                <c:pt idx="632">
                  <c:v>7.6312252794899369E-8</c:v>
                </c:pt>
                <c:pt idx="633">
                  <c:v>7.808979351017792E-8</c:v>
                </c:pt>
                <c:pt idx="634">
                  <c:v>7.9908738467616166E-8</c:v>
                </c:pt>
                <c:pt idx="635">
                  <c:v>8.1770052095907145E-8</c:v>
                </c:pt>
                <c:pt idx="636">
                  <c:v>8.367472128817397E-8</c:v>
                </c:pt>
                <c:pt idx="637">
                  <c:v>8.5623755925233634E-8</c:v>
                </c:pt>
                <c:pt idx="638">
                  <c:v>8.7618189411049295E-8</c:v>
                </c:pt>
                <c:pt idx="639">
                  <c:v>8.9659079220654178E-8</c:v>
                </c:pt>
                <c:pt idx="640">
                  <c:v>9.1747507460840392E-8</c:v>
                </c:pt>
                <c:pt idx="641">
                  <c:v>9.3884581443904185E-8</c:v>
                </c:pt>
                <c:pt idx="642">
                  <c:v>9.6071434274758853E-8</c:v>
                </c:pt>
                <c:pt idx="643">
                  <c:v>9.8309225451721777E-8</c:v>
                </c:pt>
                <c:pt idx="644">
                  <c:v>1.0059914148129564E-7</c:v>
                </c:pt>
                <c:pt idx="645">
                  <c:v>1.0294239650726994E-7</c:v>
                </c:pt>
                <c:pt idx="646">
                  <c:v>1.053402329544761E-7</c:v>
                </c:pt>
                <c:pt idx="647">
                  <c:v>1.0779392218753756E-7</c:v>
                </c:pt>
                <c:pt idx="648">
                  <c:v>1.1030476518496367E-7</c:v>
                </c:pt>
                <c:pt idx="649">
                  <c:v>1.1287409322894742E-7</c:v>
                </c:pt>
                <c:pt idx="650">
                  <c:v>1.1550326861122642E-7</c:v>
                </c:pt>
                <c:pt idx="651">
                  <c:v>1.1819368535538955E-7</c:v>
                </c:pt>
                <c:pt idx="652">
                  <c:v>1.209467699560065E-7</c:v>
                </c:pt>
                <c:pt idx="653">
                  <c:v>1.2376398213497392E-7</c:v>
                </c:pt>
                <c:pt idx="654">
                  <c:v>1.2664681561547921E-7</c:v>
                </c:pt>
                <c:pt idx="655">
                  <c:v>1.295967989139927E-7</c:v>
                </c:pt>
                <c:pt idx="656">
                  <c:v>1.3261549615070675E-7</c:v>
                </c:pt>
                <c:pt idx="657">
                  <c:v>1.3570450787885303E-7</c:v>
                </c:pt>
                <c:pt idx="658">
                  <c:v>1.388654719333387E-7</c:v>
                </c:pt>
                <c:pt idx="659">
                  <c:v>1.421000642991452E-7</c:v>
                </c:pt>
                <c:pt idx="660">
                  <c:v>1.4540999999995985E-7</c:v>
                </c:pt>
                <c:pt idx="661">
                  <c:v>1.4879703400750338E-7</c:v>
                </c:pt>
                <c:pt idx="662">
                  <c:v>1.5226296217203923E-7</c:v>
                </c:pt>
                <c:pt idx="663">
                  <c:v>1.5580962217455731E-7</c:v>
                </c:pt>
                <c:pt idx="664">
                  <c:v>1.5943889450113642E-7</c:v>
                </c:pt>
                <c:pt idx="665">
                  <c:v>1.631527034400034E-7</c:v>
                </c:pt>
                <c:pt idx="666">
                  <c:v>1.6695301810181496E-7</c:v>
                </c:pt>
                <c:pt idx="667">
                  <c:v>1.708418534637091E-7</c:v>
                </c:pt>
                <c:pt idx="668">
                  <c:v>1.7482127143766897E-7</c:v>
                </c:pt>
                <c:pt idx="669">
                  <c:v>1.7889338196377819E-7</c:v>
                </c:pt>
                <c:pt idx="670">
                  <c:v>1.8306034412893846E-7</c:v>
                </c:pt>
                <c:pt idx="671">
                  <c:v>1.8732436731164602E-7</c:v>
                </c:pt>
                <c:pt idx="672">
                  <c:v>1.9168771235343331E-7</c:v>
                </c:pt>
                <c:pt idx="673">
                  <c:v>1.9615269275759727E-7</c:v>
                </c:pt>
                <c:pt idx="674">
                  <c:v>2.0072167591584911E-7</c:v>
                </c:pt>
                <c:pt idx="675">
                  <c:v>2.0539708436353625E-7</c:v>
                </c:pt>
                <c:pt idx="676">
                  <c:v>2.1018139706410544E-7</c:v>
                </c:pt>
                <c:pt idx="677">
                  <c:v>2.1507715072347779E-7</c:v>
                </c:pt>
                <c:pt idx="678">
                  <c:v>2.2008694113504633E-7</c:v>
                </c:pt>
                <c:pt idx="679">
                  <c:v>2.2521342455599973E-7</c:v>
                </c:pt>
                <c:pt idx="680">
                  <c:v>2.3045931911570484E-7</c:v>
                </c:pt>
                <c:pt idx="681">
                  <c:v>2.3582740625689472E-7</c:v>
                </c:pt>
                <c:pt idx="682">
                  <c:v>2.4132053221042688E-7</c:v>
                </c:pt>
                <c:pt idx="683">
                  <c:v>2.4694160950439174E-7</c:v>
                </c:pt>
                <c:pt idx="684">
                  <c:v>2.5269361850837363E-7</c:v>
                </c:pt>
                <c:pt idx="685">
                  <c:v>2.5857960901368497E-7</c:v>
                </c:pt>
                <c:pt idx="686">
                  <c:v>2.6460270185040115E-7</c:v>
                </c:pt>
                <c:pt idx="687">
                  <c:v>2.7076609054206926E-7</c:v>
                </c:pt>
                <c:pt idx="688">
                  <c:v>2.7707304299895556E-7</c:v>
                </c:pt>
                <c:pt idx="689">
                  <c:v>2.8352690325073529E-7</c:v>
                </c:pt>
                <c:pt idx="690">
                  <c:v>2.9013109321954073E-7</c:v>
                </c:pt>
                <c:pt idx="691">
                  <c:v>2.9688911453431015E-7</c:v>
                </c:pt>
                <c:pt idx="692">
                  <c:v>3.0380455038739782E-7</c:v>
                </c:pt>
                <c:pt idx="693">
                  <c:v>3.1088106743442832E-7</c:v>
                </c:pt>
                <c:pt idx="694">
                  <c:v>3.1812241773841106E-7</c:v>
                </c:pt>
                <c:pt idx="695">
                  <c:v>3.2553244075912669E-7</c:v>
                </c:pt>
                <c:pt idx="696">
                  <c:v>3.3311506538886398E-7</c:v>
                </c:pt>
                <c:pt idx="697">
                  <c:v>3.408743120355697E-7</c:v>
                </c:pt>
                <c:pt idx="698">
                  <c:v>3.4881429475452162E-7</c:v>
                </c:pt>
                <c:pt idx="699">
                  <c:v>3.5693922342965535E-7</c:v>
                </c:pt>
                <c:pt idx="700">
                  <c:v>3.6525340600570062E-7</c:v>
                </c:pt>
                <c:pt idx="701">
                  <c:v>3.7376125077231052E-7</c:v>
                </c:pt>
                <c:pt idx="702">
                  <c:v>3.8246726870139495E-7</c:v>
                </c:pt>
                <c:pt idx="703">
                  <c:v>3.9137607583889757E-7</c:v>
                </c:pt>
                <c:pt idx="704">
                  <c:v>4.0049239575228481E-7</c:v>
                </c:pt>
                <c:pt idx="705">
                  <c:v>4.0982106203504349E-7</c:v>
                </c:pt>
                <c:pt idx="706">
                  <c:v>4.1936702086951618E-7</c:v>
                </c:pt>
                <c:pt idx="707">
                  <c:v>4.2913533364943112E-7</c:v>
                </c:pt>
                <c:pt idx="708">
                  <c:v>4.3913117966352604E-7</c:v>
                </c:pt>
                <c:pt idx="709">
                  <c:v>4.4935985884166706E-7</c:v>
                </c:pt>
                <c:pt idx="710">
                  <c:v>4.5982679456494676E-7</c:v>
                </c:pt>
                <c:pt idx="711">
                  <c:v>4.7053753654123186E-7</c:v>
                </c:pt>
                <c:pt idx="712">
                  <c:v>4.8149776374769187E-7</c:v>
                </c:pt>
                <c:pt idx="713">
                  <c:v>4.92713287441867E-7</c:v>
                </c:pt>
                <c:pt idx="714">
                  <c:v>5.0419005424287548E-7</c:v>
                </c:pt>
                <c:pt idx="715">
                  <c:v>5.1593414928438772E-7</c:v>
                </c:pt>
                <c:pt idx="716">
                  <c:v>5.2795179944104458E-7</c:v>
                </c:pt>
                <c:pt idx="717">
                  <c:v>5.4024937663003496E-7</c:v>
                </c:pt>
                <c:pt idx="718">
                  <c:v>5.5283340118956053E-7</c:v>
                </c:pt>
                <c:pt idx="719">
                  <c:v>5.6571054533601211E-7</c:v>
                </c:pt>
                <c:pt idx="720">
                  <c:v>5.7888763670166496E-7</c:v>
                </c:pt>
                <c:pt idx="721">
                  <c:v>5.9237166195478067E-7</c:v>
                </c:pt>
                <c:pt idx="722">
                  <c:v>6.0616977050403081E-7</c:v>
                </c:pt>
                <c:pt idx="723">
                  <c:v>6.2028927828920763E-7</c:v>
                </c:pt>
                <c:pt idx="724">
                  <c:v>6.3473767166023264E-7</c:v>
                </c:pt>
                <c:pt idx="725">
                  <c:v>6.4952261134651584E-7</c:v>
                </c:pt>
                <c:pt idx="726">
                  <c:v>6.6465193651878565E-7</c:v>
                </c:pt>
                <c:pt idx="727">
                  <c:v>6.8013366894550593E-7</c:v>
                </c:pt>
                <c:pt idx="728">
                  <c:v>6.9597601724613456E-7</c:v>
                </c:pt>
                <c:pt idx="729">
                  <c:v>7.1218738124343854E-7</c:v>
                </c:pt>
                <c:pt idx="730">
                  <c:v>7.2877635641719243E-7</c:v>
                </c:pt>
                <c:pt idx="731">
                  <c:v>7.4575173846161408E-7</c:v>
                </c:pt>
                <c:pt idx="732">
                  <c:v>7.6312252794895941E-7</c:v>
                </c:pt>
                <c:pt idx="733">
                  <c:v>7.8089793510174405E-7</c:v>
                </c:pt>
                <c:pt idx="734">
                  <c:v>7.9908738467612296E-7</c:v>
                </c:pt>
                <c:pt idx="735">
                  <c:v>8.1770052095903178E-7</c:v>
                </c:pt>
                <c:pt idx="736">
                  <c:v>8.3674721288169906E-7</c:v>
                </c:pt>
                <c:pt idx="737">
                  <c:v>8.5623755925229494E-7</c:v>
                </c:pt>
                <c:pt idx="738">
                  <c:v>8.7618189411045017E-7</c:v>
                </c:pt>
                <c:pt idx="739">
                  <c:v>8.9659079220650163E-7</c:v>
                </c:pt>
                <c:pt idx="740">
                  <c:v>9.1747507460836257E-7</c:v>
                </c:pt>
                <c:pt idx="741">
                  <c:v>9.3884581443899926E-7</c:v>
                </c:pt>
                <c:pt idx="742">
                  <c:v>9.6071434274754523E-7</c:v>
                </c:pt>
                <c:pt idx="743">
                  <c:v>9.8309225451717356E-7</c:v>
                </c:pt>
                <c:pt idx="744">
                  <c:v>1.0059914148129076E-6</c:v>
                </c:pt>
                <c:pt idx="745">
                  <c:v>1.0294239650726496E-6</c:v>
                </c:pt>
                <c:pt idx="746">
                  <c:v>1.0534023295447098E-6</c:v>
                </c:pt>
                <c:pt idx="747">
                  <c:v>1.077939221875323E-6</c:v>
                </c:pt>
                <c:pt idx="748">
                  <c:v>1.103047651849587E-6</c:v>
                </c:pt>
                <c:pt idx="749">
                  <c:v>1.1287409322894232E-6</c:v>
                </c:pt>
                <c:pt idx="750">
                  <c:v>1.1550326861122119E-6</c:v>
                </c:pt>
                <c:pt idx="751">
                  <c:v>1.1819368535538423E-6</c:v>
                </c:pt>
                <c:pt idx="752">
                  <c:v>1.2094676995600106E-6</c:v>
                </c:pt>
                <c:pt idx="753">
                  <c:v>1.2376398213496791E-6</c:v>
                </c:pt>
                <c:pt idx="754">
                  <c:v>1.2664681561547304E-6</c:v>
                </c:pt>
                <c:pt idx="755">
                  <c:v>1.2959679891398638E-6</c:v>
                </c:pt>
                <c:pt idx="756">
                  <c:v>1.3261549615070027E-6</c:v>
                </c:pt>
                <c:pt idx="757">
                  <c:v>1.3570450787884692E-6</c:v>
                </c:pt>
                <c:pt idx="758">
                  <c:v>1.3886547193333243E-6</c:v>
                </c:pt>
                <c:pt idx="759">
                  <c:v>1.4210006429913879E-6</c:v>
                </c:pt>
                <c:pt idx="760">
                  <c:v>1.4540999999995328E-6</c:v>
                </c:pt>
                <c:pt idx="761">
                  <c:v>1.4879703400749664E-6</c:v>
                </c:pt>
                <c:pt idx="762">
                  <c:v>1.5226296217203183E-6</c:v>
                </c:pt>
                <c:pt idx="763">
                  <c:v>1.5580962217454971E-6</c:v>
                </c:pt>
                <c:pt idx="764">
                  <c:v>1.5943889450112869E-6</c:v>
                </c:pt>
                <c:pt idx="765">
                  <c:v>1.6315270343999545E-6</c:v>
                </c:pt>
                <c:pt idx="766">
                  <c:v>1.669530181018074E-6</c:v>
                </c:pt>
                <c:pt idx="767">
                  <c:v>1.708418534637014E-6</c:v>
                </c:pt>
                <c:pt idx="768">
                  <c:v>1.748212714376611E-6</c:v>
                </c:pt>
                <c:pt idx="769">
                  <c:v>1.7889338196377016E-6</c:v>
                </c:pt>
                <c:pt idx="770">
                  <c:v>1.8306034412893022E-6</c:v>
                </c:pt>
                <c:pt idx="771">
                  <c:v>1.873243673116369E-6</c:v>
                </c:pt>
                <c:pt idx="772">
                  <c:v>1.9168771235342401E-6</c:v>
                </c:pt>
                <c:pt idx="773">
                  <c:v>1.9615269275758775E-6</c:v>
                </c:pt>
                <c:pt idx="774">
                  <c:v>2.0072167591583934E-6</c:v>
                </c:pt>
                <c:pt idx="775">
                  <c:v>2.05397084363527E-6</c:v>
                </c:pt>
                <c:pt idx="776">
                  <c:v>2.10181397064096E-6</c:v>
                </c:pt>
                <c:pt idx="777">
                  <c:v>2.1507715072346805E-6</c:v>
                </c:pt>
                <c:pt idx="778">
                  <c:v>2.2008694113503638E-6</c:v>
                </c:pt>
                <c:pt idx="779">
                  <c:v>2.2521342455598952E-6</c:v>
                </c:pt>
                <c:pt idx="780">
                  <c:v>2.3045931911569365E-6</c:v>
                </c:pt>
                <c:pt idx="781">
                  <c:v>2.3582740625688327E-6</c:v>
                </c:pt>
                <c:pt idx="782">
                  <c:v>2.4132053221041512E-6</c:v>
                </c:pt>
                <c:pt idx="783">
                  <c:v>2.469416095043798E-6</c:v>
                </c:pt>
                <c:pt idx="784">
                  <c:v>2.5269361850836227E-6</c:v>
                </c:pt>
                <c:pt idx="785">
                  <c:v>2.585796090136733E-6</c:v>
                </c:pt>
                <c:pt idx="786">
                  <c:v>2.6460270185038924E-6</c:v>
                </c:pt>
                <c:pt idx="787">
                  <c:v>2.7076609054205704E-6</c:v>
                </c:pt>
                <c:pt idx="788">
                  <c:v>2.7707304299894308E-6</c:v>
                </c:pt>
                <c:pt idx="789">
                  <c:v>2.8352690325072144E-6</c:v>
                </c:pt>
                <c:pt idx="790">
                  <c:v>2.901310932195266E-6</c:v>
                </c:pt>
                <c:pt idx="791">
                  <c:v>2.9688911453429582E-6</c:v>
                </c:pt>
                <c:pt idx="792">
                  <c:v>3.0380455038738305E-6</c:v>
                </c:pt>
                <c:pt idx="793">
                  <c:v>3.1088106743441429E-6</c:v>
                </c:pt>
                <c:pt idx="794">
                  <c:v>3.1812241773839669E-6</c:v>
                </c:pt>
                <c:pt idx="795">
                  <c:v>3.2553244075911198E-6</c:v>
                </c:pt>
                <c:pt idx="796">
                  <c:v>3.3311506538884897E-6</c:v>
                </c:pt>
                <c:pt idx="797">
                  <c:v>3.4087431203555431E-6</c:v>
                </c:pt>
                <c:pt idx="798">
                  <c:v>3.488142947545046E-6</c:v>
                </c:pt>
                <c:pt idx="799">
                  <c:v>3.569392234296379E-6</c:v>
                </c:pt>
                <c:pt idx="800">
                  <c:v>3.6525340600568284E-6</c:v>
                </c:pt>
                <c:pt idx="801">
                  <c:v>3.7376125077229237E-6</c:v>
                </c:pt>
                <c:pt idx="802">
                  <c:v>3.8246726870137631E-6</c:v>
                </c:pt>
                <c:pt idx="803">
                  <c:v>3.9137607583887854E-6</c:v>
                </c:pt>
                <c:pt idx="804">
                  <c:v>4.0049239575226532E-6</c:v>
                </c:pt>
                <c:pt idx="805">
                  <c:v>4.0982106203502362E-6</c:v>
                </c:pt>
                <c:pt idx="806">
                  <c:v>4.193670208694958E-6</c:v>
                </c:pt>
                <c:pt idx="807">
                  <c:v>4.2913533364941025E-6</c:v>
                </c:pt>
                <c:pt idx="808">
                  <c:v>4.3913117966350467E-6</c:v>
                </c:pt>
                <c:pt idx="809">
                  <c:v>4.4935985884164522E-6</c:v>
                </c:pt>
                <c:pt idx="810">
                  <c:v>4.5982679456492437E-6</c:v>
                </c:pt>
                <c:pt idx="811">
                  <c:v>4.7053753654120902E-6</c:v>
                </c:pt>
                <c:pt idx="812">
                  <c:v>4.8149776374766836E-6</c:v>
                </c:pt>
                <c:pt idx="813">
                  <c:v>4.9271328744184303E-6</c:v>
                </c:pt>
                <c:pt idx="814">
                  <c:v>5.0419005424285093E-6</c:v>
                </c:pt>
                <c:pt idx="815">
                  <c:v>5.1593414928436271E-6</c:v>
                </c:pt>
                <c:pt idx="816">
                  <c:v>5.2795179944101891E-6</c:v>
                </c:pt>
                <c:pt idx="817">
                  <c:v>5.4024937663000877E-6</c:v>
                </c:pt>
                <c:pt idx="818">
                  <c:v>5.5283340118953366E-6</c:v>
                </c:pt>
                <c:pt idx="819">
                  <c:v>5.6571054533598439E-6</c:v>
                </c:pt>
                <c:pt idx="820">
                  <c:v>5.7888763670163673E-6</c:v>
                </c:pt>
                <c:pt idx="821">
                  <c:v>5.9237166195475195E-6</c:v>
                </c:pt>
                <c:pt idx="822">
                  <c:v>6.0616977050400134E-6</c:v>
                </c:pt>
                <c:pt idx="823">
                  <c:v>6.2028927828917747E-6</c:v>
                </c:pt>
                <c:pt idx="824">
                  <c:v>6.3473767166020179E-6</c:v>
                </c:pt>
                <c:pt idx="825">
                  <c:v>6.4952261134648443E-6</c:v>
                </c:pt>
                <c:pt idx="826">
                  <c:v>6.6465193651875319E-6</c:v>
                </c:pt>
                <c:pt idx="827">
                  <c:v>6.8013366894547271E-6</c:v>
                </c:pt>
                <c:pt idx="828">
                  <c:v>6.9597601724610059E-6</c:v>
                </c:pt>
                <c:pt idx="829">
                  <c:v>7.121873812434039E-6</c:v>
                </c:pt>
                <c:pt idx="830">
                  <c:v>7.2877635641715702E-6</c:v>
                </c:pt>
                <c:pt idx="831">
                  <c:v>7.4575173846157783E-6</c:v>
                </c:pt>
                <c:pt idx="832">
                  <c:v>7.6312252794892231E-6</c:v>
                </c:pt>
                <c:pt idx="833">
                  <c:v>7.8089793510170621E-6</c:v>
                </c:pt>
                <c:pt idx="834">
                  <c:v>7.9908738467608408E-6</c:v>
                </c:pt>
                <c:pt idx="835">
                  <c:v>8.1770052095899173E-6</c:v>
                </c:pt>
                <c:pt idx="836">
                  <c:v>8.3674721288165834E-6</c:v>
                </c:pt>
                <c:pt idx="837">
                  <c:v>8.5623755925225312E-6</c:v>
                </c:pt>
                <c:pt idx="838">
                  <c:v>8.7618189411040763E-6</c:v>
                </c:pt>
                <c:pt idx="839">
                  <c:v>8.9659079220645767E-6</c:v>
                </c:pt>
                <c:pt idx="840">
                  <c:v>9.17475074608318E-6</c:v>
                </c:pt>
                <c:pt idx="841">
                  <c:v>9.3884581443895358E-6</c:v>
                </c:pt>
                <c:pt idx="842">
                  <c:v>9.6071434274749864E-6</c:v>
                </c:pt>
                <c:pt idx="843">
                  <c:v>9.8309225451712244E-6</c:v>
                </c:pt>
                <c:pt idx="844">
                  <c:v>1.0059914148128586E-5</c:v>
                </c:pt>
                <c:pt idx="845">
                  <c:v>1.0294239650725993E-5</c:v>
                </c:pt>
                <c:pt idx="846">
                  <c:v>1.0534023295446587E-5</c:v>
                </c:pt>
                <c:pt idx="847">
                  <c:v>1.0779392218752707E-5</c:v>
                </c:pt>
                <c:pt idx="848">
                  <c:v>1.1030476518495335E-5</c:v>
                </c:pt>
                <c:pt idx="849">
                  <c:v>1.1287409322893685E-5</c:v>
                </c:pt>
                <c:pt idx="850">
                  <c:v>1.1550326861121558E-5</c:v>
                </c:pt>
                <c:pt idx="851">
                  <c:v>1.1819368535537848E-5</c:v>
                </c:pt>
                <c:pt idx="852">
                  <c:v>1.2094676995599476E-5</c:v>
                </c:pt>
                <c:pt idx="853">
                  <c:v>1.2376398213496189E-5</c:v>
                </c:pt>
                <c:pt idx="854">
                  <c:v>1.266468156154669E-5</c:v>
                </c:pt>
                <c:pt idx="855">
                  <c:v>1.2959679891398007E-5</c:v>
                </c:pt>
                <c:pt idx="856">
                  <c:v>1.3261549615069382E-5</c:v>
                </c:pt>
                <c:pt idx="857">
                  <c:v>1.357045078788403E-5</c:v>
                </c:pt>
                <c:pt idx="858">
                  <c:v>1.3886547193332567E-5</c:v>
                </c:pt>
                <c:pt idx="859">
                  <c:v>1.4210006429913188E-5</c:v>
                </c:pt>
                <c:pt idx="860">
                  <c:v>1.4540999999994623E-5</c:v>
                </c:pt>
                <c:pt idx="861">
                  <c:v>1.4879703400748888E-5</c:v>
                </c:pt>
                <c:pt idx="862">
                  <c:v>1.522629621720244E-5</c:v>
                </c:pt>
                <c:pt idx="863">
                  <c:v>1.5580962217454213E-5</c:v>
                </c:pt>
                <c:pt idx="864">
                  <c:v>1.5943889450112097E-5</c:v>
                </c:pt>
                <c:pt idx="865">
                  <c:v>1.6315270343998753E-5</c:v>
                </c:pt>
                <c:pt idx="866">
                  <c:v>1.6695301810179931E-5</c:v>
                </c:pt>
                <c:pt idx="867">
                  <c:v>1.7084185346369306E-5</c:v>
                </c:pt>
                <c:pt idx="868">
                  <c:v>1.7482127143765263E-5</c:v>
                </c:pt>
                <c:pt idx="869">
                  <c:v>1.7889338196376141E-5</c:v>
                </c:pt>
                <c:pt idx="870">
                  <c:v>1.8306034412892068E-5</c:v>
                </c:pt>
                <c:pt idx="871">
                  <c:v>1.8732436731162779E-5</c:v>
                </c:pt>
                <c:pt idx="872">
                  <c:v>1.9168771235341473E-5</c:v>
                </c:pt>
                <c:pt idx="873">
                  <c:v>1.9615269275757817E-5</c:v>
                </c:pt>
                <c:pt idx="874">
                  <c:v>2.0072167591582956E-5</c:v>
                </c:pt>
                <c:pt idx="875">
                  <c:v>2.0539708436351701E-5</c:v>
                </c:pt>
                <c:pt idx="876">
                  <c:v>2.1018139706408579E-5</c:v>
                </c:pt>
                <c:pt idx="877">
                  <c:v>2.150771507234576E-5</c:v>
                </c:pt>
                <c:pt idx="878">
                  <c:v>2.2008694113502573E-5</c:v>
                </c:pt>
                <c:pt idx="879">
                  <c:v>2.2521342455597781E-5</c:v>
                </c:pt>
                <c:pt idx="880">
                  <c:v>2.3045931911568236E-5</c:v>
                </c:pt>
                <c:pt idx="881">
                  <c:v>2.3582740625687185E-5</c:v>
                </c:pt>
                <c:pt idx="882">
                  <c:v>2.4132053221040339E-5</c:v>
                </c:pt>
                <c:pt idx="883">
                  <c:v>2.469416095043677E-5</c:v>
                </c:pt>
                <c:pt idx="884">
                  <c:v>2.5269361850834999E-5</c:v>
                </c:pt>
                <c:pt idx="885">
                  <c:v>2.5857960901366078E-5</c:v>
                </c:pt>
                <c:pt idx="886">
                  <c:v>2.6460270185037637E-5</c:v>
                </c:pt>
                <c:pt idx="887">
                  <c:v>2.7076609054204388E-5</c:v>
                </c:pt>
                <c:pt idx="888">
                  <c:v>2.7707304299892861E-5</c:v>
                </c:pt>
                <c:pt idx="889">
                  <c:v>2.835269032507077E-5</c:v>
                </c:pt>
                <c:pt idx="890">
                  <c:v>2.9013109321951256E-5</c:v>
                </c:pt>
                <c:pt idx="891">
                  <c:v>2.9688911453428141E-5</c:v>
                </c:pt>
                <c:pt idx="892">
                  <c:v>3.0380455038736828E-5</c:v>
                </c:pt>
                <c:pt idx="893">
                  <c:v>3.1088106743439918E-5</c:v>
                </c:pt>
                <c:pt idx="894">
                  <c:v>3.1812241773838125E-5</c:v>
                </c:pt>
                <c:pt idx="895">
                  <c:v>3.2553244075909614E-5</c:v>
                </c:pt>
                <c:pt idx="896">
                  <c:v>3.331150653888328E-5</c:v>
                </c:pt>
                <c:pt idx="897">
                  <c:v>3.4087431203553659E-5</c:v>
                </c:pt>
                <c:pt idx="898">
                  <c:v>3.4881429475448762E-5</c:v>
                </c:pt>
                <c:pt idx="899">
                  <c:v>3.5693922342962062E-5</c:v>
                </c:pt>
                <c:pt idx="900">
                  <c:v>3.6525340600566509E-5</c:v>
                </c:pt>
                <c:pt idx="901">
                  <c:v>3.7376125077227407E-5</c:v>
                </c:pt>
                <c:pt idx="902">
                  <c:v>3.8246726870135776E-5</c:v>
                </c:pt>
                <c:pt idx="903">
                  <c:v>3.9137607583885955E-5</c:v>
                </c:pt>
                <c:pt idx="904">
                  <c:v>4.004923957522459E-5</c:v>
                </c:pt>
                <c:pt idx="905">
                  <c:v>4.0982106203500369E-5</c:v>
                </c:pt>
                <c:pt idx="906">
                  <c:v>4.1936702086947397E-5</c:v>
                </c:pt>
                <c:pt idx="907">
                  <c:v>4.291353336493894E-5</c:v>
                </c:pt>
                <c:pt idx="908">
                  <c:v>4.3913117966348344E-5</c:v>
                </c:pt>
                <c:pt idx="909">
                  <c:v>4.4935985884162335E-5</c:v>
                </c:pt>
                <c:pt idx="910">
                  <c:v>4.5982679456490198E-5</c:v>
                </c:pt>
                <c:pt idx="911">
                  <c:v>4.7053753654118603E-5</c:v>
                </c:pt>
                <c:pt idx="912">
                  <c:v>4.8149776374764495E-5</c:v>
                </c:pt>
                <c:pt idx="913">
                  <c:v>4.9271328744181918E-5</c:v>
                </c:pt>
                <c:pt idx="914">
                  <c:v>5.0419005424282645E-5</c:v>
                </c:pt>
                <c:pt idx="915">
                  <c:v>5.1593414928433564E-5</c:v>
                </c:pt>
                <c:pt idx="916">
                  <c:v>5.2795179944099313E-5</c:v>
                </c:pt>
                <c:pt idx="917">
                  <c:v>5.4024937662998241E-5</c:v>
                </c:pt>
                <c:pt idx="918">
                  <c:v>5.5283340118950682E-5</c:v>
                </c:pt>
                <c:pt idx="919">
                  <c:v>5.6571054533595695E-5</c:v>
                </c:pt>
                <c:pt idx="920">
                  <c:v>5.7888763670160859E-5</c:v>
                </c:pt>
                <c:pt idx="921">
                  <c:v>5.9237166195472303E-5</c:v>
                </c:pt>
                <c:pt idx="922">
                  <c:v>6.0616977050397189E-5</c:v>
                </c:pt>
                <c:pt idx="923">
                  <c:v>6.2028927828914728E-5</c:v>
                </c:pt>
                <c:pt idx="924">
                  <c:v>6.3473767166016877E-5</c:v>
                </c:pt>
                <c:pt idx="925">
                  <c:v>6.4952261134645291E-5</c:v>
                </c:pt>
                <c:pt idx="926">
                  <c:v>6.6465193651872093E-5</c:v>
                </c:pt>
                <c:pt idx="927">
                  <c:v>6.8013366894543962E-5</c:v>
                </c:pt>
                <c:pt idx="928">
                  <c:v>6.9597601724606683E-5</c:v>
                </c:pt>
                <c:pt idx="929">
                  <c:v>7.1218738124336915E-5</c:v>
                </c:pt>
                <c:pt idx="930">
                  <c:v>7.2877635641712158E-5</c:v>
                </c:pt>
                <c:pt idx="931">
                  <c:v>7.4575173846154157E-5</c:v>
                </c:pt>
                <c:pt idx="932">
                  <c:v>7.6312252794888508E-5</c:v>
                </c:pt>
                <c:pt idx="933">
                  <c:v>7.8089793510166541E-5</c:v>
                </c:pt>
                <c:pt idx="934">
                  <c:v>7.9908738467604512E-5</c:v>
                </c:pt>
                <c:pt idx="935">
                  <c:v>8.1770052095895223E-5</c:v>
                </c:pt>
                <c:pt idx="936">
                  <c:v>8.3674721288161765E-5</c:v>
                </c:pt>
                <c:pt idx="937">
                  <c:v>8.5623755925221158E-5</c:v>
                </c:pt>
                <c:pt idx="938">
                  <c:v>8.7618189411036498E-5</c:v>
                </c:pt>
                <c:pt idx="939">
                  <c:v>8.9659079220641403E-5</c:v>
                </c:pt>
                <c:pt idx="940">
                  <c:v>9.1747507460827334E-5</c:v>
                </c:pt>
                <c:pt idx="941">
                  <c:v>9.3884581443890821E-5</c:v>
                </c:pt>
                <c:pt idx="942">
                  <c:v>9.6071434274744836E-5</c:v>
                </c:pt>
                <c:pt idx="943">
                  <c:v>9.830922545170743E-5</c:v>
                </c:pt>
                <c:pt idx="944">
                  <c:v>1.0059914148128097E-4</c:v>
                </c:pt>
                <c:pt idx="945">
                  <c:v>1.0294239650725494E-4</c:v>
                </c:pt>
                <c:pt idx="946">
                  <c:v>1.0534023295446074E-4</c:v>
                </c:pt>
                <c:pt idx="947">
                  <c:v>1.0779392218752184E-4</c:v>
                </c:pt>
                <c:pt idx="948">
                  <c:v>1.1030476518494798E-4</c:v>
                </c:pt>
                <c:pt idx="949">
                  <c:v>1.1287409322893136E-4</c:v>
                </c:pt>
                <c:pt idx="950">
                  <c:v>1.1550326861120997E-4</c:v>
                </c:pt>
                <c:pt idx="951">
                  <c:v>1.1819368535537232E-4</c:v>
                </c:pt>
                <c:pt idx="952">
                  <c:v>1.2094676995598888E-4</c:v>
                </c:pt>
                <c:pt idx="953">
                  <c:v>1.2376398213495587E-4</c:v>
                </c:pt>
                <c:pt idx="954">
                  <c:v>1.2664681561546076E-4</c:v>
                </c:pt>
                <c:pt idx="955">
                  <c:v>1.2959679891397376E-4</c:v>
                </c:pt>
                <c:pt idx="956">
                  <c:v>1.3261549615068736E-4</c:v>
                </c:pt>
                <c:pt idx="957">
                  <c:v>1.3570450787883372E-4</c:v>
                </c:pt>
                <c:pt idx="958">
                  <c:v>1.388654719333189E-4</c:v>
                </c:pt>
                <c:pt idx="959">
                  <c:v>1.4210006429912501E-4</c:v>
                </c:pt>
                <c:pt idx="960">
                  <c:v>1.4540999999993861E-4</c:v>
                </c:pt>
                <c:pt idx="961">
                  <c:v>1.4879703400748166E-4</c:v>
                </c:pt>
                <c:pt idx="962">
                  <c:v>1.5226296217201699E-4</c:v>
                </c:pt>
                <c:pt idx="963">
                  <c:v>1.5580962217453457E-4</c:v>
                </c:pt>
                <c:pt idx="964">
                  <c:v>1.5943889450111321E-4</c:v>
                </c:pt>
                <c:pt idx="965">
                  <c:v>1.6315270343997959E-4</c:v>
                </c:pt>
                <c:pt idx="966">
                  <c:v>1.6695301810179118E-4</c:v>
                </c:pt>
                <c:pt idx="967">
                  <c:v>1.7084185346368476E-4</c:v>
                </c:pt>
                <c:pt idx="968">
                  <c:v>1.7482127143764414E-4</c:v>
                </c:pt>
                <c:pt idx="969">
                  <c:v>1.7889338196375214E-4</c:v>
                </c:pt>
                <c:pt idx="970">
                  <c:v>1.8306034412891178E-4</c:v>
                </c:pt>
                <c:pt idx="971">
                  <c:v>1.873243673116187E-4</c:v>
                </c:pt>
                <c:pt idx="972">
                  <c:v>1.9168771235340536E-4</c:v>
                </c:pt>
                <c:pt idx="973">
                  <c:v>1.961526927575686E-4</c:v>
                </c:pt>
                <c:pt idx="974">
                  <c:v>2.0072167591581979E-4</c:v>
                </c:pt>
                <c:pt idx="975">
                  <c:v>2.05397084363507E-4</c:v>
                </c:pt>
                <c:pt idx="976">
                  <c:v>2.1018139706407556E-4</c:v>
                </c:pt>
                <c:pt idx="977">
                  <c:v>2.1507715072344717E-4</c:v>
                </c:pt>
                <c:pt idx="978">
                  <c:v>2.2008694113501419E-4</c:v>
                </c:pt>
                <c:pt idx="979">
                  <c:v>2.2521342455596684E-4</c:v>
                </c:pt>
                <c:pt idx="980">
                  <c:v>2.3045931911567119E-4</c:v>
                </c:pt>
                <c:pt idx="981">
                  <c:v>2.3582740625686032E-4</c:v>
                </c:pt>
                <c:pt idx="982">
                  <c:v>2.4132053221039167E-4</c:v>
                </c:pt>
                <c:pt idx="983">
                  <c:v>2.4694160950435571E-4</c:v>
                </c:pt>
                <c:pt idx="984">
                  <c:v>2.5269361850833766E-4</c:v>
                </c:pt>
                <c:pt idx="985">
                  <c:v>2.5857960901364815E-4</c:v>
                </c:pt>
                <c:pt idx="986">
                  <c:v>2.6460270185036348E-4</c:v>
                </c:pt>
                <c:pt idx="987">
                  <c:v>2.7076609054202969E-4</c:v>
                </c:pt>
                <c:pt idx="988">
                  <c:v>2.7707304299891511E-4</c:v>
                </c:pt>
                <c:pt idx="989">
                  <c:v>2.8352690325069389E-4</c:v>
                </c:pt>
                <c:pt idx="990">
                  <c:v>2.9013109321949842E-4</c:v>
                </c:pt>
                <c:pt idx="991">
                  <c:v>2.96889114534267E-4</c:v>
                </c:pt>
                <c:pt idx="992">
                  <c:v>3.0380455038735344E-4</c:v>
                </c:pt>
                <c:pt idx="993">
                  <c:v>3.1088106743438413E-4</c:v>
                </c:pt>
                <c:pt idx="994">
                  <c:v>3.1812241773836576E-4</c:v>
                </c:pt>
                <c:pt idx="995">
                  <c:v>3.2553244075908034E-4</c:v>
                </c:pt>
                <c:pt idx="996">
                  <c:v>3.3311506538881663E-4</c:v>
                </c:pt>
                <c:pt idx="997">
                  <c:v>3.4087431203552E-4</c:v>
                </c:pt>
                <c:pt idx="998">
                  <c:v>3.4881429475447069E-4</c:v>
                </c:pt>
                <c:pt idx="999">
                  <c:v>3.5693922342960313E-4</c:v>
                </c:pt>
                <c:pt idx="1000">
                  <c:v>3.652534060056473E-4</c:v>
                </c:pt>
                <c:pt idx="1001">
                  <c:v>3.73761250772256E-4</c:v>
                </c:pt>
                <c:pt idx="1002">
                  <c:v>3.8246726870133912E-4</c:v>
                </c:pt>
                <c:pt idx="1003">
                  <c:v>3.913760758388405E-4</c:v>
                </c:pt>
                <c:pt idx="1004">
                  <c:v>4.0049239575222641E-4</c:v>
                </c:pt>
                <c:pt idx="1005">
                  <c:v>4.0982106203498364E-4</c:v>
                </c:pt>
                <c:pt idx="1006">
                  <c:v>4.1936702086945354E-4</c:v>
                </c:pt>
                <c:pt idx="1007">
                  <c:v>4.2913533364936842E-4</c:v>
                </c:pt>
                <c:pt idx="1008">
                  <c:v>4.3913117966346211E-4</c:v>
                </c:pt>
                <c:pt idx="1009">
                  <c:v>4.4935985884160144E-4</c:v>
                </c:pt>
                <c:pt idx="1010">
                  <c:v>4.5982679456487964E-4</c:v>
                </c:pt>
                <c:pt idx="1011">
                  <c:v>4.7053753654116321E-4</c:v>
                </c:pt>
                <c:pt idx="1012">
                  <c:v>4.8149776374762157E-4</c:v>
                </c:pt>
                <c:pt idx="1013">
                  <c:v>4.9271328744179518E-4</c:v>
                </c:pt>
                <c:pt idx="1014">
                  <c:v>5.0419005424280205E-4</c:v>
                </c:pt>
                <c:pt idx="1015">
                  <c:v>5.1593414928431062E-4</c:v>
                </c:pt>
                <c:pt idx="1016">
                  <c:v>5.2795179944096745E-4</c:v>
                </c:pt>
                <c:pt idx="1017">
                  <c:v>5.4024937662995609E-4</c:v>
                </c:pt>
                <c:pt idx="1018">
                  <c:v>5.5283340118947983E-4</c:v>
                </c:pt>
                <c:pt idx="1019">
                  <c:v>5.6571054533592938E-4</c:v>
                </c:pt>
                <c:pt idx="1020">
                  <c:v>5.7888763670158039E-4</c:v>
                </c:pt>
                <c:pt idx="1021">
                  <c:v>5.9237166195469425E-4</c:v>
                </c:pt>
                <c:pt idx="1022">
                  <c:v>6.0616977050394227E-4</c:v>
                </c:pt>
                <c:pt idx="1023">
                  <c:v>6.2028927828911722E-4</c:v>
                </c:pt>
                <c:pt idx="1024">
                  <c:v>6.3473767166013768E-4</c:v>
                </c:pt>
                <c:pt idx="1025">
                  <c:v>6.4952261134642122E-4</c:v>
                </c:pt>
                <c:pt idx="1026">
                  <c:v>6.6465193651868871E-4</c:v>
                </c:pt>
                <c:pt idx="1027">
                  <c:v>6.8013366894540664E-4</c:v>
                </c:pt>
                <c:pt idx="1028">
                  <c:v>6.959760172460329E-4</c:v>
                </c:pt>
                <c:pt idx="1029">
                  <c:v>7.1218738124333462E-4</c:v>
                </c:pt>
                <c:pt idx="1030">
                  <c:v>7.2877635641708616E-4</c:v>
                </c:pt>
                <c:pt idx="1031">
                  <c:v>7.4575173846150528E-4</c:v>
                </c:pt>
                <c:pt idx="1032">
                  <c:v>7.6312252794884792E-4</c:v>
                </c:pt>
                <c:pt idx="1033">
                  <c:v>7.8089793510162733E-4</c:v>
                </c:pt>
                <c:pt idx="1034">
                  <c:v>7.990873846760063E-4</c:v>
                </c:pt>
                <c:pt idx="1035">
                  <c:v>8.1770052095891249E-4</c:v>
                </c:pt>
                <c:pt idx="1036">
                  <c:v>8.3674721288157683E-4</c:v>
                </c:pt>
                <c:pt idx="1037">
                  <c:v>8.5623755925216989E-4</c:v>
                </c:pt>
                <c:pt idx="1038">
                  <c:v>8.7618189411032242E-4</c:v>
                </c:pt>
                <c:pt idx="1039">
                  <c:v>8.9659079220637066E-4</c:v>
                </c:pt>
                <c:pt idx="1040">
                  <c:v>9.1747507460822862E-4</c:v>
                </c:pt>
                <c:pt idx="1041">
                  <c:v>9.3884581443886249E-4</c:v>
                </c:pt>
                <c:pt idx="1042">
                  <c:v>9.6071434274740163E-4</c:v>
                </c:pt>
                <c:pt idx="1043">
                  <c:v>9.8309225451702668E-4</c:v>
                </c:pt>
                <c:pt idx="1044">
                  <c:v>1.0059914148127607E-3</c:v>
                </c:pt>
                <c:pt idx="1045">
                  <c:v>1.0294239650724991E-3</c:v>
                </c:pt>
                <c:pt idx="1046">
                  <c:v>1.0534023295445563E-3</c:v>
                </c:pt>
                <c:pt idx="1047">
                  <c:v>1.0779392218751658E-3</c:v>
                </c:pt>
                <c:pt idx="1048">
                  <c:v>1.103047651849426E-3</c:v>
                </c:pt>
                <c:pt idx="1049">
                  <c:v>1.1287409322892586E-3</c:v>
                </c:pt>
                <c:pt idx="1050">
                  <c:v>1.1550326861120435E-3</c:v>
                </c:pt>
                <c:pt idx="1051">
                  <c:v>1.1819368535536656E-3</c:v>
                </c:pt>
                <c:pt idx="1052">
                  <c:v>1.2094676995598299E-3</c:v>
                </c:pt>
                <c:pt idx="1053">
                  <c:v>1.2376398213494982E-3</c:v>
                </c:pt>
                <c:pt idx="1054">
                  <c:v>1.2664681561545461E-3</c:v>
                </c:pt>
                <c:pt idx="1055">
                  <c:v>1.2959679891396745E-3</c:v>
                </c:pt>
                <c:pt idx="1056">
                  <c:v>1.3261549615068095E-3</c:v>
                </c:pt>
                <c:pt idx="1057">
                  <c:v>1.3570450787882711E-3</c:v>
                </c:pt>
                <c:pt idx="1058">
                  <c:v>1.3886547193331219E-3</c:v>
                </c:pt>
                <c:pt idx="1059">
                  <c:v>1.4210006429911807E-3</c:v>
                </c:pt>
                <c:pt idx="1060">
                  <c:v>1.4540999999993155E-3</c:v>
                </c:pt>
                <c:pt idx="1061">
                  <c:v>1.4879703400747441E-3</c:v>
                </c:pt>
                <c:pt idx="1062">
                  <c:v>1.5226296217200961E-3</c:v>
                </c:pt>
                <c:pt idx="1063">
                  <c:v>1.5580962217452698E-3</c:v>
                </c:pt>
                <c:pt idx="1064">
                  <c:v>1.5943889450110542E-3</c:v>
                </c:pt>
                <c:pt idx="1065">
                  <c:v>1.6315270343997166E-3</c:v>
                </c:pt>
                <c:pt idx="1066">
                  <c:v>1.6695301810178307E-3</c:v>
                </c:pt>
                <c:pt idx="1067">
                  <c:v>1.7084185346367645E-3</c:v>
                </c:pt>
                <c:pt idx="1068">
                  <c:v>1.7482127143763561E-3</c:v>
                </c:pt>
                <c:pt idx="1069">
                  <c:v>1.788933819637434E-3</c:v>
                </c:pt>
                <c:pt idx="1070">
                  <c:v>1.8306034412890288E-3</c:v>
                </c:pt>
                <c:pt idx="1071">
                  <c:v>1.8732436731160958E-3</c:v>
                </c:pt>
                <c:pt idx="1072">
                  <c:v>1.9168771235339606E-3</c:v>
                </c:pt>
                <c:pt idx="1073">
                  <c:v>1.9615269275755913E-3</c:v>
                </c:pt>
                <c:pt idx="1074">
                  <c:v>2.0072167591581001E-3</c:v>
                </c:pt>
                <c:pt idx="1075">
                  <c:v>2.0539708436349701E-3</c:v>
                </c:pt>
                <c:pt idx="1076">
                  <c:v>2.1018139706406535E-3</c:v>
                </c:pt>
                <c:pt idx="1077">
                  <c:v>2.150771507234367E-3</c:v>
                </c:pt>
                <c:pt idx="1078">
                  <c:v>2.2008694113500346E-3</c:v>
                </c:pt>
                <c:pt idx="1079">
                  <c:v>2.2521342455595591E-3</c:v>
                </c:pt>
                <c:pt idx="1080">
                  <c:v>2.3045931911565998E-3</c:v>
                </c:pt>
                <c:pt idx="1081">
                  <c:v>2.3582740625684886E-3</c:v>
                </c:pt>
                <c:pt idx="1082">
                  <c:v>2.4132053221037988E-3</c:v>
                </c:pt>
                <c:pt idx="1083">
                  <c:v>2.4694160950434374E-3</c:v>
                </c:pt>
                <c:pt idx="1084">
                  <c:v>2.5269361850832543E-3</c:v>
                </c:pt>
                <c:pt idx="1085">
                  <c:v>2.5857960901363567E-3</c:v>
                </c:pt>
                <c:pt idx="1086">
                  <c:v>2.6460270185035065E-3</c:v>
                </c:pt>
                <c:pt idx="1087">
                  <c:v>2.7076609054201652E-3</c:v>
                </c:pt>
                <c:pt idx="1088">
                  <c:v>2.7707304299890169E-3</c:v>
                </c:pt>
                <c:pt idx="1089">
                  <c:v>2.8352690325068011E-3</c:v>
                </c:pt>
                <c:pt idx="1090">
                  <c:v>2.9013109321948428E-3</c:v>
                </c:pt>
                <c:pt idx="1091">
                  <c:v>2.9688911453425245E-3</c:v>
                </c:pt>
                <c:pt idx="1092">
                  <c:v>3.0380455038733875E-3</c:v>
                </c:pt>
                <c:pt idx="1093">
                  <c:v>3.1088106743436894E-3</c:v>
                </c:pt>
                <c:pt idx="1094">
                  <c:v>3.1812241773835027E-3</c:v>
                </c:pt>
                <c:pt idx="1095">
                  <c:v>3.2553244075906448E-3</c:v>
                </c:pt>
                <c:pt idx="1096">
                  <c:v>3.3311506538879925E-3</c:v>
                </c:pt>
                <c:pt idx="1097">
                  <c:v>3.4087431203550346E-3</c:v>
                </c:pt>
                <c:pt idx="1098">
                  <c:v>3.4881429475445368E-3</c:v>
                </c:pt>
                <c:pt idx="1099">
                  <c:v>3.569392234295859E-3</c:v>
                </c:pt>
                <c:pt idx="1100">
                  <c:v>3.6525340600562961E-3</c:v>
                </c:pt>
                <c:pt idx="1101">
                  <c:v>3.7376125077223789E-3</c:v>
                </c:pt>
                <c:pt idx="1102">
                  <c:v>3.8246726870132058E-3</c:v>
                </c:pt>
                <c:pt idx="1103">
                  <c:v>3.9137607583882147E-3</c:v>
                </c:pt>
                <c:pt idx="1104">
                  <c:v>4.00492395752207E-3</c:v>
                </c:pt>
                <c:pt idx="1105">
                  <c:v>4.0982106203496229E-3</c:v>
                </c:pt>
                <c:pt idx="1106">
                  <c:v>4.193670208694331E-3</c:v>
                </c:pt>
                <c:pt idx="1107">
                  <c:v>4.2913533364934758E-3</c:v>
                </c:pt>
                <c:pt idx="1108">
                  <c:v>4.3913117966344062E-3</c:v>
                </c:pt>
                <c:pt idx="1109">
                  <c:v>4.4935985884157958E-3</c:v>
                </c:pt>
                <c:pt idx="1110">
                  <c:v>4.5982679456485721E-3</c:v>
                </c:pt>
                <c:pt idx="1111">
                  <c:v>4.7053753654114037E-3</c:v>
                </c:pt>
                <c:pt idx="1112">
                  <c:v>4.8149776374759815E-3</c:v>
                </c:pt>
                <c:pt idx="1113">
                  <c:v>4.9271328744177126E-3</c:v>
                </c:pt>
                <c:pt idx="1114">
                  <c:v>5.0419005424277557E-3</c:v>
                </c:pt>
                <c:pt idx="1115">
                  <c:v>5.1593414928428555E-3</c:v>
                </c:pt>
                <c:pt idx="1116">
                  <c:v>5.2795179944094186E-3</c:v>
                </c:pt>
                <c:pt idx="1117">
                  <c:v>5.4024937662992987E-3</c:v>
                </c:pt>
                <c:pt idx="1118">
                  <c:v>5.5283340118945298E-3</c:v>
                </c:pt>
                <c:pt idx="1119">
                  <c:v>5.6571054533590195E-3</c:v>
                </c:pt>
                <c:pt idx="1120">
                  <c:v>5.7888763670155231E-3</c:v>
                </c:pt>
                <c:pt idx="1121">
                  <c:v>5.9237166195466543E-3</c:v>
                </c:pt>
                <c:pt idx="1122">
                  <c:v>6.0616977050391299E-3</c:v>
                </c:pt>
                <c:pt idx="1123">
                  <c:v>6.2028927828908483E-3</c:v>
                </c:pt>
                <c:pt idx="1124">
                  <c:v>6.3473767166010693E-3</c:v>
                </c:pt>
                <c:pt idx="1125">
                  <c:v>6.4952261134638969E-3</c:v>
                </c:pt>
                <c:pt idx="1126">
                  <c:v>6.6465193651865633E-3</c:v>
                </c:pt>
                <c:pt idx="1127">
                  <c:v>6.8013366894537361E-3</c:v>
                </c:pt>
                <c:pt idx="1128">
                  <c:v>6.9597601724599905E-3</c:v>
                </c:pt>
                <c:pt idx="1129">
                  <c:v>7.1218738124330001E-3</c:v>
                </c:pt>
                <c:pt idx="1130">
                  <c:v>7.2877635641705072E-3</c:v>
                </c:pt>
                <c:pt idx="1131">
                  <c:v>7.4575173846146911E-3</c:v>
                </c:pt>
                <c:pt idx="1132">
                  <c:v>7.631225279488083E-3</c:v>
                </c:pt>
                <c:pt idx="1133">
                  <c:v>7.8089793510158932E-3</c:v>
                </c:pt>
                <c:pt idx="1134">
                  <c:v>7.9908738467596753E-3</c:v>
                </c:pt>
                <c:pt idx="1135">
                  <c:v>8.1770052095887259E-3</c:v>
                </c:pt>
                <c:pt idx="1136">
                  <c:v>8.367472128815362E-3</c:v>
                </c:pt>
                <c:pt idx="1137">
                  <c:v>8.5623755925212826E-3</c:v>
                </c:pt>
                <c:pt idx="1138">
                  <c:v>8.7618189411027975E-3</c:v>
                </c:pt>
                <c:pt idx="1139">
                  <c:v>8.9659079220632681E-3</c:v>
                </c:pt>
                <c:pt idx="1140">
                  <c:v>9.174750746081841E-3</c:v>
                </c:pt>
                <c:pt idx="1141">
                  <c:v>9.3884581443881357E-3</c:v>
                </c:pt>
                <c:pt idx="1142">
                  <c:v>9.6071434274735499E-3</c:v>
                </c:pt>
                <c:pt idx="1143">
                  <c:v>9.8309225451697884E-3</c:v>
                </c:pt>
                <c:pt idx="1144">
                  <c:v>1.005991414812712E-2</c:v>
                </c:pt>
                <c:pt idx="1145">
                  <c:v>1.0294239650724492E-2</c:v>
                </c:pt>
                <c:pt idx="1146">
                  <c:v>1.053402329544505E-2</c:v>
                </c:pt>
                <c:pt idx="1147">
                  <c:v>1.0779392218751132E-2</c:v>
                </c:pt>
                <c:pt idx="1148">
                  <c:v>1.1030476518493726E-2</c:v>
                </c:pt>
                <c:pt idx="1149">
                  <c:v>1.1287409322892038E-2</c:v>
                </c:pt>
                <c:pt idx="1150">
                  <c:v>1.1550326861119831E-2</c:v>
                </c:pt>
                <c:pt idx="1151">
                  <c:v>1.1819368535536081E-2</c:v>
                </c:pt>
                <c:pt idx="1152">
                  <c:v>1.2094676995597711E-2</c:v>
                </c:pt>
                <c:pt idx="1153">
                  <c:v>1.2376398213494384E-2</c:v>
                </c:pt>
                <c:pt idx="1154">
                  <c:v>1.2664681561544844E-2</c:v>
                </c:pt>
                <c:pt idx="1155">
                  <c:v>1.2959679891396117E-2</c:v>
                </c:pt>
                <c:pt idx="1156">
                  <c:v>1.3261549615067448E-2</c:v>
                </c:pt>
                <c:pt idx="1157">
                  <c:v>1.3570450787882049E-2</c:v>
                </c:pt>
                <c:pt idx="1158">
                  <c:v>1.388654719333054E-2</c:v>
                </c:pt>
                <c:pt idx="1159">
                  <c:v>1.4210006429911066E-2</c:v>
                </c:pt>
                <c:pt idx="1160">
                  <c:v>1.4540999999992451E-2</c:v>
                </c:pt>
                <c:pt idx="1161">
                  <c:v>1.487970340074672E-2</c:v>
                </c:pt>
                <c:pt idx="1162">
                  <c:v>1.5226296217200222E-2</c:v>
                </c:pt>
                <c:pt idx="1163">
                  <c:v>1.5580962217451939E-2</c:v>
                </c:pt>
                <c:pt idx="1164">
                  <c:v>1.5943889450109765E-2</c:v>
                </c:pt>
                <c:pt idx="1165">
                  <c:v>1.6315270343996369E-2</c:v>
                </c:pt>
                <c:pt idx="1166">
                  <c:v>1.669530181017749E-2</c:v>
                </c:pt>
                <c:pt idx="1167">
                  <c:v>1.7084185346366815E-2</c:v>
                </c:pt>
                <c:pt idx="1168">
                  <c:v>1.7482127143762648E-2</c:v>
                </c:pt>
                <c:pt idx="1169">
                  <c:v>1.7889338196373471E-2</c:v>
                </c:pt>
                <c:pt idx="1170">
                  <c:v>1.8306034412889399E-2</c:v>
                </c:pt>
                <c:pt idx="1171">
                  <c:v>1.8732436731160044E-2</c:v>
                </c:pt>
                <c:pt idx="1172">
                  <c:v>1.9168771235338673E-2</c:v>
                </c:pt>
                <c:pt idx="1173">
                  <c:v>1.9615269275754955E-2</c:v>
                </c:pt>
                <c:pt idx="1174">
                  <c:v>2.0072167591580026E-2</c:v>
                </c:pt>
                <c:pt idx="1175">
                  <c:v>2.05397084363487E-2</c:v>
                </c:pt>
                <c:pt idx="1176">
                  <c:v>2.1018139706405509E-2</c:v>
                </c:pt>
                <c:pt idx="1177">
                  <c:v>2.1507715072342549E-2</c:v>
                </c:pt>
                <c:pt idx="1178">
                  <c:v>2.2008694113499278E-2</c:v>
                </c:pt>
                <c:pt idx="1179">
                  <c:v>2.2521342455594496E-2</c:v>
                </c:pt>
                <c:pt idx="1180">
                  <c:v>2.3045931911564874E-2</c:v>
                </c:pt>
                <c:pt idx="1181">
                  <c:v>2.3582740625683739E-2</c:v>
                </c:pt>
                <c:pt idx="1182">
                  <c:v>2.4132053221036814E-2</c:v>
                </c:pt>
                <c:pt idx="1183">
                  <c:v>2.4694160950433173E-2</c:v>
                </c:pt>
                <c:pt idx="1184">
                  <c:v>2.5269361850831309E-2</c:v>
                </c:pt>
                <c:pt idx="1185">
                  <c:v>2.5857960901362304E-2</c:v>
                </c:pt>
                <c:pt idx="1186">
                  <c:v>2.6460270185033684E-2</c:v>
                </c:pt>
                <c:pt idx="1187">
                  <c:v>2.7076609054200337E-2</c:v>
                </c:pt>
                <c:pt idx="1188">
                  <c:v>2.7707304299888824E-2</c:v>
                </c:pt>
                <c:pt idx="1189">
                  <c:v>2.8352690325066633E-2</c:v>
                </c:pt>
                <c:pt idx="1190">
                  <c:v>2.901310932194702E-2</c:v>
                </c:pt>
                <c:pt idx="1191">
                  <c:v>2.9688911453423807E-2</c:v>
                </c:pt>
                <c:pt idx="1192">
                  <c:v>3.0380455038732396E-2</c:v>
                </c:pt>
                <c:pt idx="1193">
                  <c:v>3.1088106743435383E-2</c:v>
                </c:pt>
                <c:pt idx="1194">
                  <c:v>3.1812241773833481E-2</c:v>
                </c:pt>
                <c:pt idx="1195">
                  <c:v>3.255324407590475E-2</c:v>
                </c:pt>
                <c:pt idx="1196">
                  <c:v>3.3311506538878308E-2</c:v>
                </c:pt>
                <c:pt idx="1197">
                  <c:v>3.4087431203548686E-2</c:v>
                </c:pt>
                <c:pt idx="1198">
                  <c:v>3.4881429475443676E-2</c:v>
                </c:pt>
                <c:pt idx="1199">
                  <c:v>3.5693922342956853E-2</c:v>
                </c:pt>
                <c:pt idx="1200">
                  <c:v>3.6525340600561174E-2</c:v>
                </c:pt>
                <c:pt idx="1201">
                  <c:v>3.7376125077221954E-2</c:v>
                </c:pt>
                <c:pt idx="1202">
                  <c:v>3.8246726870130185E-2</c:v>
                </c:pt>
                <c:pt idx="1203">
                  <c:v>3.9137607583880241E-2</c:v>
                </c:pt>
                <c:pt idx="1204">
                  <c:v>4.0049239575218602E-2</c:v>
                </c:pt>
                <c:pt idx="1205">
                  <c:v>4.0982106203494233E-2</c:v>
                </c:pt>
                <c:pt idx="1206">
                  <c:v>4.1936702086941273E-2</c:v>
                </c:pt>
                <c:pt idx="1207">
                  <c:v>4.2913533364932678E-2</c:v>
                </c:pt>
                <c:pt idx="1208">
                  <c:v>4.3913117966341925E-2</c:v>
                </c:pt>
                <c:pt idx="1209">
                  <c:v>4.4935985884155781E-2</c:v>
                </c:pt>
                <c:pt idx="1210">
                  <c:v>4.5982679456483481E-2</c:v>
                </c:pt>
                <c:pt idx="1211">
                  <c:v>4.7053753654111755E-2</c:v>
                </c:pt>
                <c:pt idx="1212">
                  <c:v>4.8149776374757473E-2</c:v>
                </c:pt>
                <c:pt idx="1213">
                  <c:v>4.9271328744174551E-2</c:v>
                </c:pt>
                <c:pt idx="1214">
                  <c:v>5.0419005424275104E-2</c:v>
                </c:pt>
                <c:pt idx="1215">
                  <c:v>5.1593414928426042E-2</c:v>
                </c:pt>
                <c:pt idx="1216">
                  <c:v>5.2795179944091608E-2</c:v>
                </c:pt>
                <c:pt idx="1217">
                  <c:v>5.4024937662990352E-2</c:v>
                </c:pt>
                <c:pt idx="1218">
                  <c:v>5.5283340118942613E-2</c:v>
                </c:pt>
                <c:pt idx="1219">
                  <c:v>5.6571054533587448E-2</c:v>
                </c:pt>
                <c:pt idx="1220">
                  <c:v>5.7888763670152409E-2</c:v>
                </c:pt>
                <c:pt idx="1221">
                  <c:v>5.9237166195463667E-2</c:v>
                </c:pt>
                <c:pt idx="1222">
                  <c:v>6.061697705038812E-2</c:v>
                </c:pt>
                <c:pt idx="1223">
                  <c:v>6.2028927828905456E-2</c:v>
                </c:pt>
                <c:pt idx="1224">
                  <c:v>6.3473767166007611E-2</c:v>
                </c:pt>
                <c:pt idx="1225">
                  <c:v>6.49522611346358E-2</c:v>
                </c:pt>
                <c:pt idx="1226">
                  <c:v>6.6465193651862403E-2</c:v>
                </c:pt>
                <c:pt idx="1227">
                  <c:v>6.8013366894534036E-2</c:v>
                </c:pt>
                <c:pt idx="1228">
                  <c:v>6.9597601724596517E-2</c:v>
                </c:pt>
                <c:pt idx="1229">
                  <c:v>7.1218738124326553E-2</c:v>
                </c:pt>
                <c:pt idx="1230">
                  <c:v>7.2877635641701521E-2</c:v>
                </c:pt>
                <c:pt idx="1231">
                  <c:v>7.4575173846143275E-2</c:v>
                </c:pt>
                <c:pt idx="1232">
                  <c:v>7.6312252794877092E-2</c:v>
                </c:pt>
                <c:pt idx="1233">
                  <c:v>7.8089793510155131E-2</c:v>
                </c:pt>
                <c:pt idx="1234">
                  <c:v>7.9908738467592874E-2</c:v>
                </c:pt>
                <c:pt idx="1235">
                  <c:v>8.1770052095883297E-2</c:v>
                </c:pt>
                <c:pt idx="1236">
                  <c:v>8.3674721288149539E-2</c:v>
                </c:pt>
                <c:pt idx="1237">
                  <c:v>8.5623755925208656E-2</c:v>
                </c:pt>
                <c:pt idx="1238">
                  <c:v>8.76181894110237E-2</c:v>
                </c:pt>
                <c:pt idx="1239">
                  <c:v>8.9659079220628338E-2</c:v>
                </c:pt>
                <c:pt idx="1240">
                  <c:v>9.1747507460813948E-2</c:v>
                </c:pt>
                <c:pt idx="1241">
                  <c:v>9.3884581443876777E-2</c:v>
                </c:pt>
                <c:pt idx="1242">
                  <c:v>9.6071434274730833E-2</c:v>
                </c:pt>
                <c:pt idx="1243">
                  <c:v>9.8309225451693086E-2</c:v>
                </c:pt>
                <c:pt idx="1244">
                  <c:v>0.10059914148126628</c:v>
                </c:pt>
                <c:pt idx="1245">
                  <c:v>0.10294239650723991</c:v>
                </c:pt>
                <c:pt idx="1246">
                  <c:v>0.10534023295444539</c:v>
                </c:pt>
                <c:pt idx="1247">
                  <c:v>0.10779392218750611</c:v>
                </c:pt>
                <c:pt idx="1248">
                  <c:v>0.11030476518493189</c:v>
                </c:pt>
                <c:pt idx="1249">
                  <c:v>0.1128740932289149</c:v>
                </c:pt>
                <c:pt idx="1250">
                  <c:v>0.1155032686111927</c:v>
                </c:pt>
                <c:pt idx="1251">
                  <c:v>0.11819368535535509</c:v>
                </c:pt>
                <c:pt idx="1252">
                  <c:v>0.12094676995597121</c:v>
                </c:pt>
                <c:pt idx="1253">
                  <c:v>0.12376398213493782</c:v>
                </c:pt>
                <c:pt idx="1254">
                  <c:v>0.1266468156154423</c:v>
                </c:pt>
                <c:pt idx="1255">
                  <c:v>0.12959679891395487</c:v>
                </c:pt>
                <c:pt idx="1256">
                  <c:v>0.13261549615066803</c:v>
                </c:pt>
                <c:pt idx="1257">
                  <c:v>0.13570450787881394</c:v>
                </c:pt>
                <c:pt idx="1258">
                  <c:v>0.13886547193329865</c:v>
                </c:pt>
                <c:pt idx="1259">
                  <c:v>0.14210006429910377</c:v>
                </c:pt>
                <c:pt idx="1260">
                  <c:v>0.14540999999991741</c:v>
                </c:pt>
                <c:pt idx="1261">
                  <c:v>0.14879703400745992</c:v>
                </c:pt>
                <c:pt idx="1262">
                  <c:v>0.15226296217199481</c:v>
                </c:pt>
                <c:pt idx="1263">
                  <c:v>0.1558096221745118</c:v>
                </c:pt>
                <c:pt idx="1264">
                  <c:v>0.15943889450108994</c:v>
                </c:pt>
                <c:pt idx="1265">
                  <c:v>0.16315270343995578</c:v>
                </c:pt>
                <c:pt idx="1266">
                  <c:v>0.16695301810176683</c:v>
                </c:pt>
                <c:pt idx="1267">
                  <c:v>0.17084185346365985</c:v>
                </c:pt>
                <c:pt idx="1268">
                  <c:v>0.17482127143761797</c:v>
                </c:pt>
                <c:pt idx="1269">
                  <c:v>0.17889338196372601</c:v>
                </c:pt>
                <c:pt idx="1270">
                  <c:v>0.18306034412888506</c:v>
                </c:pt>
                <c:pt idx="1271">
                  <c:v>0.18732436731159138</c:v>
                </c:pt>
                <c:pt idx="1272">
                  <c:v>0.19168771235337737</c:v>
                </c:pt>
                <c:pt idx="1273">
                  <c:v>0.19615269275753999</c:v>
                </c:pt>
                <c:pt idx="1274">
                  <c:v>0.20072167591579049</c:v>
                </c:pt>
                <c:pt idx="1275">
                  <c:v>0.20539708436347701</c:v>
                </c:pt>
                <c:pt idx="1276">
                  <c:v>0.21018139706404487</c:v>
                </c:pt>
                <c:pt idx="1277">
                  <c:v>0.21507715072341502</c:v>
                </c:pt>
                <c:pt idx="1278">
                  <c:v>0.22008694113498209</c:v>
                </c:pt>
                <c:pt idx="1279">
                  <c:v>0.22521342455593402</c:v>
                </c:pt>
                <c:pt idx="1280">
                  <c:v>0.23045931911563752</c:v>
                </c:pt>
                <c:pt idx="1281">
                  <c:v>0.23582740625682597</c:v>
                </c:pt>
                <c:pt idx="1282">
                  <c:v>0.24132053221035643</c:v>
                </c:pt>
                <c:pt idx="1283">
                  <c:v>0.2469416095043197</c:v>
                </c:pt>
                <c:pt idx="1284">
                  <c:v>0.2526936185083008</c:v>
                </c:pt>
                <c:pt idx="1285">
                  <c:v>0.25857960901361049</c:v>
                </c:pt>
                <c:pt idx="1286">
                  <c:v>0.26460270185032397</c:v>
                </c:pt>
                <c:pt idx="1287">
                  <c:v>0.27076609054199025</c:v>
                </c:pt>
                <c:pt idx="1288">
                  <c:v>0.2770730429988747</c:v>
                </c:pt>
                <c:pt idx="1289">
                  <c:v>0.28352690325065261</c:v>
                </c:pt>
                <c:pt idx="1290">
                  <c:v>0.29013109321945507</c:v>
                </c:pt>
                <c:pt idx="1291">
                  <c:v>0.29688911453422256</c:v>
                </c:pt>
                <c:pt idx="1292">
                  <c:v>0.30380455038730814</c:v>
                </c:pt>
                <c:pt idx="1293">
                  <c:v>0.31088106743433763</c:v>
                </c:pt>
                <c:pt idx="1294">
                  <c:v>0.31812241773831829</c:v>
                </c:pt>
                <c:pt idx="1295">
                  <c:v>0.32553244075903165</c:v>
                </c:pt>
                <c:pt idx="1296">
                  <c:v>0.33311506538876678</c:v>
                </c:pt>
                <c:pt idx="1297">
                  <c:v>0.34087431203547025</c:v>
                </c:pt>
                <c:pt idx="1298">
                  <c:v>0.34881429475441977</c:v>
                </c:pt>
                <c:pt idx="1299">
                  <c:v>0.3569392234295512</c:v>
                </c:pt>
                <c:pt idx="1300">
                  <c:v>0.36525340600559408</c:v>
                </c:pt>
              </c:numCache>
            </c:numRef>
          </c:yVal>
          <c:smooth val="1"/>
          <c:extLst>
            <c:ext xmlns:c16="http://schemas.microsoft.com/office/drawing/2014/chart" uri="{C3380CC4-5D6E-409C-BE32-E72D297353CC}">
              <c16:uniqueId val="{00000000-8025-4EB5-8B6A-649E787B99A0}"/>
            </c:ext>
          </c:extLst>
        </c:ser>
        <c:ser>
          <c:idx val="7"/>
          <c:order val="2"/>
          <c:tx>
            <c:v>排水基準値(Cd)</c:v>
          </c:tx>
          <c:spPr>
            <a:ln w="12700" cap="rnd">
              <a:solidFill>
                <a:srgbClr val="FF7C80"/>
              </a:solidFill>
              <a:prstDash val="sysDash"/>
              <a:round/>
            </a:ln>
            <a:effectLst/>
          </c:spPr>
          <c:marker>
            <c:symbol val="none"/>
          </c:marker>
          <c:xVal>
            <c:numRef>
              <c:f>参照2!$AA$17:$AA$18</c:f>
              <c:numCache>
                <c:formatCode>General</c:formatCode>
                <c:ptCount val="2"/>
                <c:pt idx="0">
                  <c:v>0</c:v>
                </c:pt>
                <c:pt idx="1">
                  <c:v>10000</c:v>
                </c:pt>
              </c:numCache>
            </c:numRef>
          </c:xVal>
          <c:yVal>
            <c:numRef>
              <c:f>参照2!$V$17:$V$18</c:f>
              <c:numCache>
                <c:formatCode>General</c:formatCode>
                <c:ptCount val="2"/>
                <c:pt idx="0">
                  <c:v>0.03</c:v>
                </c:pt>
                <c:pt idx="1">
                  <c:v>0.03</c:v>
                </c:pt>
              </c:numCache>
            </c:numRef>
          </c:yVal>
          <c:smooth val="1"/>
          <c:extLst xmlns:c15="http://schemas.microsoft.com/office/drawing/2012/chart">
            <c:ext xmlns:c16="http://schemas.microsoft.com/office/drawing/2014/chart" uri="{C3380CC4-5D6E-409C-BE32-E72D297353CC}">
              <c16:uniqueId val="{00000000-E865-49A6-9FC2-8DEA66E33860}"/>
            </c:ext>
          </c:extLst>
        </c:ser>
        <c:ser>
          <c:idx val="8"/>
          <c:order val="3"/>
          <c:tx>
            <c:v>排水基準値(pH下限)</c:v>
          </c:tx>
          <c:spPr>
            <a:ln w="12700" cap="rnd">
              <a:solidFill>
                <a:srgbClr val="FF7C80"/>
              </a:solidFill>
              <a:prstDash val="sysDash"/>
              <a:round/>
            </a:ln>
            <a:effectLst/>
          </c:spPr>
          <c:marker>
            <c:symbol val="none"/>
          </c:marker>
          <c:xVal>
            <c:numRef>
              <c:f>参照2!$Y$17:$Y$18</c:f>
              <c:numCache>
                <c:formatCode>General</c:formatCode>
                <c:ptCount val="2"/>
                <c:pt idx="0">
                  <c:v>5.8</c:v>
                </c:pt>
                <c:pt idx="1">
                  <c:v>5.8</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E865-49A6-9FC2-8DEA66E33860}"/>
            </c:ext>
          </c:extLst>
        </c:ser>
        <c:ser>
          <c:idx val="9"/>
          <c:order val="4"/>
          <c:tx>
            <c:v>排水基準値(pH上限)</c:v>
          </c:tx>
          <c:spPr>
            <a:ln w="12700" cap="rnd">
              <a:solidFill>
                <a:srgbClr val="FF7C80"/>
              </a:solidFill>
              <a:prstDash val="sysDash"/>
              <a:round/>
            </a:ln>
            <a:effectLst/>
          </c:spPr>
          <c:marker>
            <c:symbol val="none"/>
          </c:marker>
          <c:xVal>
            <c:numRef>
              <c:f>参照2!$Z$17:$Z$18</c:f>
              <c:numCache>
                <c:formatCode>General</c:formatCode>
                <c:ptCount val="2"/>
                <c:pt idx="0">
                  <c:v>8.6</c:v>
                </c:pt>
                <c:pt idx="1">
                  <c:v>8.6</c:v>
                </c:pt>
              </c:numCache>
            </c:numRef>
          </c:xVal>
          <c:yVal>
            <c:numRef>
              <c:f>参照2!$AA$17:$AA$18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E865-49A6-9FC2-8DEA66E33860}"/>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2107835116192902"/>
              <c:y val="0.8100688089664469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Cd(mg/L)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5.000000000000001E-2"/>
      </c:valAx>
      <c:spPr>
        <a:noFill/>
        <a:ln>
          <a:noFill/>
        </a:ln>
        <a:effectLst/>
      </c:spPr>
    </c:plotArea>
    <c:legend>
      <c:legendPos val="r"/>
      <c:legendEntry>
        <c:idx val="2"/>
        <c:delete val="1"/>
      </c:legendEntry>
      <c:legendEntry>
        <c:idx val="3"/>
        <c:delete val="1"/>
      </c:legendEntry>
      <c:legendEntry>
        <c:idx val="4"/>
        <c:delete val="1"/>
      </c:legendEntry>
      <c:layout>
        <c:manualLayout>
          <c:xMode val="edge"/>
          <c:yMode val="edge"/>
          <c:x val="2.4114789904788648E-2"/>
          <c:y val="0.91500522987559796"/>
          <c:w val="0.9758851982582637"/>
          <c:h val="8.4994770124402014E-2"/>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chart" Target="../charts/chart21.xml"/><Relationship Id="rId4" Type="http://schemas.openxmlformats.org/officeDocument/2006/relationships/chart" Target="../charts/chart20.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7</xdr:col>
      <xdr:colOff>614164</xdr:colOff>
      <xdr:row>17</xdr:row>
      <xdr:rowOff>223960</xdr:rowOff>
    </xdr:to>
    <xdr:graphicFrame macro="">
      <xdr:nvGraphicFramePr>
        <xdr:cNvPr id="2" name="グラフ 1">
          <a:extLst>
            <a:ext uri="{FF2B5EF4-FFF2-40B4-BE49-F238E27FC236}">
              <a16:creationId xmlns:a16="http://schemas.microsoft.com/office/drawing/2014/main" id="{38CA23DD-E5F5-4BBF-8293-53B759C6FA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3</xdr:row>
      <xdr:rowOff>0</xdr:rowOff>
    </xdr:from>
    <xdr:to>
      <xdr:col>15</xdr:col>
      <xdr:colOff>614165</xdr:colOff>
      <xdr:row>17</xdr:row>
      <xdr:rowOff>223961</xdr:rowOff>
    </xdr:to>
    <xdr:graphicFrame macro="">
      <xdr:nvGraphicFramePr>
        <xdr:cNvPr id="4" name="グラフ 3">
          <a:extLst>
            <a:ext uri="{FF2B5EF4-FFF2-40B4-BE49-F238E27FC236}">
              <a16:creationId xmlns:a16="http://schemas.microsoft.com/office/drawing/2014/main" id="{6510F9FC-096E-4FDD-A1E2-28DDD0EE3F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0</xdr:colOff>
      <xdr:row>3</xdr:row>
      <xdr:rowOff>0</xdr:rowOff>
    </xdr:from>
    <xdr:to>
      <xdr:col>23</xdr:col>
      <xdr:colOff>614165</xdr:colOff>
      <xdr:row>17</xdr:row>
      <xdr:rowOff>223961</xdr:rowOff>
    </xdr:to>
    <xdr:graphicFrame macro="">
      <xdr:nvGraphicFramePr>
        <xdr:cNvPr id="5" name="グラフ 4">
          <a:extLst>
            <a:ext uri="{FF2B5EF4-FFF2-40B4-BE49-F238E27FC236}">
              <a16:creationId xmlns:a16="http://schemas.microsoft.com/office/drawing/2014/main" id="{ED0EC0BF-2D42-4B4E-A2E5-1E56D64DB5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0</xdr:colOff>
      <xdr:row>3</xdr:row>
      <xdr:rowOff>0</xdr:rowOff>
    </xdr:from>
    <xdr:to>
      <xdr:col>31</xdr:col>
      <xdr:colOff>614165</xdr:colOff>
      <xdr:row>17</xdr:row>
      <xdr:rowOff>223961</xdr:rowOff>
    </xdr:to>
    <xdr:graphicFrame macro="">
      <xdr:nvGraphicFramePr>
        <xdr:cNvPr id="6" name="グラフ 5">
          <a:extLst>
            <a:ext uri="{FF2B5EF4-FFF2-40B4-BE49-F238E27FC236}">
              <a16:creationId xmlns:a16="http://schemas.microsoft.com/office/drawing/2014/main" id="{13F8F891-09A1-47A5-8CDE-985BC500EE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0</xdr:colOff>
      <xdr:row>3</xdr:row>
      <xdr:rowOff>0</xdr:rowOff>
    </xdr:from>
    <xdr:to>
      <xdr:col>46</xdr:col>
      <xdr:colOff>400059</xdr:colOff>
      <xdr:row>17</xdr:row>
      <xdr:rowOff>223960</xdr:rowOff>
    </xdr:to>
    <xdr:graphicFrame macro="">
      <xdr:nvGraphicFramePr>
        <xdr:cNvPr id="7" name="グラフ 6">
          <a:extLst>
            <a:ext uri="{FF2B5EF4-FFF2-40B4-BE49-F238E27FC236}">
              <a16:creationId xmlns:a16="http://schemas.microsoft.com/office/drawing/2014/main" id="{C14C0D51-6B33-4FC6-BF1A-79444A33FD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33</xdr:col>
      <xdr:colOff>0</xdr:colOff>
      <xdr:row>19</xdr:row>
      <xdr:rowOff>0</xdr:rowOff>
    </xdr:from>
    <xdr:to>
      <xdr:col>46</xdr:col>
      <xdr:colOff>400059</xdr:colOff>
      <xdr:row>33</xdr:row>
      <xdr:rowOff>223961</xdr:rowOff>
    </xdr:to>
    <xdr:graphicFrame macro="">
      <xdr:nvGraphicFramePr>
        <xdr:cNvPr id="8" name="グラフ 7">
          <a:extLst>
            <a:ext uri="{FF2B5EF4-FFF2-40B4-BE49-F238E27FC236}">
              <a16:creationId xmlns:a16="http://schemas.microsoft.com/office/drawing/2014/main" id="{ECA8E187-3607-4102-B677-7B41DD7688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33</xdr:col>
      <xdr:colOff>0</xdr:colOff>
      <xdr:row>36</xdr:row>
      <xdr:rowOff>0</xdr:rowOff>
    </xdr:from>
    <xdr:to>
      <xdr:col>46</xdr:col>
      <xdr:colOff>400059</xdr:colOff>
      <xdr:row>50</xdr:row>
      <xdr:rowOff>223961</xdr:rowOff>
    </xdr:to>
    <xdr:graphicFrame macro="">
      <xdr:nvGraphicFramePr>
        <xdr:cNvPr id="9" name="グラフ 8">
          <a:extLst>
            <a:ext uri="{FF2B5EF4-FFF2-40B4-BE49-F238E27FC236}">
              <a16:creationId xmlns:a16="http://schemas.microsoft.com/office/drawing/2014/main" id="{7355E1F5-FE8F-4BBC-94CF-1F299E9BAD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33</xdr:col>
      <xdr:colOff>0</xdr:colOff>
      <xdr:row>53</xdr:row>
      <xdr:rowOff>0</xdr:rowOff>
    </xdr:from>
    <xdr:to>
      <xdr:col>46</xdr:col>
      <xdr:colOff>400058</xdr:colOff>
      <xdr:row>67</xdr:row>
      <xdr:rowOff>223961</xdr:rowOff>
    </xdr:to>
    <xdr:graphicFrame macro="">
      <xdr:nvGraphicFramePr>
        <xdr:cNvPr id="10" name="グラフ 9">
          <a:extLst>
            <a:ext uri="{FF2B5EF4-FFF2-40B4-BE49-F238E27FC236}">
              <a16:creationId xmlns:a16="http://schemas.microsoft.com/office/drawing/2014/main" id="{CCBFD62D-A550-4008-93B8-ABA1640EDD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48</xdr:col>
      <xdr:colOff>0</xdr:colOff>
      <xdr:row>3</xdr:row>
      <xdr:rowOff>0</xdr:rowOff>
    </xdr:from>
    <xdr:to>
      <xdr:col>54</xdr:col>
      <xdr:colOff>623690</xdr:colOff>
      <xdr:row>17</xdr:row>
      <xdr:rowOff>201736</xdr:rowOff>
    </xdr:to>
    <xdr:graphicFrame macro="">
      <xdr:nvGraphicFramePr>
        <xdr:cNvPr id="11" name="グラフ 10">
          <a:extLst>
            <a:ext uri="{FF2B5EF4-FFF2-40B4-BE49-F238E27FC236}">
              <a16:creationId xmlns:a16="http://schemas.microsoft.com/office/drawing/2014/main" id="{F27987B8-49DB-49A0-9E7C-7F905E6405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48</xdr:col>
      <xdr:colOff>0</xdr:colOff>
      <xdr:row>19</xdr:row>
      <xdr:rowOff>0</xdr:rowOff>
    </xdr:from>
    <xdr:to>
      <xdr:col>54</xdr:col>
      <xdr:colOff>623689</xdr:colOff>
      <xdr:row>33</xdr:row>
      <xdr:rowOff>201736</xdr:rowOff>
    </xdr:to>
    <xdr:graphicFrame macro="">
      <xdr:nvGraphicFramePr>
        <xdr:cNvPr id="12" name="グラフ 11">
          <a:extLst>
            <a:ext uri="{FF2B5EF4-FFF2-40B4-BE49-F238E27FC236}">
              <a16:creationId xmlns:a16="http://schemas.microsoft.com/office/drawing/2014/main" id="{47A83C39-D226-4107-8E99-B7A6C3E166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48</xdr:col>
      <xdr:colOff>0</xdr:colOff>
      <xdr:row>36</xdr:row>
      <xdr:rowOff>0</xdr:rowOff>
    </xdr:from>
    <xdr:to>
      <xdr:col>54</xdr:col>
      <xdr:colOff>623690</xdr:colOff>
      <xdr:row>50</xdr:row>
      <xdr:rowOff>201736</xdr:rowOff>
    </xdr:to>
    <xdr:graphicFrame macro="">
      <xdr:nvGraphicFramePr>
        <xdr:cNvPr id="13" name="グラフ 12">
          <a:extLst>
            <a:ext uri="{FF2B5EF4-FFF2-40B4-BE49-F238E27FC236}">
              <a16:creationId xmlns:a16="http://schemas.microsoft.com/office/drawing/2014/main" id="{E7B35143-BCEC-432D-8DC1-53A9B7FED3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48</xdr:col>
      <xdr:colOff>0</xdr:colOff>
      <xdr:row>53</xdr:row>
      <xdr:rowOff>0</xdr:rowOff>
    </xdr:from>
    <xdr:to>
      <xdr:col>54</xdr:col>
      <xdr:colOff>623689</xdr:colOff>
      <xdr:row>67</xdr:row>
      <xdr:rowOff>201736</xdr:rowOff>
    </xdr:to>
    <xdr:graphicFrame macro="">
      <xdr:nvGraphicFramePr>
        <xdr:cNvPr id="14" name="グラフ 13">
          <a:extLst>
            <a:ext uri="{FF2B5EF4-FFF2-40B4-BE49-F238E27FC236}">
              <a16:creationId xmlns:a16="http://schemas.microsoft.com/office/drawing/2014/main" id="{34A0CF26-AA47-4916-858E-C589CD826D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56</xdr:col>
      <xdr:colOff>0</xdr:colOff>
      <xdr:row>3</xdr:row>
      <xdr:rowOff>0</xdr:rowOff>
    </xdr:from>
    <xdr:to>
      <xdr:col>62</xdr:col>
      <xdr:colOff>623690</xdr:colOff>
      <xdr:row>17</xdr:row>
      <xdr:rowOff>201736</xdr:rowOff>
    </xdr:to>
    <xdr:graphicFrame macro="">
      <xdr:nvGraphicFramePr>
        <xdr:cNvPr id="15" name="グラフ 14">
          <a:extLst>
            <a:ext uri="{FF2B5EF4-FFF2-40B4-BE49-F238E27FC236}">
              <a16:creationId xmlns:a16="http://schemas.microsoft.com/office/drawing/2014/main" id="{043F4077-31C6-4616-9404-2575EC3999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56</xdr:col>
      <xdr:colOff>0</xdr:colOff>
      <xdr:row>19</xdr:row>
      <xdr:rowOff>0</xdr:rowOff>
    </xdr:from>
    <xdr:to>
      <xdr:col>62</xdr:col>
      <xdr:colOff>623689</xdr:colOff>
      <xdr:row>33</xdr:row>
      <xdr:rowOff>201736</xdr:rowOff>
    </xdr:to>
    <xdr:graphicFrame macro="">
      <xdr:nvGraphicFramePr>
        <xdr:cNvPr id="16" name="グラフ 15">
          <a:extLst>
            <a:ext uri="{FF2B5EF4-FFF2-40B4-BE49-F238E27FC236}">
              <a16:creationId xmlns:a16="http://schemas.microsoft.com/office/drawing/2014/main" id="{F28DB826-1AEC-4DB2-AF38-1FFDBF0796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56</xdr:col>
      <xdr:colOff>0</xdr:colOff>
      <xdr:row>36</xdr:row>
      <xdr:rowOff>0</xdr:rowOff>
    </xdr:from>
    <xdr:to>
      <xdr:col>62</xdr:col>
      <xdr:colOff>623690</xdr:colOff>
      <xdr:row>50</xdr:row>
      <xdr:rowOff>201736</xdr:rowOff>
    </xdr:to>
    <xdr:graphicFrame macro="">
      <xdr:nvGraphicFramePr>
        <xdr:cNvPr id="17" name="グラフ 16">
          <a:extLst>
            <a:ext uri="{FF2B5EF4-FFF2-40B4-BE49-F238E27FC236}">
              <a16:creationId xmlns:a16="http://schemas.microsoft.com/office/drawing/2014/main" id="{904A9C92-84DE-4AF3-9AD1-09A912DE5A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56</xdr:col>
      <xdr:colOff>0</xdr:colOff>
      <xdr:row>53</xdr:row>
      <xdr:rowOff>0</xdr:rowOff>
    </xdr:from>
    <xdr:to>
      <xdr:col>62</xdr:col>
      <xdr:colOff>623689</xdr:colOff>
      <xdr:row>67</xdr:row>
      <xdr:rowOff>201736</xdr:rowOff>
    </xdr:to>
    <xdr:graphicFrame macro="">
      <xdr:nvGraphicFramePr>
        <xdr:cNvPr id="18" name="グラフ 17">
          <a:extLst>
            <a:ext uri="{FF2B5EF4-FFF2-40B4-BE49-F238E27FC236}">
              <a16:creationId xmlns:a16="http://schemas.microsoft.com/office/drawing/2014/main" id="{58BF5CC8-CEBB-4714-ABCA-76B17BBA3A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17</xdr:col>
      <xdr:colOff>0</xdr:colOff>
      <xdr:row>19</xdr:row>
      <xdr:rowOff>0</xdr:rowOff>
    </xdr:from>
    <xdr:to>
      <xdr:col>27</xdr:col>
      <xdr:colOff>485775</xdr:colOff>
      <xdr:row>31</xdr:row>
      <xdr:rowOff>19050</xdr:rowOff>
    </xdr:to>
    <xdr:graphicFrame macro="">
      <xdr:nvGraphicFramePr>
        <xdr:cNvPr id="8" name="グラフ 7">
          <a:extLst>
            <a:ext uri="{FF2B5EF4-FFF2-40B4-BE49-F238E27FC236}">
              <a16:creationId xmlns:a16="http://schemas.microsoft.com/office/drawing/2014/main" id="{76CDF90E-0449-41D2-90C7-D06E6EAB4D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32</xdr:row>
      <xdr:rowOff>0</xdr:rowOff>
    </xdr:from>
    <xdr:to>
      <xdr:col>25</xdr:col>
      <xdr:colOff>409575</xdr:colOff>
      <xdr:row>43</xdr:row>
      <xdr:rowOff>205740</xdr:rowOff>
    </xdr:to>
    <xdr:graphicFrame macro="">
      <xdr:nvGraphicFramePr>
        <xdr:cNvPr id="9" name="グラフ 8">
          <a:extLst>
            <a:ext uri="{FF2B5EF4-FFF2-40B4-BE49-F238E27FC236}">
              <a16:creationId xmlns:a16="http://schemas.microsoft.com/office/drawing/2014/main" id="{D9256536-946A-4766-B8A4-479C8E8933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0</xdr:colOff>
      <xdr:row>45</xdr:row>
      <xdr:rowOff>0</xdr:rowOff>
    </xdr:from>
    <xdr:to>
      <xdr:col>25</xdr:col>
      <xdr:colOff>409575</xdr:colOff>
      <xdr:row>56</xdr:row>
      <xdr:rowOff>205740</xdr:rowOff>
    </xdr:to>
    <xdr:graphicFrame macro="">
      <xdr:nvGraphicFramePr>
        <xdr:cNvPr id="10" name="グラフ 9">
          <a:extLst>
            <a:ext uri="{FF2B5EF4-FFF2-40B4-BE49-F238E27FC236}">
              <a16:creationId xmlns:a16="http://schemas.microsoft.com/office/drawing/2014/main" id="{145F16C1-99F0-404C-A9C1-75399E463F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0</xdr:colOff>
      <xdr:row>58</xdr:row>
      <xdr:rowOff>0</xdr:rowOff>
    </xdr:from>
    <xdr:to>
      <xdr:col>25</xdr:col>
      <xdr:colOff>409575</xdr:colOff>
      <xdr:row>69</xdr:row>
      <xdr:rowOff>205740</xdr:rowOff>
    </xdr:to>
    <xdr:graphicFrame macro="">
      <xdr:nvGraphicFramePr>
        <xdr:cNvPr id="11" name="グラフ 10">
          <a:extLst>
            <a:ext uri="{FF2B5EF4-FFF2-40B4-BE49-F238E27FC236}">
              <a16:creationId xmlns:a16="http://schemas.microsoft.com/office/drawing/2014/main" id="{45140FA9-92B7-44CD-B57F-91EF720BFD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71</xdr:row>
      <xdr:rowOff>0</xdr:rowOff>
    </xdr:from>
    <xdr:to>
      <xdr:col>25</xdr:col>
      <xdr:colOff>400050</xdr:colOff>
      <xdr:row>82</xdr:row>
      <xdr:rowOff>205740</xdr:rowOff>
    </xdr:to>
    <xdr:graphicFrame macro="">
      <xdr:nvGraphicFramePr>
        <xdr:cNvPr id="12" name="グラフ 11">
          <a:extLst>
            <a:ext uri="{FF2B5EF4-FFF2-40B4-BE49-F238E27FC236}">
              <a16:creationId xmlns:a16="http://schemas.microsoft.com/office/drawing/2014/main" id="{35EF5915-FCB7-47AC-A6E2-EA946D09D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03502-A3C0-4B5F-BD2F-01A5DF813CDE}">
  <sheetPr>
    <tabColor theme="5" tint="0.59999389629810485"/>
  </sheetPr>
  <dimension ref="B2:BE2"/>
  <sheetViews>
    <sheetView tabSelected="1" zoomScale="60" zoomScaleNormal="60" workbookViewId="0"/>
  </sheetViews>
  <sheetFormatPr defaultRowHeight="18"/>
  <cols>
    <col min="1" max="16384" width="8.6640625" style="279"/>
  </cols>
  <sheetData>
    <row r="2" spans="2:57">
      <c r="B2" s="1098" t="s">
        <v>310</v>
      </c>
      <c r="J2" s="1098" t="s">
        <v>311</v>
      </c>
      <c r="R2" s="1098" t="s">
        <v>312</v>
      </c>
      <c r="Z2" s="1098" t="s">
        <v>313</v>
      </c>
      <c r="AH2" s="1098" t="s">
        <v>314</v>
      </c>
      <c r="AW2" s="1098" t="s">
        <v>315</v>
      </c>
      <c r="BE2" s="1098" t="s">
        <v>316</v>
      </c>
    </row>
  </sheetData>
  <phoneticPr fontId="27"/>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163A9-2191-46DD-B44A-A199B6320DCC}">
  <sheetPr>
    <tabColor theme="7" tint="0.59999389629810485"/>
  </sheetPr>
  <dimension ref="A1:KN150"/>
  <sheetViews>
    <sheetView zoomScale="80" zoomScaleNormal="80" workbookViewId="0">
      <pane xSplit="3" ySplit="4" topLeftCell="D5" activePane="bottomRight" state="frozen"/>
      <selection pane="topRight" activeCell="D1" sqref="D1"/>
      <selection pane="bottomLeft" activeCell="A5" sqref="A5"/>
      <selection pane="bottomRight" activeCell="G98" sqref="G98"/>
    </sheetView>
  </sheetViews>
  <sheetFormatPr defaultColWidth="9" defaultRowHeight="18"/>
  <cols>
    <col min="1" max="1" width="2.5" style="246" customWidth="1"/>
    <col min="2" max="2" width="31.25" style="149" customWidth="1"/>
    <col min="3" max="3" width="12.5" style="149" customWidth="1"/>
    <col min="4" max="7" width="6.25" style="149" customWidth="1"/>
    <col min="8" max="8" width="6.25" style="270" customWidth="1"/>
    <col min="9" max="9" width="11.25" style="149" customWidth="1"/>
    <col min="10" max="101" width="7.5" style="149" customWidth="1"/>
    <col min="102" max="102" width="7.5" style="270" customWidth="1"/>
    <col min="103" max="146" width="7.5" style="149" customWidth="1"/>
    <col min="147" max="147" width="7.5" style="270" customWidth="1"/>
    <col min="148" max="173" width="7.5" style="149" customWidth="1"/>
    <col min="174" max="174" width="7.5" style="270" customWidth="1"/>
    <col min="175" max="200" width="7.5" style="149" customWidth="1"/>
    <col min="201" max="201" width="7.5" style="270" customWidth="1"/>
    <col min="202" max="227" width="7.5" style="149" customWidth="1"/>
    <col min="228" max="228" width="7.5" style="270" customWidth="1"/>
    <col min="229" max="269" width="7.5" style="149" customWidth="1"/>
    <col min="270" max="270" width="7.5" style="270" customWidth="1"/>
    <col min="271" max="274" width="7.5" style="149" customWidth="1"/>
    <col min="275" max="281" width="10" style="1027" customWidth="1"/>
    <col min="282" max="290" width="10" style="149" customWidth="1"/>
    <col min="291" max="291" width="10" style="270" customWidth="1"/>
    <col min="292" max="292" width="10" style="149" customWidth="1"/>
    <col min="293" max="293" width="9" style="149"/>
    <col min="294" max="300" width="9" style="1052"/>
    <col min="301" max="16384" width="9" style="149"/>
  </cols>
  <sheetData>
    <row r="1" spans="1:300" ht="37.5" customHeight="1" thickBot="1">
      <c r="A1" s="661"/>
      <c r="B1" s="414" t="s">
        <v>205</v>
      </c>
      <c r="C1" s="145"/>
      <c r="D1" s="806"/>
      <c r="E1" s="806"/>
      <c r="F1" s="806"/>
      <c r="G1" s="806"/>
      <c r="H1" s="806"/>
      <c r="I1" s="146"/>
      <c r="J1" s="146"/>
      <c r="K1" s="146"/>
      <c r="L1" s="146"/>
      <c r="M1" s="436"/>
      <c r="N1" s="436"/>
      <c r="O1" s="436"/>
      <c r="P1" s="436"/>
      <c r="Q1" s="436"/>
      <c r="R1" s="436"/>
      <c r="S1" s="436"/>
      <c r="T1" s="436" t="s">
        <v>130</v>
      </c>
      <c r="U1" s="438">
        <v>28.9575</v>
      </c>
      <c r="V1" s="439">
        <v>9.9</v>
      </c>
      <c r="W1" s="439">
        <v>9.9</v>
      </c>
      <c r="X1" s="439">
        <v>9.9</v>
      </c>
      <c r="Y1" s="439">
        <v>9.3059999999999992</v>
      </c>
      <c r="Z1" s="439">
        <v>8.3160000000000007</v>
      </c>
      <c r="AA1" s="439">
        <v>7.7549999999999999</v>
      </c>
      <c r="AB1" s="439">
        <v>10.89</v>
      </c>
      <c r="AC1" s="439">
        <v>10.89</v>
      </c>
      <c r="AD1" s="439">
        <v>33</v>
      </c>
      <c r="AE1" s="439">
        <v>6.6</v>
      </c>
      <c r="AF1" s="841">
        <v>0.63554419382121496</v>
      </c>
      <c r="AG1" s="439">
        <v>4.7519999999999998</v>
      </c>
      <c r="AH1" s="439">
        <v>4.7519999999999998</v>
      </c>
      <c r="AI1" s="439">
        <v>4.7519999999999998</v>
      </c>
      <c r="AJ1" s="439">
        <v>3.7818000000000001</v>
      </c>
      <c r="AK1" s="439">
        <v>3.9105000000000003</v>
      </c>
      <c r="AL1" s="439">
        <v>3.1350000000000002</v>
      </c>
      <c r="AM1" s="439">
        <v>3.1679999999999997</v>
      </c>
      <c r="AN1" s="439">
        <v>2.508</v>
      </c>
      <c r="AO1" s="147"/>
      <c r="AP1" s="147"/>
      <c r="AQ1" s="147"/>
      <c r="AR1" s="147"/>
      <c r="AS1" s="147"/>
      <c r="AT1" s="147"/>
      <c r="AU1" s="147"/>
      <c r="AV1" s="147"/>
      <c r="AW1" s="147"/>
      <c r="AX1" s="147"/>
      <c r="AY1" s="147"/>
      <c r="AZ1" s="147"/>
      <c r="BA1" s="147"/>
      <c r="BB1" s="147"/>
      <c r="BC1" s="147"/>
      <c r="BD1" s="147"/>
      <c r="BE1" s="147"/>
      <c r="BF1" s="147"/>
      <c r="BG1" s="436"/>
      <c r="BH1" s="578"/>
      <c r="BI1" s="578"/>
      <c r="BJ1" s="578"/>
      <c r="BK1" s="578"/>
      <c r="BL1" s="436"/>
      <c r="BM1" s="578"/>
      <c r="BN1" s="578"/>
      <c r="BO1" s="578"/>
      <c r="BP1" s="436"/>
      <c r="BQ1" s="147"/>
      <c r="BR1" s="147"/>
      <c r="BS1" s="147"/>
      <c r="BT1" s="147"/>
      <c r="BU1" s="147"/>
      <c r="BV1" s="147"/>
      <c r="BW1" s="147"/>
      <c r="BX1" s="147"/>
      <c r="BY1" s="147"/>
      <c r="BZ1" s="147"/>
      <c r="CA1" s="147"/>
      <c r="CB1" s="147"/>
      <c r="CC1" s="147"/>
      <c r="CD1" s="436" t="s">
        <v>131</v>
      </c>
      <c r="CE1" s="437">
        <v>43</v>
      </c>
      <c r="CF1" s="437">
        <v>43</v>
      </c>
      <c r="CG1" s="437">
        <v>43</v>
      </c>
      <c r="CH1" s="437">
        <v>43</v>
      </c>
      <c r="CI1" s="437">
        <v>43</v>
      </c>
      <c r="CJ1" s="437">
        <v>43</v>
      </c>
      <c r="CK1" s="437">
        <v>43</v>
      </c>
      <c r="CL1" s="437">
        <v>43</v>
      </c>
      <c r="CM1" s="437">
        <v>43</v>
      </c>
      <c r="CN1" s="437">
        <v>43</v>
      </c>
      <c r="CO1" s="147"/>
      <c r="CP1" s="147"/>
      <c r="CQ1" s="147"/>
      <c r="CR1" s="147"/>
      <c r="CS1" s="147"/>
      <c r="CT1" s="147"/>
      <c r="CU1" s="147"/>
      <c r="CV1" s="147"/>
      <c r="CW1" s="147"/>
      <c r="CX1" s="807"/>
      <c r="CY1" s="147"/>
      <c r="CZ1" s="147"/>
      <c r="DA1" s="147"/>
      <c r="DB1" s="147"/>
      <c r="DC1" s="147"/>
      <c r="DD1" s="147"/>
      <c r="DE1" s="147"/>
      <c r="DF1" s="147"/>
      <c r="DG1" s="147"/>
      <c r="DH1" s="147"/>
      <c r="DI1" s="147"/>
      <c r="DJ1" s="147"/>
      <c r="DK1" s="147"/>
      <c r="DL1" s="147"/>
      <c r="DM1" s="147"/>
      <c r="DN1" s="147"/>
      <c r="DO1" s="147"/>
      <c r="DP1" s="147"/>
      <c r="DQ1" s="147"/>
      <c r="DR1" s="147"/>
      <c r="DS1" s="147"/>
      <c r="DT1" s="147"/>
      <c r="DU1" s="148"/>
      <c r="DV1" s="148"/>
      <c r="DW1" s="148"/>
      <c r="DX1" s="148"/>
      <c r="DY1" s="148"/>
      <c r="DZ1" s="148"/>
      <c r="EA1" s="148"/>
      <c r="EB1" s="148"/>
      <c r="EC1" s="148"/>
      <c r="ED1" s="148"/>
      <c r="EE1" s="148"/>
      <c r="EF1" s="148"/>
      <c r="EG1" s="148"/>
      <c r="EH1" s="148"/>
      <c r="EI1" s="148"/>
      <c r="EJ1" s="148"/>
      <c r="EK1" s="148"/>
      <c r="EL1" s="148"/>
      <c r="EM1" s="148"/>
      <c r="EN1" s="148"/>
      <c r="EO1" s="148"/>
      <c r="EP1" s="148"/>
      <c r="EQ1" s="851"/>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851"/>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851"/>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851"/>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851"/>
      <c r="JK1" s="148"/>
      <c r="JL1" s="148"/>
      <c r="JM1" s="148"/>
      <c r="JN1" s="148"/>
      <c r="JO1" s="868"/>
      <c r="JP1" s="868"/>
      <c r="JQ1" s="868"/>
      <c r="JR1" s="868"/>
      <c r="JS1" s="868"/>
      <c r="JT1" s="868"/>
      <c r="JU1" s="868"/>
      <c r="JV1" s="595"/>
      <c r="JW1" s="595"/>
      <c r="JX1" s="595"/>
      <c r="JY1" s="595"/>
      <c r="JZ1" s="595"/>
      <c r="KA1" s="595"/>
      <c r="KB1" s="595"/>
      <c r="KC1" s="595"/>
      <c r="KD1" s="595"/>
      <c r="KE1" s="868"/>
      <c r="KF1" s="595"/>
    </row>
    <row r="2" spans="1:300" ht="18" customHeight="1">
      <c r="B2" s="239"/>
      <c r="C2" s="240"/>
      <c r="D2" s="238" t="s">
        <v>0</v>
      </c>
      <c r="E2" s="656"/>
      <c r="F2" s="656"/>
      <c r="G2" s="656"/>
      <c r="H2" s="656"/>
      <c r="I2" s="608" t="s">
        <v>89</v>
      </c>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432"/>
      <c r="CO2" s="434" t="s">
        <v>129</v>
      </c>
      <c r="CP2" s="434"/>
      <c r="CQ2" s="435"/>
      <c r="CR2" s="435"/>
      <c r="CS2" s="435"/>
      <c r="CT2" s="435"/>
      <c r="CU2" s="435"/>
      <c r="CV2" s="435"/>
      <c r="CW2" s="435"/>
      <c r="CX2" s="435"/>
      <c r="CY2" s="399" t="s">
        <v>109</v>
      </c>
      <c r="CZ2" s="400"/>
      <c r="DA2" s="400"/>
      <c r="DB2" s="400"/>
      <c r="DC2" s="400"/>
      <c r="DD2" s="400"/>
      <c r="DE2" s="400"/>
      <c r="DF2" s="400"/>
      <c r="DG2" s="400"/>
      <c r="DH2" s="400"/>
      <c r="DI2" s="400"/>
      <c r="DJ2" s="400"/>
      <c r="DK2" s="400"/>
      <c r="DL2" s="400"/>
      <c r="DM2" s="400"/>
      <c r="DN2" s="400"/>
      <c r="DO2" s="400"/>
      <c r="DP2" s="400"/>
      <c r="DQ2" s="400"/>
      <c r="DR2" s="400"/>
      <c r="DS2" s="400"/>
      <c r="DT2" s="607"/>
      <c r="DU2" s="151" t="s">
        <v>51</v>
      </c>
      <c r="DV2" s="152"/>
      <c r="DW2" s="152"/>
      <c r="DX2" s="152"/>
      <c r="DY2" s="152"/>
      <c r="DZ2" s="152"/>
      <c r="EA2" s="152"/>
      <c r="EB2" s="152"/>
      <c r="EC2" s="152"/>
      <c r="ED2" s="152"/>
      <c r="EE2" s="152"/>
      <c r="EF2" s="152"/>
      <c r="EG2" s="152"/>
      <c r="EH2" s="152"/>
      <c r="EI2" s="152"/>
      <c r="EJ2" s="152"/>
      <c r="EK2" s="152"/>
      <c r="EL2" s="152"/>
      <c r="EM2" s="152"/>
      <c r="EN2" s="152"/>
      <c r="EO2" s="152"/>
      <c r="EP2" s="152"/>
      <c r="EQ2" s="152"/>
      <c r="ER2" s="152"/>
      <c r="ES2" s="152"/>
      <c r="ET2" s="152"/>
      <c r="EU2" s="152"/>
      <c r="EV2" s="152"/>
      <c r="EW2" s="152"/>
      <c r="EX2" s="152"/>
      <c r="EY2" s="152"/>
      <c r="EZ2" s="152"/>
      <c r="FA2" s="152"/>
      <c r="FB2" s="152"/>
      <c r="FC2" s="152"/>
      <c r="FD2" s="152"/>
      <c r="FE2" s="152"/>
      <c r="FF2" s="152"/>
      <c r="FG2" s="152"/>
      <c r="FH2" s="152"/>
      <c r="FI2" s="152"/>
      <c r="FJ2" s="152"/>
      <c r="FK2" s="152"/>
      <c r="FL2" s="152"/>
      <c r="FM2" s="152"/>
      <c r="FN2" s="152"/>
      <c r="FO2" s="152"/>
      <c r="FP2" s="152"/>
      <c r="FQ2" s="152"/>
      <c r="FR2" s="152"/>
      <c r="FS2" s="152"/>
      <c r="FT2" s="152"/>
      <c r="FU2" s="152"/>
      <c r="FV2" s="152"/>
      <c r="FW2" s="152"/>
      <c r="FX2" s="152"/>
      <c r="FY2" s="152"/>
      <c r="FZ2" s="152"/>
      <c r="GA2" s="152"/>
      <c r="GB2" s="152"/>
      <c r="GC2" s="152"/>
      <c r="GD2" s="152"/>
      <c r="GE2" s="152"/>
      <c r="GF2" s="152"/>
      <c r="GG2" s="152"/>
      <c r="GH2" s="152"/>
      <c r="GI2" s="152"/>
      <c r="GJ2" s="152"/>
      <c r="GK2" s="152"/>
      <c r="GL2" s="152"/>
      <c r="GM2" s="152"/>
      <c r="GN2" s="152"/>
      <c r="GO2" s="152"/>
      <c r="GP2" s="152"/>
      <c r="GQ2" s="152"/>
      <c r="GR2" s="152"/>
      <c r="GS2" s="152"/>
      <c r="GT2" s="152"/>
      <c r="GU2" s="152"/>
      <c r="GV2" s="152"/>
      <c r="GW2" s="152"/>
      <c r="GX2" s="152"/>
      <c r="GY2" s="152"/>
      <c r="GZ2" s="152"/>
      <c r="HA2" s="152"/>
      <c r="HB2" s="152"/>
      <c r="HC2" s="152"/>
      <c r="HD2" s="152"/>
      <c r="HE2" s="152"/>
      <c r="HF2" s="152"/>
      <c r="HG2" s="152"/>
      <c r="HH2" s="152"/>
      <c r="HI2" s="152"/>
      <c r="HJ2" s="152"/>
      <c r="HK2" s="152"/>
      <c r="HL2" s="152"/>
      <c r="HM2" s="152"/>
      <c r="HN2" s="152"/>
      <c r="HO2" s="152"/>
      <c r="HP2" s="152"/>
      <c r="HQ2" s="152"/>
      <c r="HR2" s="152"/>
      <c r="HS2" s="152"/>
      <c r="HT2" s="152"/>
      <c r="HU2" s="152"/>
      <c r="HV2" s="152"/>
      <c r="HW2" s="152"/>
      <c r="HX2" s="152"/>
      <c r="HY2" s="152"/>
      <c r="HZ2" s="152"/>
      <c r="IA2" s="152"/>
      <c r="IB2" s="152"/>
      <c r="IC2" s="152"/>
      <c r="ID2" s="152"/>
      <c r="IE2" s="152"/>
      <c r="IF2" s="152"/>
      <c r="IG2" s="152"/>
      <c r="IH2" s="152"/>
      <c r="II2" s="152"/>
      <c r="IJ2" s="152"/>
      <c r="IK2" s="152"/>
      <c r="IL2" s="152"/>
      <c r="IM2" s="152"/>
      <c r="IN2" s="152"/>
      <c r="IO2" s="152"/>
      <c r="IP2" s="152"/>
      <c r="IQ2" s="152"/>
      <c r="IR2" s="152"/>
      <c r="IS2" s="152"/>
      <c r="IT2" s="152"/>
      <c r="IU2" s="152"/>
      <c r="IV2" s="152"/>
      <c r="IW2" s="152"/>
      <c r="IX2" s="152"/>
      <c r="IY2" s="152"/>
      <c r="IZ2" s="152"/>
      <c r="JA2" s="152"/>
      <c r="JB2" s="152"/>
      <c r="JC2" s="153"/>
      <c r="JD2" s="153"/>
      <c r="JE2" s="153"/>
      <c r="JF2" s="153"/>
      <c r="JG2" s="153"/>
      <c r="JH2" s="153"/>
      <c r="JI2" s="153"/>
      <c r="JJ2" s="153"/>
      <c r="JK2" s="152"/>
      <c r="JL2" s="152"/>
      <c r="JM2" s="152"/>
      <c r="JN2" s="876"/>
      <c r="JO2" s="1039" t="s">
        <v>301</v>
      </c>
      <c r="JP2" s="435"/>
      <c r="JQ2" s="435"/>
      <c r="JR2" s="435"/>
      <c r="JS2" s="435"/>
      <c r="JT2" s="435"/>
      <c r="JU2" s="1040"/>
      <c r="JV2" s="1036"/>
      <c r="JW2" s="1036"/>
      <c r="JX2" s="1037"/>
      <c r="JY2" s="1037"/>
      <c r="JZ2" s="1037"/>
      <c r="KA2" s="1037"/>
      <c r="KB2" s="1037"/>
      <c r="KC2" s="1037"/>
      <c r="KD2" s="1037"/>
      <c r="KE2" s="1038"/>
      <c r="KF2" s="154" t="s">
        <v>52</v>
      </c>
      <c r="KH2" s="1082" t="s">
        <v>309</v>
      </c>
      <c r="KI2" s="1082"/>
      <c r="KJ2" s="1066"/>
      <c r="KK2" s="1066"/>
      <c r="KL2" s="1066"/>
      <c r="KM2" s="1066"/>
      <c r="KN2" s="1066"/>
    </row>
    <row r="3" spans="1:300" ht="18" customHeight="1">
      <c r="B3" s="155"/>
      <c r="C3" s="156"/>
      <c r="D3" s="269" t="s">
        <v>53</v>
      </c>
      <c r="E3" s="158"/>
      <c r="F3" s="158"/>
      <c r="G3" s="158"/>
      <c r="H3" s="158"/>
      <c r="I3" s="159" t="s">
        <v>54</v>
      </c>
      <c r="J3" s="157" t="s">
        <v>7</v>
      </c>
      <c r="K3" s="158"/>
      <c r="L3" s="158"/>
      <c r="M3" s="160"/>
      <c r="N3" s="157"/>
      <c r="O3" s="157"/>
      <c r="P3" s="157"/>
      <c r="Q3" s="157"/>
      <c r="R3" s="158"/>
      <c r="S3" s="157"/>
      <c r="T3" s="800"/>
      <c r="U3" s="161" t="s">
        <v>55</v>
      </c>
      <c r="V3" s="161"/>
      <c r="W3" s="162"/>
      <c r="X3" s="162"/>
      <c r="Y3" s="162"/>
      <c r="Z3" s="162"/>
      <c r="AA3" s="162"/>
      <c r="AB3" s="162"/>
      <c r="AC3" s="162"/>
      <c r="AD3" s="162"/>
      <c r="AE3" s="162"/>
      <c r="AF3" s="163"/>
      <c r="AG3" s="241" t="s">
        <v>127</v>
      </c>
      <c r="AH3" s="164"/>
      <c r="AI3" s="164"/>
      <c r="AJ3" s="164"/>
      <c r="AK3" s="164"/>
      <c r="AL3" s="164"/>
      <c r="AM3" s="164"/>
      <c r="AN3" s="165"/>
      <c r="AO3" s="166" t="s">
        <v>56</v>
      </c>
      <c r="AP3" s="162"/>
      <c r="AQ3" s="162"/>
      <c r="AR3" s="162"/>
      <c r="AS3" s="162"/>
      <c r="AT3" s="162"/>
      <c r="AU3" s="162"/>
      <c r="AV3" s="162"/>
      <c r="AW3" s="162"/>
      <c r="AX3" s="162"/>
      <c r="AY3" s="161"/>
      <c r="AZ3" s="161"/>
      <c r="BA3" s="161"/>
      <c r="BB3" s="803"/>
      <c r="BC3" s="161" t="s">
        <v>57</v>
      </c>
      <c r="BD3" s="161"/>
      <c r="BE3" s="162"/>
      <c r="BF3" s="162"/>
      <c r="BG3" s="162"/>
      <c r="BH3" s="162"/>
      <c r="BI3" s="162"/>
      <c r="BJ3" s="162"/>
      <c r="BK3" s="162"/>
      <c r="BL3" s="162"/>
      <c r="BM3" s="161"/>
      <c r="BN3" s="161"/>
      <c r="BO3" s="161"/>
      <c r="BP3" s="803"/>
      <c r="BQ3" s="1006" t="s">
        <v>291</v>
      </c>
      <c r="BR3" s="162"/>
      <c r="BS3" s="162"/>
      <c r="BT3" s="162"/>
      <c r="BU3" s="162"/>
      <c r="BV3" s="162"/>
      <c r="BW3" s="162"/>
      <c r="BX3" s="162"/>
      <c r="BY3" s="162"/>
      <c r="BZ3" s="162"/>
      <c r="CA3" s="161"/>
      <c r="CB3" s="161"/>
      <c r="CC3" s="161"/>
      <c r="CD3" s="803"/>
      <c r="CE3" s="377" t="s">
        <v>106</v>
      </c>
      <c r="CF3" s="377"/>
      <c r="CG3" s="161"/>
      <c r="CH3" s="162"/>
      <c r="CI3" s="161"/>
      <c r="CJ3" s="161"/>
      <c r="CK3" s="161"/>
      <c r="CL3" s="161"/>
      <c r="CM3" s="161"/>
      <c r="CN3" s="589"/>
      <c r="CO3" s="433" t="s">
        <v>128</v>
      </c>
      <c r="CP3" s="433"/>
      <c r="CQ3" s="161"/>
      <c r="CR3" s="161"/>
      <c r="CS3" s="161"/>
      <c r="CT3" s="161"/>
      <c r="CU3" s="161"/>
      <c r="CV3" s="161"/>
      <c r="CW3" s="161"/>
      <c r="CX3" s="161"/>
      <c r="CY3" s="398" t="s">
        <v>108</v>
      </c>
      <c r="CZ3" s="161"/>
      <c r="DA3" s="161"/>
      <c r="DB3" s="161"/>
      <c r="DC3" s="162"/>
      <c r="DD3" s="162"/>
      <c r="DE3" s="162"/>
      <c r="DF3" s="162"/>
      <c r="DG3" s="162"/>
      <c r="DH3" s="162"/>
      <c r="DI3" s="163"/>
      <c r="DJ3" s="377" t="s">
        <v>57</v>
      </c>
      <c r="DK3" s="161"/>
      <c r="DL3" s="161"/>
      <c r="DM3" s="161"/>
      <c r="DN3" s="163"/>
      <c r="DO3" s="161"/>
      <c r="DP3" s="161"/>
      <c r="DQ3" s="161"/>
      <c r="DR3" s="161"/>
      <c r="DS3" s="163"/>
      <c r="DT3" s="401" t="s">
        <v>8</v>
      </c>
      <c r="DU3" s="167" t="s">
        <v>58</v>
      </c>
      <c r="DV3" s="161"/>
      <c r="DW3" s="161"/>
      <c r="DX3" s="161"/>
      <c r="DY3" s="161"/>
      <c r="DZ3" s="161"/>
      <c r="EA3" s="161"/>
      <c r="EB3" s="161"/>
      <c r="EC3" s="161"/>
      <c r="ED3" s="161"/>
      <c r="EE3" s="161"/>
      <c r="EF3" s="161"/>
      <c r="EG3" s="161"/>
      <c r="EH3" s="161"/>
      <c r="EI3" s="161"/>
      <c r="EJ3" s="162"/>
      <c r="EK3" s="162"/>
      <c r="EL3" s="163"/>
      <c r="EM3" s="161"/>
      <c r="EN3" s="161"/>
      <c r="EO3" s="161"/>
      <c r="EP3" s="161"/>
      <c r="EQ3" s="162"/>
      <c r="ER3" s="161"/>
      <c r="ES3" s="161"/>
      <c r="ET3" s="161"/>
      <c r="EU3" s="163"/>
      <c r="EV3" s="161" t="s">
        <v>59</v>
      </c>
      <c r="EW3" s="161"/>
      <c r="EX3" s="161"/>
      <c r="EY3" s="161"/>
      <c r="EZ3" s="161"/>
      <c r="FA3" s="161"/>
      <c r="FB3" s="161"/>
      <c r="FC3" s="161"/>
      <c r="FD3" s="161"/>
      <c r="FE3" s="161"/>
      <c r="FF3" s="161"/>
      <c r="FG3" s="161"/>
      <c r="FH3" s="161"/>
      <c r="FI3" s="161"/>
      <c r="FJ3" s="161"/>
      <c r="FK3" s="162"/>
      <c r="FL3" s="162"/>
      <c r="FM3" s="163"/>
      <c r="FN3" s="161"/>
      <c r="FO3" s="161"/>
      <c r="FP3" s="161"/>
      <c r="FQ3" s="161"/>
      <c r="FR3" s="162"/>
      <c r="FS3" s="161"/>
      <c r="FT3" s="161"/>
      <c r="FU3" s="161"/>
      <c r="FV3" s="163"/>
      <c r="FW3" s="161" t="s">
        <v>60</v>
      </c>
      <c r="FX3" s="161"/>
      <c r="FY3" s="161"/>
      <c r="FZ3" s="161"/>
      <c r="GA3" s="161"/>
      <c r="GB3" s="161"/>
      <c r="GC3" s="161"/>
      <c r="GD3" s="161"/>
      <c r="GE3" s="161"/>
      <c r="GF3" s="161"/>
      <c r="GG3" s="161"/>
      <c r="GH3" s="161"/>
      <c r="GI3" s="161"/>
      <c r="GJ3" s="161"/>
      <c r="GK3" s="162"/>
      <c r="GL3" s="162"/>
      <c r="GM3" s="162"/>
      <c r="GN3" s="162"/>
      <c r="GO3" s="162"/>
      <c r="GP3" s="161"/>
      <c r="GQ3" s="161"/>
      <c r="GR3" s="161"/>
      <c r="GS3" s="162"/>
      <c r="GT3" s="161"/>
      <c r="GU3" s="161"/>
      <c r="GV3" s="161"/>
      <c r="GW3" s="163"/>
      <c r="GX3" s="161" t="s">
        <v>61</v>
      </c>
      <c r="GY3" s="161"/>
      <c r="GZ3" s="161"/>
      <c r="HA3" s="161"/>
      <c r="HB3" s="162"/>
      <c r="HC3" s="161"/>
      <c r="HD3" s="161"/>
      <c r="HE3" s="161"/>
      <c r="HF3" s="161"/>
      <c r="HG3" s="161"/>
      <c r="HH3" s="161"/>
      <c r="HI3" s="161"/>
      <c r="HJ3" s="161"/>
      <c r="HK3" s="161"/>
      <c r="HL3" s="161"/>
      <c r="HM3" s="162"/>
      <c r="HN3" s="162"/>
      <c r="HO3" s="163"/>
      <c r="HP3" s="161"/>
      <c r="HQ3" s="161"/>
      <c r="HR3" s="161"/>
      <c r="HS3" s="161"/>
      <c r="HT3" s="162"/>
      <c r="HU3" s="161"/>
      <c r="HV3" s="161"/>
      <c r="HW3" s="161"/>
      <c r="HX3" s="163"/>
      <c r="HY3" s="161" t="s">
        <v>62</v>
      </c>
      <c r="HZ3" s="161"/>
      <c r="IA3" s="162"/>
      <c r="IB3" s="162"/>
      <c r="IC3" s="163"/>
      <c r="ID3" s="161"/>
      <c r="IE3" s="161"/>
      <c r="IF3" s="161"/>
      <c r="IG3" s="161"/>
      <c r="IH3" s="162"/>
      <c r="II3" s="161"/>
      <c r="IJ3" s="161"/>
      <c r="IK3" s="161"/>
      <c r="IL3" s="163"/>
      <c r="IM3" s="161" t="s">
        <v>63</v>
      </c>
      <c r="IN3" s="161"/>
      <c r="IO3" s="162"/>
      <c r="IP3" s="162"/>
      <c r="IQ3" s="163"/>
      <c r="IR3" s="161"/>
      <c r="IS3" s="161"/>
      <c r="IT3" s="161"/>
      <c r="IU3" s="161"/>
      <c r="IV3" s="162"/>
      <c r="IW3" s="161"/>
      <c r="IX3" s="161"/>
      <c r="IY3" s="161"/>
      <c r="IZ3" s="163"/>
      <c r="JA3" s="161" t="s">
        <v>64</v>
      </c>
      <c r="JB3" s="161"/>
      <c r="JC3" s="168"/>
      <c r="JD3" s="162"/>
      <c r="JE3" s="169"/>
      <c r="JF3" s="614"/>
      <c r="JG3" s="162"/>
      <c r="JH3" s="162"/>
      <c r="JI3" s="162"/>
      <c r="JJ3" s="162"/>
      <c r="JK3" s="161"/>
      <c r="JL3" s="161"/>
      <c r="JM3" s="161"/>
      <c r="JN3" s="169"/>
      <c r="JO3" s="1049" t="s">
        <v>303</v>
      </c>
      <c r="JP3" s="1046" t="s">
        <v>302</v>
      </c>
      <c r="JQ3" s="1047"/>
      <c r="JR3" s="1047"/>
      <c r="JS3" s="1047"/>
      <c r="JT3" s="1047"/>
      <c r="JU3" s="1048"/>
      <c r="JV3" s="253" t="s">
        <v>66</v>
      </c>
      <c r="JW3" s="253"/>
      <c r="JX3" s="253"/>
      <c r="JY3" s="253"/>
      <c r="JZ3" s="616"/>
      <c r="KA3" s="616"/>
      <c r="KB3" s="616"/>
      <c r="KC3" s="616"/>
      <c r="KD3" s="616"/>
      <c r="KE3" s="594"/>
      <c r="KF3" s="170" t="s">
        <v>65</v>
      </c>
      <c r="KH3" s="1065" t="s">
        <v>304</v>
      </c>
      <c r="KI3" s="1065"/>
      <c r="KJ3" s="1066"/>
      <c r="KK3" s="1066"/>
      <c r="KL3" s="1066"/>
      <c r="KM3" s="1066"/>
      <c r="KN3" s="1066"/>
    </row>
    <row r="4" spans="1:300" ht="18" customHeight="1" thickBot="1">
      <c r="B4" s="171" t="s">
        <v>67</v>
      </c>
      <c r="C4" s="172" t="s">
        <v>68</v>
      </c>
      <c r="D4" s="179" t="s">
        <v>69</v>
      </c>
      <c r="E4" s="173" t="s">
        <v>70</v>
      </c>
      <c r="F4" s="174" t="s">
        <v>123</v>
      </c>
      <c r="G4" s="174" t="s">
        <v>124</v>
      </c>
      <c r="H4" s="174" t="s">
        <v>230</v>
      </c>
      <c r="I4" s="175" t="s">
        <v>13</v>
      </c>
      <c r="J4" s="174" t="s">
        <v>14</v>
      </c>
      <c r="K4" s="174" t="s">
        <v>69</v>
      </c>
      <c r="L4" s="174" t="s">
        <v>70</v>
      </c>
      <c r="M4" s="174" t="s">
        <v>71</v>
      </c>
      <c r="N4" s="174" t="s">
        <v>110</v>
      </c>
      <c r="O4" s="174" t="s">
        <v>112</v>
      </c>
      <c r="P4" s="174" t="s">
        <v>114</v>
      </c>
      <c r="Q4" s="174" t="s">
        <v>116</v>
      </c>
      <c r="R4" s="174" t="s">
        <v>199</v>
      </c>
      <c r="S4" s="174" t="s">
        <v>230</v>
      </c>
      <c r="T4" s="176" t="s">
        <v>232</v>
      </c>
      <c r="U4" s="174" t="s">
        <v>72</v>
      </c>
      <c r="V4" s="174" t="s">
        <v>69</v>
      </c>
      <c r="W4" s="174" t="s">
        <v>70</v>
      </c>
      <c r="X4" s="174" t="s">
        <v>71</v>
      </c>
      <c r="Y4" s="174" t="s">
        <v>110</v>
      </c>
      <c r="Z4" s="174" t="s">
        <v>112</v>
      </c>
      <c r="AA4" s="174" t="s">
        <v>114</v>
      </c>
      <c r="AB4" s="174" t="s">
        <v>116</v>
      </c>
      <c r="AC4" s="173" t="s">
        <v>199</v>
      </c>
      <c r="AD4" s="174" t="s">
        <v>233</v>
      </c>
      <c r="AE4" s="174" t="s">
        <v>230</v>
      </c>
      <c r="AF4" s="176" t="s">
        <v>232</v>
      </c>
      <c r="AG4" s="174" t="s">
        <v>69</v>
      </c>
      <c r="AH4" s="174" t="s">
        <v>70</v>
      </c>
      <c r="AI4" s="174" t="s">
        <v>71</v>
      </c>
      <c r="AJ4" s="174" t="s">
        <v>110</v>
      </c>
      <c r="AK4" s="174" t="s">
        <v>112</v>
      </c>
      <c r="AL4" s="174" t="s">
        <v>114</v>
      </c>
      <c r="AM4" s="174" t="s">
        <v>116</v>
      </c>
      <c r="AN4" s="174" t="s">
        <v>199</v>
      </c>
      <c r="AO4" s="177" t="s">
        <v>73</v>
      </c>
      <c r="AP4" s="174" t="s">
        <v>72</v>
      </c>
      <c r="AQ4" s="174" t="s">
        <v>69</v>
      </c>
      <c r="AR4" s="174" t="s">
        <v>70</v>
      </c>
      <c r="AS4" s="174" t="s">
        <v>71</v>
      </c>
      <c r="AT4" s="174" t="s">
        <v>110</v>
      </c>
      <c r="AU4" s="174" t="s">
        <v>112</v>
      </c>
      <c r="AV4" s="174" t="s">
        <v>114</v>
      </c>
      <c r="AW4" s="174" t="s">
        <v>116</v>
      </c>
      <c r="AX4" s="173" t="s">
        <v>199</v>
      </c>
      <c r="AY4" s="174" t="s">
        <v>233</v>
      </c>
      <c r="AZ4" s="174" t="s">
        <v>230</v>
      </c>
      <c r="BA4" s="174" t="s">
        <v>241</v>
      </c>
      <c r="BB4" s="176" t="s">
        <v>232</v>
      </c>
      <c r="BC4" s="174" t="s">
        <v>73</v>
      </c>
      <c r="BD4" s="174" t="s">
        <v>72</v>
      </c>
      <c r="BE4" s="174" t="s">
        <v>69</v>
      </c>
      <c r="BF4" s="174" t="s">
        <v>70</v>
      </c>
      <c r="BG4" s="174" t="s">
        <v>71</v>
      </c>
      <c r="BH4" s="174" t="s">
        <v>110</v>
      </c>
      <c r="BI4" s="174" t="s">
        <v>112</v>
      </c>
      <c r="BJ4" s="174" t="s">
        <v>114</v>
      </c>
      <c r="BK4" s="174" t="s">
        <v>116</v>
      </c>
      <c r="BL4" s="173" t="s">
        <v>199</v>
      </c>
      <c r="BM4" s="174" t="s">
        <v>233</v>
      </c>
      <c r="BN4" s="174" t="s">
        <v>229</v>
      </c>
      <c r="BO4" s="174" t="s">
        <v>241</v>
      </c>
      <c r="BP4" s="176" t="s">
        <v>231</v>
      </c>
      <c r="BQ4" s="177" t="s">
        <v>73</v>
      </c>
      <c r="BR4" s="174" t="s">
        <v>72</v>
      </c>
      <c r="BS4" s="174" t="s">
        <v>69</v>
      </c>
      <c r="BT4" s="174" t="s">
        <v>70</v>
      </c>
      <c r="BU4" s="174" t="s">
        <v>71</v>
      </c>
      <c r="BV4" s="174" t="s">
        <v>110</v>
      </c>
      <c r="BW4" s="174" t="s">
        <v>112</v>
      </c>
      <c r="BX4" s="174" t="s">
        <v>114</v>
      </c>
      <c r="BY4" s="174" t="s">
        <v>116</v>
      </c>
      <c r="BZ4" s="173" t="s">
        <v>199</v>
      </c>
      <c r="CA4" s="174" t="s">
        <v>233</v>
      </c>
      <c r="CB4" s="174" t="s">
        <v>230</v>
      </c>
      <c r="CC4" s="174" t="s">
        <v>241</v>
      </c>
      <c r="CD4" s="176" t="s">
        <v>232</v>
      </c>
      <c r="CE4" s="174" t="s">
        <v>72</v>
      </c>
      <c r="CF4" s="174" t="s">
        <v>45</v>
      </c>
      <c r="CG4" s="174" t="s">
        <v>47</v>
      </c>
      <c r="CH4" s="174" t="s">
        <v>49</v>
      </c>
      <c r="CI4" s="174" t="s">
        <v>110</v>
      </c>
      <c r="CJ4" s="174" t="s">
        <v>112</v>
      </c>
      <c r="CK4" s="174" t="s">
        <v>114</v>
      </c>
      <c r="CL4" s="174" t="s">
        <v>116</v>
      </c>
      <c r="CM4" s="173" t="s">
        <v>199</v>
      </c>
      <c r="CN4" s="808" t="s">
        <v>230</v>
      </c>
      <c r="CO4" s="174" t="s">
        <v>72</v>
      </c>
      <c r="CP4" s="174" t="s">
        <v>45</v>
      </c>
      <c r="CQ4" s="174" t="s">
        <v>47</v>
      </c>
      <c r="CR4" s="174" t="s">
        <v>49</v>
      </c>
      <c r="CS4" s="174" t="s">
        <v>110</v>
      </c>
      <c r="CT4" s="174" t="s">
        <v>112</v>
      </c>
      <c r="CU4" s="174" t="s">
        <v>114</v>
      </c>
      <c r="CV4" s="174" t="s">
        <v>116</v>
      </c>
      <c r="CW4" s="174" t="s">
        <v>197</v>
      </c>
      <c r="CX4" s="174" t="s">
        <v>230</v>
      </c>
      <c r="CY4" s="179" t="s">
        <v>73</v>
      </c>
      <c r="CZ4" s="174" t="s">
        <v>72</v>
      </c>
      <c r="DA4" s="174" t="s">
        <v>45</v>
      </c>
      <c r="DB4" s="174" t="s">
        <v>47</v>
      </c>
      <c r="DC4" s="174" t="s">
        <v>49</v>
      </c>
      <c r="DD4" s="174" t="s">
        <v>110</v>
      </c>
      <c r="DE4" s="174" t="s">
        <v>112</v>
      </c>
      <c r="DF4" s="174" t="s">
        <v>114</v>
      </c>
      <c r="DG4" s="174" t="s">
        <v>116</v>
      </c>
      <c r="DH4" s="174" t="s">
        <v>197</v>
      </c>
      <c r="DI4" s="176" t="s">
        <v>232</v>
      </c>
      <c r="DJ4" s="174" t="s">
        <v>73</v>
      </c>
      <c r="DK4" s="174" t="s">
        <v>72</v>
      </c>
      <c r="DL4" s="174" t="s">
        <v>45</v>
      </c>
      <c r="DM4" s="174" t="s">
        <v>47</v>
      </c>
      <c r="DN4" s="174" t="s">
        <v>49</v>
      </c>
      <c r="DO4" s="174" t="s">
        <v>110</v>
      </c>
      <c r="DP4" s="174" t="s">
        <v>112</v>
      </c>
      <c r="DQ4" s="174" t="s">
        <v>114</v>
      </c>
      <c r="DR4" s="174" t="s">
        <v>116</v>
      </c>
      <c r="DS4" s="180" t="s">
        <v>197</v>
      </c>
      <c r="DT4" s="402" t="s">
        <v>19</v>
      </c>
      <c r="DU4" s="179" t="s">
        <v>73</v>
      </c>
      <c r="DV4" s="174" t="s">
        <v>72</v>
      </c>
      <c r="DW4" s="173" t="s">
        <v>69</v>
      </c>
      <c r="DX4" s="173" t="s">
        <v>70</v>
      </c>
      <c r="DY4" s="173" t="s">
        <v>71</v>
      </c>
      <c r="DZ4" s="173" t="s">
        <v>110</v>
      </c>
      <c r="EA4" s="173" t="s">
        <v>112</v>
      </c>
      <c r="EB4" s="173" t="s">
        <v>114</v>
      </c>
      <c r="EC4" s="173" t="s">
        <v>116</v>
      </c>
      <c r="ED4" s="173" t="s">
        <v>197</v>
      </c>
      <c r="EE4" s="173" t="s">
        <v>233</v>
      </c>
      <c r="EF4" s="173" t="s">
        <v>229</v>
      </c>
      <c r="EG4" s="173" t="s">
        <v>266</v>
      </c>
      <c r="EH4" s="173" t="s">
        <v>231</v>
      </c>
      <c r="EI4" s="181" t="s">
        <v>75</v>
      </c>
      <c r="EJ4" s="181" t="s">
        <v>76</v>
      </c>
      <c r="EK4" s="183" t="s">
        <v>77</v>
      </c>
      <c r="EL4" s="183" t="s">
        <v>78</v>
      </c>
      <c r="EM4" s="617" t="s">
        <v>118</v>
      </c>
      <c r="EN4" s="183" t="s">
        <v>119</v>
      </c>
      <c r="EO4" s="183" t="s">
        <v>120</v>
      </c>
      <c r="EP4" s="183" t="s">
        <v>121</v>
      </c>
      <c r="EQ4" s="842" t="s">
        <v>198</v>
      </c>
      <c r="ER4" s="183" t="s">
        <v>268</v>
      </c>
      <c r="ES4" s="183" t="s">
        <v>269</v>
      </c>
      <c r="ET4" s="842" t="s">
        <v>267</v>
      </c>
      <c r="EU4" s="584" t="s">
        <v>270</v>
      </c>
      <c r="EV4" s="174" t="s">
        <v>73</v>
      </c>
      <c r="EW4" s="174" t="s">
        <v>72</v>
      </c>
      <c r="EX4" s="173" t="s">
        <v>69</v>
      </c>
      <c r="EY4" s="173" t="s">
        <v>70</v>
      </c>
      <c r="EZ4" s="173" t="s">
        <v>71</v>
      </c>
      <c r="FA4" s="173" t="s">
        <v>110</v>
      </c>
      <c r="FB4" s="173" t="s">
        <v>112</v>
      </c>
      <c r="FC4" s="173" t="s">
        <v>114</v>
      </c>
      <c r="FD4" s="173" t="s">
        <v>116</v>
      </c>
      <c r="FE4" s="173" t="s">
        <v>199</v>
      </c>
      <c r="FF4" s="173" t="s">
        <v>233</v>
      </c>
      <c r="FG4" s="173" t="s">
        <v>229</v>
      </c>
      <c r="FH4" s="173" t="s">
        <v>266</v>
      </c>
      <c r="FI4" s="173" t="s">
        <v>231</v>
      </c>
      <c r="FJ4" s="181" t="s">
        <v>75</v>
      </c>
      <c r="FK4" s="181" t="s">
        <v>76</v>
      </c>
      <c r="FL4" s="183" t="s">
        <v>77</v>
      </c>
      <c r="FM4" s="183" t="s">
        <v>78</v>
      </c>
      <c r="FN4" s="617" t="s">
        <v>118</v>
      </c>
      <c r="FO4" s="183" t="s">
        <v>119</v>
      </c>
      <c r="FP4" s="183" t="s">
        <v>120</v>
      </c>
      <c r="FQ4" s="183" t="s">
        <v>121</v>
      </c>
      <c r="FR4" s="842" t="s">
        <v>198</v>
      </c>
      <c r="FS4" s="183" t="s">
        <v>268</v>
      </c>
      <c r="FT4" s="183" t="s">
        <v>269</v>
      </c>
      <c r="FU4" s="842" t="s">
        <v>267</v>
      </c>
      <c r="FV4" s="584" t="s">
        <v>270</v>
      </c>
      <c r="FW4" s="174" t="s">
        <v>73</v>
      </c>
      <c r="FX4" s="420" t="s">
        <v>122</v>
      </c>
      <c r="FY4" s="173" t="s">
        <v>69</v>
      </c>
      <c r="FZ4" s="173" t="s">
        <v>70</v>
      </c>
      <c r="GA4" s="173" t="s">
        <v>71</v>
      </c>
      <c r="GB4" s="173" t="s">
        <v>110</v>
      </c>
      <c r="GC4" s="173" t="s">
        <v>112</v>
      </c>
      <c r="GD4" s="173" t="s">
        <v>114</v>
      </c>
      <c r="GE4" s="173" t="s">
        <v>116</v>
      </c>
      <c r="GF4" s="173" t="s">
        <v>199</v>
      </c>
      <c r="GG4" s="173" t="s">
        <v>233</v>
      </c>
      <c r="GH4" s="173" t="s">
        <v>229</v>
      </c>
      <c r="GI4" s="173" t="s">
        <v>266</v>
      </c>
      <c r="GJ4" s="173" t="s">
        <v>231</v>
      </c>
      <c r="GK4" s="181" t="s">
        <v>75</v>
      </c>
      <c r="GL4" s="181" t="s">
        <v>76</v>
      </c>
      <c r="GM4" s="183" t="s">
        <v>77</v>
      </c>
      <c r="GN4" s="183" t="s">
        <v>78</v>
      </c>
      <c r="GO4" s="617" t="s">
        <v>118</v>
      </c>
      <c r="GP4" s="183" t="s">
        <v>119</v>
      </c>
      <c r="GQ4" s="183" t="s">
        <v>120</v>
      </c>
      <c r="GR4" s="183" t="s">
        <v>121</v>
      </c>
      <c r="GS4" s="842" t="s">
        <v>198</v>
      </c>
      <c r="GT4" s="183" t="s">
        <v>268</v>
      </c>
      <c r="GU4" s="183" t="s">
        <v>269</v>
      </c>
      <c r="GV4" s="842" t="s">
        <v>267</v>
      </c>
      <c r="GW4" s="584" t="s">
        <v>270</v>
      </c>
      <c r="GX4" s="174" t="s">
        <v>73</v>
      </c>
      <c r="GY4" s="174" t="s">
        <v>72</v>
      </c>
      <c r="GZ4" s="173" t="s">
        <v>69</v>
      </c>
      <c r="HA4" s="173" t="s">
        <v>70</v>
      </c>
      <c r="HB4" s="173" t="s">
        <v>71</v>
      </c>
      <c r="HC4" s="173" t="s">
        <v>110</v>
      </c>
      <c r="HD4" s="173" t="s">
        <v>112</v>
      </c>
      <c r="HE4" s="173" t="s">
        <v>114</v>
      </c>
      <c r="HF4" s="173" t="s">
        <v>116</v>
      </c>
      <c r="HG4" s="173" t="s">
        <v>199</v>
      </c>
      <c r="HH4" s="173" t="s">
        <v>233</v>
      </c>
      <c r="HI4" s="173" t="s">
        <v>229</v>
      </c>
      <c r="HJ4" s="173" t="s">
        <v>266</v>
      </c>
      <c r="HK4" s="173" t="s">
        <v>231</v>
      </c>
      <c r="HL4" s="181" t="s">
        <v>75</v>
      </c>
      <c r="HM4" s="181" t="s">
        <v>76</v>
      </c>
      <c r="HN4" s="183" t="s">
        <v>77</v>
      </c>
      <c r="HO4" s="183" t="s">
        <v>78</v>
      </c>
      <c r="HP4" s="617" t="s">
        <v>118</v>
      </c>
      <c r="HQ4" s="183" t="s">
        <v>119</v>
      </c>
      <c r="HR4" s="183" t="s">
        <v>120</v>
      </c>
      <c r="HS4" s="183" t="s">
        <v>121</v>
      </c>
      <c r="HT4" s="852" t="s">
        <v>198</v>
      </c>
      <c r="HU4" s="183" t="s">
        <v>268</v>
      </c>
      <c r="HV4" s="183" t="s">
        <v>269</v>
      </c>
      <c r="HW4" s="842" t="s">
        <v>267</v>
      </c>
      <c r="HX4" s="584" t="s">
        <v>270</v>
      </c>
      <c r="HY4" s="174" t="s">
        <v>73</v>
      </c>
      <c r="HZ4" s="181" t="s">
        <v>75</v>
      </c>
      <c r="IA4" s="182" t="s">
        <v>76</v>
      </c>
      <c r="IB4" s="183" t="s">
        <v>77</v>
      </c>
      <c r="IC4" s="617" t="s">
        <v>78</v>
      </c>
      <c r="ID4" s="617" t="s">
        <v>118</v>
      </c>
      <c r="IE4" s="183" t="s">
        <v>119</v>
      </c>
      <c r="IF4" s="183" t="s">
        <v>120</v>
      </c>
      <c r="IG4" s="183" t="s">
        <v>121</v>
      </c>
      <c r="IH4" s="842" t="s">
        <v>198</v>
      </c>
      <c r="II4" s="183" t="s">
        <v>268</v>
      </c>
      <c r="IJ4" s="183" t="s">
        <v>269</v>
      </c>
      <c r="IK4" s="842" t="s">
        <v>267</v>
      </c>
      <c r="IL4" s="584" t="s">
        <v>270</v>
      </c>
      <c r="IM4" s="174" t="s">
        <v>73</v>
      </c>
      <c r="IN4" s="181" t="s">
        <v>75</v>
      </c>
      <c r="IO4" s="182" t="s">
        <v>76</v>
      </c>
      <c r="IP4" s="183" t="s">
        <v>77</v>
      </c>
      <c r="IQ4" s="579" t="s">
        <v>78</v>
      </c>
      <c r="IR4" s="183" t="s">
        <v>118</v>
      </c>
      <c r="IS4" s="183" t="s">
        <v>119</v>
      </c>
      <c r="IT4" s="183" t="s">
        <v>120</v>
      </c>
      <c r="IU4" s="183" t="s">
        <v>121</v>
      </c>
      <c r="IV4" s="842" t="s">
        <v>198</v>
      </c>
      <c r="IW4" s="183" t="s">
        <v>268</v>
      </c>
      <c r="IX4" s="183" t="s">
        <v>269</v>
      </c>
      <c r="IY4" s="842" t="s">
        <v>267</v>
      </c>
      <c r="IZ4" s="584" t="s">
        <v>270</v>
      </c>
      <c r="JA4" s="174" t="s">
        <v>73</v>
      </c>
      <c r="JB4" s="181" t="s">
        <v>75</v>
      </c>
      <c r="JC4" s="182" t="s">
        <v>76</v>
      </c>
      <c r="JD4" s="183" t="s">
        <v>77</v>
      </c>
      <c r="JE4" s="579" t="s">
        <v>78</v>
      </c>
      <c r="JF4" s="611" t="s">
        <v>118</v>
      </c>
      <c r="JG4" s="611" t="s">
        <v>119</v>
      </c>
      <c r="JH4" s="611" t="s">
        <v>120</v>
      </c>
      <c r="JI4" s="611" t="s">
        <v>121</v>
      </c>
      <c r="JJ4" s="873" t="s">
        <v>198</v>
      </c>
      <c r="JK4" s="183" t="s">
        <v>268</v>
      </c>
      <c r="JL4" s="183" t="s">
        <v>269</v>
      </c>
      <c r="JM4" s="842" t="s">
        <v>267</v>
      </c>
      <c r="JN4" s="877" t="s">
        <v>270</v>
      </c>
      <c r="JO4" s="1041" t="s">
        <v>72</v>
      </c>
      <c r="JP4" s="420" t="s">
        <v>69</v>
      </c>
      <c r="JQ4" s="1034" t="s">
        <v>70</v>
      </c>
      <c r="JR4" s="1034" t="s">
        <v>111</v>
      </c>
      <c r="JS4" s="1034" t="s">
        <v>115</v>
      </c>
      <c r="JT4" s="1034" t="s">
        <v>117</v>
      </c>
      <c r="JU4" s="1035" t="s">
        <v>202</v>
      </c>
      <c r="JV4" s="178" t="s">
        <v>72</v>
      </c>
      <c r="JW4" s="178" t="s">
        <v>45</v>
      </c>
      <c r="JX4" s="178" t="s">
        <v>47</v>
      </c>
      <c r="JY4" s="178" t="s">
        <v>49</v>
      </c>
      <c r="JZ4" s="178" t="s">
        <v>110</v>
      </c>
      <c r="KA4" s="178" t="s">
        <v>112</v>
      </c>
      <c r="KB4" s="178" t="s">
        <v>114</v>
      </c>
      <c r="KC4" s="178" t="s">
        <v>125</v>
      </c>
      <c r="KD4" s="867" t="s">
        <v>197</v>
      </c>
      <c r="KE4" s="593" t="s">
        <v>230</v>
      </c>
      <c r="KF4" s="184" t="s">
        <v>79</v>
      </c>
      <c r="KH4" s="1084" t="s">
        <v>72</v>
      </c>
      <c r="KI4" s="1064" t="s">
        <v>46</v>
      </c>
      <c r="KJ4" s="1064" t="s">
        <v>48</v>
      </c>
      <c r="KK4" s="1064" t="s">
        <v>123</v>
      </c>
      <c r="KL4" s="1064" t="s">
        <v>124</v>
      </c>
      <c r="KM4" s="1064" t="s">
        <v>125</v>
      </c>
      <c r="KN4" s="1064" t="s">
        <v>197</v>
      </c>
    </row>
    <row r="5" spans="1:300" ht="18" customHeight="1">
      <c r="A5" s="662"/>
      <c r="B5" s="379" t="s">
        <v>80</v>
      </c>
      <c r="C5" s="185">
        <v>45205.5</v>
      </c>
      <c r="D5" s="657">
        <v>0</v>
      </c>
      <c r="E5" s="196"/>
      <c r="F5" s="187"/>
      <c r="G5" s="187"/>
      <c r="H5" s="188"/>
      <c r="I5" s="214" t="e">
        <v>#N/A</v>
      </c>
      <c r="J5" s="149" t="e">
        <v>#N/A</v>
      </c>
      <c r="K5" s="149" t="e">
        <v>#N/A</v>
      </c>
      <c r="L5" s="196"/>
      <c r="M5" s="196"/>
      <c r="N5" s="187"/>
      <c r="O5" s="187"/>
      <c r="P5" s="187"/>
      <c r="Q5" s="187"/>
      <c r="R5" s="187"/>
      <c r="S5" s="187"/>
      <c r="T5" s="397"/>
      <c r="U5" s="222">
        <v>3</v>
      </c>
      <c r="V5" s="223">
        <v>11</v>
      </c>
      <c r="W5" s="224"/>
      <c r="X5" s="224"/>
      <c r="Y5" s="650"/>
      <c r="Z5" s="650"/>
      <c r="AA5" s="650"/>
      <c r="AB5" s="650"/>
      <c r="AC5" s="650"/>
      <c r="AD5" s="650"/>
      <c r="AE5" s="650"/>
      <c r="AF5" s="651"/>
      <c r="AG5" s="149" t="e">
        <v>#N/A</v>
      </c>
      <c r="AH5" s="196"/>
      <c r="AI5" s="196"/>
      <c r="AJ5" s="187"/>
      <c r="AK5" s="187"/>
      <c r="AL5" s="187"/>
      <c r="AM5" s="187"/>
      <c r="AN5" s="397"/>
      <c r="AO5" s="191" t="e">
        <v>#N/A</v>
      </c>
      <c r="AP5" s="149" t="e">
        <v>#N/A</v>
      </c>
      <c r="AQ5" s="149" t="e">
        <v>#N/A</v>
      </c>
      <c r="AR5" s="196"/>
      <c r="AS5" s="196"/>
      <c r="AT5" s="187"/>
      <c r="AU5" s="187"/>
      <c r="AV5" s="187"/>
      <c r="AW5" s="187"/>
      <c r="AX5" s="187"/>
      <c r="AY5" s="187"/>
      <c r="AZ5" s="187"/>
      <c r="BA5" s="187"/>
      <c r="BB5" s="397"/>
      <c r="BC5" s="149" t="e">
        <v>#N/A</v>
      </c>
      <c r="BD5" s="149" t="e">
        <v>#N/A</v>
      </c>
      <c r="BE5" s="149" t="e">
        <v>#N/A</v>
      </c>
      <c r="BF5" s="196"/>
      <c r="BG5" s="196"/>
      <c r="BH5" s="187"/>
      <c r="BI5" s="187"/>
      <c r="BJ5" s="187"/>
      <c r="BK5" s="187"/>
      <c r="BL5" s="187"/>
      <c r="BM5" s="187"/>
      <c r="BN5" s="187"/>
      <c r="BO5" s="187"/>
      <c r="BP5" s="397"/>
      <c r="BQ5" s="191" t="e">
        <v>#N/A</v>
      </c>
      <c r="BR5" s="149" t="e">
        <v>#N/A</v>
      </c>
      <c r="BS5" s="149" t="e">
        <v>#N/A</v>
      </c>
      <c r="BT5" s="196"/>
      <c r="BU5" s="196"/>
      <c r="BV5" s="187"/>
      <c r="BW5" s="187"/>
      <c r="BX5" s="187"/>
      <c r="BY5" s="187"/>
      <c r="BZ5" s="187"/>
      <c r="CA5" s="187"/>
      <c r="CB5" s="187"/>
      <c r="CC5" s="187"/>
      <c r="CD5" s="397"/>
      <c r="CE5" s="270" t="e">
        <v>#N/A</v>
      </c>
      <c r="CF5" s="603">
        <v>30</v>
      </c>
      <c r="CG5" s="187"/>
      <c r="CH5" s="187"/>
      <c r="CI5" s="187"/>
      <c r="CJ5" s="187"/>
      <c r="CK5" s="187"/>
      <c r="CL5" s="187"/>
      <c r="CM5" s="187"/>
      <c r="CN5" s="188"/>
      <c r="CO5" s="192" t="e">
        <v>#N/A</v>
      </c>
      <c r="CP5" s="192" t="e">
        <v>#N/A</v>
      </c>
      <c r="CQ5" s="187"/>
      <c r="CR5" s="187"/>
      <c r="CS5" s="187"/>
      <c r="CT5" s="187"/>
      <c r="CU5" s="187"/>
      <c r="CV5" s="187"/>
      <c r="CW5" s="187"/>
      <c r="CX5" s="188"/>
      <c r="CY5" s="403" t="e">
        <v>#N/A</v>
      </c>
      <c r="CZ5" s="404" t="e">
        <v>#N/A</v>
      </c>
      <c r="DA5" s="404" t="e">
        <v>#N/A</v>
      </c>
      <c r="DB5" s="203"/>
      <c r="DC5" s="203"/>
      <c r="DD5" s="430"/>
      <c r="DE5" s="430"/>
      <c r="DF5" s="430"/>
      <c r="DG5" s="430"/>
      <c r="DH5" s="430"/>
      <c r="DI5" s="431"/>
      <c r="DJ5" s="192"/>
      <c r="DK5" s="192"/>
      <c r="DL5" s="192"/>
      <c r="DM5" s="196"/>
      <c r="DN5" s="196"/>
      <c r="DO5" s="187"/>
      <c r="DP5" s="187"/>
      <c r="DQ5" s="187"/>
      <c r="DR5" s="187"/>
      <c r="DS5" s="397"/>
      <c r="DT5" s="193" t="e">
        <v>#N/A</v>
      </c>
      <c r="DU5" s="186" t="e">
        <v>#N/A</v>
      </c>
      <c r="DV5" s="149" t="e">
        <v>#N/A</v>
      </c>
      <c r="DW5" s="149" t="e">
        <v>#N/A</v>
      </c>
      <c r="DX5" s="196"/>
      <c r="DY5" s="196"/>
      <c r="DZ5" s="187"/>
      <c r="EA5" s="187"/>
      <c r="EB5" s="187"/>
      <c r="EC5" s="187"/>
      <c r="ED5" s="187"/>
      <c r="EE5" s="187"/>
      <c r="EF5" s="187"/>
      <c r="EG5" s="187"/>
      <c r="EH5" s="635"/>
      <c r="EI5" s="227" t="e">
        <v>#N/A</v>
      </c>
      <c r="EJ5" s="227" t="e">
        <v>#N/A</v>
      </c>
      <c r="EK5" s="195"/>
      <c r="EL5" s="195"/>
      <c r="EM5" s="195"/>
      <c r="EN5" s="195"/>
      <c r="EO5" s="195"/>
      <c r="EP5" s="195"/>
      <c r="EQ5" s="843"/>
      <c r="ER5" s="195"/>
      <c r="ES5" s="195"/>
      <c r="ET5" s="843"/>
      <c r="EU5" s="586"/>
      <c r="EV5" s="149" t="e">
        <v>#N/A</v>
      </c>
      <c r="EW5" s="149" t="e">
        <v>#N/A</v>
      </c>
      <c r="EX5" s="149" t="e">
        <v>#N/A</v>
      </c>
      <c r="EY5" s="196"/>
      <c r="EZ5" s="196"/>
      <c r="FA5" s="187"/>
      <c r="FB5" s="187"/>
      <c r="FC5" s="187"/>
      <c r="FD5" s="187"/>
      <c r="FE5" s="635"/>
      <c r="FF5" s="635"/>
      <c r="FG5" s="635"/>
      <c r="FH5" s="635"/>
      <c r="FI5" s="635"/>
      <c r="FJ5" s="227" t="e">
        <v>#N/A</v>
      </c>
      <c r="FK5" s="227" t="e">
        <v>#N/A</v>
      </c>
      <c r="FL5" s="195"/>
      <c r="FM5" s="195"/>
      <c r="FN5" s="195"/>
      <c r="FO5" s="195"/>
      <c r="FP5" s="195"/>
      <c r="FQ5" s="195"/>
      <c r="FR5" s="843"/>
      <c r="FS5" s="195"/>
      <c r="FT5" s="195"/>
      <c r="FU5" s="843"/>
      <c r="FV5" s="586"/>
      <c r="FW5" s="149" t="e">
        <v>#N/A</v>
      </c>
      <c r="FX5" s="246" t="e">
        <v>#N/A</v>
      </c>
      <c r="FY5" s="149" t="e">
        <v>#N/A</v>
      </c>
      <c r="FZ5" s="196"/>
      <c r="GA5" s="196"/>
      <c r="GB5" s="187"/>
      <c r="GC5" s="187"/>
      <c r="GD5" s="187"/>
      <c r="GE5" s="187"/>
      <c r="GF5" s="635"/>
      <c r="GG5" s="635"/>
      <c r="GH5" s="635"/>
      <c r="GI5" s="635"/>
      <c r="GJ5" s="635"/>
      <c r="GK5" s="227" t="e">
        <v>#N/A</v>
      </c>
      <c r="GL5" s="227" t="e">
        <v>#N/A</v>
      </c>
      <c r="GM5" s="195"/>
      <c r="GN5" s="195"/>
      <c r="GO5" s="195"/>
      <c r="GP5" s="195"/>
      <c r="GQ5" s="195"/>
      <c r="GR5" s="195"/>
      <c r="GS5" s="843"/>
      <c r="GT5" s="195"/>
      <c r="GU5" s="195"/>
      <c r="GV5" s="843"/>
      <c r="GW5" s="586"/>
      <c r="GX5" s="149" t="e">
        <v>#N/A</v>
      </c>
      <c r="GY5" s="149" t="e">
        <v>#N/A</v>
      </c>
      <c r="GZ5" s="149" t="e">
        <v>#N/A</v>
      </c>
      <c r="HA5" s="196"/>
      <c r="HB5" s="196"/>
      <c r="HC5" s="187"/>
      <c r="HD5" s="187"/>
      <c r="HE5" s="187"/>
      <c r="HF5" s="187"/>
      <c r="HG5" s="635"/>
      <c r="HH5" s="635"/>
      <c r="HI5" s="635"/>
      <c r="HJ5" s="635"/>
      <c r="HK5" s="635"/>
      <c r="HL5" s="227" t="e">
        <v>#N/A</v>
      </c>
      <c r="HM5" s="227" t="e">
        <v>#N/A</v>
      </c>
      <c r="HN5" s="195"/>
      <c r="HO5" s="195"/>
      <c r="HP5" s="195"/>
      <c r="HQ5" s="195"/>
      <c r="HR5" s="195"/>
      <c r="HS5" s="195"/>
      <c r="HT5" s="580"/>
      <c r="HU5" s="195"/>
      <c r="HV5" s="195"/>
      <c r="HW5" s="843"/>
      <c r="HX5" s="586"/>
      <c r="HY5" s="149" t="e">
        <v>#N/A</v>
      </c>
      <c r="HZ5" s="227" t="e">
        <v>#N/A</v>
      </c>
      <c r="IA5" s="228" t="e">
        <v>#N/A</v>
      </c>
      <c r="IB5" s="195"/>
      <c r="IC5" s="618"/>
      <c r="ID5" s="195"/>
      <c r="IE5" s="195"/>
      <c r="IF5" s="195"/>
      <c r="IG5" s="195"/>
      <c r="IH5" s="843"/>
      <c r="II5" s="195"/>
      <c r="IJ5" s="195"/>
      <c r="IK5" s="843"/>
      <c r="IL5" s="586"/>
      <c r="IM5" s="149" t="e">
        <v>#N/A</v>
      </c>
      <c r="IN5" s="194" t="e">
        <v>#N/A</v>
      </c>
      <c r="IO5" s="228" t="e">
        <v>#N/A</v>
      </c>
      <c r="IP5" s="195"/>
      <c r="IQ5" s="580"/>
      <c r="IR5" s="195"/>
      <c r="IS5" s="195"/>
      <c r="IT5" s="195"/>
      <c r="IU5" s="195"/>
      <c r="IV5" s="843"/>
      <c r="IW5" s="195"/>
      <c r="IX5" s="195"/>
      <c r="IY5" s="843"/>
      <c r="IZ5" s="586"/>
      <c r="JA5" s="149" t="e">
        <v>#N/A</v>
      </c>
      <c r="JB5" s="227" t="e">
        <v>#N/A</v>
      </c>
      <c r="JC5" s="228" t="e">
        <v>#N/A</v>
      </c>
      <c r="JD5" s="195"/>
      <c r="JE5" s="580"/>
      <c r="JF5" s="195"/>
      <c r="JG5" s="195"/>
      <c r="JH5" s="195"/>
      <c r="JI5" s="195"/>
      <c r="JJ5" s="843"/>
      <c r="JK5" s="195"/>
      <c r="JL5" s="195"/>
      <c r="JM5" s="843"/>
      <c r="JN5" s="591"/>
      <c r="JO5" s="1042" t="e">
        <v>#N/A</v>
      </c>
      <c r="JP5" s="1027" t="e">
        <v>#N/A</v>
      </c>
      <c r="JQ5" s="1073"/>
      <c r="JR5" s="1073"/>
      <c r="JS5" s="1073"/>
      <c r="JT5" s="1073"/>
      <c r="JU5" s="1074"/>
      <c r="JV5" s="872">
        <v>0</v>
      </c>
      <c r="JW5" s="872">
        <v>0</v>
      </c>
      <c r="JX5" s="187"/>
      <c r="JY5" s="187"/>
      <c r="JZ5" s="187"/>
      <c r="KA5" s="187"/>
      <c r="KB5" s="187"/>
      <c r="KC5" s="187"/>
      <c r="KD5" s="187"/>
      <c r="KE5" s="188"/>
      <c r="KF5" s="242" t="e">
        <v>#N/A</v>
      </c>
      <c r="KH5" s="1083">
        <f t="shared" ref="KH5:KH69" si="0">JV5/28.9575</f>
        <v>0</v>
      </c>
      <c r="KI5" s="1083">
        <f t="shared" ref="KI5:KI34" si="1">JW5/9.9</f>
        <v>0</v>
      </c>
      <c r="KJ5" s="1053"/>
      <c r="KK5" s="1053"/>
      <c r="KL5" s="1053"/>
      <c r="KM5" s="1053"/>
      <c r="KN5" s="1053"/>
    </row>
    <row r="6" spans="1:300" ht="18" customHeight="1">
      <c r="B6" s="380"/>
      <c r="C6" s="185">
        <v>45208.375</v>
      </c>
      <c r="D6" s="198">
        <v>2.875</v>
      </c>
      <c r="E6" s="204"/>
      <c r="F6" s="204"/>
      <c r="G6" s="204"/>
      <c r="H6" s="213"/>
      <c r="I6" s="214">
        <v>35.630818619582662</v>
      </c>
      <c r="J6" s="199">
        <v>146.34146341463415</v>
      </c>
      <c r="K6" s="190">
        <v>19.691499835904168</v>
      </c>
      <c r="L6" s="204"/>
      <c r="M6" s="204"/>
      <c r="N6" s="204"/>
      <c r="O6" s="204"/>
      <c r="P6" s="204"/>
      <c r="Q6" s="204"/>
      <c r="R6" s="204"/>
      <c r="S6" s="204"/>
      <c r="T6" s="205"/>
      <c r="U6" s="190">
        <v>3.2979375000000002</v>
      </c>
      <c r="V6" s="190">
        <v>8.3792500000000025</v>
      </c>
      <c r="W6" s="204"/>
      <c r="X6" s="204"/>
      <c r="Y6" s="204"/>
      <c r="Z6" s="204"/>
      <c r="AA6" s="204"/>
      <c r="AB6" s="204"/>
      <c r="AC6" s="204"/>
      <c r="AD6" s="204"/>
      <c r="AE6" s="204"/>
      <c r="AF6" s="205"/>
      <c r="AG6" s="190">
        <v>4.0220400000000005</v>
      </c>
      <c r="AH6" s="204"/>
      <c r="AI6" s="204"/>
      <c r="AJ6" s="204"/>
      <c r="AK6" s="204"/>
      <c r="AL6" s="204"/>
      <c r="AM6" s="204"/>
      <c r="AN6" s="205"/>
      <c r="AO6" s="201">
        <v>4.8600000000000003</v>
      </c>
      <c r="AP6" s="202">
        <v>5.92</v>
      </c>
      <c r="AQ6" s="202">
        <v>12.05</v>
      </c>
      <c r="AR6" s="203"/>
      <c r="AS6" s="203"/>
      <c r="AT6" s="203"/>
      <c r="AU6" s="203"/>
      <c r="AV6" s="203"/>
      <c r="AW6" s="203"/>
      <c r="AX6" s="203"/>
      <c r="AY6" s="203"/>
      <c r="AZ6" s="203"/>
      <c r="BA6" s="203"/>
      <c r="BB6" s="405"/>
      <c r="BC6" s="190">
        <v>10.7</v>
      </c>
      <c r="BD6" s="190">
        <v>11.1</v>
      </c>
      <c r="BE6" s="190">
        <v>12.2</v>
      </c>
      <c r="BF6" s="204"/>
      <c r="BG6" s="204"/>
      <c r="BH6" s="204"/>
      <c r="BI6" s="204"/>
      <c r="BJ6" s="204"/>
      <c r="BK6" s="204"/>
      <c r="BL6" s="204"/>
      <c r="BM6" s="204"/>
      <c r="BN6" s="204"/>
      <c r="BO6" s="204"/>
      <c r="BP6" s="205"/>
      <c r="BQ6" s="201" t="e">
        <v>#N/A</v>
      </c>
      <c r="BR6" s="202" t="e">
        <v>#N/A</v>
      </c>
      <c r="BS6" s="202" t="e">
        <v>#N/A</v>
      </c>
      <c r="BT6" s="203"/>
      <c r="BU6" s="203"/>
      <c r="BV6" s="203"/>
      <c r="BW6" s="203"/>
      <c r="BX6" s="203"/>
      <c r="BY6" s="203"/>
      <c r="BZ6" s="203"/>
      <c r="CA6" s="203"/>
      <c r="CB6" s="203"/>
      <c r="CC6" s="203"/>
      <c r="CD6" s="405"/>
      <c r="CE6" s="271" t="e">
        <v>#N/A</v>
      </c>
      <c r="CF6" s="271" t="e">
        <v>#N/A</v>
      </c>
      <c r="CG6" s="204"/>
      <c r="CH6" s="204"/>
      <c r="CI6" s="204"/>
      <c r="CJ6" s="204"/>
      <c r="CK6" s="204"/>
      <c r="CL6" s="204"/>
      <c r="CM6" s="204"/>
      <c r="CN6" s="213"/>
      <c r="CO6" s="271" t="e">
        <v>#N/A</v>
      </c>
      <c r="CP6" s="271" t="e">
        <v>#N/A</v>
      </c>
      <c r="CQ6" s="204"/>
      <c r="CR6" s="204"/>
      <c r="CS6" s="204"/>
      <c r="CT6" s="204"/>
      <c r="CU6" s="204"/>
      <c r="CV6" s="204"/>
      <c r="CW6" s="204"/>
      <c r="CX6" s="213"/>
      <c r="CY6" s="406">
        <v>3.92</v>
      </c>
      <c r="CZ6" s="407">
        <v>5.75</v>
      </c>
      <c r="DA6" s="407">
        <v>12.26</v>
      </c>
      <c r="DB6" s="203"/>
      <c r="DC6" s="203"/>
      <c r="DD6" s="203"/>
      <c r="DE6" s="203"/>
      <c r="DF6" s="203"/>
      <c r="DG6" s="203"/>
      <c r="DH6" s="203"/>
      <c r="DI6" s="405"/>
      <c r="DJ6" s="271">
        <v>12.3</v>
      </c>
      <c r="DK6" s="271">
        <v>11.3</v>
      </c>
      <c r="DL6" s="271">
        <v>13</v>
      </c>
      <c r="DM6" s="204"/>
      <c r="DN6" s="204"/>
      <c r="DO6" s="204"/>
      <c r="DP6" s="204"/>
      <c r="DQ6" s="204"/>
      <c r="DR6" s="204"/>
      <c r="DS6" s="205"/>
      <c r="DT6" s="206">
        <v>12</v>
      </c>
      <c r="DU6" s="186">
        <v>14</v>
      </c>
      <c r="DV6" s="149">
        <v>14</v>
      </c>
      <c r="DW6" s="149">
        <v>0.52</v>
      </c>
      <c r="DX6" s="196"/>
      <c r="DY6" s="196"/>
      <c r="DZ6" s="196"/>
      <c r="EA6" s="196"/>
      <c r="EB6" s="196"/>
      <c r="EC6" s="196"/>
      <c r="ED6" s="196"/>
      <c r="EE6" s="196"/>
      <c r="EF6" s="196"/>
      <c r="EG6" s="196"/>
      <c r="EH6" s="636"/>
      <c r="EI6" s="208">
        <v>14</v>
      </c>
      <c r="EJ6" s="208">
        <v>6.2E-2</v>
      </c>
      <c r="EK6" s="209"/>
      <c r="EL6" s="209"/>
      <c r="EM6" s="209"/>
      <c r="EN6" s="209"/>
      <c r="EO6" s="209"/>
      <c r="EP6" s="209"/>
      <c r="EQ6" s="844"/>
      <c r="ER6" s="209"/>
      <c r="ES6" s="209"/>
      <c r="ET6" s="844"/>
      <c r="EU6" s="587"/>
      <c r="EV6" s="149">
        <v>4.9000000000000004</v>
      </c>
      <c r="EW6" s="149">
        <v>5.0999999999999996</v>
      </c>
      <c r="EX6" s="149">
        <v>0.19</v>
      </c>
      <c r="EY6" s="196"/>
      <c r="EZ6" s="196"/>
      <c r="FA6" s="196"/>
      <c r="FB6" s="196"/>
      <c r="FC6" s="196"/>
      <c r="FD6" s="196"/>
      <c r="FE6" s="636"/>
      <c r="FF6" s="636"/>
      <c r="FG6" s="636"/>
      <c r="FH6" s="636"/>
      <c r="FI6" s="636"/>
      <c r="FJ6" s="396">
        <v>5</v>
      </c>
      <c r="FK6" s="613">
        <v>0.1</v>
      </c>
      <c r="FL6" s="209"/>
      <c r="FM6" s="209"/>
      <c r="FN6" s="209"/>
      <c r="FO6" s="209"/>
      <c r="FP6" s="209"/>
      <c r="FQ6" s="209"/>
      <c r="FR6" s="844"/>
      <c r="FS6" s="209"/>
      <c r="FT6" s="209"/>
      <c r="FU6" s="844"/>
      <c r="FV6" s="587"/>
      <c r="FW6" s="190">
        <v>2</v>
      </c>
      <c r="FX6" s="246">
        <v>1.5</v>
      </c>
      <c r="FY6" s="149">
        <v>1.6E-2</v>
      </c>
      <c r="FZ6" s="196"/>
      <c r="GA6" s="196"/>
      <c r="GB6" s="196"/>
      <c r="GC6" s="196"/>
      <c r="GD6" s="196"/>
      <c r="GE6" s="196"/>
      <c r="GF6" s="636"/>
      <c r="GG6" s="636"/>
      <c r="GH6" s="636"/>
      <c r="GI6" s="636"/>
      <c r="GJ6" s="636"/>
      <c r="GK6" s="208">
        <v>1.5</v>
      </c>
      <c r="GL6" s="625">
        <v>0.01</v>
      </c>
      <c r="GM6" s="209"/>
      <c r="GN6" s="209"/>
      <c r="GO6" s="209"/>
      <c r="GP6" s="209"/>
      <c r="GQ6" s="209"/>
      <c r="GR6" s="209"/>
      <c r="GS6" s="844"/>
      <c r="GT6" s="209"/>
      <c r="GU6" s="209"/>
      <c r="GV6" s="844"/>
      <c r="GW6" s="587"/>
      <c r="GX6" s="149">
        <v>0.16</v>
      </c>
      <c r="GY6" s="149">
        <v>0.17</v>
      </c>
      <c r="GZ6" s="149">
        <v>4.4000000000000003E-3</v>
      </c>
      <c r="HA6" s="196"/>
      <c r="HB6" s="196"/>
      <c r="HC6" s="196"/>
      <c r="HD6" s="196"/>
      <c r="HE6" s="196"/>
      <c r="HF6" s="196"/>
      <c r="HG6" s="636"/>
      <c r="HH6" s="636"/>
      <c r="HI6" s="636"/>
      <c r="HJ6" s="636"/>
      <c r="HK6" s="636"/>
      <c r="HL6" s="208">
        <v>0.17</v>
      </c>
      <c r="HM6" s="621">
        <v>1E-3</v>
      </c>
      <c r="HN6" s="209"/>
      <c r="HO6" s="209"/>
      <c r="HP6" s="209"/>
      <c r="HQ6" s="209"/>
      <c r="HR6" s="209"/>
      <c r="HS6" s="209"/>
      <c r="HT6" s="581"/>
      <c r="HU6" s="209"/>
      <c r="HV6" s="209"/>
      <c r="HW6" s="844"/>
      <c r="HX6" s="587"/>
      <c r="HY6" s="149">
        <v>4.5999999999999996</v>
      </c>
      <c r="HZ6" s="208">
        <v>0</v>
      </c>
      <c r="IA6" s="212">
        <v>0</v>
      </c>
      <c r="IB6" s="209"/>
      <c r="IC6" s="619"/>
      <c r="ID6" s="209"/>
      <c r="IE6" s="209"/>
      <c r="IF6" s="209"/>
      <c r="IG6" s="209"/>
      <c r="IH6" s="844"/>
      <c r="II6" s="209"/>
      <c r="IJ6" s="209"/>
      <c r="IK6" s="844"/>
      <c r="IL6" s="587"/>
      <c r="IM6" s="149">
        <v>6.9</v>
      </c>
      <c r="IN6" s="208">
        <v>18</v>
      </c>
      <c r="IO6" s="212">
        <v>120</v>
      </c>
      <c r="IP6" s="209"/>
      <c r="IQ6" s="581"/>
      <c r="IR6" s="209"/>
      <c r="IS6" s="209"/>
      <c r="IT6" s="209"/>
      <c r="IU6" s="209"/>
      <c r="IV6" s="844"/>
      <c r="IW6" s="209"/>
      <c r="IX6" s="209"/>
      <c r="IY6" s="844"/>
      <c r="IZ6" s="587"/>
      <c r="JA6" s="149">
        <v>16</v>
      </c>
      <c r="JB6" s="208" t="e">
        <v>#N/A</v>
      </c>
      <c r="JC6" s="212">
        <v>37</v>
      </c>
      <c r="JD6" s="209"/>
      <c r="JE6" s="581"/>
      <c r="JF6" s="209"/>
      <c r="JG6" s="209"/>
      <c r="JH6" s="209"/>
      <c r="JI6" s="209"/>
      <c r="JJ6" s="844"/>
      <c r="JK6" s="209"/>
      <c r="JL6" s="209"/>
      <c r="JM6" s="844"/>
      <c r="JN6" s="592"/>
      <c r="JO6" s="1043">
        <f t="shared" ref="JO6:JO15" si="2">IN6-IM6</f>
        <v>11.1</v>
      </c>
      <c r="JP6" s="1028">
        <f t="shared" ref="JP6:JP15" si="3">IO6-IN6</f>
        <v>102</v>
      </c>
      <c r="JQ6" s="1069"/>
      <c r="JR6" s="1069"/>
      <c r="JS6" s="1069"/>
      <c r="JT6" s="1069"/>
      <c r="JU6" s="1070"/>
      <c r="JV6" s="199">
        <f>J6*1440*$KF6/1000</f>
        <v>1554.1463414634145</v>
      </c>
      <c r="JW6" s="199">
        <v>81.522809320643248</v>
      </c>
      <c r="JX6" s="196"/>
      <c r="JY6" s="196"/>
      <c r="JZ6" s="196"/>
      <c r="KA6" s="196"/>
      <c r="KB6" s="196"/>
      <c r="KC6" s="196"/>
      <c r="KD6" s="196"/>
      <c r="KE6" s="197"/>
      <c r="KF6" s="243">
        <v>7.375</v>
      </c>
      <c r="KH6" s="1053">
        <f>JV6/28.9575</f>
        <v>53.669907328443912</v>
      </c>
      <c r="KI6" s="1053">
        <f t="shared" si="1"/>
        <v>8.2346272041053776</v>
      </c>
      <c r="KJ6" s="1053"/>
      <c r="KK6" s="1053"/>
      <c r="KL6" s="1053"/>
      <c r="KM6" s="1053"/>
      <c r="KN6" s="1053"/>
    </row>
    <row r="7" spans="1:300" ht="18" customHeight="1">
      <c r="B7" s="380"/>
      <c r="C7" s="185">
        <v>45215.375</v>
      </c>
      <c r="D7" s="198">
        <v>9.875</v>
      </c>
      <c r="E7" s="204"/>
      <c r="F7" s="204"/>
      <c r="G7" s="204"/>
      <c r="H7" s="213"/>
      <c r="I7" s="214">
        <v>34.6</v>
      </c>
      <c r="J7" s="199">
        <v>152.79138099902056</v>
      </c>
      <c r="K7" s="190">
        <v>19.743336623889437</v>
      </c>
      <c r="L7" s="204"/>
      <c r="M7" s="204"/>
      <c r="N7" s="204"/>
      <c r="O7" s="204"/>
      <c r="P7" s="204"/>
      <c r="Q7" s="204"/>
      <c r="R7" s="204"/>
      <c r="S7" s="204"/>
      <c r="T7" s="205"/>
      <c r="U7" s="190">
        <v>3.1587187500000007</v>
      </c>
      <c r="V7" s="190">
        <v>8.3572500000000023</v>
      </c>
      <c r="W7" s="204"/>
      <c r="X7" s="204"/>
      <c r="Y7" s="204"/>
      <c r="Z7" s="204"/>
      <c r="AA7" s="204"/>
      <c r="AB7" s="204"/>
      <c r="AC7" s="204"/>
      <c r="AD7" s="204"/>
      <c r="AE7" s="204"/>
      <c r="AF7" s="205"/>
      <c r="AG7" s="190">
        <v>4.0114799999999997</v>
      </c>
      <c r="AH7" s="204"/>
      <c r="AI7" s="204"/>
      <c r="AJ7" s="204"/>
      <c r="AK7" s="204"/>
      <c r="AL7" s="204"/>
      <c r="AM7" s="204"/>
      <c r="AN7" s="205"/>
      <c r="AO7" s="201">
        <v>4.0999999999999996</v>
      </c>
      <c r="AP7" s="202">
        <v>6.45</v>
      </c>
      <c r="AQ7" s="202">
        <v>11.88</v>
      </c>
      <c r="AR7" s="203"/>
      <c r="AS7" s="203"/>
      <c r="AT7" s="203"/>
      <c r="AU7" s="203"/>
      <c r="AV7" s="203"/>
      <c r="AW7" s="203"/>
      <c r="AX7" s="203"/>
      <c r="AY7" s="203"/>
      <c r="AZ7" s="203"/>
      <c r="BA7" s="203"/>
      <c r="BB7" s="405"/>
      <c r="BC7" s="190">
        <v>10.6</v>
      </c>
      <c r="BD7" s="190">
        <v>10.9</v>
      </c>
      <c r="BE7" s="190">
        <v>11.8</v>
      </c>
      <c r="BF7" s="204"/>
      <c r="BG7" s="204"/>
      <c r="BH7" s="204"/>
      <c r="BI7" s="204"/>
      <c r="BJ7" s="204"/>
      <c r="BK7" s="204"/>
      <c r="BL7" s="204"/>
      <c r="BM7" s="204"/>
      <c r="BN7" s="204"/>
      <c r="BO7" s="204"/>
      <c r="BP7" s="205"/>
      <c r="BQ7" s="201" t="e">
        <v>#N/A</v>
      </c>
      <c r="BR7" s="202" t="e">
        <v>#N/A</v>
      </c>
      <c r="BS7" s="202" t="e">
        <v>#N/A</v>
      </c>
      <c r="BT7" s="203"/>
      <c r="BU7" s="203"/>
      <c r="BV7" s="203"/>
      <c r="BW7" s="203"/>
      <c r="BX7" s="203"/>
      <c r="BY7" s="203"/>
      <c r="BZ7" s="203"/>
      <c r="CA7" s="203"/>
      <c r="CB7" s="203"/>
      <c r="CC7" s="203"/>
      <c r="CD7" s="405"/>
      <c r="CE7" s="271" t="e">
        <v>#N/A</v>
      </c>
      <c r="CF7" s="271" t="e">
        <v>#N/A</v>
      </c>
      <c r="CG7" s="204"/>
      <c r="CH7" s="204"/>
      <c r="CI7" s="204"/>
      <c r="CJ7" s="204"/>
      <c r="CK7" s="204"/>
      <c r="CL7" s="204"/>
      <c r="CM7" s="204"/>
      <c r="CN7" s="213"/>
      <c r="CO7" s="271" t="e">
        <v>#N/A</v>
      </c>
      <c r="CP7" s="271" t="e">
        <v>#N/A</v>
      </c>
      <c r="CQ7" s="204"/>
      <c r="CR7" s="204"/>
      <c r="CS7" s="204"/>
      <c r="CT7" s="204"/>
      <c r="CU7" s="204"/>
      <c r="CV7" s="204"/>
      <c r="CW7" s="204"/>
      <c r="CX7" s="213"/>
      <c r="CY7" s="406">
        <v>3.83</v>
      </c>
      <c r="CZ7" s="407">
        <v>5.66</v>
      </c>
      <c r="DA7" s="407">
        <v>12.06</v>
      </c>
      <c r="DB7" s="203"/>
      <c r="DC7" s="203"/>
      <c r="DD7" s="203"/>
      <c r="DE7" s="203"/>
      <c r="DF7" s="203"/>
      <c r="DG7" s="203"/>
      <c r="DH7" s="203"/>
      <c r="DI7" s="405"/>
      <c r="DJ7" s="271">
        <v>10.8</v>
      </c>
      <c r="DK7" s="271">
        <v>11.2</v>
      </c>
      <c r="DL7" s="271">
        <v>12.3</v>
      </c>
      <c r="DM7" s="204"/>
      <c r="DN7" s="204"/>
      <c r="DO7" s="204"/>
      <c r="DP7" s="204"/>
      <c r="DQ7" s="204"/>
      <c r="DR7" s="204"/>
      <c r="DS7" s="205"/>
      <c r="DT7" s="193">
        <v>11.8</v>
      </c>
      <c r="DU7" s="186">
        <v>15</v>
      </c>
      <c r="DV7" s="149">
        <v>15</v>
      </c>
      <c r="DW7" s="149">
        <v>0.23</v>
      </c>
      <c r="DX7" s="196"/>
      <c r="DY7" s="196"/>
      <c r="DZ7" s="196"/>
      <c r="EA7" s="196"/>
      <c r="EB7" s="196"/>
      <c r="EC7" s="196"/>
      <c r="ED7" s="196"/>
      <c r="EE7" s="196"/>
      <c r="EF7" s="196"/>
      <c r="EG7" s="196"/>
      <c r="EH7" s="636"/>
      <c r="EI7" s="208">
        <v>15</v>
      </c>
      <c r="EJ7" s="613">
        <v>0.1</v>
      </c>
      <c r="EK7" s="215"/>
      <c r="EL7" s="215"/>
      <c r="EM7" s="215"/>
      <c r="EN7" s="215"/>
      <c r="EO7" s="215"/>
      <c r="EP7" s="215"/>
      <c r="EQ7" s="845"/>
      <c r="ER7" s="215"/>
      <c r="ES7" s="215"/>
      <c r="ET7" s="845"/>
      <c r="EU7" s="633"/>
      <c r="EV7" s="149">
        <v>5.0999999999999996</v>
      </c>
      <c r="EW7" s="149">
        <v>5.0999999999999996</v>
      </c>
      <c r="EX7" s="149">
        <v>7.0000000000000007E-2</v>
      </c>
      <c r="EY7" s="196"/>
      <c r="EZ7" s="196"/>
      <c r="FA7" s="196"/>
      <c r="FB7" s="196"/>
      <c r="FC7" s="196"/>
      <c r="FD7" s="196"/>
      <c r="FE7" s="636"/>
      <c r="FF7" s="636"/>
      <c r="FG7" s="636"/>
      <c r="FH7" s="636"/>
      <c r="FI7" s="636"/>
      <c r="FJ7" s="396">
        <v>5</v>
      </c>
      <c r="FK7" s="208">
        <v>0.05</v>
      </c>
      <c r="FL7" s="215"/>
      <c r="FM7" s="215"/>
      <c r="FN7" s="215"/>
      <c r="FO7" s="215"/>
      <c r="FP7" s="215"/>
      <c r="FQ7" s="215"/>
      <c r="FR7" s="845"/>
      <c r="FS7" s="215"/>
      <c r="FT7" s="215"/>
      <c r="FU7" s="845"/>
      <c r="FV7" s="633"/>
      <c r="FW7" s="190">
        <v>2</v>
      </c>
      <c r="FX7" s="246">
        <v>1.7</v>
      </c>
      <c r="FY7" s="149">
        <v>7.0000000000000001E-3</v>
      </c>
      <c r="FZ7" s="196"/>
      <c r="GA7" s="196"/>
      <c r="GB7" s="196"/>
      <c r="GC7" s="196"/>
      <c r="GD7" s="196"/>
      <c r="GE7" s="196"/>
      <c r="GF7" s="636"/>
      <c r="GG7" s="636"/>
      <c r="GH7" s="636"/>
      <c r="GI7" s="636"/>
      <c r="GJ7" s="636"/>
      <c r="GK7" s="208">
        <v>1.6</v>
      </c>
      <c r="GL7" s="208">
        <v>4.0000000000000001E-3</v>
      </c>
      <c r="GM7" s="215"/>
      <c r="GN7" s="215"/>
      <c r="GO7" s="215"/>
      <c r="GP7" s="215"/>
      <c r="GQ7" s="215"/>
      <c r="GR7" s="215"/>
      <c r="GS7" s="845"/>
      <c r="GT7" s="215"/>
      <c r="GU7" s="215"/>
      <c r="GV7" s="845"/>
      <c r="GW7" s="633"/>
      <c r="GX7" s="149">
        <v>0.18</v>
      </c>
      <c r="GY7" s="149">
        <v>0.18</v>
      </c>
      <c r="GZ7" s="149">
        <v>1.2999999999999999E-3</v>
      </c>
      <c r="HA7" s="196"/>
      <c r="HB7" s="196"/>
      <c r="HC7" s="196"/>
      <c r="HD7" s="196"/>
      <c r="HE7" s="196"/>
      <c r="HF7" s="196"/>
      <c r="HG7" s="636"/>
      <c r="HH7" s="636"/>
      <c r="HI7" s="636"/>
      <c r="HJ7" s="636"/>
      <c r="HK7" s="636"/>
      <c r="HL7" s="208">
        <v>0.18</v>
      </c>
      <c r="HM7" s="621">
        <v>5.0000000000000001E-4</v>
      </c>
      <c r="HN7" s="215"/>
      <c r="HO7" s="215"/>
      <c r="HP7" s="215"/>
      <c r="HQ7" s="215"/>
      <c r="HR7" s="215"/>
      <c r="HS7" s="215"/>
      <c r="HT7" s="609"/>
      <c r="HU7" s="215"/>
      <c r="HV7" s="215"/>
      <c r="HW7" s="845"/>
      <c r="HX7" s="633"/>
      <c r="HY7" s="149">
        <v>2.1</v>
      </c>
      <c r="HZ7" s="208">
        <v>0</v>
      </c>
      <c r="IA7" s="212">
        <v>0</v>
      </c>
      <c r="IB7" s="215"/>
      <c r="IC7" s="620"/>
      <c r="ID7" s="215"/>
      <c r="IE7" s="215"/>
      <c r="IF7" s="215"/>
      <c r="IG7" s="215"/>
      <c r="IH7" s="845"/>
      <c r="II7" s="215"/>
      <c r="IJ7" s="215"/>
      <c r="IK7" s="845"/>
      <c r="IL7" s="633"/>
      <c r="IM7" s="149">
        <v>6.7</v>
      </c>
      <c r="IN7" s="208">
        <v>19</v>
      </c>
      <c r="IO7" s="212">
        <v>100</v>
      </c>
      <c r="IP7" s="215"/>
      <c r="IQ7" s="609"/>
      <c r="IR7" s="215"/>
      <c r="IS7" s="215"/>
      <c r="IT7" s="215"/>
      <c r="IU7" s="215"/>
      <c r="IV7" s="845"/>
      <c r="IW7" s="215"/>
      <c r="IX7" s="215"/>
      <c r="IY7" s="845"/>
      <c r="IZ7" s="633"/>
      <c r="JA7" s="149">
        <v>15</v>
      </c>
      <c r="JB7" s="208" t="e">
        <v>#N/A</v>
      </c>
      <c r="JC7" s="212">
        <v>41</v>
      </c>
      <c r="JD7" s="215"/>
      <c r="JE7" s="609"/>
      <c r="JF7" s="215"/>
      <c r="JG7" s="215"/>
      <c r="JH7" s="215"/>
      <c r="JI7" s="215"/>
      <c r="JJ7" s="845"/>
      <c r="JK7" s="215"/>
      <c r="JL7" s="215"/>
      <c r="JM7" s="845"/>
      <c r="JN7" s="630"/>
      <c r="JO7" s="1043">
        <f t="shared" si="2"/>
        <v>12.3</v>
      </c>
      <c r="JP7" s="1028">
        <f t="shared" si="3"/>
        <v>81</v>
      </c>
      <c r="JQ7" s="1075"/>
      <c r="JR7" s="1075"/>
      <c r="JS7" s="1075"/>
      <c r="JT7" s="1075"/>
      <c r="JU7" s="1076"/>
      <c r="JV7" s="199">
        <f>JV6+J7*1440*$KF7/1000</f>
        <v>3094.2834619335417</v>
      </c>
      <c r="JW7" s="199">
        <v>280.53564248944878</v>
      </c>
      <c r="JX7" s="203"/>
      <c r="JY7" s="203"/>
      <c r="JZ7" s="203"/>
      <c r="KA7" s="203"/>
      <c r="KB7" s="203"/>
      <c r="KC7" s="203"/>
      <c r="KD7" s="203"/>
      <c r="KE7" s="216"/>
      <c r="KF7" s="244">
        <v>7</v>
      </c>
      <c r="KH7" s="1053">
        <f t="shared" si="0"/>
        <v>106.85602907480072</v>
      </c>
      <c r="KI7" s="1053">
        <f t="shared" si="1"/>
        <v>28.336933584792806</v>
      </c>
      <c r="KJ7" s="1053"/>
      <c r="KK7" s="1053"/>
      <c r="KL7" s="1053"/>
      <c r="KM7" s="1053"/>
      <c r="KN7" s="1053"/>
    </row>
    <row r="8" spans="1:300" ht="18" customHeight="1">
      <c r="B8" s="380"/>
      <c r="C8" s="185">
        <v>45222.354166666664</v>
      </c>
      <c r="D8" s="198">
        <v>16.854166666664241</v>
      </c>
      <c r="E8" s="204"/>
      <c r="F8" s="204"/>
      <c r="G8" s="204"/>
      <c r="H8" s="213"/>
      <c r="I8" s="214">
        <v>37.940594059405939</v>
      </c>
      <c r="J8" s="199">
        <v>157.58754863813229</v>
      </c>
      <c r="K8" s="190">
        <v>19.736842105263158</v>
      </c>
      <c r="L8" s="204"/>
      <c r="M8" s="204"/>
      <c r="N8" s="204"/>
      <c r="O8" s="204"/>
      <c r="P8" s="204"/>
      <c r="Q8" s="204"/>
      <c r="R8" s="204"/>
      <c r="S8" s="204"/>
      <c r="T8" s="205"/>
      <c r="U8" s="190">
        <v>3.0625833333333334</v>
      </c>
      <c r="V8" s="190">
        <v>8.3600000000000012</v>
      </c>
      <c r="W8" s="204"/>
      <c r="X8" s="204"/>
      <c r="Y8" s="204"/>
      <c r="Z8" s="204"/>
      <c r="AA8" s="204"/>
      <c r="AB8" s="204"/>
      <c r="AC8" s="204"/>
      <c r="AD8" s="204"/>
      <c r="AE8" s="204"/>
      <c r="AF8" s="205"/>
      <c r="AG8" s="190">
        <v>4.0128000000000004</v>
      </c>
      <c r="AH8" s="204"/>
      <c r="AI8" s="204"/>
      <c r="AJ8" s="204"/>
      <c r="AK8" s="204"/>
      <c r="AL8" s="204"/>
      <c r="AM8" s="204"/>
      <c r="AN8" s="205"/>
      <c r="AO8" s="201">
        <v>4.13</v>
      </c>
      <c r="AP8" s="202">
        <v>6.33</v>
      </c>
      <c r="AQ8" s="202">
        <v>11.92</v>
      </c>
      <c r="AR8" s="203"/>
      <c r="AS8" s="203"/>
      <c r="AT8" s="203"/>
      <c r="AU8" s="203"/>
      <c r="AV8" s="203"/>
      <c r="AW8" s="203"/>
      <c r="AX8" s="203"/>
      <c r="AY8" s="203"/>
      <c r="AZ8" s="203"/>
      <c r="BA8" s="203"/>
      <c r="BB8" s="405"/>
      <c r="BC8" s="190">
        <v>10.4</v>
      </c>
      <c r="BD8" s="190">
        <v>10.7</v>
      </c>
      <c r="BE8" s="190">
        <v>11.3</v>
      </c>
      <c r="BF8" s="204"/>
      <c r="BG8" s="204"/>
      <c r="BH8" s="204"/>
      <c r="BI8" s="204"/>
      <c r="BJ8" s="204"/>
      <c r="BK8" s="204"/>
      <c r="BL8" s="204"/>
      <c r="BM8" s="204"/>
      <c r="BN8" s="204"/>
      <c r="BO8" s="204"/>
      <c r="BP8" s="205"/>
      <c r="BQ8" s="201" t="e">
        <v>#N/A</v>
      </c>
      <c r="BR8" s="202" t="e">
        <v>#N/A</v>
      </c>
      <c r="BS8" s="202" t="e">
        <v>#N/A</v>
      </c>
      <c r="BT8" s="203"/>
      <c r="BU8" s="203"/>
      <c r="BV8" s="203"/>
      <c r="BW8" s="203"/>
      <c r="BX8" s="203"/>
      <c r="BY8" s="203"/>
      <c r="BZ8" s="203"/>
      <c r="CA8" s="203"/>
      <c r="CB8" s="203"/>
      <c r="CC8" s="203"/>
      <c r="CD8" s="405"/>
      <c r="CE8" s="271" t="e">
        <v>#N/A</v>
      </c>
      <c r="CF8" s="271" t="e">
        <v>#N/A</v>
      </c>
      <c r="CG8" s="204"/>
      <c r="CH8" s="204"/>
      <c r="CI8" s="204"/>
      <c r="CJ8" s="204"/>
      <c r="CK8" s="204"/>
      <c r="CL8" s="204"/>
      <c r="CM8" s="204"/>
      <c r="CN8" s="213"/>
      <c r="CO8" s="271" t="e">
        <v>#N/A</v>
      </c>
      <c r="CP8" s="271" t="e">
        <v>#N/A</v>
      </c>
      <c r="CQ8" s="204"/>
      <c r="CR8" s="204"/>
      <c r="CS8" s="204"/>
      <c r="CT8" s="204"/>
      <c r="CU8" s="204"/>
      <c r="CV8" s="204"/>
      <c r="CW8" s="204"/>
      <c r="CX8" s="213"/>
      <c r="CY8" s="406">
        <v>3.82</v>
      </c>
      <c r="CZ8" s="407">
        <v>5.73</v>
      </c>
      <c r="DA8" s="407">
        <v>13</v>
      </c>
      <c r="DB8" s="203"/>
      <c r="DC8" s="203"/>
      <c r="DD8" s="203"/>
      <c r="DE8" s="203"/>
      <c r="DF8" s="203"/>
      <c r="DG8" s="203"/>
      <c r="DH8" s="203"/>
      <c r="DI8" s="405"/>
      <c r="DJ8" s="271">
        <v>10.4</v>
      </c>
      <c r="DK8" s="271">
        <v>10.9</v>
      </c>
      <c r="DL8" s="271">
        <v>11.6</v>
      </c>
      <c r="DM8" s="204"/>
      <c r="DN8" s="204"/>
      <c r="DO8" s="204"/>
      <c r="DP8" s="204"/>
      <c r="DQ8" s="204"/>
      <c r="DR8" s="204"/>
      <c r="DS8" s="205"/>
      <c r="DT8" s="206">
        <v>11.3</v>
      </c>
      <c r="DU8" s="186">
        <v>15</v>
      </c>
      <c r="DV8" s="149">
        <v>15</v>
      </c>
      <c r="DW8" s="149">
        <v>0.22</v>
      </c>
      <c r="DX8" s="196"/>
      <c r="DY8" s="196"/>
      <c r="DZ8" s="196"/>
      <c r="EA8" s="196"/>
      <c r="EB8" s="196"/>
      <c r="EC8" s="196"/>
      <c r="ED8" s="196"/>
      <c r="EE8" s="196"/>
      <c r="EF8" s="196"/>
      <c r="EG8" s="196"/>
      <c r="EH8" s="636"/>
      <c r="EI8" s="208">
        <v>15</v>
      </c>
      <c r="EJ8" s="208">
        <v>6.6000000000000003E-2</v>
      </c>
      <c r="EK8" s="209"/>
      <c r="EL8" s="209"/>
      <c r="EM8" s="209"/>
      <c r="EN8" s="209"/>
      <c r="EO8" s="209"/>
      <c r="EP8" s="209"/>
      <c r="EQ8" s="844"/>
      <c r="ER8" s="209"/>
      <c r="ES8" s="209"/>
      <c r="ET8" s="844"/>
      <c r="EU8" s="587"/>
      <c r="EV8" s="149">
        <v>5.0999999999999996</v>
      </c>
      <c r="EW8" s="190">
        <v>5</v>
      </c>
      <c r="EX8" s="149">
        <v>7.0000000000000007E-2</v>
      </c>
      <c r="EY8" s="196"/>
      <c r="EZ8" s="196"/>
      <c r="FA8" s="196"/>
      <c r="FB8" s="196"/>
      <c r="FC8" s="196"/>
      <c r="FD8" s="196"/>
      <c r="FE8" s="636"/>
      <c r="FF8" s="636"/>
      <c r="FG8" s="636"/>
      <c r="FH8" s="636"/>
      <c r="FI8" s="636"/>
      <c r="FJ8" s="396">
        <v>5</v>
      </c>
      <c r="FK8" s="208">
        <v>0.04</v>
      </c>
      <c r="FL8" s="209"/>
      <c r="FM8" s="209"/>
      <c r="FN8" s="209"/>
      <c r="FO8" s="209"/>
      <c r="FP8" s="209"/>
      <c r="FQ8" s="209"/>
      <c r="FR8" s="844"/>
      <c r="FS8" s="209"/>
      <c r="FT8" s="209"/>
      <c r="FU8" s="844"/>
      <c r="FV8" s="587"/>
      <c r="FW8" s="190">
        <v>2</v>
      </c>
      <c r="FX8" s="246">
        <v>1.6</v>
      </c>
      <c r="FY8" s="210">
        <v>0.01</v>
      </c>
      <c r="FZ8" s="196"/>
      <c r="GA8" s="196"/>
      <c r="GB8" s="196"/>
      <c r="GC8" s="196"/>
      <c r="GD8" s="196"/>
      <c r="GE8" s="196"/>
      <c r="GF8" s="636"/>
      <c r="GG8" s="636"/>
      <c r="GH8" s="636"/>
      <c r="GI8" s="636"/>
      <c r="GJ8" s="636"/>
      <c r="GK8" s="208">
        <v>1.5</v>
      </c>
      <c r="GL8" s="208">
        <v>4.0000000000000001E-3</v>
      </c>
      <c r="GM8" s="209"/>
      <c r="GN8" s="209"/>
      <c r="GO8" s="209"/>
      <c r="GP8" s="209"/>
      <c r="GQ8" s="209"/>
      <c r="GR8" s="209"/>
      <c r="GS8" s="844"/>
      <c r="GT8" s="209"/>
      <c r="GU8" s="209"/>
      <c r="GV8" s="844"/>
      <c r="GW8" s="587"/>
      <c r="GX8" s="149">
        <v>0.16</v>
      </c>
      <c r="GY8" s="149">
        <v>0.17</v>
      </c>
      <c r="GZ8" s="149">
        <v>1.1999999999999999E-3</v>
      </c>
      <c r="HA8" s="196"/>
      <c r="HB8" s="196"/>
      <c r="HC8" s="196"/>
      <c r="HD8" s="196"/>
      <c r="HE8" s="196"/>
      <c r="HF8" s="196"/>
      <c r="HG8" s="636"/>
      <c r="HH8" s="636"/>
      <c r="HI8" s="636"/>
      <c r="HJ8" s="636"/>
      <c r="HK8" s="636"/>
      <c r="HL8" s="208">
        <v>0.17</v>
      </c>
      <c r="HM8" s="621">
        <v>2.9999999999999997E-4</v>
      </c>
      <c r="HN8" s="209"/>
      <c r="HO8" s="209"/>
      <c r="HP8" s="209"/>
      <c r="HQ8" s="209"/>
      <c r="HR8" s="209"/>
      <c r="HS8" s="209"/>
      <c r="HT8" s="581"/>
      <c r="HU8" s="209"/>
      <c r="HV8" s="209"/>
      <c r="HW8" s="844"/>
      <c r="HX8" s="587"/>
      <c r="HY8" s="190">
        <v>2</v>
      </c>
      <c r="HZ8" s="208">
        <v>0</v>
      </c>
      <c r="IA8" s="212">
        <v>0</v>
      </c>
      <c r="IB8" s="209"/>
      <c r="IC8" s="619"/>
      <c r="ID8" s="209"/>
      <c r="IE8" s="209"/>
      <c r="IF8" s="209"/>
      <c r="IG8" s="209"/>
      <c r="IH8" s="844"/>
      <c r="II8" s="209"/>
      <c r="IJ8" s="209"/>
      <c r="IK8" s="844"/>
      <c r="IL8" s="587"/>
      <c r="IM8" s="149">
        <v>7.4</v>
      </c>
      <c r="IN8" s="208">
        <v>19</v>
      </c>
      <c r="IO8" s="212">
        <v>100</v>
      </c>
      <c r="IP8" s="209"/>
      <c r="IQ8" s="581"/>
      <c r="IR8" s="209"/>
      <c r="IS8" s="209"/>
      <c r="IT8" s="209"/>
      <c r="IU8" s="209"/>
      <c r="IV8" s="844"/>
      <c r="IW8" s="209"/>
      <c r="IX8" s="209"/>
      <c r="IY8" s="844"/>
      <c r="IZ8" s="587"/>
      <c r="JA8" s="149">
        <v>15</v>
      </c>
      <c r="JB8" s="208" t="e">
        <v>#N/A</v>
      </c>
      <c r="JC8" s="212">
        <v>38</v>
      </c>
      <c r="JD8" s="209"/>
      <c r="JE8" s="581"/>
      <c r="JF8" s="209"/>
      <c r="JG8" s="209"/>
      <c r="JH8" s="209"/>
      <c r="JI8" s="209"/>
      <c r="JJ8" s="844"/>
      <c r="JK8" s="209"/>
      <c r="JL8" s="209"/>
      <c r="JM8" s="844"/>
      <c r="JN8" s="592"/>
      <c r="JO8" s="1043">
        <f t="shared" si="2"/>
        <v>11.6</v>
      </c>
      <c r="JP8" s="1028">
        <f t="shared" si="3"/>
        <v>81</v>
      </c>
      <c r="JQ8" s="1069"/>
      <c r="JR8" s="1069"/>
      <c r="JS8" s="1069"/>
      <c r="JT8" s="1069"/>
      <c r="JU8" s="1070"/>
      <c r="JV8" s="199">
        <f t="shared" ref="JV8:JV60" si="4">JV7+J8*1440*$KF8/1000</f>
        <v>4678.0383257462208</v>
      </c>
      <c r="JW8" s="199">
        <v>478.89090564727456</v>
      </c>
      <c r="JX8" s="196"/>
      <c r="JY8" s="196"/>
      <c r="JZ8" s="196"/>
      <c r="KA8" s="196"/>
      <c r="KB8" s="196"/>
      <c r="KC8" s="196"/>
      <c r="KD8" s="196"/>
      <c r="KE8" s="197"/>
      <c r="KF8" s="244">
        <v>6.9791666666642413</v>
      </c>
      <c r="KH8" s="1053">
        <f t="shared" si="0"/>
        <v>161.54841839752123</v>
      </c>
      <c r="KI8" s="1053">
        <f t="shared" si="1"/>
        <v>48.372818752249955</v>
      </c>
      <c r="KJ8" s="1053"/>
      <c r="KK8" s="1053"/>
      <c r="KL8" s="1053"/>
      <c r="KM8" s="1053"/>
      <c r="KN8" s="1053"/>
    </row>
    <row r="9" spans="1:300" ht="18" customHeight="1">
      <c r="B9" s="380"/>
      <c r="C9" s="185">
        <v>45229.375</v>
      </c>
      <c r="D9" s="198">
        <v>23.875</v>
      </c>
      <c r="E9" s="204"/>
      <c r="F9" s="204"/>
      <c r="G9" s="204"/>
      <c r="H9" s="213"/>
      <c r="I9" s="214">
        <v>34.680187207488302</v>
      </c>
      <c r="J9" s="199">
        <v>150.72463768115944</v>
      </c>
      <c r="K9" s="190">
        <v>19.795447047179149</v>
      </c>
      <c r="L9" s="204"/>
      <c r="M9" s="204"/>
      <c r="N9" s="204"/>
      <c r="O9" s="204"/>
      <c r="P9" s="204"/>
      <c r="Q9" s="204"/>
      <c r="R9" s="204"/>
      <c r="S9" s="204"/>
      <c r="T9" s="205"/>
      <c r="U9" s="190">
        <v>3.2020312499999997</v>
      </c>
      <c r="V9" s="190">
        <v>8.3352500000000003</v>
      </c>
      <c r="W9" s="204"/>
      <c r="X9" s="204"/>
      <c r="Y9" s="204"/>
      <c r="Z9" s="204"/>
      <c r="AA9" s="204"/>
      <c r="AB9" s="204"/>
      <c r="AC9" s="204"/>
      <c r="AD9" s="204"/>
      <c r="AE9" s="204"/>
      <c r="AF9" s="205"/>
      <c r="AG9" s="190">
        <v>4.0009199999999998</v>
      </c>
      <c r="AH9" s="204"/>
      <c r="AI9" s="204"/>
      <c r="AJ9" s="204"/>
      <c r="AK9" s="204"/>
      <c r="AL9" s="204"/>
      <c r="AM9" s="204"/>
      <c r="AN9" s="205"/>
      <c r="AO9" s="201">
        <v>3.98</v>
      </c>
      <c r="AP9" s="202">
        <v>6.84</v>
      </c>
      <c r="AQ9" s="202">
        <v>11.85</v>
      </c>
      <c r="AR9" s="203"/>
      <c r="AS9" s="203"/>
      <c r="AT9" s="203"/>
      <c r="AU9" s="203"/>
      <c r="AV9" s="203"/>
      <c r="AW9" s="203"/>
      <c r="AX9" s="203"/>
      <c r="AY9" s="203"/>
      <c r="AZ9" s="203"/>
      <c r="BA9" s="203"/>
      <c r="BB9" s="405"/>
      <c r="BC9" s="190">
        <v>10.4</v>
      </c>
      <c r="BD9" s="190">
        <v>10.7</v>
      </c>
      <c r="BE9" s="190">
        <v>11.3</v>
      </c>
      <c r="BF9" s="204"/>
      <c r="BG9" s="204"/>
      <c r="BH9" s="204"/>
      <c r="BI9" s="204"/>
      <c r="BJ9" s="204"/>
      <c r="BK9" s="204"/>
      <c r="BL9" s="204"/>
      <c r="BM9" s="204"/>
      <c r="BN9" s="204"/>
      <c r="BO9" s="204"/>
      <c r="BP9" s="205"/>
      <c r="BQ9" s="201" t="e">
        <v>#N/A</v>
      </c>
      <c r="BR9" s="202" t="e">
        <v>#N/A</v>
      </c>
      <c r="BS9" s="202" t="e">
        <v>#N/A</v>
      </c>
      <c r="BT9" s="203"/>
      <c r="BU9" s="203"/>
      <c r="BV9" s="203"/>
      <c r="BW9" s="203"/>
      <c r="BX9" s="203"/>
      <c r="BY9" s="203"/>
      <c r="BZ9" s="203"/>
      <c r="CA9" s="203"/>
      <c r="CB9" s="203"/>
      <c r="CC9" s="203"/>
      <c r="CD9" s="405"/>
      <c r="CE9" s="271" t="e">
        <v>#N/A</v>
      </c>
      <c r="CF9" s="271" t="e">
        <v>#N/A</v>
      </c>
      <c r="CG9" s="204"/>
      <c r="CH9" s="204"/>
      <c r="CI9" s="204"/>
      <c r="CJ9" s="204"/>
      <c r="CK9" s="204"/>
      <c r="CL9" s="204"/>
      <c r="CM9" s="204"/>
      <c r="CN9" s="213"/>
      <c r="CO9" s="271" t="e">
        <v>#N/A</v>
      </c>
      <c r="CP9" s="271" t="e">
        <v>#N/A</v>
      </c>
      <c r="CQ9" s="204"/>
      <c r="CR9" s="204"/>
      <c r="CS9" s="204"/>
      <c r="CT9" s="204"/>
      <c r="CU9" s="204"/>
      <c r="CV9" s="204"/>
      <c r="CW9" s="204"/>
      <c r="CX9" s="213"/>
      <c r="CY9" s="406">
        <v>3.84</v>
      </c>
      <c r="CZ9" s="407">
        <v>5.76</v>
      </c>
      <c r="DA9" s="407" t="e">
        <v>#N/A</v>
      </c>
      <c r="DB9" s="203"/>
      <c r="DC9" s="203"/>
      <c r="DD9" s="203"/>
      <c r="DE9" s="203"/>
      <c r="DF9" s="203"/>
      <c r="DG9" s="203"/>
      <c r="DH9" s="203"/>
      <c r="DI9" s="405"/>
      <c r="DJ9" s="271">
        <v>10.5</v>
      </c>
      <c r="DK9" s="271">
        <v>11</v>
      </c>
      <c r="DL9" s="271">
        <v>11.6</v>
      </c>
      <c r="DM9" s="204"/>
      <c r="DN9" s="204"/>
      <c r="DO9" s="204"/>
      <c r="DP9" s="204"/>
      <c r="DQ9" s="204"/>
      <c r="DR9" s="204"/>
      <c r="DS9" s="205"/>
      <c r="DT9" s="206">
        <v>11.2</v>
      </c>
      <c r="DU9" s="186">
        <v>13</v>
      </c>
      <c r="DV9" s="149">
        <v>13</v>
      </c>
      <c r="DW9" s="149">
        <v>0.12</v>
      </c>
      <c r="DX9" s="196"/>
      <c r="DY9" s="196"/>
      <c r="DZ9" s="196"/>
      <c r="EA9" s="196"/>
      <c r="EB9" s="196"/>
      <c r="EC9" s="196"/>
      <c r="ED9" s="196"/>
      <c r="EE9" s="196"/>
      <c r="EF9" s="196"/>
      <c r="EG9" s="196"/>
      <c r="EH9" s="636"/>
      <c r="EI9" s="208">
        <v>13</v>
      </c>
      <c r="EJ9" s="208">
        <v>5.5E-2</v>
      </c>
      <c r="EK9" s="209"/>
      <c r="EL9" s="209"/>
      <c r="EM9" s="209"/>
      <c r="EN9" s="209"/>
      <c r="EO9" s="209"/>
      <c r="EP9" s="209"/>
      <c r="EQ9" s="844"/>
      <c r="ER9" s="209"/>
      <c r="ES9" s="209"/>
      <c r="ET9" s="844"/>
      <c r="EU9" s="587"/>
      <c r="EV9" s="149">
        <v>4.5999999999999996</v>
      </c>
      <c r="EW9" s="149">
        <v>4.5</v>
      </c>
      <c r="EX9" s="149">
        <v>0.05</v>
      </c>
      <c r="EY9" s="196"/>
      <c r="EZ9" s="196"/>
      <c r="FA9" s="196"/>
      <c r="FB9" s="196"/>
      <c r="FC9" s="196"/>
      <c r="FD9" s="196"/>
      <c r="FE9" s="636"/>
      <c r="FF9" s="636"/>
      <c r="FG9" s="636"/>
      <c r="FH9" s="636"/>
      <c r="FI9" s="636"/>
      <c r="FJ9" s="208">
        <v>4.4000000000000004</v>
      </c>
      <c r="FK9" s="613">
        <v>0.04</v>
      </c>
      <c r="FL9" s="209"/>
      <c r="FM9" s="209"/>
      <c r="FN9" s="209"/>
      <c r="FO9" s="209"/>
      <c r="FP9" s="209"/>
      <c r="FQ9" s="209"/>
      <c r="FR9" s="844"/>
      <c r="FS9" s="209"/>
      <c r="FT9" s="209"/>
      <c r="FU9" s="844"/>
      <c r="FV9" s="587"/>
      <c r="FW9" s="190">
        <v>2</v>
      </c>
      <c r="FX9" s="246">
        <v>1.4</v>
      </c>
      <c r="FY9" s="149">
        <v>5.0000000000000001E-3</v>
      </c>
      <c r="FZ9" s="196"/>
      <c r="GA9" s="196"/>
      <c r="GB9" s="196"/>
      <c r="GC9" s="196"/>
      <c r="GD9" s="196"/>
      <c r="GE9" s="196"/>
      <c r="GF9" s="636"/>
      <c r="GG9" s="636"/>
      <c r="GH9" s="636"/>
      <c r="GI9" s="636"/>
      <c r="GJ9" s="636"/>
      <c r="GK9" s="208">
        <v>1.4</v>
      </c>
      <c r="GL9" s="208">
        <v>3.0000000000000001E-3</v>
      </c>
      <c r="GM9" s="209"/>
      <c r="GN9" s="209"/>
      <c r="GO9" s="209"/>
      <c r="GP9" s="209"/>
      <c r="GQ9" s="209"/>
      <c r="GR9" s="209"/>
      <c r="GS9" s="844"/>
      <c r="GT9" s="209"/>
      <c r="GU9" s="209"/>
      <c r="GV9" s="844"/>
      <c r="GW9" s="587"/>
      <c r="GX9" s="149">
        <v>0.16</v>
      </c>
      <c r="GY9" s="149">
        <v>0.17</v>
      </c>
      <c r="GZ9" s="149">
        <v>8.0000000000000004E-4</v>
      </c>
      <c r="HA9" s="196"/>
      <c r="HB9" s="196"/>
      <c r="HC9" s="196"/>
      <c r="HD9" s="196"/>
      <c r="HE9" s="196"/>
      <c r="HF9" s="196"/>
      <c r="HG9" s="636"/>
      <c r="HH9" s="636"/>
      <c r="HI9" s="636"/>
      <c r="HJ9" s="636"/>
      <c r="HK9" s="636"/>
      <c r="HL9" s="208">
        <v>0.16</v>
      </c>
      <c r="HM9" s="621">
        <v>2.9999999999999997E-4</v>
      </c>
      <c r="HN9" s="209"/>
      <c r="HO9" s="209"/>
      <c r="HP9" s="209"/>
      <c r="HQ9" s="209"/>
      <c r="HR9" s="209"/>
      <c r="HS9" s="209"/>
      <c r="HT9" s="581"/>
      <c r="HU9" s="209"/>
      <c r="HV9" s="209"/>
      <c r="HW9" s="844"/>
      <c r="HX9" s="587"/>
      <c r="HY9" s="149">
        <v>2.2999999999999998</v>
      </c>
      <c r="HZ9" s="208">
        <v>0</v>
      </c>
      <c r="IA9" s="212">
        <v>0</v>
      </c>
      <c r="IB9" s="209"/>
      <c r="IC9" s="619"/>
      <c r="ID9" s="209"/>
      <c r="IE9" s="209"/>
      <c r="IF9" s="209"/>
      <c r="IG9" s="209"/>
      <c r="IH9" s="844"/>
      <c r="II9" s="209"/>
      <c r="IJ9" s="209"/>
      <c r="IK9" s="844"/>
      <c r="IL9" s="587"/>
      <c r="IM9" s="149">
        <v>6.9</v>
      </c>
      <c r="IN9" s="208">
        <v>18</v>
      </c>
      <c r="IO9" s="212">
        <v>92</v>
      </c>
      <c r="IP9" s="209"/>
      <c r="IQ9" s="581"/>
      <c r="IR9" s="209"/>
      <c r="IS9" s="209"/>
      <c r="IT9" s="209"/>
      <c r="IU9" s="209"/>
      <c r="IV9" s="844"/>
      <c r="IW9" s="209"/>
      <c r="IX9" s="209"/>
      <c r="IY9" s="844"/>
      <c r="IZ9" s="587"/>
      <c r="JA9" s="149">
        <v>16</v>
      </c>
      <c r="JB9" s="208" t="e">
        <v>#N/A</v>
      </c>
      <c r="JC9" s="212">
        <v>34</v>
      </c>
      <c r="JD9" s="209"/>
      <c r="JE9" s="581"/>
      <c r="JF9" s="209"/>
      <c r="JG9" s="209"/>
      <c r="JH9" s="209"/>
      <c r="JI9" s="209"/>
      <c r="JJ9" s="844"/>
      <c r="JK9" s="209"/>
      <c r="JL9" s="209"/>
      <c r="JM9" s="844"/>
      <c r="JN9" s="592"/>
      <c r="JO9" s="1043">
        <f t="shared" si="2"/>
        <v>11.1</v>
      </c>
      <c r="JP9" s="1028">
        <f t="shared" si="3"/>
        <v>74</v>
      </c>
      <c r="JQ9" s="1069"/>
      <c r="JR9" s="1069"/>
      <c r="JS9" s="1069"/>
      <c r="JT9" s="1069"/>
      <c r="JU9" s="1070"/>
      <c r="JV9" s="199">
        <f t="shared" si="4"/>
        <v>6201.8644127032694</v>
      </c>
      <c r="JW9" s="199">
        <v>679.02287529432488</v>
      </c>
      <c r="JX9" s="196"/>
      <c r="JY9" s="196"/>
      <c r="JZ9" s="196"/>
      <c r="KA9" s="196"/>
      <c r="KB9" s="196"/>
      <c r="KC9" s="196"/>
      <c r="KD9" s="196"/>
      <c r="KE9" s="197"/>
      <c r="KF9" s="244">
        <v>7.0208333333357587</v>
      </c>
      <c r="KH9" s="1053">
        <f t="shared" si="0"/>
        <v>214.17126522328479</v>
      </c>
      <c r="KI9" s="1053">
        <f t="shared" si="1"/>
        <v>68.588169221648968</v>
      </c>
      <c r="KJ9" s="1053"/>
      <c r="KK9" s="1053"/>
      <c r="KL9" s="1053"/>
      <c r="KM9" s="1053"/>
      <c r="KN9" s="1053"/>
    </row>
    <row r="10" spans="1:300" ht="18" customHeight="1">
      <c r="B10" s="379" t="s">
        <v>84</v>
      </c>
      <c r="C10" s="185">
        <v>45236.354166666664</v>
      </c>
      <c r="D10" s="198">
        <v>30.854166666664241</v>
      </c>
      <c r="E10" s="204"/>
      <c r="F10" s="204"/>
      <c r="G10" s="204"/>
      <c r="H10" s="213"/>
      <c r="I10" s="214">
        <v>35.882352941176471</v>
      </c>
      <c r="J10" s="199">
        <v>143.26647564469914</v>
      </c>
      <c r="K10" s="223">
        <v>15</v>
      </c>
      <c r="L10" s="224"/>
      <c r="M10" s="224"/>
      <c r="N10" s="224"/>
      <c r="O10" s="224"/>
      <c r="P10" s="224"/>
      <c r="Q10" s="224"/>
      <c r="R10" s="224"/>
      <c r="S10" s="224"/>
      <c r="T10" s="225"/>
      <c r="U10" s="190">
        <v>3.3687225000000005</v>
      </c>
      <c r="V10" s="222">
        <v>11.000000000000002</v>
      </c>
      <c r="W10" s="204"/>
      <c r="X10" s="204"/>
      <c r="Y10" s="204"/>
      <c r="Z10" s="204"/>
      <c r="AA10" s="204"/>
      <c r="AB10" s="204"/>
      <c r="AC10" s="204"/>
      <c r="AD10" s="204"/>
      <c r="AE10" s="204"/>
      <c r="AF10" s="205"/>
      <c r="AG10" s="229">
        <v>5.28</v>
      </c>
      <c r="AH10" s="204"/>
      <c r="AI10" s="204"/>
      <c r="AJ10" s="204"/>
      <c r="AK10" s="204"/>
      <c r="AL10" s="204"/>
      <c r="AM10" s="204"/>
      <c r="AN10" s="205"/>
      <c r="AO10" s="201">
        <v>4.2699999999999996</v>
      </c>
      <c r="AP10" s="202">
        <v>6.15</v>
      </c>
      <c r="AQ10" s="202">
        <v>11.59</v>
      </c>
      <c r="AR10" s="203"/>
      <c r="AS10" s="203"/>
      <c r="AT10" s="203"/>
      <c r="AU10" s="203"/>
      <c r="AV10" s="203"/>
      <c r="AW10" s="203"/>
      <c r="AX10" s="203"/>
      <c r="AY10" s="203"/>
      <c r="AZ10" s="203"/>
      <c r="BA10" s="203"/>
      <c r="BB10" s="405"/>
      <c r="BC10" s="190">
        <v>10.6</v>
      </c>
      <c r="BD10" s="190">
        <v>10.8</v>
      </c>
      <c r="BE10" s="190">
        <v>11.5</v>
      </c>
      <c r="BF10" s="204"/>
      <c r="BG10" s="204"/>
      <c r="BH10" s="204"/>
      <c r="BI10" s="204"/>
      <c r="BJ10" s="204"/>
      <c r="BK10" s="204"/>
      <c r="BL10" s="204"/>
      <c r="BM10" s="204"/>
      <c r="BN10" s="204"/>
      <c r="BO10" s="204"/>
      <c r="BP10" s="205"/>
      <c r="BQ10" s="201" t="e">
        <v>#N/A</v>
      </c>
      <c r="BR10" s="202" t="e">
        <v>#N/A</v>
      </c>
      <c r="BS10" s="202" t="e">
        <v>#N/A</v>
      </c>
      <c r="BT10" s="203"/>
      <c r="BU10" s="203"/>
      <c r="BV10" s="203"/>
      <c r="BW10" s="203"/>
      <c r="BX10" s="203"/>
      <c r="BY10" s="203"/>
      <c r="BZ10" s="203"/>
      <c r="CA10" s="203"/>
      <c r="CB10" s="203"/>
      <c r="CC10" s="203"/>
      <c r="CD10" s="405"/>
      <c r="CE10" s="271" t="e">
        <v>#N/A</v>
      </c>
      <c r="CF10" s="271" t="e">
        <v>#N/A</v>
      </c>
      <c r="CG10" s="204"/>
      <c r="CH10" s="204"/>
      <c r="CI10" s="204"/>
      <c r="CJ10" s="204"/>
      <c r="CK10" s="204"/>
      <c r="CL10" s="204"/>
      <c r="CM10" s="204"/>
      <c r="CN10" s="213"/>
      <c r="CO10" s="271" t="e">
        <v>#N/A</v>
      </c>
      <c r="CP10" s="271" t="e">
        <v>#N/A</v>
      </c>
      <c r="CQ10" s="204"/>
      <c r="CR10" s="204"/>
      <c r="CS10" s="204"/>
      <c r="CT10" s="204"/>
      <c r="CU10" s="204"/>
      <c r="CV10" s="204"/>
      <c r="CW10" s="204"/>
      <c r="CX10" s="213"/>
      <c r="CY10" s="406">
        <v>3.83</v>
      </c>
      <c r="CZ10" s="407">
        <v>5.31</v>
      </c>
      <c r="DA10" s="407" t="e">
        <v>#N/A</v>
      </c>
      <c r="DB10" s="203"/>
      <c r="DC10" s="203"/>
      <c r="DD10" s="203"/>
      <c r="DE10" s="203"/>
      <c r="DF10" s="203"/>
      <c r="DG10" s="203"/>
      <c r="DH10" s="203"/>
      <c r="DI10" s="405"/>
      <c r="DJ10" s="271">
        <v>10.5</v>
      </c>
      <c r="DK10" s="271">
        <v>11.1</v>
      </c>
      <c r="DL10" s="271">
        <v>11.8</v>
      </c>
      <c r="DM10" s="204"/>
      <c r="DN10" s="204"/>
      <c r="DO10" s="204"/>
      <c r="DP10" s="204"/>
      <c r="DQ10" s="204"/>
      <c r="DR10" s="204"/>
      <c r="DS10" s="205"/>
      <c r="DT10" s="206">
        <v>11.3</v>
      </c>
      <c r="DU10" s="186">
        <v>14</v>
      </c>
      <c r="DV10" s="149">
        <v>13</v>
      </c>
      <c r="DW10" s="149">
        <v>0.57999999999999996</v>
      </c>
      <c r="DX10" s="196"/>
      <c r="DY10" s="196"/>
      <c r="DZ10" s="196"/>
      <c r="EA10" s="196"/>
      <c r="EB10" s="196"/>
      <c r="EC10" s="196"/>
      <c r="ED10" s="196"/>
      <c r="EE10" s="196"/>
      <c r="EF10" s="196"/>
      <c r="EG10" s="196"/>
      <c r="EH10" s="636"/>
      <c r="EI10" s="208">
        <v>13</v>
      </c>
      <c r="EJ10" s="208">
        <v>0.13</v>
      </c>
      <c r="EK10" s="209"/>
      <c r="EL10" s="209"/>
      <c r="EM10" s="209"/>
      <c r="EN10" s="209"/>
      <c r="EO10" s="209"/>
      <c r="EP10" s="209"/>
      <c r="EQ10" s="844"/>
      <c r="ER10" s="209"/>
      <c r="ES10" s="209"/>
      <c r="ET10" s="844"/>
      <c r="EU10" s="587"/>
      <c r="EV10" s="149">
        <v>4.7</v>
      </c>
      <c r="EW10" s="149">
        <v>4.2</v>
      </c>
      <c r="EX10" s="149">
        <v>0.09</v>
      </c>
      <c r="EY10" s="196"/>
      <c r="EZ10" s="196"/>
      <c r="FA10" s="196"/>
      <c r="FB10" s="196"/>
      <c r="FC10" s="196"/>
      <c r="FD10" s="196"/>
      <c r="FE10" s="636"/>
      <c r="FF10" s="636"/>
      <c r="FG10" s="636"/>
      <c r="FH10" s="636"/>
      <c r="FI10" s="636"/>
      <c r="FJ10" s="208">
        <v>4.2</v>
      </c>
      <c r="FK10" s="208">
        <v>0.04</v>
      </c>
      <c r="FL10" s="209"/>
      <c r="FM10" s="209"/>
      <c r="FN10" s="209"/>
      <c r="FO10" s="209"/>
      <c r="FP10" s="209"/>
      <c r="FQ10" s="209"/>
      <c r="FR10" s="844"/>
      <c r="FS10" s="209"/>
      <c r="FT10" s="209"/>
      <c r="FU10" s="844"/>
      <c r="FV10" s="587"/>
      <c r="FW10" s="190">
        <v>2</v>
      </c>
      <c r="FX10" s="246">
        <v>1.6</v>
      </c>
      <c r="FY10" s="149">
        <v>1.2E-2</v>
      </c>
      <c r="FZ10" s="196"/>
      <c r="GA10" s="196"/>
      <c r="GB10" s="196"/>
      <c r="GC10" s="196"/>
      <c r="GD10" s="196"/>
      <c r="GE10" s="196"/>
      <c r="GF10" s="636"/>
      <c r="GG10" s="636"/>
      <c r="GH10" s="636"/>
      <c r="GI10" s="636"/>
      <c r="GJ10" s="636"/>
      <c r="GK10" s="208">
        <v>1.6</v>
      </c>
      <c r="GL10" s="208">
        <v>4.0000000000000001E-3</v>
      </c>
      <c r="GM10" s="209"/>
      <c r="GN10" s="209"/>
      <c r="GO10" s="209"/>
      <c r="GP10" s="209"/>
      <c r="GQ10" s="209"/>
      <c r="GR10" s="209"/>
      <c r="GS10" s="844"/>
      <c r="GT10" s="209"/>
      <c r="GU10" s="209"/>
      <c r="GV10" s="844"/>
      <c r="GW10" s="587"/>
      <c r="GX10" s="149">
        <v>0.17</v>
      </c>
      <c r="GY10" s="149">
        <v>0.16</v>
      </c>
      <c r="GZ10" s="230">
        <v>4.0000000000000001E-3</v>
      </c>
      <c r="HA10" s="196"/>
      <c r="HB10" s="196"/>
      <c r="HC10" s="196"/>
      <c r="HD10" s="196"/>
      <c r="HE10" s="196"/>
      <c r="HF10" s="196"/>
      <c r="HG10" s="636"/>
      <c r="HH10" s="636"/>
      <c r="HI10" s="636"/>
      <c r="HJ10" s="636"/>
      <c r="HK10" s="636"/>
      <c r="HL10" s="208">
        <v>0.16</v>
      </c>
      <c r="HM10" s="621">
        <v>8.0000000000000004E-4</v>
      </c>
      <c r="HN10" s="209"/>
      <c r="HO10" s="209"/>
      <c r="HP10" s="209"/>
      <c r="HQ10" s="209"/>
      <c r="HR10" s="209"/>
      <c r="HS10" s="209"/>
      <c r="HT10" s="581"/>
      <c r="HU10" s="209"/>
      <c r="HV10" s="209"/>
      <c r="HW10" s="844"/>
      <c r="HX10" s="587"/>
      <c r="HY10" s="149">
        <v>2.1</v>
      </c>
      <c r="HZ10" s="208">
        <v>0</v>
      </c>
      <c r="IA10" s="212">
        <v>0</v>
      </c>
      <c r="IB10" s="209"/>
      <c r="IC10" s="619"/>
      <c r="ID10" s="209"/>
      <c r="IE10" s="209"/>
      <c r="IF10" s="209"/>
      <c r="IG10" s="209"/>
      <c r="IH10" s="844"/>
      <c r="II10" s="209"/>
      <c r="IJ10" s="209"/>
      <c r="IK10" s="844"/>
      <c r="IL10" s="587"/>
      <c r="IM10" s="190">
        <v>7</v>
      </c>
      <c r="IN10" s="208">
        <v>17</v>
      </c>
      <c r="IO10" s="212">
        <v>84</v>
      </c>
      <c r="IP10" s="209"/>
      <c r="IQ10" s="581"/>
      <c r="IR10" s="209"/>
      <c r="IS10" s="209"/>
      <c r="IT10" s="209"/>
      <c r="IU10" s="209"/>
      <c r="IV10" s="844"/>
      <c r="IW10" s="209"/>
      <c r="IX10" s="209"/>
      <c r="IY10" s="844"/>
      <c r="IZ10" s="587"/>
      <c r="JA10" s="149">
        <v>16</v>
      </c>
      <c r="JB10" s="208" t="e">
        <v>#N/A</v>
      </c>
      <c r="JC10" s="212">
        <v>25</v>
      </c>
      <c r="JD10" s="209"/>
      <c r="JE10" s="581"/>
      <c r="JF10" s="209"/>
      <c r="JG10" s="209"/>
      <c r="JH10" s="209"/>
      <c r="JI10" s="209"/>
      <c r="JJ10" s="844"/>
      <c r="JK10" s="209"/>
      <c r="JL10" s="209"/>
      <c r="JM10" s="844"/>
      <c r="JN10" s="592"/>
      <c r="JO10" s="1043">
        <f t="shared" si="2"/>
        <v>10</v>
      </c>
      <c r="JP10" s="1028">
        <f t="shared" si="3"/>
        <v>67</v>
      </c>
      <c r="JQ10" s="1069"/>
      <c r="JR10" s="1069"/>
      <c r="JS10" s="1069"/>
      <c r="JT10" s="1069"/>
      <c r="JU10" s="1070"/>
      <c r="JV10" s="199">
        <f t="shared" si="4"/>
        <v>7641.6924929319957</v>
      </c>
      <c r="JW10" s="199">
        <v>829.77287529427247</v>
      </c>
      <c r="JX10" s="196"/>
      <c r="JY10" s="196"/>
      <c r="JZ10" s="196"/>
      <c r="KA10" s="196"/>
      <c r="KB10" s="196"/>
      <c r="KC10" s="196"/>
      <c r="KD10" s="196"/>
      <c r="KE10" s="197"/>
      <c r="KF10" s="244">
        <v>6.9791666666642413</v>
      </c>
      <c r="KH10" s="1053">
        <f t="shared" si="0"/>
        <v>263.89337798262954</v>
      </c>
      <c r="KI10" s="1053">
        <f t="shared" si="1"/>
        <v>83.815441948916401</v>
      </c>
      <c r="KJ10" s="1053"/>
      <c r="KK10" s="1053"/>
      <c r="KL10" s="1053"/>
      <c r="KM10" s="1053"/>
      <c r="KN10" s="1053"/>
    </row>
    <row r="11" spans="1:300" ht="18" customHeight="1">
      <c r="B11" s="379" t="s">
        <v>83</v>
      </c>
      <c r="C11" s="185">
        <v>45243.395833333336</v>
      </c>
      <c r="D11" s="198">
        <v>37.895833333335759</v>
      </c>
      <c r="E11" s="204"/>
      <c r="F11" s="204"/>
      <c r="G11" s="204"/>
      <c r="H11" s="213"/>
      <c r="I11" s="214">
        <v>34.513016845329247</v>
      </c>
      <c r="J11" s="199">
        <v>154.98154981549817</v>
      </c>
      <c r="K11" s="223">
        <v>15</v>
      </c>
      <c r="L11" s="224"/>
      <c r="M11" s="224"/>
      <c r="N11" s="224"/>
      <c r="O11" s="224"/>
      <c r="P11" s="224"/>
      <c r="Q11" s="224"/>
      <c r="R11" s="224"/>
      <c r="S11" s="224"/>
      <c r="T11" s="225"/>
      <c r="U11" s="190">
        <v>3.1140803571428566</v>
      </c>
      <c r="V11" s="222">
        <v>11.000000000000002</v>
      </c>
      <c r="W11" s="204"/>
      <c r="X11" s="204"/>
      <c r="Y11" s="204"/>
      <c r="Z11" s="204"/>
      <c r="AA11" s="204"/>
      <c r="AB11" s="204"/>
      <c r="AC11" s="204"/>
      <c r="AD11" s="204"/>
      <c r="AE11" s="204"/>
      <c r="AF11" s="205"/>
      <c r="AG11" s="229">
        <v>5.28</v>
      </c>
      <c r="AH11" s="204"/>
      <c r="AI11" s="204"/>
      <c r="AJ11" s="204"/>
      <c r="AK11" s="204"/>
      <c r="AL11" s="204"/>
      <c r="AM11" s="204"/>
      <c r="AN11" s="205"/>
      <c r="AO11" s="201">
        <v>4.1500000000000004</v>
      </c>
      <c r="AP11" s="202">
        <v>6.53</v>
      </c>
      <c r="AQ11" s="202">
        <v>11.7</v>
      </c>
      <c r="AR11" s="203"/>
      <c r="AS11" s="203"/>
      <c r="AT11" s="203"/>
      <c r="AU11" s="203"/>
      <c r="AV11" s="203"/>
      <c r="AW11" s="203"/>
      <c r="AX11" s="203"/>
      <c r="AY11" s="203"/>
      <c r="AZ11" s="203"/>
      <c r="BA11" s="203"/>
      <c r="BB11" s="405"/>
      <c r="BC11" s="190">
        <v>10.3</v>
      </c>
      <c r="BD11" s="190">
        <v>10.199999999999999</v>
      </c>
      <c r="BE11" s="190">
        <v>10</v>
      </c>
      <c r="BF11" s="204"/>
      <c r="BG11" s="204"/>
      <c r="BH11" s="204"/>
      <c r="BI11" s="204"/>
      <c r="BJ11" s="204"/>
      <c r="BK11" s="204"/>
      <c r="BL11" s="204"/>
      <c r="BM11" s="204"/>
      <c r="BN11" s="204"/>
      <c r="BO11" s="204"/>
      <c r="BP11" s="205"/>
      <c r="BQ11" s="201" t="e">
        <v>#N/A</v>
      </c>
      <c r="BR11" s="202" t="e">
        <v>#N/A</v>
      </c>
      <c r="BS11" s="202" t="e">
        <v>#N/A</v>
      </c>
      <c r="BT11" s="203"/>
      <c r="BU11" s="203"/>
      <c r="BV11" s="203"/>
      <c r="BW11" s="203"/>
      <c r="BX11" s="203"/>
      <c r="BY11" s="203"/>
      <c r="BZ11" s="203"/>
      <c r="CA11" s="203"/>
      <c r="CB11" s="203"/>
      <c r="CC11" s="203"/>
      <c r="CD11" s="405"/>
      <c r="CE11" s="271" t="e">
        <v>#N/A</v>
      </c>
      <c r="CF11" s="271" t="e">
        <v>#N/A</v>
      </c>
      <c r="CG11" s="204"/>
      <c r="CH11" s="204"/>
      <c r="CI11" s="204"/>
      <c r="CJ11" s="204"/>
      <c r="CK11" s="204"/>
      <c r="CL11" s="204"/>
      <c r="CM11" s="204"/>
      <c r="CN11" s="213"/>
      <c r="CO11" s="271" t="e">
        <v>#N/A</v>
      </c>
      <c r="CP11" s="271" t="e">
        <v>#N/A</v>
      </c>
      <c r="CQ11" s="204"/>
      <c r="CR11" s="204"/>
      <c r="CS11" s="204"/>
      <c r="CT11" s="204"/>
      <c r="CU11" s="204"/>
      <c r="CV11" s="204"/>
      <c r="CW11" s="204"/>
      <c r="CX11" s="213"/>
      <c r="CY11" s="406">
        <v>3.84</v>
      </c>
      <c r="CZ11" s="407">
        <v>5.73</v>
      </c>
      <c r="DA11" s="407" t="e">
        <v>#N/A</v>
      </c>
      <c r="DB11" s="203"/>
      <c r="DC11" s="203"/>
      <c r="DD11" s="203"/>
      <c r="DE11" s="203"/>
      <c r="DF11" s="203"/>
      <c r="DG11" s="203"/>
      <c r="DH11" s="203"/>
      <c r="DI11" s="405"/>
      <c r="DJ11" s="271">
        <v>10.1</v>
      </c>
      <c r="DK11" s="271">
        <v>10.6</v>
      </c>
      <c r="DL11" s="271">
        <v>10.7</v>
      </c>
      <c r="DM11" s="204"/>
      <c r="DN11" s="204"/>
      <c r="DO11" s="204"/>
      <c r="DP11" s="204"/>
      <c r="DQ11" s="204"/>
      <c r="DR11" s="204"/>
      <c r="DS11" s="205"/>
      <c r="DT11" s="193">
        <v>10.199999999999999</v>
      </c>
      <c r="DU11" s="186">
        <v>14</v>
      </c>
      <c r="DV11" s="149">
        <v>14</v>
      </c>
      <c r="DW11" s="149">
        <v>8.7999999999999995E-2</v>
      </c>
      <c r="DX11" s="196"/>
      <c r="DY11" s="196"/>
      <c r="DZ11" s="196"/>
      <c r="EA11" s="196"/>
      <c r="EB11" s="196"/>
      <c r="EC11" s="196"/>
      <c r="ED11" s="196"/>
      <c r="EE11" s="196"/>
      <c r="EF11" s="196"/>
      <c r="EG11" s="196"/>
      <c r="EH11" s="636"/>
      <c r="EI11" s="208">
        <v>13</v>
      </c>
      <c r="EJ11" s="208">
        <v>4.7E-2</v>
      </c>
      <c r="EK11" s="209"/>
      <c r="EL11" s="209"/>
      <c r="EM11" s="209"/>
      <c r="EN11" s="209"/>
      <c r="EO11" s="209"/>
      <c r="EP11" s="209"/>
      <c r="EQ11" s="844"/>
      <c r="ER11" s="209"/>
      <c r="ES11" s="209"/>
      <c r="ET11" s="844"/>
      <c r="EU11" s="587"/>
      <c r="EV11" s="149">
        <v>4.5</v>
      </c>
      <c r="EW11" s="149">
        <v>4.2</v>
      </c>
      <c r="EX11" s="149">
        <v>0.04</v>
      </c>
      <c r="EY11" s="196"/>
      <c r="EZ11" s="196"/>
      <c r="FA11" s="196"/>
      <c r="FB11" s="196"/>
      <c r="FC11" s="196"/>
      <c r="FD11" s="196"/>
      <c r="FE11" s="636"/>
      <c r="FF11" s="636"/>
      <c r="FG11" s="636"/>
      <c r="FH11" s="636"/>
      <c r="FI11" s="636"/>
      <c r="FJ11" s="208">
        <v>4.0999999999999996</v>
      </c>
      <c r="FK11" s="208">
        <v>0.04</v>
      </c>
      <c r="FL11" s="209"/>
      <c r="FM11" s="209"/>
      <c r="FN11" s="209"/>
      <c r="FO11" s="209"/>
      <c r="FP11" s="209"/>
      <c r="FQ11" s="209"/>
      <c r="FR11" s="844"/>
      <c r="FS11" s="209"/>
      <c r="FT11" s="209"/>
      <c r="FU11" s="844"/>
      <c r="FV11" s="587"/>
      <c r="FW11" s="190">
        <v>2</v>
      </c>
      <c r="FX11" s="246">
        <v>1.5</v>
      </c>
      <c r="FY11" s="149">
        <v>4.0000000000000001E-3</v>
      </c>
      <c r="FZ11" s="196"/>
      <c r="GA11" s="196"/>
      <c r="GB11" s="196"/>
      <c r="GC11" s="196"/>
      <c r="GD11" s="196"/>
      <c r="GE11" s="196"/>
      <c r="GF11" s="636"/>
      <c r="GG11" s="636"/>
      <c r="GH11" s="636"/>
      <c r="GI11" s="636"/>
      <c r="GJ11" s="636"/>
      <c r="GK11" s="208">
        <v>1.5</v>
      </c>
      <c r="GL11" s="208">
        <v>4.0000000000000001E-3</v>
      </c>
      <c r="GM11" s="209"/>
      <c r="GN11" s="209"/>
      <c r="GO11" s="209"/>
      <c r="GP11" s="209"/>
      <c r="GQ11" s="209"/>
      <c r="GR11" s="209"/>
      <c r="GS11" s="844"/>
      <c r="GT11" s="209"/>
      <c r="GU11" s="209"/>
      <c r="GV11" s="844"/>
      <c r="GW11" s="587"/>
      <c r="GX11" s="149">
        <v>0.18</v>
      </c>
      <c r="GY11" s="149">
        <v>0.17</v>
      </c>
      <c r="GZ11" s="149">
        <v>2.9999999999999997E-4</v>
      </c>
      <c r="HA11" s="196"/>
      <c r="HB11" s="196"/>
      <c r="HC11" s="196"/>
      <c r="HD11" s="196"/>
      <c r="HE11" s="196"/>
      <c r="HF11" s="196"/>
      <c r="HG11" s="636"/>
      <c r="HH11" s="636"/>
      <c r="HI11" s="636"/>
      <c r="HJ11" s="636"/>
      <c r="HK11" s="636"/>
      <c r="HL11" s="208">
        <v>0.17</v>
      </c>
      <c r="HM11" s="622">
        <v>0</v>
      </c>
      <c r="HN11" s="209"/>
      <c r="HO11" s="209"/>
      <c r="HP11" s="209"/>
      <c r="HQ11" s="209"/>
      <c r="HR11" s="209"/>
      <c r="HS11" s="209"/>
      <c r="HT11" s="581"/>
      <c r="HU11" s="209"/>
      <c r="HV11" s="209"/>
      <c r="HW11" s="844"/>
      <c r="HX11" s="587"/>
      <c r="HY11" s="149">
        <v>2.1</v>
      </c>
      <c r="HZ11" s="208">
        <v>0</v>
      </c>
      <c r="IA11" s="212">
        <v>0</v>
      </c>
      <c r="IB11" s="209"/>
      <c r="IC11" s="619"/>
      <c r="ID11" s="209"/>
      <c r="IE11" s="209"/>
      <c r="IF11" s="209"/>
      <c r="IG11" s="209"/>
      <c r="IH11" s="844"/>
      <c r="II11" s="209"/>
      <c r="IJ11" s="209"/>
      <c r="IK11" s="844"/>
      <c r="IL11" s="587"/>
      <c r="IM11" s="149">
        <v>6.9</v>
      </c>
      <c r="IN11" s="208">
        <v>18</v>
      </c>
      <c r="IO11" s="212">
        <v>100</v>
      </c>
      <c r="IP11" s="209"/>
      <c r="IQ11" s="581"/>
      <c r="IR11" s="209"/>
      <c r="IS11" s="209"/>
      <c r="IT11" s="209"/>
      <c r="IU11" s="209"/>
      <c r="IV11" s="844"/>
      <c r="IW11" s="209"/>
      <c r="IX11" s="209"/>
      <c r="IY11" s="844"/>
      <c r="IZ11" s="587"/>
      <c r="JA11" s="149">
        <v>16</v>
      </c>
      <c r="JB11" s="208" t="e">
        <v>#N/A</v>
      </c>
      <c r="JC11" s="212">
        <v>28</v>
      </c>
      <c r="JD11" s="209"/>
      <c r="JE11" s="581"/>
      <c r="JF11" s="209"/>
      <c r="JG11" s="209"/>
      <c r="JH11" s="209"/>
      <c r="JI11" s="209"/>
      <c r="JJ11" s="844"/>
      <c r="JK11" s="209"/>
      <c r="JL11" s="209"/>
      <c r="JM11" s="844"/>
      <c r="JN11" s="592"/>
      <c r="JO11" s="1043">
        <f t="shared" si="2"/>
        <v>11.1</v>
      </c>
      <c r="JP11" s="1028">
        <f t="shared" si="3"/>
        <v>82</v>
      </c>
      <c r="JQ11" s="1069"/>
      <c r="JR11" s="1069"/>
      <c r="JS11" s="1069"/>
      <c r="JT11" s="1069"/>
      <c r="JU11" s="1070"/>
      <c r="JV11" s="199">
        <f t="shared" si="4"/>
        <v>9213.2054080622293</v>
      </c>
      <c r="JW11" s="199">
        <v>981.87287529437731</v>
      </c>
      <c r="JX11" s="196"/>
      <c r="JY11" s="196"/>
      <c r="JZ11" s="196"/>
      <c r="KA11" s="196"/>
      <c r="KB11" s="196"/>
      <c r="KC11" s="196"/>
      <c r="KD11" s="196"/>
      <c r="KE11" s="197"/>
      <c r="KF11" s="244">
        <v>7.0416666666715173</v>
      </c>
      <c r="KH11" s="1053">
        <f t="shared" si="0"/>
        <v>318.16301158809392</v>
      </c>
      <c r="KI11" s="1053">
        <f t="shared" si="1"/>
        <v>99.179078312563362</v>
      </c>
      <c r="KJ11" s="1053"/>
      <c r="KK11" s="1053"/>
      <c r="KL11" s="1053"/>
      <c r="KM11" s="1053"/>
      <c r="KN11" s="1053"/>
    </row>
    <row r="12" spans="1:300" ht="18" customHeight="1">
      <c r="B12" s="380"/>
      <c r="C12" s="185">
        <v>45250.375</v>
      </c>
      <c r="D12" s="198">
        <v>44.875</v>
      </c>
      <c r="E12" s="204"/>
      <c r="F12" s="204"/>
      <c r="G12" s="204"/>
      <c r="H12" s="213"/>
      <c r="I12" s="214">
        <v>40</v>
      </c>
      <c r="J12" s="199">
        <v>157.12900096993209</v>
      </c>
      <c r="K12" s="190">
        <v>13.784049885132919</v>
      </c>
      <c r="L12" s="204"/>
      <c r="M12" s="204"/>
      <c r="N12" s="204"/>
      <c r="O12" s="204"/>
      <c r="P12" s="204"/>
      <c r="Q12" s="204"/>
      <c r="R12" s="204"/>
      <c r="S12" s="204"/>
      <c r="T12" s="205"/>
      <c r="U12" s="190">
        <v>3.0715208333333339</v>
      </c>
      <c r="V12" s="190">
        <v>11.970357142857141</v>
      </c>
      <c r="W12" s="204"/>
      <c r="X12" s="204"/>
      <c r="Y12" s="204"/>
      <c r="Z12" s="204"/>
      <c r="AA12" s="204"/>
      <c r="AB12" s="204"/>
      <c r="AC12" s="204"/>
      <c r="AD12" s="204"/>
      <c r="AE12" s="204"/>
      <c r="AF12" s="205"/>
      <c r="AG12" s="190">
        <v>5.7457714285714285</v>
      </c>
      <c r="AH12" s="204"/>
      <c r="AI12" s="204"/>
      <c r="AJ12" s="204"/>
      <c r="AK12" s="204"/>
      <c r="AL12" s="204"/>
      <c r="AM12" s="204"/>
      <c r="AN12" s="205"/>
      <c r="AO12" s="201">
        <v>4.04</v>
      </c>
      <c r="AP12" s="202">
        <v>6.31</v>
      </c>
      <c r="AQ12" s="202">
        <v>11.93</v>
      </c>
      <c r="AR12" s="203"/>
      <c r="AS12" s="203"/>
      <c r="AT12" s="203"/>
      <c r="AU12" s="203"/>
      <c r="AV12" s="203"/>
      <c r="AW12" s="203"/>
      <c r="AX12" s="203"/>
      <c r="AY12" s="203"/>
      <c r="AZ12" s="203"/>
      <c r="BA12" s="203"/>
      <c r="BB12" s="405"/>
      <c r="BC12" s="190">
        <v>10.3</v>
      </c>
      <c r="BD12" s="190">
        <v>10.5</v>
      </c>
      <c r="BE12" s="190">
        <v>10.6</v>
      </c>
      <c r="BF12" s="204"/>
      <c r="BG12" s="204"/>
      <c r="BH12" s="204"/>
      <c r="BI12" s="204"/>
      <c r="BJ12" s="204"/>
      <c r="BK12" s="204"/>
      <c r="BL12" s="204"/>
      <c r="BM12" s="204"/>
      <c r="BN12" s="204"/>
      <c r="BO12" s="204"/>
      <c r="BP12" s="205"/>
      <c r="BQ12" s="201" t="e">
        <v>#N/A</v>
      </c>
      <c r="BR12" s="202" t="e">
        <v>#N/A</v>
      </c>
      <c r="BS12" s="202" t="e">
        <v>#N/A</v>
      </c>
      <c r="BT12" s="203"/>
      <c r="BU12" s="203"/>
      <c r="BV12" s="203"/>
      <c r="BW12" s="203"/>
      <c r="BX12" s="203"/>
      <c r="BY12" s="203"/>
      <c r="BZ12" s="203"/>
      <c r="CA12" s="203"/>
      <c r="CB12" s="203"/>
      <c r="CC12" s="203"/>
      <c r="CD12" s="405"/>
      <c r="CE12" s="271" t="e">
        <v>#N/A</v>
      </c>
      <c r="CF12" s="271" t="e">
        <v>#N/A</v>
      </c>
      <c r="CG12" s="204"/>
      <c r="CH12" s="204"/>
      <c r="CI12" s="204"/>
      <c r="CJ12" s="204"/>
      <c r="CK12" s="204"/>
      <c r="CL12" s="204"/>
      <c r="CM12" s="204"/>
      <c r="CN12" s="213"/>
      <c r="CO12" s="271" t="e">
        <v>#N/A</v>
      </c>
      <c r="CP12" s="271" t="e">
        <v>#N/A</v>
      </c>
      <c r="CQ12" s="204"/>
      <c r="CR12" s="204"/>
      <c r="CS12" s="204"/>
      <c r="CT12" s="204"/>
      <c r="CU12" s="204"/>
      <c r="CV12" s="204"/>
      <c r="CW12" s="204"/>
      <c r="CX12" s="213"/>
      <c r="CY12" s="406">
        <v>3.84</v>
      </c>
      <c r="CZ12" s="407">
        <v>5.96</v>
      </c>
      <c r="DA12" s="407">
        <v>12.53</v>
      </c>
      <c r="DB12" s="203"/>
      <c r="DC12" s="203"/>
      <c r="DD12" s="203"/>
      <c r="DE12" s="203"/>
      <c r="DF12" s="203"/>
      <c r="DG12" s="203"/>
      <c r="DH12" s="203"/>
      <c r="DI12" s="405"/>
      <c r="DJ12" s="271">
        <v>10.6</v>
      </c>
      <c r="DK12" s="271">
        <v>10.8</v>
      </c>
      <c r="DL12" s="271">
        <v>11</v>
      </c>
      <c r="DM12" s="204"/>
      <c r="DN12" s="204"/>
      <c r="DO12" s="204"/>
      <c r="DP12" s="204"/>
      <c r="DQ12" s="204"/>
      <c r="DR12" s="204"/>
      <c r="DS12" s="205"/>
      <c r="DT12" s="193">
        <v>10.6</v>
      </c>
      <c r="DU12" s="186">
        <v>15</v>
      </c>
      <c r="DV12" s="149">
        <v>16</v>
      </c>
      <c r="DW12" s="149">
        <v>0.13</v>
      </c>
      <c r="DX12" s="196"/>
      <c r="DY12" s="196"/>
      <c r="DZ12" s="196"/>
      <c r="EA12" s="196"/>
      <c r="EB12" s="196"/>
      <c r="EC12" s="196"/>
      <c r="ED12" s="196"/>
      <c r="EE12" s="196"/>
      <c r="EF12" s="196"/>
      <c r="EG12" s="196"/>
      <c r="EH12" s="636"/>
      <c r="EI12" s="208">
        <v>14</v>
      </c>
      <c r="EJ12" s="208">
        <v>9.4E-2</v>
      </c>
      <c r="EK12" s="209"/>
      <c r="EL12" s="209"/>
      <c r="EM12" s="209"/>
      <c r="EN12" s="209"/>
      <c r="EO12" s="209"/>
      <c r="EP12" s="209"/>
      <c r="EQ12" s="844"/>
      <c r="ER12" s="209"/>
      <c r="ES12" s="209"/>
      <c r="ET12" s="844"/>
      <c r="EU12" s="587"/>
      <c r="EV12" s="149">
        <v>5.2</v>
      </c>
      <c r="EW12" s="149">
        <v>4.8</v>
      </c>
      <c r="EX12" s="149">
        <v>0.05</v>
      </c>
      <c r="EY12" s="196"/>
      <c r="EZ12" s="196"/>
      <c r="FA12" s="196"/>
      <c r="FB12" s="196"/>
      <c r="FC12" s="196"/>
      <c r="FD12" s="196"/>
      <c r="FE12" s="636"/>
      <c r="FF12" s="636"/>
      <c r="FG12" s="636"/>
      <c r="FH12" s="636"/>
      <c r="FI12" s="636"/>
      <c r="FJ12" s="208">
        <v>4.7</v>
      </c>
      <c r="FK12" s="208">
        <v>0.04</v>
      </c>
      <c r="FL12" s="209"/>
      <c r="FM12" s="209"/>
      <c r="FN12" s="209"/>
      <c r="FO12" s="209"/>
      <c r="FP12" s="209"/>
      <c r="FQ12" s="209"/>
      <c r="FR12" s="844"/>
      <c r="FS12" s="209"/>
      <c r="FT12" s="209"/>
      <c r="FU12" s="844"/>
      <c r="FV12" s="587"/>
      <c r="FW12" s="190">
        <v>2</v>
      </c>
      <c r="FX12" s="246">
        <v>1.6</v>
      </c>
      <c r="FY12" s="149">
        <v>7.0000000000000001E-3</v>
      </c>
      <c r="FZ12" s="196"/>
      <c r="GA12" s="196"/>
      <c r="GB12" s="196"/>
      <c r="GC12" s="196"/>
      <c r="GD12" s="196"/>
      <c r="GE12" s="196"/>
      <c r="GF12" s="636"/>
      <c r="GG12" s="636"/>
      <c r="GH12" s="636"/>
      <c r="GI12" s="636"/>
      <c r="GJ12" s="636"/>
      <c r="GK12" s="208">
        <v>1.5</v>
      </c>
      <c r="GL12" s="208">
        <v>5.0000000000000001E-3</v>
      </c>
      <c r="GM12" s="209"/>
      <c r="GN12" s="209"/>
      <c r="GO12" s="209"/>
      <c r="GP12" s="209"/>
      <c r="GQ12" s="209"/>
      <c r="GR12" s="209"/>
      <c r="GS12" s="844"/>
      <c r="GT12" s="209"/>
      <c r="GU12" s="209"/>
      <c r="GV12" s="844"/>
      <c r="GW12" s="587"/>
      <c r="GX12" s="149">
        <v>0.17</v>
      </c>
      <c r="GY12" s="149">
        <v>0.17</v>
      </c>
      <c r="GZ12" s="149">
        <v>5.0000000000000001E-4</v>
      </c>
      <c r="HA12" s="196"/>
      <c r="HB12" s="196"/>
      <c r="HC12" s="196"/>
      <c r="HD12" s="196"/>
      <c r="HE12" s="196"/>
      <c r="HF12" s="196"/>
      <c r="HG12" s="636"/>
      <c r="HH12" s="636"/>
      <c r="HI12" s="636"/>
      <c r="HJ12" s="636"/>
      <c r="HK12" s="636"/>
      <c r="HL12" s="208">
        <v>0.17</v>
      </c>
      <c r="HM12" s="622">
        <v>0</v>
      </c>
      <c r="HN12" s="209"/>
      <c r="HO12" s="209"/>
      <c r="HP12" s="209"/>
      <c r="HQ12" s="209"/>
      <c r="HR12" s="209"/>
      <c r="HS12" s="209"/>
      <c r="HT12" s="581"/>
      <c r="HU12" s="209"/>
      <c r="HV12" s="209"/>
      <c r="HW12" s="844"/>
      <c r="HX12" s="587"/>
      <c r="HY12" s="149">
        <v>1.7</v>
      </c>
      <c r="HZ12" s="208">
        <v>0</v>
      </c>
      <c r="IA12" s="212">
        <v>0</v>
      </c>
      <c r="IB12" s="209"/>
      <c r="IC12" s="619"/>
      <c r="ID12" s="209"/>
      <c r="IE12" s="209"/>
      <c r="IF12" s="209"/>
      <c r="IG12" s="209"/>
      <c r="IH12" s="844"/>
      <c r="II12" s="209"/>
      <c r="IJ12" s="209"/>
      <c r="IK12" s="844"/>
      <c r="IL12" s="587"/>
      <c r="IM12" s="149">
        <v>7.1</v>
      </c>
      <c r="IN12" s="208">
        <v>18</v>
      </c>
      <c r="IO12" s="212">
        <v>100</v>
      </c>
      <c r="IP12" s="209"/>
      <c r="IQ12" s="581"/>
      <c r="IR12" s="209"/>
      <c r="IS12" s="209"/>
      <c r="IT12" s="209"/>
      <c r="IU12" s="209"/>
      <c r="IV12" s="844"/>
      <c r="IW12" s="209"/>
      <c r="IX12" s="209"/>
      <c r="IY12" s="844"/>
      <c r="IZ12" s="587"/>
      <c r="JA12" s="149">
        <v>15</v>
      </c>
      <c r="JB12" s="208" t="e">
        <v>#N/A</v>
      </c>
      <c r="JC12" s="212">
        <v>27</v>
      </c>
      <c r="JD12" s="209"/>
      <c r="JE12" s="581"/>
      <c r="JF12" s="209"/>
      <c r="JG12" s="209"/>
      <c r="JH12" s="209"/>
      <c r="JI12" s="209"/>
      <c r="JJ12" s="844"/>
      <c r="JK12" s="209"/>
      <c r="JL12" s="209"/>
      <c r="JM12" s="844"/>
      <c r="JN12" s="592"/>
      <c r="JO12" s="1043">
        <f t="shared" si="2"/>
        <v>10.9</v>
      </c>
      <c r="JP12" s="1028">
        <f t="shared" si="3"/>
        <v>82</v>
      </c>
      <c r="JQ12" s="1069"/>
      <c r="JR12" s="1069"/>
      <c r="JS12" s="1069"/>
      <c r="JT12" s="1069"/>
      <c r="JU12" s="1070"/>
      <c r="JV12" s="199">
        <f t="shared" si="4"/>
        <v>10792.351867809499</v>
      </c>
      <c r="JW12" s="199">
        <v>1120.402576639915</v>
      </c>
      <c r="JX12" s="196"/>
      <c r="JY12" s="196"/>
      <c r="JZ12" s="196"/>
      <c r="KA12" s="196"/>
      <c r="KB12" s="196"/>
      <c r="KC12" s="196"/>
      <c r="KD12" s="196"/>
      <c r="KE12" s="197"/>
      <c r="KF12" s="244">
        <v>6.9791666666642413</v>
      </c>
      <c r="KH12" s="1053">
        <f t="shared" si="0"/>
        <v>372.69625719794522</v>
      </c>
      <c r="KI12" s="1053">
        <f t="shared" si="1"/>
        <v>113.17197743837525</v>
      </c>
      <c r="KJ12" s="1053"/>
      <c r="KK12" s="1053"/>
      <c r="KL12" s="1053"/>
      <c r="KM12" s="1053"/>
      <c r="KN12" s="1053"/>
    </row>
    <row r="13" spans="1:300" ht="18" customHeight="1">
      <c r="B13" s="380"/>
      <c r="C13" s="185">
        <v>45257.375</v>
      </c>
      <c r="D13" s="198">
        <v>51.875</v>
      </c>
      <c r="E13" s="204"/>
      <c r="F13" s="204"/>
      <c r="G13" s="204"/>
      <c r="H13" s="213"/>
      <c r="I13" s="214">
        <v>44</v>
      </c>
      <c r="J13" s="199">
        <v>140.07782101167317</v>
      </c>
      <c r="K13" s="190">
        <v>15.836357637743321</v>
      </c>
      <c r="L13" s="204"/>
      <c r="M13" s="204"/>
      <c r="N13" s="204"/>
      <c r="O13" s="204"/>
      <c r="P13" s="204"/>
      <c r="Q13" s="204"/>
      <c r="R13" s="204"/>
      <c r="S13" s="204"/>
      <c r="T13" s="205"/>
      <c r="U13" s="190">
        <v>3.44540625</v>
      </c>
      <c r="V13" s="190">
        <v>10.419062500000001</v>
      </c>
      <c r="W13" s="204"/>
      <c r="X13" s="204"/>
      <c r="Y13" s="204"/>
      <c r="Z13" s="204"/>
      <c r="AA13" s="204"/>
      <c r="AB13" s="204"/>
      <c r="AC13" s="204"/>
      <c r="AD13" s="204"/>
      <c r="AE13" s="204"/>
      <c r="AF13" s="205"/>
      <c r="AG13" s="190">
        <v>5.00115</v>
      </c>
      <c r="AH13" s="204"/>
      <c r="AI13" s="204"/>
      <c r="AJ13" s="204"/>
      <c r="AK13" s="204"/>
      <c r="AL13" s="204"/>
      <c r="AM13" s="204"/>
      <c r="AN13" s="205"/>
      <c r="AO13" s="201">
        <v>3.89</v>
      </c>
      <c r="AP13" s="202">
        <v>6.87</v>
      </c>
      <c r="AQ13" s="202">
        <v>11.27</v>
      </c>
      <c r="AR13" s="203"/>
      <c r="AS13" s="203"/>
      <c r="AT13" s="203"/>
      <c r="AU13" s="203"/>
      <c r="AV13" s="203"/>
      <c r="AW13" s="203"/>
      <c r="AX13" s="203"/>
      <c r="AY13" s="203"/>
      <c r="AZ13" s="203"/>
      <c r="BA13" s="203"/>
      <c r="BB13" s="405"/>
      <c r="BC13" s="190">
        <v>10.3</v>
      </c>
      <c r="BD13" s="190">
        <v>10.3</v>
      </c>
      <c r="BE13" s="190">
        <v>10.1</v>
      </c>
      <c r="BF13" s="204"/>
      <c r="BG13" s="204"/>
      <c r="BH13" s="204"/>
      <c r="BI13" s="204"/>
      <c r="BJ13" s="204"/>
      <c r="BK13" s="204"/>
      <c r="BL13" s="204"/>
      <c r="BM13" s="204"/>
      <c r="BN13" s="204"/>
      <c r="BO13" s="204"/>
      <c r="BP13" s="205"/>
      <c r="BQ13" s="201" t="e">
        <v>#N/A</v>
      </c>
      <c r="BR13" s="202" t="e">
        <v>#N/A</v>
      </c>
      <c r="BS13" s="202" t="e">
        <v>#N/A</v>
      </c>
      <c r="BT13" s="203"/>
      <c r="BU13" s="203"/>
      <c r="BV13" s="203"/>
      <c r="BW13" s="203"/>
      <c r="BX13" s="203"/>
      <c r="BY13" s="203"/>
      <c r="BZ13" s="203"/>
      <c r="CA13" s="203"/>
      <c r="CB13" s="203"/>
      <c r="CC13" s="203"/>
      <c r="CD13" s="405"/>
      <c r="CE13" s="271" t="e">
        <v>#N/A</v>
      </c>
      <c r="CF13" s="271" t="e">
        <v>#N/A</v>
      </c>
      <c r="CG13" s="204"/>
      <c r="CH13" s="204"/>
      <c r="CI13" s="204"/>
      <c r="CJ13" s="204"/>
      <c r="CK13" s="204"/>
      <c r="CL13" s="204"/>
      <c r="CM13" s="204"/>
      <c r="CN13" s="213"/>
      <c r="CO13" s="271" t="e">
        <v>#N/A</v>
      </c>
      <c r="CP13" s="271" t="e">
        <v>#N/A</v>
      </c>
      <c r="CQ13" s="204"/>
      <c r="CR13" s="204"/>
      <c r="CS13" s="204"/>
      <c r="CT13" s="204"/>
      <c r="CU13" s="204"/>
      <c r="CV13" s="204"/>
      <c r="CW13" s="204"/>
      <c r="CX13" s="213"/>
      <c r="CY13" s="406">
        <v>3.83</v>
      </c>
      <c r="CZ13" s="407">
        <v>5.92</v>
      </c>
      <c r="DA13" s="407">
        <v>11.76</v>
      </c>
      <c r="DB13" s="203"/>
      <c r="DC13" s="203"/>
      <c r="DD13" s="203"/>
      <c r="DE13" s="203"/>
      <c r="DF13" s="203"/>
      <c r="DG13" s="203"/>
      <c r="DH13" s="203"/>
      <c r="DI13" s="405"/>
      <c r="DJ13" s="271">
        <v>10.6</v>
      </c>
      <c r="DK13" s="271">
        <v>10.7</v>
      </c>
      <c r="DL13" s="271">
        <v>10.3</v>
      </c>
      <c r="DM13" s="204"/>
      <c r="DN13" s="204"/>
      <c r="DO13" s="204"/>
      <c r="DP13" s="204"/>
      <c r="DQ13" s="204"/>
      <c r="DR13" s="204"/>
      <c r="DS13" s="205"/>
      <c r="DT13" s="193">
        <v>10.199999999999999</v>
      </c>
      <c r="DU13" s="186">
        <v>15</v>
      </c>
      <c r="DV13" s="149">
        <v>15</v>
      </c>
      <c r="DW13" s="149">
        <v>6.8000000000000005E-2</v>
      </c>
      <c r="DX13" s="196"/>
      <c r="DY13" s="196"/>
      <c r="DZ13" s="196"/>
      <c r="EA13" s="196"/>
      <c r="EB13" s="196"/>
      <c r="EC13" s="196"/>
      <c r="ED13" s="196"/>
      <c r="EE13" s="196"/>
      <c r="EF13" s="196"/>
      <c r="EG13" s="196"/>
      <c r="EH13" s="636"/>
      <c r="EI13" s="208">
        <v>15</v>
      </c>
      <c r="EJ13" s="208">
        <v>4.2999999999999997E-2</v>
      </c>
      <c r="EK13" s="209"/>
      <c r="EL13" s="209"/>
      <c r="EM13" s="209"/>
      <c r="EN13" s="209"/>
      <c r="EO13" s="209"/>
      <c r="EP13" s="209"/>
      <c r="EQ13" s="844"/>
      <c r="ER13" s="209"/>
      <c r="ES13" s="209"/>
      <c r="ET13" s="844"/>
      <c r="EU13" s="587"/>
      <c r="EV13" s="149">
        <v>5.7</v>
      </c>
      <c r="EW13" s="149">
        <v>5.5</v>
      </c>
      <c r="EX13" s="149">
        <v>0.05</v>
      </c>
      <c r="EY13" s="196"/>
      <c r="EZ13" s="196"/>
      <c r="FA13" s="196"/>
      <c r="FB13" s="196"/>
      <c r="FC13" s="196"/>
      <c r="FD13" s="196"/>
      <c r="FE13" s="636"/>
      <c r="FF13" s="636"/>
      <c r="FG13" s="636"/>
      <c r="FH13" s="636"/>
      <c r="FI13" s="636"/>
      <c r="FJ13" s="208">
        <v>5.4</v>
      </c>
      <c r="FK13" s="208">
        <v>0.04</v>
      </c>
      <c r="FL13" s="209"/>
      <c r="FM13" s="209"/>
      <c r="FN13" s="209"/>
      <c r="FO13" s="209"/>
      <c r="FP13" s="209"/>
      <c r="FQ13" s="209"/>
      <c r="FR13" s="844"/>
      <c r="FS13" s="209"/>
      <c r="FT13" s="209"/>
      <c r="FU13" s="844"/>
      <c r="FV13" s="587"/>
      <c r="FW13" s="190">
        <v>2.2999999999999998</v>
      </c>
      <c r="FX13" s="246">
        <v>1.8</v>
      </c>
      <c r="FY13" s="149">
        <v>8.0000000000000002E-3</v>
      </c>
      <c r="FZ13" s="196"/>
      <c r="GA13" s="196"/>
      <c r="GB13" s="196"/>
      <c r="GC13" s="196"/>
      <c r="GD13" s="196"/>
      <c r="GE13" s="196"/>
      <c r="GF13" s="636"/>
      <c r="GG13" s="636"/>
      <c r="GH13" s="636"/>
      <c r="GI13" s="636"/>
      <c r="GJ13" s="636"/>
      <c r="GK13" s="208">
        <v>1.7</v>
      </c>
      <c r="GL13" s="208">
        <v>5.0000000000000001E-3</v>
      </c>
      <c r="GM13" s="209"/>
      <c r="GN13" s="209"/>
      <c r="GO13" s="209"/>
      <c r="GP13" s="209"/>
      <c r="GQ13" s="209"/>
      <c r="GR13" s="209"/>
      <c r="GS13" s="844"/>
      <c r="GT13" s="209"/>
      <c r="GU13" s="209"/>
      <c r="GV13" s="844"/>
      <c r="GW13" s="587"/>
      <c r="GX13" s="149">
        <v>0.18</v>
      </c>
      <c r="GY13" s="149">
        <v>0.18</v>
      </c>
      <c r="GZ13" s="149">
        <v>4.0000000000000002E-4</v>
      </c>
      <c r="HA13" s="196"/>
      <c r="HB13" s="196"/>
      <c r="HC13" s="196"/>
      <c r="HD13" s="196"/>
      <c r="HE13" s="196"/>
      <c r="HF13" s="196"/>
      <c r="HG13" s="636"/>
      <c r="HH13" s="636"/>
      <c r="HI13" s="636"/>
      <c r="HJ13" s="636"/>
      <c r="HK13" s="636"/>
      <c r="HL13" s="208">
        <v>0.18</v>
      </c>
      <c r="HM13" s="622">
        <v>0</v>
      </c>
      <c r="HN13" s="209"/>
      <c r="HO13" s="209"/>
      <c r="HP13" s="209"/>
      <c r="HQ13" s="209"/>
      <c r="HR13" s="209"/>
      <c r="HS13" s="209"/>
      <c r="HT13" s="581"/>
      <c r="HU13" s="209"/>
      <c r="HV13" s="209"/>
      <c r="HW13" s="844"/>
      <c r="HX13" s="587"/>
      <c r="HY13" s="149">
        <v>1.6</v>
      </c>
      <c r="HZ13" s="208">
        <v>0</v>
      </c>
      <c r="IA13" s="212">
        <v>0</v>
      </c>
      <c r="IB13" s="209"/>
      <c r="IC13" s="619"/>
      <c r="ID13" s="209"/>
      <c r="IE13" s="209"/>
      <c r="IF13" s="209"/>
      <c r="IG13" s="209"/>
      <c r="IH13" s="844"/>
      <c r="II13" s="209"/>
      <c r="IJ13" s="209"/>
      <c r="IK13" s="844"/>
      <c r="IL13" s="587"/>
      <c r="IM13" s="149">
        <v>6.7</v>
      </c>
      <c r="IN13" s="208">
        <v>19</v>
      </c>
      <c r="IO13" s="212">
        <v>100</v>
      </c>
      <c r="IP13" s="209"/>
      <c r="IQ13" s="581"/>
      <c r="IR13" s="209"/>
      <c r="IS13" s="209"/>
      <c r="IT13" s="209"/>
      <c r="IU13" s="209"/>
      <c r="IV13" s="844"/>
      <c r="IW13" s="209"/>
      <c r="IX13" s="209"/>
      <c r="IY13" s="844"/>
      <c r="IZ13" s="587"/>
      <c r="JA13" s="149">
        <v>15</v>
      </c>
      <c r="JB13" s="208" t="e">
        <v>#N/A</v>
      </c>
      <c r="JC13" s="212">
        <v>24</v>
      </c>
      <c r="JD13" s="209"/>
      <c r="JE13" s="581"/>
      <c r="JF13" s="209"/>
      <c r="JG13" s="209"/>
      <c r="JH13" s="209"/>
      <c r="JI13" s="209"/>
      <c r="JJ13" s="844"/>
      <c r="JK13" s="209"/>
      <c r="JL13" s="209"/>
      <c r="JM13" s="844"/>
      <c r="JN13" s="592"/>
      <c r="JO13" s="1043">
        <f t="shared" si="2"/>
        <v>12.3</v>
      </c>
      <c r="JP13" s="1028">
        <f t="shared" si="3"/>
        <v>81</v>
      </c>
      <c r="JQ13" s="1069"/>
      <c r="JR13" s="1069"/>
      <c r="JS13" s="1069"/>
      <c r="JT13" s="1069"/>
      <c r="JU13" s="1070"/>
      <c r="JV13" s="199">
        <f t="shared" si="4"/>
        <v>12204.336303607164</v>
      </c>
      <c r="JW13" s="199">
        <v>1280.0330616283677</v>
      </c>
      <c r="JX13" s="196"/>
      <c r="JY13" s="196"/>
      <c r="JZ13" s="196"/>
      <c r="KA13" s="196"/>
      <c r="KB13" s="196"/>
      <c r="KC13" s="196"/>
      <c r="KD13" s="196"/>
      <c r="KE13" s="197"/>
      <c r="KF13" s="244">
        <v>7</v>
      </c>
      <c r="KH13" s="1053">
        <f t="shared" si="0"/>
        <v>421.45683514140256</v>
      </c>
      <c r="KI13" s="1053">
        <f t="shared" si="1"/>
        <v>129.29626885135028</v>
      </c>
      <c r="KJ13" s="1053"/>
      <c r="KK13" s="1053"/>
      <c r="KL13" s="1053"/>
      <c r="KM13" s="1053"/>
      <c r="KN13" s="1053"/>
    </row>
    <row r="14" spans="1:300" ht="18" customHeight="1">
      <c r="B14" s="380"/>
      <c r="C14" s="185">
        <v>45264.375</v>
      </c>
      <c r="D14" s="198">
        <v>58.875</v>
      </c>
      <c r="E14" s="204"/>
      <c r="F14" s="204"/>
      <c r="G14" s="204"/>
      <c r="H14" s="213"/>
      <c r="I14" s="214">
        <v>40</v>
      </c>
      <c r="J14" s="199">
        <v>139.26499032882012</v>
      </c>
      <c r="K14" s="190">
        <v>13.856812933025406</v>
      </c>
      <c r="L14" s="204"/>
      <c r="M14" s="204"/>
      <c r="N14" s="204"/>
      <c r="O14" s="204"/>
      <c r="P14" s="204"/>
      <c r="Q14" s="204"/>
      <c r="R14" s="204"/>
      <c r="S14" s="204"/>
      <c r="T14" s="205"/>
      <c r="U14" s="190">
        <v>3.4655156250000001</v>
      </c>
      <c r="V14" s="190">
        <v>11.907499999999999</v>
      </c>
      <c r="W14" s="204"/>
      <c r="X14" s="204"/>
      <c r="Y14" s="204"/>
      <c r="Z14" s="204"/>
      <c r="AA14" s="204"/>
      <c r="AB14" s="204"/>
      <c r="AC14" s="204"/>
      <c r="AD14" s="204"/>
      <c r="AE14" s="204"/>
      <c r="AF14" s="205"/>
      <c r="AG14" s="190">
        <v>5.7155999999999993</v>
      </c>
      <c r="AH14" s="204"/>
      <c r="AI14" s="204"/>
      <c r="AJ14" s="204"/>
      <c r="AK14" s="204"/>
      <c r="AL14" s="204"/>
      <c r="AM14" s="204"/>
      <c r="AN14" s="205"/>
      <c r="AO14" s="201">
        <v>4.05</v>
      </c>
      <c r="AP14" s="202">
        <v>6.45</v>
      </c>
      <c r="AQ14" s="202">
        <v>12.33</v>
      </c>
      <c r="AR14" s="203"/>
      <c r="AS14" s="203"/>
      <c r="AT14" s="203"/>
      <c r="AU14" s="203"/>
      <c r="AV14" s="203"/>
      <c r="AW14" s="203"/>
      <c r="AX14" s="203"/>
      <c r="AY14" s="203"/>
      <c r="AZ14" s="203"/>
      <c r="BA14" s="203"/>
      <c r="BB14" s="405"/>
      <c r="BC14" s="190">
        <v>10</v>
      </c>
      <c r="BD14" s="190">
        <v>9.8000000000000007</v>
      </c>
      <c r="BE14" s="190">
        <v>9.1999999999999993</v>
      </c>
      <c r="BF14" s="204"/>
      <c r="BG14" s="204"/>
      <c r="BH14" s="204"/>
      <c r="BI14" s="204"/>
      <c r="BJ14" s="204"/>
      <c r="BK14" s="204"/>
      <c r="BL14" s="204"/>
      <c r="BM14" s="204"/>
      <c r="BN14" s="204"/>
      <c r="BO14" s="204"/>
      <c r="BP14" s="205"/>
      <c r="BQ14" s="201" t="e">
        <v>#N/A</v>
      </c>
      <c r="BR14" s="202" t="e">
        <v>#N/A</v>
      </c>
      <c r="BS14" s="202" t="e">
        <v>#N/A</v>
      </c>
      <c r="BT14" s="203"/>
      <c r="BU14" s="203"/>
      <c r="BV14" s="203"/>
      <c r="BW14" s="203"/>
      <c r="BX14" s="203"/>
      <c r="BY14" s="203"/>
      <c r="BZ14" s="203"/>
      <c r="CA14" s="203"/>
      <c r="CB14" s="203"/>
      <c r="CC14" s="203"/>
      <c r="CD14" s="405"/>
      <c r="CE14" s="271" t="e">
        <v>#N/A</v>
      </c>
      <c r="CF14" s="271" t="e">
        <v>#N/A</v>
      </c>
      <c r="CG14" s="204"/>
      <c r="CH14" s="204"/>
      <c r="CI14" s="204"/>
      <c r="CJ14" s="204"/>
      <c r="CK14" s="204"/>
      <c r="CL14" s="204"/>
      <c r="CM14" s="204"/>
      <c r="CN14" s="213"/>
      <c r="CO14" s="271" t="e">
        <v>#N/A</v>
      </c>
      <c r="CP14" s="271" t="e">
        <v>#N/A</v>
      </c>
      <c r="CQ14" s="204"/>
      <c r="CR14" s="204"/>
      <c r="CS14" s="204"/>
      <c r="CT14" s="204"/>
      <c r="CU14" s="204"/>
      <c r="CV14" s="204"/>
      <c r="CW14" s="204"/>
      <c r="CX14" s="213"/>
      <c r="CY14" s="406">
        <v>3.81</v>
      </c>
      <c r="CZ14" s="407">
        <v>5.54</v>
      </c>
      <c r="DA14" s="407">
        <v>11.83</v>
      </c>
      <c r="DB14" s="203"/>
      <c r="DC14" s="203"/>
      <c r="DD14" s="203"/>
      <c r="DE14" s="203"/>
      <c r="DF14" s="203"/>
      <c r="DG14" s="203"/>
      <c r="DH14" s="203"/>
      <c r="DI14" s="405"/>
      <c r="DJ14" s="271">
        <v>10.3</v>
      </c>
      <c r="DK14" s="271">
        <v>10.3</v>
      </c>
      <c r="DL14" s="271">
        <v>9.3000000000000007</v>
      </c>
      <c r="DM14" s="204"/>
      <c r="DN14" s="204"/>
      <c r="DO14" s="204"/>
      <c r="DP14" s="204"/>
      <c r="DQ14" s="204"/>
      <c r="DR14" s="204"/>
      <c r="DS14" s="205"/>
      <c r="DT14" s="193">
        <v>8.9</v>
      </c>
      <c r="DU14" s="186">
        <v>16</v>
      </c>
      <c r="DV14" s="149">
        <v>16</v>
      </c>
      <c r="DW14" s="149">
        <v>9.1999999999999998E-2</v>
      </c>
      <c r="DX14" s="196"/>
      <c r="DY14" s="196"/>
      <c r="DZ14" s="196"/>
      <c r="EA14" s="196"/>
      <c r="EB14" s="196"/>
      <c r="EC14" s="196"/>
      <c r="ED14" s="196"/>
      <c r="EE14" s="196"/>
      <c r="EF14" s="196"/>
      <c r="EG14" s="196"/>
      <c r="EH14" s="636"/>
      <c r="EI14" s="208">
        <v>15</v>
      </c>
      <c r="EJ14" s="208">
        <v>8.6999999999999994E-2</v>
      </c>
      <c r="EK14" s="209"/>
      <c r="EL14" s="209"/>
      <c r="EM14" s="209"/>
      <c r="EN14" s="209"/>
      <c r="EO14" s="209"/>
      <c r="EP14" s="209"/>
      <c r="EQ14" s="844"/>
      <c r="ER14" s="209"/>
      <c r="ES14" s="209"/>
      <c r="ET14" s="844"/>
      <c r="EU14" s="587"/>
      <c r="EV14" s="149">
        <v>6.6</v>
      </c>
      <c r="EW14" s="149">
        <v>6.3</v>
      </c>
      <c r="EX14" s="149">
        <v>0.04</v>
      </c>
      <c r="EY14" s="196"/>
      <c r="EZ14" s="196"/>
      <c r="FA14" s="196"/>
      <c r="FB14" s="196"/>
      <c r="FC14" s="196"/>
      <c r="FD14" s="196"/>
      <c r="FE14" s="636"/>
      <c r="FF14" s="636"/>
      <c r="FG14" s="636"/>
      <c r="FH14" s="636"/>
      <c r="FI14" s="636"/>
      <c r="FJ14" s="208">
        <v>6.2</v>
      </c>
      <c r="FK14" s="208">
        <v>0.03</v>
      </c>
      <c r="FL14" s="209"/>
      <c r="FM14" s="209"/>
      <c r="FN14" s="209"/>
      <c r="FO14" s="209"/>
      <c r="FP14" s="209"/>
      <c r="FQ14" s="209"/>
      <c r="FR14" s="844"/>
      <c r="FS14" s="209"/>
      <c r="FT14" s="209"/>
      <c r="FU14" s="844"/>
      <c r="FV14" s="587"/>
      <c r="FW14" s="190">
        <v>2.2000000000000002</v>
      </c>
      <c r="FX14" s="246">
        <v>1.9</v>
      </c>
      <c r="FY14" s="149">
        <v>7.0000000000000001E-3</v>
      </c>
      <c r="FZ14" s="196"/>
      <c r="GA14" s="196"/>
      <c r="GB14" s="196"/>
      <c r="GC14" s="196"/>
      <c r="GD14" s="196"/>
      <c r="GE14" s="196"/>
      <c r="GF14" s="636"/>
      <c r="GG14" s="636"/>
      <c r="GH14" s="636"/>
      <c r="GI14" s="636"/>
      <c r="GJ14" s="636"/>
      <c r="GK14" s="208">
        <v>1.9</v>
      </c>
      <c r="GL14" s="208">
        <v>4.0000000000000001E-3</v>
      </c>
      <c r="GM14" s="209"/>
      <c r="GN14" s="209"/>
      <c r="GO14" s="209"/>
      <c r="GP14" s="209"/>
      <c r="GQ14" s="209"/>
      <c r="GR14" s="209"/>
      <c r="GS14" s="844"/>
      <c r="GT14" s="209"/>
      <c r="GU14" s="209"/>
      <c r="GV14" s="844"/>
      <c r="GW14" s="587"/>
      <c r="GX14" s="149">
        <v>0.18</v>
      </c>
      <c r="GY14" s="149">
        <v>0.18</v>
      </c>
      <c r="GZ14" s="149">
        <v>5.0000000000000001E-4</v>
      </c>
      <c r="HA14" s="196"/>
      <c r="HB14" s="196"/>
      <c r="HC14" s="196"/>
      <c r="HD14" s="196"/>
      <c r="HE14" s="196"/>
      <c r="HF14" s="196"/>
      <c r="HG14" s="636"/>
      <c r="HH14" s="636"/>
      <c r="HI14" s="636"/>
      <c r="HJ14" s="636"/>
      <c r="HK14" s="636"/>
      <c r="HL14" s="208">
        <v>0.18</v>
      </c>
      <c r="HM14" s="622">
        <v>0</v>
      </c>
      <c r="HN14" s="209"/>
      <c r="HO14" s="209"/>
      <c r="HP14" s="209"/>
      <c r="HQ14" s="209"/>
      <c r="HR14" s="209"/>
      <c r="HS14" s="209"/>
      <c r="HT14" s="581"/>
      <c r="HU14" s="209"/>
      <c r="HV14" s="209"/>
      <c r="HW14" s="844"/>
      <c r="HX14" s="587"/>
      <c r="HY14" s="149">
        <v>1.2</v>
      </c>
      <c r="HZ14" s="208">
        <v>0</v>
      </c>
      <c r="IA14" s="212">
        <v>0</v>
      </c>
      <c r="IB14" s="209"/>
      <c r="IC14" s="619"/>
      <c r="ID14" s="209"/>
      <c r="IE14" s="209"/>
      <c r="IF14" s="209"/>
      <c r="IG14" s="209"/>
      <c r="IH14" s="844"/>
      <c r="II14" s="209"/>
      <c r="IJ14" s="209"/>
      <c r="IK14" s="844"/>
      <c r="IL14" s="587"/>
      <c r="IM14" s="149">
        <v>6.8</v>
      </c>
      <c r="IN14" s="208">
        <v>18</v>
      </c>
      <c r="IO14" s="212">
        <v>88</v>
      </c>
      <c r="IP14" s="209"/>
      <c r="IQ14" s="581"/>
      <c r="IR14" s="209"/>
      <c r="IS14" s="209"/>
      <c r="IT14" s="209"/>
      <c r="IU14" s="209"/>
      <c r="IV14" s="844"/>
      <c r="IW14" s="209"/>
      <c r="IX14" s="209"/>
      <c r="IY14" s="844"/>
      <c r="IZ14" s="587"/>
      <c r="JA14" s="149">
        <v>15</v>
      </c>
      <c r="JB14" s="208" t="e">
        <v>#N/A</v>
      </c>
      <c r="JC14" s="212">
        <v>21</v>
      </c>
      <c r="JD14" s="209"/>
      <c r="JE14" s="581"/>
      <c r="JF14" s="209"/>
      <c r="JG14" s="209"/>
      <c r="JH14" s="209"/>
      <c r="JI14" s="209"/>
      <c r="JJ14" s="844"/>
      <c r="JK14" s="209"/>
      <c r="JL14" s="209"/>
      <c r="JM14" s="844"/>
      <c r="JN14" s="592"/>
      <c r="JO14" s="1043">
        <f t="shared" si="2"/>
        <v>11.2</v>
      </c>
      <c r="JP14" s="1028">
        <f t="shared" si="3"/>
        <v>70</v>
      </c>
      <c r="JQ14" s="1069"/>
      <c r="JR14" s="1069"/>
      <c r="JS14" s="1069"/>
      <c r="JT14" s="1069"/>
      <c r="JU14" s="1070"/>
      <c r="JV14" s="199">
        <f t="shared" si="4"/>
        <v>13608.127406121672</v>
      </c>
      <c r="JW14" s="199">
        <v>1419.7097359932638</v>
      </c>
      <c r="JX14" s="196"/>
      <c r="JY14" s="196"/>
      <c r="JZ14" s="196"/>
      <c r="KA14" s="196"/>
      <c r="KB14" s="196"/>
      <c r="KC14" s="196"/>
      <c r="KD14" s="196"/>
      <c r="KE14" s="197"/>
      <c r="KF14" s="244">
        <v>7</v>
      </c>
      <c r="KH14" s="1053">
        <f t="shared" si="0"/>
        <v>469.93446969253807</v>
      </c>
      <c r="KI14" s="1053">
        <f t="shared" si="1"/>
        <v>143.40502383770342</v>
      </c>
      <c r="KJ14" s="1053"/>
      <c r="KK14" s="1053"/>
      <c r="KL14" s="1053"/>
      <c r="KM14" s="1053"/>
      <c r="KN14" s="1053"/>
    </row>
    <row r="15" spans="1:300" ht="18" customHeight="1">
      <c r="B15" s="380"/>
      <c r="C15" s="185">
        <v>45271.354166666664</v>
      </c>
      <c r="D15" s="198">
        <v>65.854166666664241</v>
      </c>
      <c r="E15" s="204"/>
      <c r="F15" s="204"/>
      <c r="G15" s="204"/>
      <c r="H15" s="213"/>
      <c r="I15" s="214">
        <v>42.825745682888538</v>
      </c>
      <c r="J15" s="199">
        <v>136.22902270483712</v>
      </c>
      <c r="K15" s="190">
        <v>15.805070793546264</v>
      </c>
      <c r="L15" s="204"/>
      <c r="M15" s="204"/>
      <c r="N15" s="204"/>
      <c r="O15" s="204"/>
      <c r="P15" s="204"/>
      <c r="Q15" s="204"/>
      <c r="R15" s="204"/>
      <c r="S15" s="204"/>
      <c r="T15" s="205"/>
      <c r="U15" s="190">
        <v>3.5427472826086959</v>
      </c>
      <c r="V15" s="190">
        <v>10.439687500000002</v>
      </c>
      <c r="W15" s="204"/>
      <c r="X15" s="204"/>
      <c r="Y15" s="204"/>
      <c r="Z15" s="204"/>
      <c r="AA15" s="204"/>
      <c r="AB15" s="204"/>
      <c r="AC15" s="204"/>
      <c r="AD15" s="204"/>
      <c r="AE15" s="204"/>
      <c r="AF15" s="205"/>
      <c r="AG15" s="190">
        <v>5.01105</v>
      </c>
      <c r="AH15" s="204"/>
      <c r="AI15" s="204"/>
      <c r="AJ15" s="204"/>
      <c r="AK15" s="204"/>
      <c r="AL15" s="204"/>
      <c r="AM15" s="204"/>
      <c r="AN15" s="205"/>
      <c r="AO15" s="201">
        <v>3.98</v>
      </c>
      <c r="AP15" s="202">
        <v>6.33</v>
      </c>
      <c r="AQ15" s="202">
        <v>12.33</v>
      </c>
      <c r="AR15" s="203"/>
      <c r="AS15" s="203"/>
      <c r="AT15" s="203"/>
      <c r="AU15" s="203"/>
      <c r="AV15" s="203"/>
      <c r="AW15" s="203"/>
      <c r="AX15" s="203"/>
      <c r="AY15" s="203"/>
      <c r="AZ15" s="203"/>
      <c r="BA15" s="203"/>
      <c r="BB15" s="405"/>
      <c r="BC15" s="190">
        <v>10.1</v>
      </c>
      <c r="BD15" s="190">
        <v>10</v>
      </c>
      <c r="BE15" s="190">
        <v>9.8000000000000007</v>
      </c>
      <c r="BF15" s="204"/>
      <c r="BG15" s="204"/>
      <c r="BH15" s="204"/>
      <c r="BI15" s="204"/>
      <c r="BJ15" s="204"/>
      <c r="BK15" s="204"/>
      <c r="BL15" s="204"/>
      <c r="BM15" s="204"/>
      <c r="BN15" s="204"/>
      <c r="BO15" s="204"/>
      <c r="BP15" s="205"/>
      <c r="BQ15" s="201" t="e">
        <v>#N/A</v>
      </c>
      <c r="BR15" s="202" t="e">
        <v>#N/A</v>
      </c>
      <c r="BS15" s="202" t="e">
        <v>#N/A</v>
      </c>
      <c r="BT15" s="203"/>
      <c r="BU15" s="203"/>
      <c r="BV15" s="203"/>
      <c r="BW15" s="203"/>
      <c r="BX15" s="203"/>
      <c r="BY15" s="203"/>
      <c r="BZ15" s="203"/>
      <c r="CA15" s="203"/>
      <c r="CB15" s="203"/>
      <c r="CC15" s="203"/>
      <c r="CD15" s="405"/>
      <c r="CE15" s="271" t="e">
        <v>#N/A</v>
      </c>
      <c r="CF15" s="271" t="e">
        <v>#N/A</v>
      </c>
      <c r="CG15" s="204"/>
      <c r="CH15" s="204"/>
      <c r="CI15" s="204"/>
      <c r="CJ15" s="204"/>
      <c r="CK15" s="204"/>
      <c r="CL15" s="204"/>
      <c r="CM15" s="204"/>
      <c r="CN15" s="213"/>
      <c r="CO15" s="271" t="e">
        <v>#N/A</v>
      </c>
      <c r="CP15" s="271" t="e">
        <v>#N/A</v>
      </c>
      <c r="CQ15" s="204"/>
      <c r="CR15" s="204"/>
      <c r="CS15" s="204"/>
      <c r="CT15" s="204"/>
      <c r="CU15" s="204"/>
      <c r="CV15" s="204"/>
      <c r="CW15" s="204"/>
      <c r="CX15" s="213"/>
      <c r="CY15" s="406">
        <v>3.8</v>
      </c>
      <c r="CZ15" s="407">
        <v>5.56</v>
      </c>
      <c r="DA15" s="407">
        <v>11.66</v>
      </c>
      <c r="DB15" s="203"/>
      <c r="DC15" s="203"/>
      <c r="DD15" s="203"/>
      <c r="DE15" s="203"/>
      <c r="DF15" s="203"/>
      <c r="DG15" s="203"/>
      <c r="DH15" s="203"/>
      <c r="DI15" s="405"/>
      <c r="DJ15" s="271">
        <v>10.3</v>
      </c>
      <c r="DK15" s="271">
        <v>10.4</v>
      </c>
      <c r="DL15" s="271">
        <v>9.9</v>
      </c>
      <c r="DM15" s="204"/>
      <c r="DN15" s="204"/>
      <c r="DO15" s="204"/>
      <c r="DP15" s="204"/>
      <c r="DQ15" s="204"/>
      <c r="DR15" s="204"/>
      <c r="DS15" s="205"/>
      <c r="DT15" s="193">
        <v>9.5</v>
      </c>
      <c r="DU15" s="186">
        <v>17</v>
      </c>
      <c r="DV15" s="149">
        <v>17</v>
      </c>
      <c r="DW15" s="149">
        <v>0.12</v>
      </c>
      <c r="DX15" s="196"/>
      <c r="DY15" s="196"/>
      <c r="DZ15" s="196"/>
      <c r="EA15" s="196"/>
      <c r="EB15" s="196"/>
      <c r="EC15" s="196"/>
      <c r="ED15" s="196"/>
      <c r="EE15" s="196"/>
      <c r="EF15" s="196"/>
      <c r="EG15" s="196"/>
      <c r="EH15" s="636"/>
      <c r="EI15" s="208">
        <v>16</v>
      </c>
      <c r="EJ15" s="208">
        <v>5.7000000000000002E-2</v>
      </c>
      <c r="EK15" s="209"/>
      <c r="EL15" s="209"/>
      <c r="EM15" s="209"/>
      <c r="EN15" s="209"/>
      <c r="EO15" s="209"/>
      <c r="EP15" s="209"/>
      <c r="EQ15" s="844"/>
      <c r="ER15" s="209"/>
      <c r="ES15" s="209"/>
      <c r="ET15" s="844"/>
      <c r="EU15" s="587"/>
      <c r="EV15" s="149">
        <v>7.5</v>
      </c>
      <c r="EW15" s="149">
        <v>7.3</v>
      </c>
      <c r="EX15" s="149">
        <v>0.04</v>
      </c>
      <c r="EY15" s="196"/>
      <c r="EZ15" s="196"/>
      <c r="FA15" s="196"/>
      <c r="FB15" s="196"/>
      <c r="FC15" s="196"/>
      <c r="FD15" s="196"/>
      <c r="FE15" s="636"/>
      <c r="FF15" s="636"/>
      <c r="FG15" s="636"/>
      <c r="FH15" s="636"/>
      <c r="FI15" s="636"/>
      <c r="FJ15" s="208">
        <v>7.2</v>
      </c>
      <c r="FK15" s="613">
        <v>0.03</v>
      </c>
      <c r="FL15" s="209"/>
      <c r="FM15" s="209"/>
      <c r="FN15" s="209"/>
      <c r="FO15" s="209"/>
      <c r="FP15" s="209"/>
      <c r="FQ15" s="209"/>
      <c r="FR15" s="844"/>
      <c r="FS15" s="209"/>
      <c r="FT15" s="209"/>
      <c r="FU15" s="844"/>
      <c r="FV15" s="587"/>
      <c r="FW15" s="190">
        <v>2.2000000000000002</v>
      </c>
      <c r="FX15" s="421">
        <v>2</v>
      </c>
      <c r="FY15" s="149">
        <v>6.0000000000000001E-3</v>
      </c>
      <c r="FZ15" s="196"/>
      <c r="GA15" s="196"/>
      <c r="GB15" s="196"/>
      <c r="GC15" s="196"/>
      <c r="GD15" s="196"/>
      <c r="GE15" s="196"/>
      <c r="GF15" s="636"/>
      <c r="GG15" s="636"/>
      <c r="GH15" s="636"/>
      <c r="GI15" s="636"/>
      <c r="GJ15" s="636"/>
      <c r="GK15" s="208">
        <v>1.9</v>
      </c>
      <c r="GL15" s="625">
        <v>5.0000000000000001E-3</v>
      </c>
      <c r="GM15" s="209"/>
      <c r="GN15" s="209"/>
      <c r="GO15" s="209"/>
      <c r="GP15" s="209"/>
      <c r="GQ15" s="209"/>
      <c r="GR15" s="209"/>
      <c r="GS15" s="844"/>
      <c r="GT15" s="209"/>
      <c r="GU15" s="209"/>
      <c r="GV15" s="844"/>
      <c r="GW15" s="587"/>
      <c r="GX15" s="149">
        <v>0.19</v>
      </c>
      <c r="GY15" s="149">
        <v>0.19</v>
      </c>
      <c r="GZ15" s="149">
        <v>6.9999999999999999E-4</v>
      </c>
      <c r="HA15" s="196"/>
      <c r="HB15" s="196"/>
      <c r="HC15" s="196"/>
      <c r="HD15" s="196"/>
      <c r="HE15" s="196"/>
      <c r="HF15" s="196"/>
      <c r="HG15" s="636"/>
      <c r="HH15" s="636"/>
      <c r="HI15" s="636"/>
      <c r="HJ15" s="636"/>
      <c r="HK15" s="636"/>
      <c r="HL15" s="208">
        <v>0.19</v>
      </c>
      <c r="HM15" s="622">
        <v>0</v>
      </c>
      <c r="HN15" s="209"/>
      <c r="HO15" s="209"/>
      <c r="HP15" s="209"/>
      <c r="HQ15" s="209"/>
      <c r="HR15" s="209"/>
      <c r="HS15" s="209"/>
      <c r="HT15" s="581"/>
      <c r="HU15" s="209"/>
      <c r="HV15" s="209"/>
      <c r="HW15" s="844"/>
      <c r="HX15" s="587"/>
      <c r="HY15" s="149">
        <v>1.1000000000000001</v>
      </c>
      <c r="HZ15" s="208">
        <v>0</v>
      </c>
      <c r="IA15" s="212">
        <v>0</v>
      </c>
      <c r="IB15" s="209"/>
      <c r="IC15" s="619"/>
      <c r="ID15" s="209"/>
      <c r="IE15" s="209"/>
      <c r="IF15" s="209"/>
      <c r="IG15" s="209"/>
      <c r="IH15" s="844"/>
      <c r="II15" s="209"/>
      <c r="IJ15" s="209"/>
      <c r="IK15" s="844"/>
      <c r="IL15" s="587"/>
      <c r="IM15" s="149">
        <v>6.6</v>
      </c>
      <c r="IN15" s="208">
        <v>18</v>
      </c>
      <c r="IO15" s="212">
        <v>93</v>
      </c>
      <c r="IP15" s="209"/>
      <c r="IQ15" s="581"/>
      <c r="IR15" s="209"/>
      <c r="IS15" s="209"/>
      <c r="IT15" s="209"/>
      <c r="IU15" s="209"/>
      <c r="IV15" s="844"/>
      <c r="IW15" s="209"/>
      <c r="IX15" s="209"/>
      <c r="IY15" s="844"/>
      <c r="IZ15" s="587"/>
      <c r="JA15" s="149">
        <v>15</v>
      </c>
      <c r="JB15" s="208" t="e">
        <v>#N/A</v>
      </c>
      <c r="JC15" s="212">
        <v>19</v>
      </c>
      <c r="JD15" s="209"/>
      <c r="JE15" s="581"/>
      <c r="JF15" s="209"/>
      <c r="JG15" s="209"/>
      <c r="JH15" s="209"/>
      <c r="JI15" s="209"/>
      <c r="JJ15" s="844"/>
      <c r="JK15" s="209"/>
      <c r="JL15" s="209"/>
      <c r="JM15" s="844"/>
      <c r="JN15" s="592"/>
      <c r="JO15" s="1043">
        <f t="shared" si="2"/>
        <v>11.4</v>
      </c>
      <c r="JP15" s="1028">
        <f t="shared" si="3"/>
        <v>75</v>
      </c>
      <c r="JQ15" s="1069"/>
      <c r="JR15" s="1069"/>
      <c r="JS15" s="1069"/>
      <c r="JT15" s="1069"/>
      <c r="JU15" s="1070"/>
      <c r="JV15" s="199">
        <f t="shared" si="4"/>
        <v>14977.229084304809</v>
      </c>
      <c r="JW15" s="199">
        <v>1578.5506974683485</v>
      </c>
      <c r="JX15" s="196"/>
      <c r="JY15" s="196"/>
      <c r="JZ15" s="196"/>
      <c r="KA15" s="196"/>
      <c r="KB15" s="196"/>
      <c r="KC15" s="196"/>
      <c r="KD15" s="196"/>
      <c r="KE15" s="197"/>
      <c r="KF15" s="244">
        <v>6.9791666666642413</v>
      </c>
      <c r="KH15" s="1053">
        <f t="shared" si="0"/>
        <v>517.21416159215437</v>
      </c>
      <c r="KI15" s="1053">
        <f t="shared" si="1"/>
        <v>159.44956540084328</v>
      </c>
      <c r="KJ15" s="1053"/>
      <c r="KK15" s="1053"/>
      <c r="KL15" s="1053"/>
      <c r="KM15" s="1053"/>
      <c r="KN15" s="1053"/>
    </row>
    <row r="16" spans="1:300" ht="18" customHeight="1">
      <c r="B16" s="380" t="s">
        <v>81</v>
      </c>
      <c r="C16" s="185">
        <v>45275.375</v>
      </c>
      <c r="D16" s="198">
        <v>69.875</v>
      </c>
      <c r="E16" s="204"/>
      <c r="F16" s="204"/>
      <c r="G16" s="204"/>
      <c r="H16" s="213"/>
      <c r="I16" s="189" t="e">
        <v>#N/A</v>
      </c>
      <c r="J16" s="149" t="e">
        <v>#N/A</v>
      </c>
      <c r="K16" s="149" t="e">
        <v>#N/A</v>
      </c>
      <c r="L16" s="196"/>
      <c r="M16" s="196"/>
      <c r="N16" s="196"/>
      <c r="O16" s="196"/>
      <c r="P16" s="196"/>
      <c r="Q16" s="196"/>
      <c r="R16" s="196"/>
      <c r="S16" s="196"/>
      <c r="T16" s="200"/>
      <c r="U16" s="149" t="e">
        <v>#N/A</v>
      </c>
      <c r="V16" s="149" t="e">
        <v>#N/A</v>
      </c>
      <c r="W16" s="196"/>
      <c r="X16" s="196"/>
      <c r="Y16" s="196"/>
      <c r="Z16" s="196"/>
      <c r="AA16" s="196"/>
      <c r="AB16" s="196"/>
      <c r="AC16" s="196"/>
      <c r="AD16" s="196"/>
      <c r="AE16" s="196"/>
      <c r="AF16" s="200"/>
      <c r="AG16" s="149" t="e">
        <v>#N/A</v>
      </c>
      <c r="AH16" s="196"/>
      <c r="AI16" s="196"/>
      <c r="AJ16" s="196"/>
      <c r="AK16" s="196"/>
      <c r="AL16" s="196"/>
      <c r="AM16" s="196"/>
      <c r="AN16" s="200"/>
      <c r="AO16" s="201">
        <v>4.2</v>
      </c>
      <c r="AP16" s="202">
        <v>6.04</v>
      </c>
      <c r="AQ16" s="202">
        <v>12.04</v>
      </c>
      <c r="AR16" s="203"/>
      <c r="AS16" s="203"/>
      <c r="AT16" s="203"/>
      <c r="AU16" s="203"/>
      <c r="AV16" s="203"/>
      <c r="AW16" s="203"/>
      <c r="AX16" s="203"/>
      <c r="AY16" s="203"/>
      <c r="AZ16" s="203"/>
      <c r="BA16" s="203"/>
      <c r="BB16" s="405"/>
      <c r="BC16" s="190">
        <v>9.6</v>
      </c>
      <c r="BD16" s="190">
        <v>9.8000000000000007</v>
      </c>
      <c r="BE16" s="190">
        <v>9.4</v>
      </c>
      <c r="BF16" s="204"/>
      <c r="BG16" s="204"/>
      <c r="BH16" s="204"/>
      <c r="BI16" s="204"/>
      <c r="BJ16" s="204"/>
      <c r="BK16" s="204"/>
      <c r="BL16" s="204"/>
      <c r="BM16" s="204"/>
      <c r="BN16" s="204"/>
      <c r="BO16" s="204"/>
      <c r="BP16" s="205"/>
      <c r="BQ16" s="201" t="e">
        <v>#N/A</v>
      </c>
      <c r="BR16" s="202" t="e">
        <v>#N/A</v>
      </c>
      <c r="BS16" s="202" t="e">
        <v>#N/A</v>
      </c>
      <c r="BT16" s="203"/>
      <c r="BU16" s="203"/>
      <c r="BV16" s="203"/>
      <c r="BW16" s="203"/>
      <c r="BX16" s="203"/>
      <c r="BY16" s="203"/>
      <c r="BZ16" s="203"/>
      <c r="CA16" s="203"/>
      <c r="CB16" s="203"/>
      <c r="CC16" s="203"/>
      <c r="CD16" s="405"/>
      <c r="CE16" s="271" t="e">
        <v>#N/A</v>
      </c>
      <c r="CF16" s="271" t="e">
        <v>#N/A</v>
      </c>
      <c r="CG16" s="204"/>
      <c r="CH16" s="204"/>
      <c r="CI16" s="204"/>
      <c r="CJ16" s="204"/>
      <c r="CK16" s="204"/>
      <c r="CL16" s="204"/>
      <c r="CM16" s="204"/>
      <c r="CN16" s="213"/>
      <c r="CO16" s="271" t="e">
        <v>#N/A</v>
      </c>
      <c r="CP16" s="271" t="e">
        <v>#N/A</v>
      </c>
      <c r="CQ16" s="204"/>
      <c r="CR16" s="204"/>
      <c r="CS16" s="204"/>
      <c r="CT16" s="204"/>
      <c r="CU16" s="204"/>
      <c r="CV16" s="204"/>
      <c r="CW16" s="204"/>
      <c r="CX16" s="213"/>
      <c r="CY16" s="406">
        <v>3.79</v>
      </c>
      <c r="CZ16" s="407">
        <v>5.56</v>
      </c>
      <c r="DA16" s="407">
        <v>11.95</v>
      </c>
      <c r="DB16" s="203"/>
      <c r="DC16" s="203"/>
      <c r="DD16" s="203"/>
      <c r="DE16" s="203"/>
      <c r="DF16" s="203"/>
      <c r="DG16" s="203"/>
      <c r="DH16" s="203"/>
      <c r="DI16" s="405"/>
      <c r="DJ16" s="271">
        <v>10.3</v>
      </c>
      <c r="DK16" s="271">
        <v>10.3</v>
      </c>
      <c r="DL16" s="271">
        <v>9.6</v>
      </c>
      <c r="DM16" s="204"/>
      <c r="DN16" s="204"/>
      <c r="DO16" s="204"/>
      <c r="DP16" s="204"/>
      <c r="DQ16" s="204"/>
      <c r="DR16" s="204"/>
      <c r="DS16" s="205"/>
      <c r="DT16" s="206">
        <v>9.1999999999999993</v>
      </c>
      <c r="DU16" s="186" t="e">
        <v>#N/A</v>
      </c>
      <c r="DV16" s="149" t="e">
        <v>#N/A</v>
      </c>
      <c r="DW16" s="149" t="e">
        <v>#N/A</v>
      </c>
      <c r="DX16" s="196"/>
      <c r="DY16" s="196"/>
      <c r="DZ16" s="196"/>
      <c r="EA16" s="196"/>
      <c r="EB16" s="196"/>
      <c r="EC16" s="196"/>
      <c r="ED16" s="196"/>
      <c r="EE16" s="196"/>
      <c r="EF16" s="196"/>
      <c r="EG16" s="196"/>
      <c r="EH16" s="636"/>
      <c r="EI16" s="208" t="e">
        <v>#N/A</v>
      </c>
      <c r="EJ16" s="208" t="e">
        <v>#N/A</v>
      </c>
      <c r="EK16" s="209"/>
      <c r="EL16" s="209"/>
      <c r="EM16" s="209"/>
      <c r="EN16" s="209"/>
      <c r="EO16" s="209"/>
      <c r="EP16" s="209"/>
      <c r="EQ16" s="844"/>
      <c r="ER16" s="209"/>
      <c r="ES16" s="209"/>
      <c r="ET16" s="844"/>
      <c r="EU16" s="587"/>
      <c r="EV16" s="149" t="e">
        <v>#N/A</v>
      </c>
      <c r="EW16" s="149" t="e">
        <v>#N/A</v>
      </c>
      <c r="EX16" s="149" t="e">
        <v>#N/A</v>
      </c>
      <c r="EY16" s="196"/>
      <c r="EZ16" s="196"/>
      <c r="FA16" s="196"/>
      <c r="FB16" s="196"/>
      <c r="FC16" s="196"/>
      <c r="FD16" s="196"/>
      <c r="FE16" s="636"/>
      <c r="FF16" s="636"/>
      <c r="FG16" s="636"/>
      <c r="FH16" s="636"/>
      <c r="FI16" s="636"/>
      <c r="FJ16" s="208" t="e">
        <v>#N/A</v>
      </c>
      <c r="FK16" s="208" t="e">
        <v>#N/A</v>
      </c>
      <c r="FL16" s="209"/>
      <c r="FM16" s="209"/>
      <c r="FN16" s="209"/>
      <c r="FO16" s="209"/>
      <c r="FP16" s="209"/>
      <c r="FQ16" s="209"/>
      <c r="FR16" s="844"/>
      <c r="FS16" s="209"/>
      <c r="FT16" s="209"/>
      <c r="FU16" s="844"/>
      <c r="FV16" s="587"/>
      <c r="FW16" s="149" t="e">
        <v>#N/A</v>
      </c>
      <c r="FX16" s="246" t="e">
        <v>#N/A</v>
      </c>
      <c r="FY16" s="149" t="e">
        <v>#N/A</v>
      </c>
      <c r="FZ16" s="196"/>
      <c r="GA16" s="196"/>
      <c r="GB16" s="196"/>
      <c r="GC16" s="196"/>
      <c r="GD16" s="196"/>
      <c r="GE16" s="196"/>
      <c r="GF16" s="636"/>
      <c r="GG16" s="636"/>
      <c r="GH16" s="636"/>
      <c r="GI16" s="636"/>
      <c r="GJ16" s="636"/>
      <c r="GK16" s="208" t="e">
        <v>#N/A</v>
      </c>
      <c r="GL16" s="208" t="e">
        <v>#N/A</v>
      </c>
      <c r="GM16" s="209"/>
      <c r="GN16" s="209"/>
      <c r="GO16" s="209"/>
      <c r="GP16" s="209"/>
      <c r="GQ16" s="209"/>
      <c r="GR16" s="209"/>
      <c r="GS16" s="844"/>
      <c r="GT16" s="209"/>
      <c r="GU16" s="209"/>
      <c r="GV16" s="844"/>
      <c r="GW16" s="587"/>
      <c r="GX16" s="149" t="e">
        <v>#N/A</v>
      </c>
      <c r="GY16" s="149" t="e">
        <v>#N/A</v>
      </c>
      <c r="GZ16" s="149" t="e">
        <v>#N/A</v>
      </c>
      <c r="HA16" s="196"/>
      <c r="HB16" s="196"/>
      <c r="HC16" s="196"/>
      <c r="HD16" s="196"/>
      <c r="HE16" s="196"/>
      <c r="HF16" s="196"/>
      <c r="HG16" s="636"/>
      <c r="HH16" s="636"/>
      <c r="HI16" s="636"/>
      <c r="HJ16" s="636"/>
      <c r="HK16" s="636"/>
      <c r="HL16" s="208" t="e">
        <v>#N/A</v>
      </c>
      <c r="HM16" s="208" t="e">
        <v>#N/A</v>
      </c>
      <c r="HN16" s="209"/>
      <c r="HO16" s="209"/>
      <c r="HP16" s="209"/>
      <c r="HQ16" s="209"/>
      <c r="HR16" s="209"/>
      <c r="HS16" s="209"/>
      <c r="HT16" s="581"/>
      <c r="HU16" s="209"/>
      <c r="HV16" s="209"/>
      <c r="HW16" s="844"/>
      <c r="HX16" s="587"/>
      <c r="HY16" s="149" t="e">
        <v>#N/A</v>
      </c>
      <c r="HZ16" s="208" t="e">
        <v>#N/A</v>
      </c>
      <c r="IA16" s="212" t="e">
        <v>#N/A</v>
      </c>
      <c r="IB16" s="209"/>
      <c r="IC16" s="619"/>
      <c r="ID16" s="209"/>
      <c r="IE16" s="209"/>
      <c r="IF16" s="209"/>
      <c r="IG16" s="209"/>
      <c r="IH16" s="844"/>
      <c r="II16" s="209"/>
      <c r="IJ16" s="209"/>
      <c r="IK16" s="844"/>
      <c r="IL16" s="587"/>
      <c r="IM16" s="149" t="e">
        <v>#N/A</v>
      </c>
      <c r="IN16" s="208" t="e">
        <v>#N/A</v>
      </c>
      <c r="IO16" s="212" t="e">
        <v>#N/A</v>
      </c>
      <c r="IP16" s="209"/>
      <c r="IQ16" s="581"/>
      <c r="IR16" s="209"/>
      <c r="IS16" s="209"/>
      <c r="IT16" s="209"/>
      <c r="IU16" s="209"/>
      <c r="IV16" s="844"/>
      <c r="IW16" s="209"/>
      <c r="IX16" s="209"/>
      <c r="IY16" s="844"/>
      <c r="IZ16" s="587"/>
      <c r="JA16" s="149" t="e">
        <v>#N/A</v>
      </c>
      <c r="JB16" s="208" t="e">
        <v>#N/A</v>
      </c>
      <c r="JC16" s="212" t="e">
        <v>#N/A</v>
      </c>
      <c r="JD16" s="209"/>
      <c r="JE16" s="581"/>
      <c r="JF16" s="209"/>
      <c r="JG16" s="209"/>
      <c r="JH16" s="209"/>
      <c r="JI16" s="209"/>
      <c r="JJ16" s="844"/>
      <c r="JK16" s="209"/>
      <c r="JL16" s="209"/>
      <c r="JM16" s="844"/>
      <c r="JN16" s="592"/>
      <c r="JO16" s="1043" t="e">
        <v>#N/A</v>
      </c>
      <c r="JP16" s="1028" t="e">
        <v>#N/A</v>
      </c>
      <c r="JQ16" s="1069"/>
      <c r="JR16" s="1069"/>
      <c r="JS16" s="1069"/>
      <c r="JT16" s="1069"/>
      <c r="JU16" s="1070"/>
      <c r="JV16" s="199" t="e">
        <v>#N/A</v>
      </c>
      <c r="JW16" s="199" t="e">
        <v>#N/A</v>
      </c>
      <c r="JX16" s="196"/>
      <c r="JY16" s="196"/>
      <c r="JZ16" s="196"/>
      <c r="KA16" s="196"/>
      <c r="KB16" s="196"/>
      <c r="KC16" s="196"/>
      <c r="KD16" s="196"/>
      <c r="KE16" s="197"/>
      <c r="KF16" s="244" t="e">
        <v>#N/A</v>
      </c>
      <c r="KH16" s="1053"/>
      <c r="KI16" s="1053"/>
      <c r="KJ16" s="1053"/>
      <c r="KK16" s="1053"/>
      <c r="KL16" s="1053"/>
      <c r="KM16" s="1053"/>
      <c r="KN16" s="1053"/>
    </row>
    <row r="17" spans="2:300" ht="18" customHeight="1">
      <c r="B17" s="379"/>
      <c r="C17" s="185">
        <v>45278.583333333336</v>
      </c>
      <c r="D17" s="198">
        <v>73.083333333335759</v>
      </c>
      <c r="E17" s="204"/>
      <c r="F17" s="204"/>
      <c r="G17" s="204"/>
      <c r="H17" s="213"/>
      <c r="I17" s="214">
        <v>47.570977917981075</v>
      </c>
      <c r="J17" s="199">
        <v>134.32835820895522</v>
      </c>
      <c r="K17" s="190">
        <v>13.685239491691103</v>
      </c>
      <c r="L17" s="204"/>
      <c r="M17" s="204"/>
      <c r="N17" s="204"/>
      <c r="O17" s="204"/>
      <c r="P17" s="204"/>
      <c r="Q17" s="204"/>
      <c r="R17" s="204"/>
      <c r="S17" s="204"/>
      <c r="T17" s="205"/>
      <c r="U17" s="190">
        <v>3.5928750000000003</v>
      </c>
      <c r="V17" s="190">
        <v>12.056785714285716</v>
      </c>
      <c r="W17" s="204"/>
      <c r="X17" s="204"/>
      <c r="Y17" s="204"/>
      <c r="Z17" s="204"/>
      <c r="AA17" s="204"/>
      <c r="AB17" s="204"/>
      <c r="AC17" s="204"/>
      <c r="AD17" s="204"/>
      <c r="AE17" s="204"/>
      <c r="AF17" s="205"/>
      <c r="AG17" s="190">
        <v>5.7872571428571433</v>
      </c>
      <c r="AH17" s="204"/>
      <c r="AI17" s="204"/>
      <c r="AJ17" s="204"/>
      <c r="AK17" s="204"/>
      <c r="AL17" s="204"/>
      <c r="AM17" s="204"/>
      <c r="AN17" s="205"/>
      <c r="AO17" s="201">
        <v>4.4400000000000004</v>
      </c>
      <c r="AP17" s="202">
        <v>6.5</v>
      </c>
      <c r="AQ17" s="202">
        <v>12.08</v>
      </c>
      <c r="AR17" s="203"/>
      <c r="AS17" s="203"/>
      <c r="AT17" s="203"/>
      <c r="AU17" s="203"/>
      <c r="AV17" s="203"/>
      <c r="AW17" s="203"/>
      <c r="AX17" s="203"/>
      <c r="AY17" s="203"/>
      <c r="AZ17" s="203"/>
      <c r="BA17" s="203"/>
      <c r="BB17" s="405"/>
      <c r="BC17" s="190">
        <v>9.9</v>
      </c>
      <c r="BD17" s="190">
        <v>9.6</v>
      </c>
      <c r="BE17" s="190">
        <v>8.8000000000000007</v>
      </c>
      <c r="BF17" s="204"/>
      <c r="BG17" s="204"/>
      <c r="BH17" s="204"/>
      <c r="BI17" s="204"/>
      <c r="BJ17" s="204"/>
      <c r="BK17" s="204"/>
      <c r="BL17" s="204"/>
      <c r="BM17" s="204"/>
      <c r="BN17" s="204"/>
      <c r="BO17" s="204"/>
      <c r="BP17" s="205"/>
      <c r="BQ17" s="201" t="e">
        <v>#N/A</v>
      </c>
      <c r="BR17" s="202" t="e">
        <v>#N/A</v>
      </c>
      <c r="BS17" s="202" t="e">
        <v>#N/A</v>
      </c>
      <c r="BT17" s="203"/>
      <c r="BU17" s="203"/>
      <c r="BV17" s="203"/>
      <c r="BW17" s="203"/>
      <c r="BX17" s="203"/>
      <c r="BY17" s="203"/>
      <c r="BZ17" s="203"/>
      <c r="CA17" s="203"/>
      <c r="CB17" s="203"/>
      <c r="CC17" s="203"/>
      <c r="CD17" s="405"/>
      <c r="CE17" s="271" t="e">
        <v>#N/A</v>
      </c>
      <c r="CF17" s="271" t="e">
        <v>#N/A</v>
      </c>
      <c r="CG17" s="204"/>
      <c r="CH17" s="204"/>
      <c r="CI17" s="204"/>
      <c r="CJ17" s="204"/>
      <c r="CK17" s="204"/>
      <c r="CL17" s="204"/>
      <c r="CM17" s="204"/>
      <c r="CN17" s="213"/>
      <c r="CO17" s="271" t="e">
        <v>#N/A</v>
      </c>
      <c r="CP17" s="271" t="e">
        <v>#N/A</v>
      </c>
      <c r="CQ17" s="204"/>
      <c r="CR17" s="204"/>
      <c r="CS17" s="204"/>
      <c r="CT17" s="204"/>
      <c r="CU17" s="204"/>
      <c r="CV17" s="204"/>
      <c r="CW17" s="204"/>
      <c r="CX17" s="213"/>
      <c r="CY17" s="406">
        <v>3.69</v>
      </c>
      <c r="CZ17" s="407">
        <v>5.54</v>
      </c>
      <c r="DA17" s="407">
        <v>11.74</v>
      </c>
      <c r="DB17" s="203"/>
      <c r="DC17" s="203"/>
      <c r="DD17" s="203"/>
      <c r="DE17" s="203"/>
      <c r="DF17" s="203"/>
      <c r="DG17" s="203"/>
      <c r="DH17" s="203"/>
      <c r="DI17" s="405"/>
      <c r="DJ17" s="271">
        <v>10.199999999999999</v>
      </c>
      <c r="DK17" s="271">
        <v>10.199999999999999</v>
      </c>
      <c r="DL17" s="271">
        <v>9.1999999999999993</v>
      </c>
      <c r="DM17" s="204"/>
      <c r="DN17" s="204"/>
      <c r="DO17" s="204"/>
      <c r="DP17" s="204"/>
      <c r="DQ17" s="204"/>
      <c r="DR17" s="204"/>
      <c r="DS17" s="205"/>
      <c r="DT17" s="206">
        <v>8.9</v>
      </c>
      <c r="DU17" s="186">
        <v>18</v>
      </c>
      <c r="DV17" s="149">
        <v>18</v>
      </c>
      <c r="DW17" s="149">
        <v>0.14000000000000001</v>
      </c>
      <c r="DX17" s="196"/>
      <c r="DY17" s="196"/>
      <c r="DZ17" s="196"/>
      <c r="EA17" s="196"/>
      <c r="EB17" s="196"/>
      <c r="EC17" s="196"/>
      <c r="ED17" s="196"/>
      <c r="EE17" s="196"/>
      <c r="EF17" s="196"/>
      <c r="EG17" s="196"/>
      <c r="EH17" s="636"/>
      <c r="EI17" s="208">
        <v>18</v>
      </c>
      <c r="EJ17" s="208">
        <v>7.9000000000000001E-2</v>
      </c>
      <c r="EK17" s="209"/>
      <c r="EL17" s="209"/>
      <c r="EM17" s="209"/>
      <c r="EN17" s="209"/>
      <c r="EO17" s="209"/>
      <c r="EP17" s="209"/>
      <c r="EQ17" s="844"/>
      <c r="ER17" s="209"/>
      <c r="ES17" s="209"/>
      <c r="ET17" s="844"/>
      <c r="EU17" s="587"/>
      <c r="EV17" s="149">
        <v>8.4</v>
      </c>
      <c r="EW17" s="149">
        <v>8.1999999999999993</v>
      </c>
      <c r="EX17" s="149">
        <v>0.04</v>
      </c>
      <c r="EY17" s="196"/>
      <c r="EZ17" s="196"/>
      <c r="FA17" s="196"/>
      <c r="FB17" s="196"/>
      <c r="FC17" s="196"/>
      <c r="FD17" s="196"/>
      <c r="FE17" s="636"/>
      <c r="FF17" s="636"/>
      <c r="FG17" s="636"/>
      <c r="FH17" s="636"/>
      <c r="FI17" s="636"/>
      <c r="FJ17" s="208">
        <v>8.1999999999999993</v>
      </c>
      <c r="FK17" s="208">
        <v>0.03</v>
      </c>
      <c r="FL17" s="209"/>
      <c r="FM17" s="209"/>
      <c r="FN17" s="209"/>
      <c r="FO17" s="209"/>
      <c r="FP17" s="209"/>
      <c r="FQ17" s="209"/>
      <c r="FR17" s="844"/>
      <c r="FS17" s="209"/>
      <c r="FT17" s="209"/>
      <c r="FU17" s="844"/>
      <c r="FV17" s="587"/>
      <c r="FW17" s="190">
        <v>2.1</v>
      </c>
      <c r="FX17" s="246">
        <v>1.9</v>
      </c>
      <c r="FY17" s="149">
        <v>8.9999999999999993E-3</v>
      </c>
      <c r="FZ17" s="196"/>
      <c r="GA17" s="196"/>
      <c r="GB17" s="196"/>
      <c r="GC17" s="196"/>
      <c r="GD17" s="196"/>
      <c r="GE17" s="196"/>
      <c r="GF17" s="636"/>
      <c r="GG17" s="636"/>
      <c r="GH17" s="636"/>
      <c r="GI17" s="636"/>
      <c r="GJ17" s="636"/>
      <c r="GK17" s="208">
        <v>1.9</v>
      </c>
      <c r="GL17" s="208">
        <v>6.0000000000000001E-3</v>
      </c>
      <c r="GM17" s="209"/>
      <c r="GN17" s="209"/>
      <c r="GO17" s="209"/>
      <c r="GP17" s="209"/>
      <c r="GQ17" s="209"/>
      <c r="GR17" s="209"/>
      <c r="GS17" s="844"/>
      <c r="GT17" s="209"/>
      <c r="GU17" s="209"/>
      <c r="GV17" s="844"/>
      <c r="GW17" s="587"/>
      <c r="GX17" s="149">
        <v>0.18</v>
      </c>
      <c r="GY17" s="149">
        <v>0.18</v>
      </c>
      <c r="GZ17" s="149">
        <v>8.0000000000000004E-4</v>
      </c>
      <c r="HA17" s="196"/>
      <c r="HB17" s="196"/>
      <c r="HC17" s="196"/>
      <c r="HD17" s="196"/>
      <c r="HE17" s="196"/>
      <c r="HF17" s="196"/>
      <c r="HG17" s="636"/>
      <c r="HH17" s="636"/>
      <c r="HI17" s="636"/>
      <c r="HJ17" s="636"/>
      <c r="HK17" s="636"/>
      <c r="HL17" s="208">
        <v>0.18</v>
      </c>
      <c r="HM17" s="621">
        <v>4.0000000000000002E-4</v>
      </c>
      <c r="HN17" s="209"/>
      <c r="HO17" s="209"/>
      <c r="HP17" s="209"/>
      <c r="HQ17" s="209"/>
      <c r="HR17" s="209"/>
      <c r="HS17" s="209"/>
      <c r="HT17" s="581"/>
      <c r="HU17" s="209"/>
      <c r="HV17" s="209"/>
      <c r="HW17" s="844"/>
      <c r="HX17" s="587"/>
      <c r="HY17" s="149">
        <v>0.9</v>
      </c>
      <c r="HZ17" s="208">
        <v>0</v>
      </c>
      <c r="IA17" s="212">
        <v>0</v>
      </c>
      <c r="IB17" s="209"/>
      <c r="IC17" s="619"/>
      <c r="ID17" s="209"/>
      <c r="IE17" s="209"/>
      <c r="IF17" s="209"/>
      <c r="IG17" s="209"/>
      <c r="IH17" s="844"/>
      <c r="II17" s="209"/>
      <c r="IJ17" s="209"/>
      <c r="IK17" s="844"/>
      <c r="IL17" s="587"/>
      <c r="IM17" s="149">
        <v>6.7</v>
      </c>
      <c r="IN17" s="208">
        <v>18</v>
      </c>
      <c r="IO17" s="212">
        <v>93</v>
      </c>
      <c r="IP17" s="209"/>
      <c r="IQ17" s="581"/>
      <c r="IR17" s="209"/>
      <c r="IS17" s="209"/>
      <c r="IT17" s="209"/>
      <c r="IU17" s="209"/>
      <c r="IV17" s="844"/>
      <c r="IW17" s="209"/>
      <c r="IX17" s="209"/>
      <c r="IY17" s="844"/>
      <c r="IZ17" s="587"/>
      <c r="JA17" s="149">
        <v>15</v>
      </c>
      <c r="JB17" s="208" t="e">
        <v>#N/A</v>
      </c>
      <c r="JC17" s="212">
        <v>14</v>
      </c>
      <c r="JD17" s="209"/>
      <c r="JE17" s="581"/>
      <c r="JF17" s="209"/>
      <c r="JG17" s="209"/>
      <c r="JH17" s="209"/>
      <c r="JI17" s="209"/>
      <c r="JJ17" s="844"/>
      <c r="JK17" s="209"/>
      <c r="JL17" s="209"/>
      <c r="JM17" s="844"/>
      <c r="JN17" s="592"/>
      <c r="JO17" s="1043">
        <f t="shared" ref="JO17:JP20" si="5">IN17-IM17</f>
        <v>11.3</v>
      </c>
      <c r="JP17" s="1028">
        <f t="shared" si="5"/>
        <v>75</v>
      </c>
      <c r="JQ17" s="1069"/>
      <c r="JR17" s="1069"/>
      <c r="JS17" s="1069"/>
      <c r="JT17" s="1069"/>
      <c r="JU17" s="1070"/>
      <c r="JV17" s="199">
        <f>JV15+J17*1440*$KF17/1000</f>
        <v>16375.587293260971</v>
      </c>
      <c r="JW17" s="199">
        <v>1721.0140405769484</v>
      </c>
      <c r="JX17" s="196"/>
      <c r="JY17" s="196"/>
      <c r="JZ17" s="196"/>
      <c r="KA17" s="196"/>
      <c r="KB17" s="196"/>
      <c r="KC17" s="196"/>
      <c r="KD17" s="196"/>
      <c r="KE17" s="197"/>
      <c r="KF17" s="244">
        <v>7.2291666666715173</v>
      </c>
      <c r="KH17" s="1053">
        <f t="shared" si="0"/>
        <v>565.50418003145887</v>
      </c>
      <c r="KI17" s="1053">
        <f t="shared" si="1"/>
        <v>173.83980207847964</v>
      </c>
      <c r="KJ17" s="1053"/>
      <c r="KK17" s="1053"/>
      <c r="KL17" s="1053"/>
      <c r="KM17" s="1053"/>
      <c r="KN17" s="1053"/>
    </row>
    <row r="18" spans="2:300" ht="18" customHeight="1">
      <c r="B18" s="379"/>
      <c r="C18" s="185">
        <v>45285.375</v>
      </c>
      <c r="D18" s="198">
        <v>79.875</v>
      </c>
      <c r="E18" s="204"/>
      <c r="F18" s="204"/>
      <c r="G18" s="204"/>
      <c r="H18" s="213"/>
      <c r="I18" s="214">
        <v>46.763285024154591</v>
      </c>
      <c r="J18" s="199">
        <v>139.53488372093025</v>
      </c>
      <c r="K18" s="190">
        <v>14.667535853976533</v>
      </c>
      <c r="L18" s="204"/>
      <c r="M18" s="204"/>
      <c r="N18" s="204"/>
      <c r="O18" s="204"/>
      <c r="P18" s="204"/>
      <c r="Q18" s="204"/>
      <c r="R18" s="204"/>
      <c r="S18" s="204"/>
      <c r="T18" s="205"/>
      <c r="U18" s="190">
        <v>3.4588124999999996</v>
      </c>
      <c r="V18" s="190">
        <v>11.249333333333334</v>
      </c>
      <c r="W18" s="204"/>
      <c r="X18" s="204"/>
      <c r="Y18" s="204"/>
      <c r="Z18" s="204"/>
      <c r="AA18" s="204"/>
      <c r="AB18" s="204"/>
      <c r="AC18" s="204"/>
      <c r="AD18" s="204"/>
      <c r="AE18" s="204"/>
      <c r="AF18" s="205"/>
      <c r="AG18" s="190">
        <v>5.39968</v>
      </c>
      <c r="AH18" s="204"/>
      <c r="AI18" s="204"/>
      <c r="AJ18" s="204"/>
      <c r="AK18" s="204"/>
      <c r="AL18" s="204"/>
      <c r="AM18" s="204"/>
      <c r="AN18" s="205"/>
      <c r="AO18" s="201">
        <v>4.33</v>
      </c>
      <c r="AP18" s="202">
        <v>6.43</v>
      </c>
      <c r="AQ18" s="202">
        <v>12.01</v>
      </c>
      <c r="AR18" s="203"/>
      <c r="AS18" s="203"/>
      <c r="AT18" s="203"/>
      <c r="AU18" s="203"/>
      <c r="AV18" s="203"/>
      <c r="AW18" s="203"/>
      <c r="AX18" s="203"/>
      <c r="AY18" s="203"/>
      <c r="AZ18" s="203"/>
      <c r="BA18" s="203"/>
      <c r="BB18" s="405"/>
      <c r="BC18" s="190">
        <v>9.9</v>
      </c>
      <c r="BD18" s="190">
        <v>9.6</v>
      </c>
      <c r="BE18" s="190">
        <v>8.6</v>
      </c>
      <c r="BF18" s="204"/>
      <c r="BG18" s="204"/>
      <c r="BH18" s="204"/>
      <c r="BI18" s="204"/>
      <c r="BJ18" s="204"/>
      <c r="BK18" s="204"/>
      <c r="BL18" s="204"/>
      <c r="BM18" s="204"/>
      <c r="BN18" s="204"/>
      <c r="BO18" s="204"/>
      <c r="BP18" s="205"/>
      <c r="BQ18" s="201" t="e">
        <v>#N/A</v>
      </c>
      <c r="BR18" s="202" t="e">
        <v>#N/A</v>
      </c>
      <c r="BS18" s="202" t="e">
        <v>#N/A</v>
      </c>
      <c r="BT18" s="203"/>
      <c r="BU18" s="203"/>
      <c r="BV18" s="203"/>
      <c r="BW18" s="203"/>
      <c r="BX18" s="203"/>
      <c r="BY18" s="203"/>
      <c r="BZ18" s="203"/>
      <c r="CA18" s="203"/>
      <c r="CB18" s="203"/>
      <c r="CC18" s="203"/>
      <c r="CD18" s="405"/>
      <c r="CE18" s="271" t="e">
        <v>#N/A</v>
      </c>
      <c r="CF18" s="271" t="e">
        <v>#N/A</v>
      </c>
      <c r="CG18" s="204"/>
      <c r="CH18" s="204"/>
      <c r="CI18" s="204"/>
      <c r="CJ18" s="204"/>
      <c r="CK18" s="204"/>
      <c r="CL18" s="204"/>
      <c r="CM18" s="204"/>
      <c r="CN18" s="213"/>
      <c r="CO18" s="271" t="e">
        <v>#N/A</v>
      </c>
      <c r="CP18" s="271" t="e">
        <v>#N/A</v>
      </c>
      <c r="CQ18" s="204"/>
      <c r="CR18" s="204"/>
      <c r="CS18" s="204"/>
      <c r="CT18" s="204"/>
      <c r="CU18" s="204"/>
      <c r="CV18" s="204"/>
      <c r="CW18" s="204"/>
      <c r="CX18" s="213"/>
      <c r="CY18" s="406">
        <v>3.7</v>
      </c>
      <c r="CZ18" s="407">
        <v>5.5</v>
      </c>
      <c r="DA18" s="407">
        <v>11.63</v>
      </c>
      <c r="DB18" s="203"/>
      <c r="DC18" s="203"/>
      <c r="DD18" s="203"/>
      <c r="DE18" s="203"/>
      <c r="DF18" s="203"/>
      <c r="DG18" s="203"/>
      <c r="DH18" s="203"/>
      <c r="DI18" s="405"/>
      <c r="DJ18" s="271">
        <v>10.1</v>
      </c>
      <c r="DK18" s="271">
        <v>10.1</v>
      </c>
      <c r="DL18" s="271">
        <v>8.9</v>
      </c>
      <c r="DM18" s="204"/>
      <c r="DN18" s="204"/>
      <c r="DO18" s="204"/>
      <c r="DP18" s="204"/>
      <c r="DQ18" s="204"/>
      <c r="DR18" s="204"/>
      <c r="DS18" s="205"/>
      <c r="DT18" s="206">
        <v>8.6</v>
      </c>
      <c r="DU18" s="186">
        <v>18</v>
      </c>
      <c r="DV18" s="149">
        <v>18</v>
      </c>
      <c r="DW18" s="149">
        <v>0.14000000000000001</v>
      </c>
      <c r="DX18" s="196"/>
      <c r="DY18" s="196"/>
      <c r="DZ18" s="196"/>
      <c r="EA18" s="196"/>
      <c r="EB18" s="196"/>
      <c r="EC18" s="196"/>
      <c r="ED18" s="196"/>
      <c r="EE18" s="196"/>
      <c r="EF18" s="196"/>
      <c r="EG18" s="196"/>
      <c r="EH18" s="636"/>
      <c r="EI18" s="208">
        <v>18</v>
      </c>
      <c r="EJ18" s="208">
        <v>7.9000000000000001E-2</v>
      </c>
      <c r="EK18" s="209"/>
      <c r="EL18" s="209"/>
      <c r="EM18" s="209"/>
      <c r="EN18" s="209"/>
      <c r="EO18" s="209"/>
      <c r="EP18" s="209"/>
      <c r="EQ18" s="844"/>
      <c r="ER18" s="209"/>
      <c r="ES18" s="209"/>
      <c r="ET18" s="844"/>
      <c r="EU18" s="587"/>
      <c r="EV18" s="149">
        <v>8.4</v>
      </c>
      <c r="EW18" s="149">
        <v>8.1999999999999993</v>
      </c>
      <c r="EX18" s="149">
        <v>0.04</v>
      </c>
      <c r="EY18" s="196"/>
      <c r="EZ18" s="196"/>
      <c r="FA18" s="196"/>
      <c r="FB18" s="196"/>
      <c r="FC18" s="196"/>
      <c r="FD18" s="196"/>
      <c r="FE18" s="636"/>
      <c r="FF18" s="636"/>
      <c r="FG18" s="636"/>
      <c r="FH18" s="636"/>
      <c r="FI18" s="636"/>
      <c r="FJ18" s="208">
        <v>8.1999999999999993</v>
      </c>
      <c r="FK18" s="208">
        <v>0.03</v>
      </c>
      <c r="FL18" s="209"/>
      <c r="FM18" s="209"/>
      <c r="FN18" s="209"/>
      <c r="FO18" s="209"/>
      <c r="FP18" s="209"/>
      <c r="FQ18" s="209"/>
      <c r="FR18" s="844"/>
      <c r="FS18" s="209"/>
      <c r="FT18" s="209"/>
      <c r="FU18" s="844"/>
      <c r="FV18" s="587"/>
      <c r="FW18" s="190">
        <v>2.1</v>
      </c>
      <c r="FX18" s="246">
        <v>1.9</v>
      </c>
      <c r="FY18" s="149">
        <v>8.9999999999999993E-3</v>
      </c>
      <c r="FZ18" s="196"/>
      <c r="GA18" s="196"/>
      <c r="GB18" s="196"/>
      <c r="GC18" s="196"/>
      <c r="GD18" s="196"/>
      <c r="GE18" s="196"/>
      <c r="GF18" s="636"/>
      <c r="GG18" s="636"/>
      <c r="GH18" s="636"/>
      <c r="GI18" s="636"/>
      <c r="GJ18" s="636"/>
      <c r="GK18" s="208">
        <v>1.9</v>
      </c>
      <c r="GL18" s="208">
        <v>6.0000000000000001E-3</v>
      </c>
      <c r="GM18" s="209"/>
      <c r="GN18" s="209"/>
      <c r="GO18" s="209"/>
      <c r="GP18" s="209"/>
      <c r="GQ18" s="209"/>
      <c r="GR18" s="209"/>
      <c r="GS18" s="844"/>
      <c r="GT18" s="209"/>
      <c r="GU18" s="209"/>
      <c r="GV18" s="844"/>
      <c r="GW18" s="587"/>
      <c r="GX18" s="149">
        <v>0.18</v>
      </c>
      <c r="GY18" s="149">
        <v>0.18</v>
      </c>
      <c r="GZ18" s="149">
        <v>8.0000000000000004E-4</v>
      </c>
      <c r="HA18" s="196"/>
      <c r="HB18" s="196"/>
      <c r="HC18" s="196"/>
      <c r="HD18" s="196"/>
      <c r="HE18" s="196"/>
      <c r="HF18" s="196"/>
      <c r="HG18" s="636"/>
      <c r="HH18" s="636"/>
      <c r="HI18" s="636"/>
      <c r="HJ18" s="636"/>
      <c r="HK18" s="636"/>
      <c r="HL18" s="208">
        <v>0.18</v>
      </c>
      <c r="HM18" s="621">
        <v>4.0000000000000002E-4</v>
      </c>
      <c r="HN18" s="209"/>
      <c r="HO18" s="209"/>
      <c r="HP18" s="209"/>
      <c r="HQ18" s="209"/>
      <c r="HR18" s="209"/>
      <c r="HS18" s="209"/>
      <c r="HT18" s="581"/>
      <c r="HU18" s="209"/>
      <c r="HV18" s="209"/>
      <c r="HW18" s="844"/>
      <c r="HX18" s="587"/>
      <c r="HY18" s="149">
        <v>0.9</v>
      </c>
      <c r="HZ18" s="208">
        <v>0</v>
      </c>
      <c r="IA18" s="212">
        <v>0</v>
      </c>
      <c r="IB18" s="209"/>
      <c r="IC18" s="619"/>
      <c r="ID18" s="209"/>
      <c r="IE18" s="209"/>
      <c r="IF18" s="209"/>
      <c r="IG18" s="209"/>
      <c r="IH18" s="844"/>
      <c r="II18" s="209"/>
      <c r="IJ18" s="209"/>
      <c r="IK18" s="844"/>
      <c r="IL18" s="587"/>
      <c r="IM18" s="149">
        <v>6.7</v>
      </c>
      <c r="IN18" s="208">
        <v>18</v>
      </c>
      <c r="IO18" s="212">
        <v>93</v>
      </c>
      <c r="IP18" s="209"/>
      <c r="IQ18" s="581"/>
      <c r="IR18" s="209"/>
      <c r="IS18" s="209"/>
      <c r="IT18" s="209"/>
      <c r="IU18" s="209"/>
      <c r="IV18" s="844"/>
      <c r="IW18" s="209"/>
      <c r="IX18" s="209"/>
      <c r="IY18" s="844"/>
      <c r="IZ18" s="587"/>
      <c r="JA18" s="149">
        <v>15</v>
      </c>
      <c r="JB18" s="208" t="e">
        <v>#N/A</v>
      </c>
      <c r="JC18" s="212">
        <v>14</v>
      </c>
      <c r="JD18" s="209"/>
      <c r="JE18" s="581"/>
      <c r="JF18" s="209"/>
      <c r="JG18" s="209"/>
      <c r="JH18" s="209"/>
      <c r="JI18" s="209"/>
      <c r="JJ18" s="844"/>
      <c r="JK18" s="209"/>
      <c r="JL18" s="209"/>
      <c r="JM18" s="844"/>
      <c r="JN18" s="592"/>
      <c r="JO18" s="1043">
        <f t="shared" si="5"/>
        <v>11.3</v>
      </c>
      <c r="JP18" s="1028">
        <f t="shared" si="5"/>
        <v>75</v>
      </c>
      <c r="JQ18" s="1069"/>
      <c r="JR18" s="1069"/>
      <c r="JS18" s="1069"/>
      <c r="JT18" s="1069"/>
      <c r="JU18" s="1070"/>
      <c r="JV18" s="199">
        <f t="shared" si="4"/>
        <v>17740.238456051182</v>
      </c>
      <c r="JW18" s="199">
        <v>1864.4625412287878</v>
      </c>
      <c r="JX18" s="196"/>
      <c r="JY18" s="196"/>
      <c r="JZ18" s="196"/>
      <c r="KA18" s="196"/>
      <c r="KB18" s="196"/>
      <c r="KC18" s="196"/>
      <c r="KD18" s="196"/>
      <c r="KE18" s="197"/>
      <c r="KF18" s="244">
        <v>6.7916666666642413</v>
      </c>
      <c r="KH18" s="1053">
        <f t="shared" si="0"/>
        <v>612.63018064581479</v>
      </c>
      <c r="KI18" s="1053">
        <f t="shared" si="1"/>
        <v>188.32954961906947</v>
      </c>
      <c r="KJ18" s="1053"/>
      <c r="KK18" s="1053"/>
      <c r="KL18" s="1053"/>
      <c r="KM18" s="1053"/>
      <c r="KN18" s="1053"/>
    </row>
    <row r="19" spans="2:300" ht="18" customHeight="1">
      <c r="B19" s="379"/>
      <c r="C19" s="185">
        <v>45299.395833333336</v>
      </c>
      <c r="D19" s="198">
        <v>93.895833333335759</v>
      </c>
      <c r="E19" s="204"/>
      <c r="F19" s="204"/>
      <c r="G19" s="204"/>
      <c r="H19" s="213"/>
      <c r="I19" s="214">
        <v>46.594936708860757</v>
      </c>
      <c r="J19" s="199">
        <v>133.85063045586807</v>
      </c>
      <c r="K19" s="190">
        <v>15.815485996705107</v>
      </c>
      <c r="L19" s="204"/>
      <c r="M19" s="204"/>
      <c r="N19" s="204"/>
      <c r="O19" s="204"/>
      <c r="P19" s="204"/>
      <c r="Q19" s="204"/>
      <c r="R19" s="204"/>
      <c r="S19" s="204"/>
      <c r="T19" s="205"/>
      <c r="U19" s="190">
        <v>3.6056983695652183</v>
      </c>
      <c r="V19" s="190">
        <v>10.432812500000002</v>
      </c>
      <c r="W19" s="204"/>
      <c r="X19" s="204"/>
      <c r="Y19" s="204"/>
      <c r="Z19" s="204"/>
      <c r="AA19" s="204"/>
      <c r="AB19" s="204"/>
      <c r="AC19" s="204"/>
      <c r="AD19" s="204"/>
      <c r="AE19" s="204"/>
      <c r="AF19" s="205"/>
      <c r="AG19" s="190">
        <v>5.0077499999999997</v>
      </c>
      <c r="AH19" s="204"/>
      <c r="AI19" s="204"/>
      <c r="AJ19" s="204"/>
      <c r="AK19" s="204"/>
      <c r="AL19" s="204"/>
      <c r="AM19" s="204"/>
      <c r="AN19" s="205"/>
      <c r="AO19" s="201">
        <v>3.95</v>
      </c>
      <c r="AP19" s="202">
        <v>6.4</v>
      </c>
      <c r="AQ19" s="202">
        <v>12.19</v>
      </c>
      <c r="AR19" s="203"/>
      <c r="AS19" s="203"/>
      <c r="AT19" s="203"/>
      <c r="AU19" s="203"/>
      <c r="AV19" s="203"/>
      <c r="AW19" s="203"/>
      <c r="AX19" s="203"/>
      <c r="AY19" s="203"/>
      <c r="AZ19" s="203"/>
      <c r="BA19" s="203"/>
      <c r="BB19" s="405"/>
      <c r="BC19" s="190">
        <v>9.6999999999999993</v>
      </c>
      <c r="BD19" s="190">
        <v>9.5</v>
      </c>
      <c r="BE19" s="190">
        <v>8.9</v>
      </c>
      <c r="BF19" s="204"/>
      <c r="BG19" s="204"/>
      <c r="BH19" s="204"/>
      <c r="BI19" s="204"/>
      <c r="BJ19" s="204"/>
      <c r="BK19" s="204"/>
      <c r="BL19" s="204"/>
      <c r="BM19" s="204"/>
      <c r="BN19" s="204"/>
      <c r="BO19" s="204"/>
      <c r="BP19" s="205"/>
      <c r="BQ19" s="201" t="e">
        <v>#N/A</v>
      </c>
      <c r="BR19" s="202" t="e">
        <v>#N/A</v>
      </c>
      <c r="BS19" s="202" t="e">
        <v>#N/A</v>
      </c>
      <c r="BT19" s="203"/>
      <c r="BU19" s="203"/>
      <c r="BV19" s="203"/>
      <c r="BW19" s="203"/>
      <c r="BX19" s="203"/>
      <c r="BY19" s="203"/>
      <c r="BZ19" s="203"/>
      <c r="CA19" s="203"/>
      <c r="CB19" s="203"/>
      <c r="CC19" s="203"/>
      <c r="CD19" s="405"/>
      <c r="CE19" s="271" t="e">
        <v>#N/A</v>
      </c>
      <c r="CF19" s="271" t="e">
        <v>#N/A</v>
      </c>
      <c r="CG19" s="204"/>
      <c r="CH19" s="204"/>
      <c r="CI19" s="204"/>
      <c r="CJ19" s="204"/>
      <c r="CK19" s="204"/>
      <c r="CL19" s="204"/>
      <c r="CM19" s="204"/>
      <c r="CN19" s="213"/>
      <c r="CO19" s="271" t="e">
        <v>#N/A</v>
      </c>
      <c r="CP19" s="271" t="e">
        <v>#N/A</v>
      </c>
      <c r="CQ19" s="204"/>
      <c r="CR19" s="204"/>
      <c r="CS19" s="204"/>
      <c r="CT19" s="204"/>
      <c r="CU19" s="204"/>
      <c r="CV19" s="204"/>
      <c r="CW19" s="204"/>
      <c r="CX19" s="213"/>
      <c r="CY19" s="406">
        <v>3.67</v>
      </c>
      <c r="CZ19" s="407">
        <v>5.37</v>
      </c>
      <c r="DA19" s="407">
        <v>11.73</v>
      </c>
      <c r="DB19" s="203"/>
      <c r="DC19" s="203"/>
      <c r="DD19" s="203"/>
      <c r="DE19" s="203"/>
      <c r="DF19" s="203"/>
      <c r="DG19" s="203"/>
      <c r="DH19" s="203"/>
      <c r="DI19" s="405"/>
      <c r="DJ19" s="271">
        <v>10</v>
      </c>
      <c r="DK19" s="271">
        <v>10</v>
      </c>
      <c r="DL19" s="271">
        <v>9</v>
      </c>
      <c r="DM19" s="204"/>
      <c r="DN19" s="204"/>
      <c r="DO19" s="204"/>
      <c r="DP19" s="204"/>
      <c r="DQ19" s="204"/>
      <c r="DR19" s="204"/>
      <c r="DS19" s="205"/>
      <c r="DT19" s="193">
        <v>8.3000000000000007</v>
      </c>
      <c r="DU19" s="186">
        <v>18</v>
      </c>
      <c r="DV19" s="149">
        <v>18</v>
      </c>
      <c r="DW19" s="149">
        <v>0.27</v>
      </c>
      <c r="DX19" s="196"/>
      <c r="DY19" s="196"/>
      <c r="DZ19" s="196"/>
      <c r="EA19" s="196"/>
      <c r="EB19" s="196"/>
      <c r="EC19" s="196"/>
      <c r="ED19" s="196"/>
      <c r="EE19" s="196"/>
      <c r="EF19" s="196"/>
      <c r="EG19" s="196"/>
      <c r="EH19" s="636"/>
      <c r="EI19" s="208">
        <v>18</v>
      </c>
      <c r="EJ19" s="208">
        <v>0.12</v>
      </c>
      <c r="EK19" s="209"/>
      <c r="EL19" s="209"/>
      <c r="EM19" s="209"/>
      <c r="EN19" s="209"/>
      <c r="EO19" s="209"/>
      <c r="EP19" s="209"/>
      <c r="EQ19" s="844"/>
      <c r="ER19" s="209"/>
      <c r="ES19" s="209"/>
      <c r="ET19" s="844"/>
      <c r="EU19" s="587"/>
      <c r="EV19" s="190">
        <v>8</v>
      </c>
      <c r="EW19" s="149">
        <v>7.7</v>
      </c>
      <c r="EX19" s="149">
        <v>0.03</v>
      </c>
      <c r="EY19" s="196"/>
      <c r="EZ19" s="196"/>
      <c r="FA19" s="196"/>
      <c r="FB19" s="196"/>
      <c r="FC19" s="196"/>
      <c r="FD19" s="196"/>
      <c r="FE19" s="636"/>
      <c r="FF19" s="636"/>
      <c r="FG19" s="636"/>
      <c r="FH19" s="636"/>
      <c r="FI19" s="636"/>
      <c r="FJ19" s="208">
        <v>7.7</v>
      </c>
      <c r="FK19" s="208">
        <v>0.02</v>
      </c>
      <c r="FL19" s="209"/>
      <c r="FM19" s="209"/>
      <c r="FN19" s="209"/>
      <c r="FO19" s="209"/>
      <c r="FP19" s="209"/>
      <c r="FQ19" s="209"/>
      <c r="FR19" s="844"/>
      <c r="FS19" s="209"/>
      <c r="FT19" s="209"/>
      <c r="FU19" s="844"/>
      <c r="FV19" s="587"/>
      <c r="FW19" s="190">
        <v>2.2000000000000002</v>
      </c>
      <c r="FX19" s="421">
        <v>2</v>
      </c>
      <c r="FY19" s="149">
        <v>6.0000000000000001E-3</v>
      </c>
      <c r="FZ19" s="196"/>
      <c r="GA19" s="196"/>
      <c r="GB19" s="196"/>
      <c r="GC19" s="196"/>
      <c r="GD19" s="196"/>
      <c r="GE19" s="196"/>
      <c r="GF19" s="636"/>
      <c r="GG19" s="636"/>
      <c r="GH19" s="636"/>
      <c r="GI19" s="636"/>
      <c r="GJ19" s="636"/>
      <c r="GK19" s="208">
        <v>1.9</v>
      </c>
      <c r="GL19" s="208">
        <v>5.0000000000000001E-3</v>
      </c>
      <c r="GM19" s="209"/>
      <c r="GN19" s="209"/>
      <c r="GO19" s="209"/>
      <c r="GP19" s="209"/>
      <c r="GQ19" s="209"/>
      <c r="GR19" s="209"/>
      <c r="GS19" s="844"/>
      <c r="GT19" s="209"/>
      <c r="GU19" s="209"/>
      <c r="GV19" s="844"/>
      <c r="GW19" s="587"/>
      <c r="GX19" s="149">
        <v>0.19</v>
      </c>
      <c r="GY19" s="149">
        <v>0.19</v>
      </c>
      <c r="GZ19" s="149">
        <v>8.9999999999999998E-4</v>
      </c>
      <c r="HA19" s="196"/>
      <c r="HB19" s="196"/>
      <c r="HC19" s="196"/>
      <c r="HD19" s="196"/>
      <c r="HE19" s="196"/>
      <c r="HF19" s="196"/>
      <c r="HG19" s="636"/>
      <c r="HH19" s="636"/>
      <c r="HI19" s="636"/>
      <c r="HJ19" s="636"/>
      <c r="HK19" s="636"/>
      <c r="HL19" s="208">
        <v>0.19</v>
      </c>
      <c r="HM19" s="621">
        <v>2.9999999999999997E-4</v>
      </c>
      <c r="HN19" s="209"/>
      <c r="HO19" s="209"/>
      <c r="HP19" s="209"/>
      <c r="HQ19" s="209"/>
      <c r="HR19" s="209"/>
      <c r="HS19" s="209"/>
      <c r="HT19" s="581"/>
      <c r="HU19" s="209"/>
      <c r="HV19" s="209"/>
      <c r="HW19" s="844"/>
      <c r="HX19" s="587"/>
      <c r="HY19" s="149">
        <v>1.2</v>
      </c>
      <c r="HZ19" s="208">
        <v>0</v>
      </c>
      <c r="IA19" s="212">
        <v>0</v>
      </c>
      <c r="IB19" s="209"/>
      <c r="IC19" s="619"/>
      <c r="ID19" s="209"/>
      <c r="IE19" s="209"/>
      <c r="IF19" s="209"/>
      <c r="IG19" s="209"/>
      <c r="IH19" s="844"/>
      <c r="II19" s="209"/>
      <c r="IJ19" s="209"/>
      <c r="IK19" s="844"/>
      <c r="IL19" s="587"/>
      <c r="IM19" s="149">
        <v>6.5</v>
      </c>
      <c r="IN19" s="208">
        <v>19</v>
      </c>
      <c r="IO19" s="212">
        <v>93</v>
      </c>
      <c r="IP19" s="209"/>
      <c r="IQ19" s="581"/>
      <c r="IR19" s="209"/>
      <c r="IS19" s="209"/>
      <c r="IT19" s="209"/>
      <c r="IU19" s="209"/>
      <c r="IV19" s="844"/>
      <c r="IW19" s="209"/>
      <c r="IX19" s="209"/>
      <c r="IY19" s="844"/>
      <c r="IZ19" s="587"/>
      <c r="JA19" s="149">
        <v>15</v>
      </c>
      <c r="JB19" s="208" t="e">
        <v>#N/A</v>
      </c>
      <c r="JC19" s="212">
        <v>13</v>
      </c>
      <c r="JD19" s="209"/>
      <c r="JE19" s="581"/>
      <c r="JF19" s="209"/>
      <c r="JG19" s="209"/>
      <c r="JH19" s="209"/>
      <c r="JI19" s="209"/>
      <c r="JJ19" s="844"/>
      <c r="JK19" s="209"/>
      <c r="JL19" s="209"/>
      <c r="JM19" s="844"/>
      <c r="JN19" s="592"/>
      <c r="JO19" s="1043">
        <f t="shared" si="5"/>
        <v>12.5</v>
      </c>
      <c r="JP19" s="1028">
        <f t="shared" si="5"/>
        <v>74</v>
      </c>
      <c r="JQ19" s="1069"/>
      <c r="JR19" s="1069"/>
      <c r="JS19" s="1069"/>
      <c r="JT19" s="1069"/>
      <c r="JU19" s="1070"/>
      <c r="JV19" s="199">
        <f t="shared" si="4"/>
        <v>20442.682684955624</v>
      </c>
      <c r="JW19" s="199">
        <v>2183.777203502319</v>
      </c>
      <c r="JX19" s="196"/>
      <c r="JY19" s="196"/>
      <c r="JZ19" s="196"/>
      <c r="KA19" s="196"/>
      <c r="KB19" s="196"/>
      <c r="KC19" s="196"/>
      <c r="KD19" s="196"/>
      <c r="KE19" s="197"/>
      <c r="KF19" s="244">
        <v>14.020833333335759</v>
      </c>
      <c r="KH19" s="1053">
        <f t="shared" si="0"/>
        <v>705.95468134181556</v>
      </c>
      <c r="KI19" s="1053">
        <f t="shared" si="1"/>
        <v>220.58355590932516</v>
      </c>
      <c r="KJ19" s="1053"/>
      <c r="KK19" s="1053"/>
      <c r="KL19" s="1053"/>
      <c r="KM19" s="1053"/>
      <c r="KN19" s="1053"/>
    </row>
    <row r="20" spans="2:300" ht="18" customHeight="1">
      <c r="B20" s="379"/>
      <c r="C20" s="185">
        <v>45306.541666666664</v>
      </c>
      <c r="D20" s="198">
        <v>101.04166666666424</v>
      </c>
      <c r="E20" s="204"/>
      <c r="F20" s="204"/>
      <c r="G20" s="204"/>
      <c r="H20" s="213"/>
      <c r="I20" s="214">
        <v>46.741573033707866</v>
      </c>
      <c r="J20" s="199">
        <v>135.0293542074364</v>
      </c>
      <c r="K20" s="190">
        <v>13.870541611624834</v>
      </c>
      <c r="L20" s="204"/>
      <c r="M20" s="204"/>
      <c r="N20" s="204"/>
      <c r="O20" s="204"/>
      <c r="P20" s="204"/>
      <c r="Q20" s="204"/>
      <c r="R20" s="204"/>
      <c r="S20" s="204"/>
      <c r="T20" s="205"/>
      <c r="U20" s="190">
        <v>3.5742228260869564</v>
      </c>
      <c r="V20" s="190">
        <v>11.895714285714288</v>
      </c>
      <c r="W20" s="204"/>
      <c r="X20" s="204"/>
      <c r="Y20" s="204"/>
      <c r="Z20" s="204"/>
      <c r="AA20" s="204"/>
      <c r="AB20" s="204"/>
      <c r="AC20" s="204"/>
      <c r="AD20" s="204"/>
      <c r="AE20" s="204"/>
      <c r="AF20" s="205"/>
      <c r="AG20" s="190">
        <v>5.709942857142857</v>
      </c>
      <c r="AH20" s="204"/>
      <c r="AI20" s="204"/>
      <c r="AJ20" s="204"/>
      <c r="AK20" s="204"/>
      <c r="AL20" s="204"/>
      <c r="AM20" s="204"/>
      <c r="AN20" s="205"/>
      <c r="AO20" s="201">
        <v>4.12</v>
      </c>
      <c r="AP20" s="202">
        <v>6.39</v>
      </c>
      <c r="AQ20" s="202">
        <v>12.16</v>
      </c>
      <c r="AR20" s="203"/>
      <c r="AS20" s="203"/>
      <c r="AT20" s="203"/>
      <c r="AU20" s="203"/>
      <c r="AV20" s="203"/>
      <c r="AW20" s="203"/>
      <c r="AX20" s="203"/>
      <c r="AY20" s="203"/>
      <c r="AZ20" s="203"/>
      <c r="BA20" s="203"/>
      <c r="BB20" s="405"/>
      <c r="BC20" s="190">
        <v>9.8000000000000007</v>
      </c>
      <c r="BD20" s="190">
        <v>9.6</v>
      </c>
      <c r="BE20" s="190">
        <v>8.6999999999999993</v>
      </c>
      <c r="BF20" s="204"/>
      <c r="BG20" s="204"/>
      <c r="BH20" s="204"/>
      <c r="BI20" s="204"/>
      <c r="BJ20" s="204"/>
      <c r="BK20" s="204"/>
      <c r="BL20" s="204"/>
      <c r="BM20" s="204"/>
      <c r="BN20" s="204"/>
      <c r="BO20" s="204"/>
      <c r="BP20" s="205"/>
      <c r="BQ20" s="201" t="e">
        <v>#N/A</v>
      </c>
      <c r="BR20" s="202" t="e">
        <v>#N/A</v>
      </c>
      <c r="BS20" s="202" t="e">
        <v>#N/A</v>
      </c>
      <c r="BT20" s="203"/>
      <c r="BU20" s="203"/>
      <c r="BV20" s="203"/>
      <c r="BW20" s="203"/>
      <c r="BX20" s="203"/>
      <c r="BY20" s="203"/>
      <c r="BZ20" s="203"/>
      <c r="CA20" s="203"/>
      <c r="CB20" s="203"/>
      <c r="CC20" s="203"/>
      <c r="CD20" s="405"/>
      <c r="CE20" s="271" t="e">
        <v>#N/A</v>
      </c>
      <c r="CF20" s="271" t="e">
        <v>#N/A</v>
      </c>
      <c r="CG20" s="204"/>
      <c r="CH20" s="204"/>
      <c r="CI20" s="204"/>
      <c r="CJ20" s="204"/>
      <c r="CK20" s="204"/>
      <c r="CL20" s="204"/>
      <c r="CM20" s="204"/>
      <c r="CN20" s="213"/>
      <c r="CO20" s="271" t="e">
        <v>#N/A</v>
      </c>
      <c r="CP20" s="271" t="e">
        <v>#N/A</v>
      </c>
      <c r="CQ20" s="204"/>
      <c r="CR20" s="204"/>
      <c r="CS20" s="204"/>
      <c r="CT20" s="204"/>
      <c r="CU20" s="204"/>
      <c r="CV20" s="204"/>
      <c r="CW20" s="204"/>
      <c r="CX20" s="213"/>
      <c r="CY20" s="406">
        <v>3.7</v>
      </c>
      <c r="CZ20" s="407">
        <v>5.4</v>
      </c>
      <c r="DA20" s="407">
        <v>11.8</v>
      </c>
      <c r="DB20" s="203"/>
      <c r="DC20" s="203"/>
      <c r="DD20" s="203"/>
      <c r="DE20" s="203"/>
      <c r="DF20" s="203"/>
      <c r="DG20" s="203"/>
      <c r="DH20" s="203"/>
      <c r="DI20" s="405"/>
      <c r="DJ20" s="271">
        <v>10</v>
      </c>
      <c r="DK20" s="271">
        <v>10</v>
      </c>
      <c r="DL20" s="271">
        <v>8.9</v>
      </c>
      <c r="DM20" s="204"/>
      <c r="DN20" s="204"/>
      <c r="DO20" s="204"/>
      <c r="DP20" s="204"/>
      <c r="DQ20" s="204"/>
      <c r="DR20" s="204"/>
      <c r="DS20" s="205"/>
      <c r="DT20" s="193">
        <v>8.4</v>
      </c>
      <c r="DU20" s="186">
        <v>18</v>
      </c>
      <c r="DV20" s="149">
        <v>18</v>
      </c>
      <c r="DW20" s="149">
        <v>0.17</v>
      </c>
      <c r="DX20" s="196"/>
      <c r="DY20" s="196"/>
      <c r="DZ20" s="196"/>
      <c r="EA20" s="196"/>
      <c r="EB20" s="196"/>
      <c r="EC20" s="196"/>
      <c r="ED20" s="196"/>
      <c r="EE20" s="196"/>
      <c r="EF20" s="196"/>
      <c r="EG20" s="196"/>
      <c r="EH20" s="636"/>
      <c r="EI20" s="208">
        <v>18</v>
      </c>
      <c r="EJ20" s="208">
        <v>0.11</v>
      </c>
      <c r="EK20" s="209"/>
      <c r="EL20" s="209"/>
      <c r="EM20" s="209"/>
      <c r="EN20" s="209"/>
      <c r="EO20" s="209"/>
      <c r="EP20" s="209"/>
      <c r="EQ20" s="844"/>
      <c r="ER20" s="209"/>
      <c r="ES20" s="209"/>
      <c r="ET20" s="844"/>
      <c r="EU20" s="587"/>
      <c r="EV20" s="149">
        <v>7.8</v>
      </c>
      <c r="EW20" s="149">
        <v>7.8</v>
      </c>
      <c r="EX20" s="149">
        <v>0.02</v>
      </c>
      <c r="EY20" s="196"/>
      <c r="EZ20" s="196"/>
      <c r="FA20" s="196"/>
      <c r="FB20" s="196"/>
      <c r="FC20" s="196"/>
      <c r="FD20" s="196"/>
      <c r="FE20" s="636"/>
      <c r="FF20" s="636"/>
      <c r="FG20" s="636"/>
      <c r="FH20" s="636"/>
      <c r="FI20" s="636"/>
      <c r="FJ20" s="208">
        <v>7.5</v>
      </c>
      <c r="FK20" s="208">
        <v>0.02</v>
      </c>
      <c r="FL20" s="209"/>
      <c r="FM20" s="209"/>
      <c r="FN20" s="209"/>
      <c r="FO20" s="209"/>
      <c r="FP20" s="209"/>
      <c r="FQ20" s="209"/>
      <c r="FR20" s="844"/>
      <c r="FS20" s="209"/>
      <c r="FT20" s="209"/>
      <c r="FU20" s="844"/>
      <c r="FV20" s="587"/>
      <c r="FW20" s="190">
        <v>2.2000000000000002</v>
      </c>
      <c r="FX20" s="421">
        <v>2</v>
      </c>
      <c r="FY20" s="149">
        <v>5.0000000000000001E-3</v>
      </c>
      <c r="FZ20" s="196"/>
      <c r="GA20" s="196"/>
      <c r="GB20" s="196"/>
      <c r="GC20" s="196"/>
      <c r="GD20" s="196"/>
      <c r="GE20" s="196"/>
      <c r="GF20" s="636"/>
      <c r="GG20" s="636"/>
      <c r="GH20" s="636"/>
      <c r="GI20" s="636"/>
      <c r="GJ20" s="636"/>
      <c r="GK20" s="208">
        <v>1.9</v>
      </c>
      <c r="GL20" s="208">
        <v>4.0000000000000001E-3</v>
      </c>
      <c r="GM20" s="209"/>
      <c r="GN20" s="209"/>
      <c r="GO20" s="209"/>
      <c r="GP20" s="209"/>
      <c r="GQ20" s="209"/>
      <c r="GR20" s="209"/>
      <c r="GS20" s="844"/>
      <c r="GT20" s="209"/>
      <c r="GU20" s="209"/>
      <c r="GV20" s="844"/>
      <c r="GW20" s="587"/>
      <c r="GX20" s="149">
        <v>0.19</v>
      </c>
      <c r="GY20" s="149">
        <v>0.19</v>
      </c>
      <c r="GZ20" s="149">
        <v>6.9999999999999999E-4</v>
      </c>
      <c r="HA20" s="196"/>
      <c r="HB20" s="196"/>
      <c r="HC20" s="196"/>
      <c r="HD20" s="196"/>
      <c r="HE20" s="196"/>
      <c r="HF20" s="196"/>
      <c r="HG20" s="636"/>
      <c r="HH20" s="636"/>
      <c r="HI20" s="636"/>
      <c r="HJ20" s="636"/>
      <c r="HK20" s="636"/>
      <c r="HL20" s="208">
        <v>0.19</v>
      </c>
      <c r="HM20" s="621">
        <v>4.0000000000000002E-4</v>
      </c>
      <c r="HN20" s="209"/>
      <c r="HO20" s="209"/>
      <c r="HP20" s="209"/>
      <c r="HQ20" s="209"/>
      <c r="HR20" s="209"/>
      <c r="HS20" s="209"/>
      <c r="HT20" s="581"/>
      <c r="HU20" s="209"/>
      <c r="HV20" s="209"/>
      <c r="HW20" s="844"/>
      <c r="HX20" s="587"/>
      <c r="HY20" s="149">
        <v>1.1000000000000001</v>
      </c>
      <c r="HZ20" s="208">
        <v>0</v>
      </c>
      <c r="IA20" s="212">
        <v>0</v>
      </c>
      <c r="IB20" s="209"/>
      <c r="IC20" s="619"/>
      <c r="ID20" s="209"/>
      <c r="IE20" s="209"/>
      <c r="IF20" s="209"/>
      <c r="IG20" s="209"/>
      <c r="IH20" s="844"/>
      <c r="II20" s="209"/>
      <c r="IJ20" s="209"/>
      <c r="IK20" s="844"/>
      <c r="IL20" s="587"/>
      <c r="IM20" s="149">
        <v>6.4</v>
      </c>
      <c r="IN20" s="208">
        <v>18</v>
      </c>
      <c r="IO20" s="212">
        <v>90</v>
      </c>
      <c r="IP20" s="209"/>
      <c r="IQ20" s="581"/>
      <c r="IR20" s="209"/>
      <c r="IS20" s="209"/>
      <c r="IT20" s="209"/>
      <c r="IU20" s="209"/>
      <c r="IV20" s="844"/>
      <c r="IW20" s="209"/>
      <c r="IX20" s="209"/>
      <c r="IY20" s="844"/>
      <c r="IZ20" s="587"/>
      <c r="JA20" s="149">
        <v>14</v>
      </c>
      <c r="JB20" s="208" t="e">
        <v>#N/A</v>
      </c>
      <c r="JC20" s="212">
        <v>11</v>
      </c>
      <c r="JD20" s="209"/>
      <c r="JE20" s="581"/>
      <c r="JF20" s="209"/>
      <c r="JG20" s="209"/>
      <c r="JH20" s="209"/>
      <c r="JI20" s="209"/>
      <c r="JJ20" s="844"/>
      <c r="JK20" s="209"/>
      <c r="JL20" s="209"/>
      <c r="JM20" s="844"/>
      <c r="JN20" s="592"/>
      <c r="JO20" s="1043">
        <f t="shared" si="5"/>
        <v>11.6</v>
      </c>
      <c r="JP20" s="1028">
        <f t="shared" si="5"/>
        <v>72</v>
      </c>
      <c r="JQ20" s="1069"/>
      <c r="JR20" s="1069"/>
      <c r="JS20" s="1069"/>
      <c r="JT20" s="1069"/>
      <c r="JU20" s="1070"/>
      <c r="JV20" s="199">
        <f t="shared" si="4"/>
        <v>21832.134739749203</v>
      </c>
      <c r="JW20" s="199">
        <v>2326.5050766858417</v>
      </c>
      <c r="JX20" s="196"/>
      <c r="JY20" s="196"/>
      <c r="JZ20" s="196"/>
      <c r="KA20" s="196"/>
      <c r="KB20" s="196"/>
      <c r="KC20" s="196"/>
      <c r="KD20" s="196"/>
      <c r="KE20" s="197"/>
      <c r="KF20" s="244">
        <v>7.1458333333284827</v>
      </c>
      <c r="KH20" s="1053">
        <f t="shared" si="0"/>
        <v>753.93714028314605</v>
      </c>
      <c r="KI20" s="1053">
        <f t="shared" si="1"/>
        <v>235.00051279654966</v>
      </c>
      <c r="KJ20" s="1053"/>
      <c r="KK20" s="1053"/>
      <c r="KL20" s="1053"/>
      <c r="KM20" s="1053"/>
      <c r="KN20" s="1053"/>
    </row>
    <row r="21" spans="2:300" ht="18" customHeight="1">
      <c r="B21" s="379" t="s">
        <v>82</v>
      </c>
      <c r="C21" s="185">
        <v>45307.625</v>
      </c>
      <c r="D21" s="186">
        <v>102.125</v>
      </c>
      <c r="E21" s="658">
        <v>0</v>
      </c>
      <c r="F21" s="196"/>
      <c r="G21" s="196"/>
      <c r="H21" s="197"/>
      <c r="I21" s="189" t="e">
        <v>#N/A</v>
      </c>
      <c r="J21" s="149" t="e">
        <v>#N/A</v>
      </c>
      <c r="K21" s="149" t="e">
        <v>#N/A</v>
      </c>
      <c r="L21" s="223">
        <v>28</v>
      </c>
      <c r="M21" s="603">
        <v>55</v>
      </c>
      <c r="N21" s="654"/>
      <c r="O21" s="654"/>
      <c r="P21" s="654"/>
      <c r="Q21" s="654"/>
      <c r="R21" s="654"/>
      <c r="S21" s="654"/>
      <c r="T21" s="655"/>
      <c r="U21" s="149" t="e">
        <v>#N/A</v>
      </c>
      <c r="V21" s="149" t="e">
        <v>#N/A</v>
      </c>
      <c r="W21" s="222">
        <v>6</v>
      </c>
      <c r="X21" s="604">
        <v>3</v>
      </c>
      <c r="Y21" s="652"/>
      <c r="Z21" s="652"/>
      <c r="AA21" s="652"/>
      <c r="AB21" s="652"/>
      <c r="AC21" s="652"/>
      <c r="AD21" s="652"/>
      <c r="AE21" s="652"/>
      <c r="AF21" s="653"/>
      <c r="AG21" s="149" t="e">
        <v>#N/A</v>
      </c>
      <c r="AH21" s="211" t="e">
        <v>#N/A</v>
      </c>
      <c r="AI21" s="605" t="e">
        <v>#N/A</v>
      </c>
      <c r="AJ21" s="647"/>
      <c r="AK21" s="647"/>
      <c r="AL21" s="647"/>
      <c r="AM21" s="647"/>
      <c r="AN21" s="648"/>
      <c r="AO21" s="201" t="e">
        <v>#N/A</v>
      </c>
      <c r="AP21" s="202" t="e">
        <v>#N/A</v>
      </c>
      <c r="AQ21" s="202" t="e">
        <v>#N/A</v>
      </c>
      <c r="AR21" s="202" t="e">
        <v>#N/A</v>
      </c>
      <c r="AS21" s="407" t="e">
        <v>#N/A</v>
      </c>
      <c r="AT21" s="203"/>
      <c r="AU21" s="203"/>
      <c r="AV21" s="203"/>
      <c r="AW21" s="203"/>
      <c r="AX21" s="203"/>
      <c r="AY21" s="203"/>
      <c r="AZ21" s="203"/>
      <c r="BA21" s="203"/>
      <c r="BB21" s="405"/>
      <c r="BC21" s="149" t="e">
        <v>#N/A</v>
      </c>
      <c r="BD21" s="149" t="e">
        <v>#N/A</v>
      </c>
      <c r="BE21" s="149" t="e">
        <v>#N/A</v>
      </c>
      <c r="BF21" s="149" t="e">
        <v>#N/A</v>
      </c>
      <c r="BG21" s="270" t="e">
        <v>#N/A</v>
      </c>
      <c r="BH21" s="196"/>
      <c r="BI21" s="196"/>
      <c r="BJ21" s="196"/>
      <c r="BK21" s="196"/>
      <c r="BL21" s="196"/>
      <c r="BM21" s="196"/>
      <c r="BN21" s="196"/>
      <c r="BO21" s="196"/>
      <c r="BP21" s="200"/>
      <c r="BQ21" s="201" t="e">
        <v>#N/A</v>
      </c>
      <c r="BR21" s="202" t="e">
        <v>#N/A</v>
      </c>
      <c r="BS21" s="202" t="e">
        <v>#N/A</v>
      </c>
      <c r="BT21" s="202" t="e">
        <v>#N/A</v>
      </c>
      <c r="BU21" s="407" t="e">
        <v>#N/A</v>
      </c>
      <c r="BV21" s="203"/>
      <c r="BW21" s="203"/>
      <c r="BX21" s="203"/>
      <c r="BY21" s="203"/>
      <c r="BZ21" s="203"/>
      <c r="CA21" s="203"/>
      <c r="CB21" s="203"/>
      <c r="CC21" s="203"/>
      <c r="CD21" s="405"/>
      <c r="CE21" s="270" t="e">
        <v>#N/A</v>
      </c>
      <c r="CF21" s="270" t="e">
        <v>#N/A</v>
      </c>
      <c r="CG21" s="604">
        <v>30</v>
      </c>
      <c r="CH21" s="604">
        <v>30</v>
      </c>
      <c r="CI21" s="196"/>
      <c r="CJ21" s="196"/>
      <c r="CK21" s="196"/>
      <c r="CL21" s="196"/>
      <c r="CM21" s="196"/>
      <c r="CN21" s="197"/>
      <c r="CO21" s="270" t="e">
        <v>#N/A</v>
      </c>
      <c r="CP21" s="270" t="e">
        <v>#N/A</v>
      </c>
      <c r="CQ21" s="270" t="e">
        <v>#N/A</v>
      </c>
      <c r="CR21" s="270" t="e">
        <v>#N/A</v>
      </c>
      <c r="CS21" s="196"/>
      <c r="CT21" s="196"/>
      <c r="CU21" s="196"/>
      <c r="CV21" s="196"/>
      <c r="CW21" s="196"/>
      <c r="CX21" s="197"/>
      <c r="CY21" s="406" t="e">
        <v>#N/A</v>
      </c>
      <c r="CZ21" s="407" t="e">
        <v>#N/A</v>
      </c>
      <c r="DA21" s="407" t="e">
        <v>#N/A</v>
      </c>
      <c r="DB21" s="407" t="e">
        <v>#N/A</v>
      </c>
      <c r="DC21" s="407" t="e">
        <v>#N/A</v>
      </c>
      <c r="DD21" s="203"/>
      <c r="DE21" s="203"/>
      <c r="DF21" s="203"/>
      <c r="DG21" s="203"/>
      <c r="DH21" s="203"/>
      <c r="DI21" s="405"/>
      <c r="DJ21" s="270" t="e">
        <v>#N/A</v>
      </c>
      <c r="DK21" s="270" t="e">
        <v>#N/A</v>
      </c>
      <c r="DL21" s="270" t="e">
        <v>#N/A</v>
      </c>
      <c r="DM21" s="270" t="e">
        <v>#N/A</v>
      </c>
      <c r="DN21" s="270" t="e">
        <v>#N/A</v>
      </c>
      <c r="DO21" s="196"/>
      <c r="DP21" s="196"/>
      <c r="DQ21" s="196"/>
      <c r="DR21" s="196"/>
      <c r="DS21" s="200"/>
      <c r="DT21" s="193" t="e">
        <v>#N/A</v>
      </c>
      <c r="DU21" s="186" t="e">
        <v>#N/A</v>
      </c>
      <c r="DV21" s="149" t="e">
        <v>#N/A</v>
      </c>
      <c r="DW21" s="149" t="e">
        <v>#N/A</v>
      </c>
      <c r="DX21" s="149" t="e">
        <v>#N/A</v>
      </c>
      <c r="DY21" s="270" t="e">
        <v>#N/A</v>
      </c>
      <c r="DZ21" s="196"/>
      <c r="EA21" s="196"/>
      <c r="EB21" s="196"/>
      <c r="EC21" s="196"/>
      <c r="ED21" s="196"/>
      <c r="EE21" s="196"/>
      <c r="EF21" s="196"/>
      <c r="EG21" s="196"/>
      <c r="EH21" s="636"/>
      <c r="EI21" s="208" t="e">
        <v>#N/A</v>
      </c>
      <c r="EJ21" s="208" t="e">
        <v>#N/A</v>
      </c>
      <c r="EK21" s="208" t="e">
        <v>#N/A</v>
      </c>
      <c r="EL21" s="208" t="e">
        <v>#N/A</v>
      </c>
      <c r="EM21" s="209"/>
      <c r="EN21" s="209"/>
      <c r="EO21" s="209"/>
      <c r="EP21" s="209"/>
      <c r="EQ21" s="844"/>
      <c r="ER21" s="209"/>
      <c r="ES21" s="209"/>
      <c r="ET21" s="844"/>
      <c r="EU21" s="587"/>
      <c r="EV21" s="149" t="e">
        <v>#N/A</v>
      </c>
      <c r="EW21" s="149" t="e">
        <v>#N/A</v>
      </c>
      <c r="EX21" s="149" t="e">
        <v>#N/A</v>
      </c>
      <c r="EY21" s="149" t="e">
        <v>#N/A</v>
      </c>
      <c r="EZ21" s="270" t="e">
        <v>#N/A</v>
      </c>
      <c r="FA21" s="196"/>
      <c r="FB21" s="196"/>
      <c r="FC21" s="196"/>
      <c r="FD21" s="196"/>
      <c r="FE21" s="636"/>
      <c r="FF21" s="636"/>
      <c r="FG21" s="636"/>
      <c r="FH21" s="636"/>
      <c r="FI21" s="636"/>
      <c r="FJ21" s="208" t="e">
        <v>#N/A</v>
      </c>
      <c r="FK21" s="208" t="e">
        <v>#N/A</v>
      </c>
      <c r="FL21" s="208" t="e">
        <v>#N/A</v>
      </c>
      <c r="FM21" s="208" t="e">
        <v>#N/A</v>
      </c>
      <c r="FN21" s="209"/>
      <c r="FO21" s="209"/>
      <c r="FP21" s="209"/>
      <c r="FQ21" s="209"/>
      <c r="FR21" s="844"/>
      <c r="FS21" s="209"/>
      <c r="FT21" s="209"/>
      <c r="FU21" s="844"/>
      <c r="FV21" s="587"/>
      <c r="FW21" s="149" t="e">
        <v>#N/A</v>
      </c>
      <c r="FX21" s="246" t="e">
        <v>#N/A</v>
      </c>
      <c r="FY21" s="149" t="e">
        <v>#N/A</v>
      </c>
      <c r="FZ21" s="149" t="e">
        <v>#N/A</v>
      </c>
      <c r="GA21" s="270" t="e">
        <v>#N/A</v>
      </c>
      <c r="GB21" s="196"/>
      <c r="GC21" s="196"/>
      <c r="GD21" s="196"/>
      <c r="GE21" s="196"/>
      <c r="GF21" s="636"/>
      <c r="GG21" s="636"/>
      <c r="GH21" s="636"/>
      <c r="GI21" s="636"/>
      <c r="GJ21" s="636"/>
      <c r="GK21" s="208" t="e">
        <v>#N/A</v>
      </c>
      <c r="GL21" s="208" t="e">
        <v>#N/A</v>
      </c>
      <c r="GM21" s="208" t="e">
        <v>#N/A</v>
      </c>
      <c r="GN21" s="208" t="e">
        <v>#N/A</v>
      </c>
      <c r="GO21" s="209"/>
      <c r="GP21" s="209"/>
      <c r="GQ21" s="209"/>
      <c r="GR21" s="209"/>
      <c r="GS21" s="844"/>
      <c r="GT21" s="209"/>
      <c r="GU21" s="209"/>
      <c r="GV21" s="844"/>
      <c r="GW21" s="587"/>
      <c r="GX21" s="149" t="e">
        <v>#N/A</v>
      </c>
      <c r="GY21" s="149" t="e">
        <v>#N/A</v>
      </c>
      <c r="GZ21" s="149" t="e">
        <v>#N/A</v>
      </c>
      <c r="HA21" s="149" t="e">
        <v>#N/A</v>
      </c>
      <c r="HB21" s="270" t="e">
        <v>#N/A</v>
      </c>
      <c r="HC21" s="196"/>
      <c r="HD21" s="196"/>
      <c r="HE21" s="196"/>
      <c r="HF21" s="196"/>
      <c r="HG21" s="636"/>
      <c r="HH21" s="636"/>
      <c r="HI21" s="636"/>
      <c r="HJ21" s="636"/>
      <c r="HK21" s="636"/>
      <c r="HL21" s="208" t="e">
        <v>#N/A</v>
      </c>
      <c r="HM21" s="208" t="e">
        <v>#N/A</v>
      </c>
      <c r="HN21" s="208" t="e">
        <v>#N/A</v>
      </c>
      <c r="HO21" s="208" t="e">
        <v>#N/A</v>
      </c>
      <c r="HP21" s="209"/>
      <c r="HQ21" s="209"/>
      <c r="HR21" s="209"/>
      <c r="HS21" s="209"/>
      <c r="HT21" s="581"/>
      <c r="HU21" s="209"/>
      <c r="HV21" s="209"/>
      <c r="HW21" s="844"/>
      <c r="HX21" s="587"/>
      <c r="HY21" s="149" t="e">
        <v>#N/A</v>
      </c>
      <c r="HZ21" s="208" t="e">
        <v>#N/A</v>
      </c>
      <c r="IA21" s="212" t="e">
        <v>#N/A</v>
      </c>
      <c r="IB21" s="208" t="e">
        <v>#N/A</v>
      </c>
      <c r="IC21" s="207" t="e">
        <v>#N/A</v>
      </c>
      <c r="ID21" s="209"/>
      <c r="IE21" s="209"/>
      <c r="IF21" s="209"/>
      <c r="IG21" s="209"/>
      <c r="IH21" s="844"/>
      <c r="II21" s="209"/>
      <c r="IJ21" s="209"/>
      <c r="IK21" s="844"/>
      <c r="IL21" s="587"/>
      <c r="IM21" s="149" t="e">
        <v>#N/A</v>
      </c>
      <c r="IN21" s="208" t="e">
        <v>#N/A</v>
      </c>
      <c r="IO21" s="212" t="e">
        <v>#N/A</v>
      </c>
      <c r="IP21" s="208" t="e">
        <v>#N/A</v>
      </c>
      <c r="IQ21" s="582" t="e">
        <v>#N/A</v>
      </c>
      <c r="IR21" s="209"/>
      <c r="IS21" s="209"/>
      <c r="IT21" s="209"/>
      <c r="IU21" s="209"/>
      <c r="IV21" s="844"/>
      <c r="IW21" s="209"/>
      <c r="IX21" s="209"/>
      <c r="IY21" s="844"/>
      <c r="IZ21" s="587"/>
      <c r="JA21" s="149" t="e">
        <v>#N/A</v>
      </c>
      <c r="JB21" s="208" t="e">
        <v>#N/A</v>
      </c>
      <c r="JC21" s="212" t="e">
        <v>#N/A</v>
      </c>
      <c r="JD21" s="208" t="e">
        <v>#N/A</v>
      </c>
      <c r="JE21" s="582" t="e">
        <v>#N/A</v>
      </c>
      <c r="JF21" s="209"/>
      <c r="JG21" s="209"/>
      <c r="JH21" s="209"/>
      <c r="JI21" s="209"/>
      <c r="JJ21" s="844"/>
      <c r="JK21" s="209"/>
      <c r="JL21" s="209"/>
      <c r="JM21" s="844"/>
      <c r="JN21" s="592"/>
      <c r="JO21" s="1043" t="e">
        <v>#N/A</v>
      </c>
      <c r="JP21" s="1028" t="e">
        <v>#N/A</v>
      </c>
      <c r="JQ21" s="1027" t="e">
        <v>#N/A</v>
      </c>
      <c r="JR21" s="1069"/>
      <c r="JS21" s="1069"/>
      <c r="JT21" s="1069"/>
      <c r="JU21" s="1070"/>
      <c r="JV21" s="199" t="e">
        <v>#N/A</v>
      </c>
      <c r="JW21" s="199" t="e">
        <v>#N/A</v>
      </c>
      <c r="JX21" s="871">
        <v>0</v>
      </c>
      <c r="JY21" s="870">
        <v>0</v>
      </c>
      <c r="JZ21" s="196"/>
      <c r="KA21" s="196"/>
      <c r="KB21" s="196"/>
      <c r="KC21" s="196"/>
      <c r="KD21" s="196"/>
      <c r="KE21" s="197"/>
      <c r="KF21" s="244" t="e">
        <v>#N/A</v>
      </c>
      <c r="KH21" s="1053"/>
      <c r="KI21" s="1053"/>
      <c r="KJ21" s="1083">
        <f t="shared" ref="KJ21:KJ34" si="6">JX21/9.9</f>
        <v>0</v>
      </c>
      <c r="KK21" s="1053"/>
      <c r="KL21" s="1053"/>
      <c r="KM21" s="1053"/>
      <c r="KN21" s="1053"/>
    </row>
    <row r="22" spans="2:300" ht="18" customHeight="1">
      <c r="B22" s="379"/>
      <c r="C22" s="185">
        <v>45313.375</v>
      </c>
      <c r="D22" s="186">
        <v>107.875</v>
      </c>
      <c r="E22" s="271">
        <v>5.75</v>
      </c>
      <c r="F22" s="204"/>
      <c r="G22" s="204"/>
      <c r="H22" s="213"/>
      <c r="I22" s="214">
        <v>47.779578606158836</v>
      </c>
      <c r="J22" s="199">
        <v>135.0293542074364</v>
      </c>
      <c r="K22" s="190">
        <v>13.824884792626728</v>
      </c>
      <c r="L22" s="190">
        <v>25.708635464733028</v>
      </c>
      <c r="M22" s="271">
        <v>53.34211392821863</v>
      </c>
      <c r="N22" s="204"/>
      <c r="O22" s="204"/>
      <c r="P22" s="204"/>
      <c r="Q22" s="204"/>
      <c r="R22" s="204"/>
      <c r="S22" s="204"/>
      <c r="T22" s="205"/>
      <c r="U22" s="190">
        <v>3.5742228260869564</v>
      </c>
      <c r="V22" s="190">
        <v>11.935000000000002</v>
      </c>
      <c r="W22" s="190">
        <v>6.4180769230769235</v>
      </c>
      <c r="X22" s="271">
        <v>3.0932407407407414</v>
      </c>
      <c r="Y22" s="204"/>
      <c r="Z22" s="204"/>
      <c r="AA22" s="204"/>
      <c r="AB22" s="204"/>
      <c r="AC22" s="204"/>
      <c r="AD22" s="204"/>
      <c r="AE22" s="204"/>
      <c r="AF22" s="205"/>
      <c r="AG22" s="190">
        <v>5.7287999999999997</v>
      </c>
      <c r="AH22" s="190">
        <v>3.0806769230769229</v>
      </c>
      <c r="AI22" s="271">
        <v>1.4847555555555556</v>
      </c>
      <c r="AJ22" s="204"/>
      <c r="AK22" s="204"/>
      <c r="AL22" s="204"/>
      <c r="AM22" s="204"/>
      <c r="AN22" s="205"/>
      <c r="AO22" s="201">
        <v>3.85</v>
      </c>
      <c r="AP22" s="202">
        <v>6.51</v>
      </c>
      <c r="AQ22" s="202">
        <v>12.13</v>
      </c>
      <c r="AR22" s="202">
        <v>12.29</v>
      </c>
      <c r="AS22" s="407">
        <v>12</v>
      </c>
      <c r="AT22" s="203"/>
      <c r="AU22" s="203"/>
      <c r="AV22" s="203"/>
      <c r="AW22" s="203"/>
      <c r="AX22" s="203"/>
      <c r="AY22" s="203"/>
      <c r="AZ22" s="203"/>
      <c r="BA22" s="203"/>
      <c r="BB22" s="405"/>
      <c r="BC22" s="190">
        <v>10.1</v>
      </c>
      <c r="BD22" s="190">
        <v>10.1</v>
      </c>
      <c r="BE22" s="190">
        <v>9.5</v>
      </c>
      <c r="BF22" s="190">
        <v>9.6</v>
      </c>
      <c r="BG22" s="271">
        <v>9.9</v>
      </c>
      <c r="BH22" s="204"/>
      <c r="BI22" s="204"/>
      <c r="BJ22" s="204"/>
      <c r="BK22" s="204"/>
      <c r="BL22" s="204"/>
      <c r="BM22" s="204"/>
      <c r="BN22" s="204"/>
      <c r="BO22" s="204"/>
      <c r="BP22" s="205"/>
      <c r="BQ22" s="201" t="e">
        <v>#N/A</v>
      </c>
      <c r="BR22" s="202" t="e">
        <v>#N/A</v>
      </c>
      <c r="BS22" s="202" t="e">
        <v>#N/A</v>
      </c>
      <c r="BT22" s="202" t="e">
        <v>#N/A</v>
      </c>
      <c r="BU22" s="407" t="e">
        <v>#N/A</v>
      </c>
      <c r="BV22" s="203"/>
      <c r="BW22" s="203"/>
      <c r="BX22" s="203"/>
      <c r="BY22" s="203"/>
      <c r="BZ22" s="203"/>
      <c r="CA22" s="203"/>
      <c r="CB22" s="203"/>
      <c r="CC22" s="203"/>
      <c r="CD22" s="405"/>
      <c r="CE22" s="271" t="e">
        <v>#N/A</v>
      </c>
      <c r="CF22" s="271" t="e">
        <v>#N/A</v>
      </c>
      <c r="CG22" s="271" t="e">
        <v>#N/A</v>
      </c>
      <c r="CH22" s="271" t="e">
        <v>#N/A</v>
      </c>
      <c r="CI22" s="204"/>
      <c r="CJ22" s="204"/>
      <c r="CK22" s="204"/>
      <c r="CL22" s="204"/>
      <c r="CM22" s="204"/>
      <c r="CN22" s="213"/>
      <c r="CO22" s="271" t="e">
        <v>#N/A</v>
      </c>
      <c r="CP22" s="271" t="e">
        <v>#N/A</v>
      </c>
      <c r="CQ22" s="271" t="e">
        <v>#N/A</v>
      </c>
      <c r="CR22" s="271" t="e">
        <v>#N/A</v>
      </c>
      <c r="CS22" s="204"/>
      <c r="CT22" s="204"/>
      <c r="CU22" s="204"/>
      <c r="CV22" s="204"/>
      <c r="CW22" s="204"/>
      <c r="CX22" s="213"/>
      <c r="CY22" s="406">
        <v>3.74</v>
      </c>
      <c r="CZ22" s="407">
        <v>5.12</v>
      </c>
      <c r="DA22" s="407">
        <v>11.8</v>
      </c>
      <c r="DB22" s="407">
        <v>12.26</v>
      </c>
      <c r="DC22" s="407">
        <v>11.66</v>
      </c>
      <c r="DD22" s="203"/>
      <c r="DE22" s="203"/>
      <c r="DF22" s="203"/>
      <c r="DG22" s="203"/>
      <c r="DH22" s="203"/>
      <c r="DI22" s="405"/>
      <c r="DJ22" s="271">
        <v>10.3</v>
      </c>
      <c r="DK22" s="271">
        <v>10.5</v>
      </c>
      <c r="DL22" s="271">
        <v>9.6</v>
      </c>
      <c r="DM22" s="271">
        <v>9.8000000000000007</v>
      </c>
      <c r="DN22" s="271">
        <v>10.1</v>
      </c>
      <c r="DO22" s="204"/>
      <c r="DP22" s="204"/>
      <c r="DQ22" s="204"/>
      <c r="DR22" s="204"/>
      <c r="DS22" s="205"/>
      <c r="DT22" s="193">
        <v>9.4</v>
      </c>
      <c r="DU22" s="186">
        <v>19</v>
      </c>
      <c r="DV22" s="149">
        <v>19</v>
      </c>
      <c r="DW22" s="149">
        <v>0.39</v>
      </c>
      <c r="DX22" s="149">
        <v>1.5</v>
      </c>
      <c r="DY22" s="270">
        <v>1.7</v>
      </c>
      <c r="DZ22" s="196"/>
      <c r="EA22" s="196"/>
      <c r="EB22" s="196"/>
      <c r="EC22" s="196"/>
      <c r="ED22" s="196"/>
      <c r="EE22" s="196"/>
      <c r="EF22" s="196"/>
      <c r="EG22" s="196"/>
      <c r="EH22" s="636"/>
      <c r="EI22" s="208">
        <v>19</v>
      </c>
      <c r="EJ22" s="208">
        <v>0.12</v>
      </c>
      <c r="EK22" s="208">
        <v>6.6000000000000003E-2</v>
      </c>
      <c r="EL22" s="208">
        <v>6.4000000000000001E-2</v>
      </c>
      <c r="EM22" s="209"/>
      <c r="EN22" s="209"/>
      <c r="EO22" s="209"/>
      <c r="EP22" s="209"/>
      <c r="EQ22" s="844"/>
      <c r="ER22" s="209"/>
      <c r="ES22" s="209"/>
      <c r="ET22" s="844"/>
      <c r="EU22" s="587"/>
      <c r="EV22" s="149">
        <v>8.1999999999999993</v>
      </c>
      <c r="EW22" s="149">
        <v>8.1999999999999993</v>
      </c>
      <c r="EX22" s="149">
        <v>7.0000000000000007E-2</v>
      </c>
      <c r="EY22" s="149">
        <v>0.42</v>
      </c>
      <c r="EZ22" s="270">
        <v>0.47</v>
      </c>
      <c r="FA22" s="196"/>
      <c r="FB22" s="196"/>
      <c r="FC22" s="196"/>
      <c r="FD22" s="196"/>
      <c r="FE22" s="636"/>
      <c r="FF22" s="636"/>
      <c r="FG22" s="636"/>
      <c r="FH22" s="636"/>
      <c r="FI22" s="636"/>
      <c r="FJ22" s="208">
        <v>8.1</v>
      </c>
      <c r="FK22" s="208">
        <v>0.03</v>
      </c>
      <c r="FL22" s="208">
        <v>0.09</v>
      </c>
      <c r="FM22" s="208">
        <v>0.05</v>
      </c>
      <c r="FN22" s="209"/>
      <c r="FO22" s="209"/>
      <c r="FP22" s="209"/>
      <c r="FQ22" s="209"/>
      <c r="FR22" s="844"/>
      <c r="FS22" s="209"/>
      <c r="FT22" s="209"/>
      <c r="FU22" s="844"/>
      <c r="FV22" s="587"/>
      <c r="FW22" s="190">
        <v>2.2000000000000002</v>
      </c>
      <c r="FX22" s="246">
        <v>2.1</v>
      </c>
      <c r="FY22" s="149">
        <v>1.6E-2</v>
      </c>
      <c r="FZ22" s="149">
        <v>5.6000000000000001E-2</v>
      </c>
      <c r="GA22" s="270">
        <v>6.9000000000000006E-2</v>
      </c>
      <c r="GB22" s="196"/>
      <c r="GC22" s="196"/>
      <c r="GD22" s="196"/>
      <c r="GE22" s="196"/>
      <c r="GF22" s="636"/>
      <c r="GG22" s="636"/>
      <c r="GH22" s="636"/>
      <c r="GI22" s="636"/>
      <c r="GJ22" s="636"/>
      <c r="GK22" s="208">
        <v>2.1</v>
      </c>
      <c r="GL22" s="208">
        <v>4.0000000000000001E-3</v>
      </c>
      <c r="GM22" s="208">
        <v>6.0000000000000001E-3</v>
      </c>
      <c r="GN22" s="208">
        <v>5.0000000000000001E-3</v>
      </c>
      <c r="GO22" s="209"/>
      <c r="GP22" s="209"/>
      <c r="GQ22" s="209"/>
      <c r="GR22" s="209"/>
      <c r="GS22" s="844"/>
      <c r="GT22" s="209"/>
      <c r="GU22" s="209"/>
      <c r="GV22" s="844"/>
      <c r="GW22" s="587"/>
      <c r="GX22" s="202">
        <v>0.2</v>
      </c>
      <c r="GY22" s="202">
        <v>0.2</v>
      </c>
      <c r="GZ22" s="149">
        <v>2.7000000000000001E-3</v>
      </c>
      <c r="HA22" s="149">
        <v>1.4999999999999999E-2</v>
      </c>
      <c r="HB22" s="270">
        <v>1.6E-2</v>
      </c>
      <c r="HC22" s="196"/>
      <c r="HD22" s="196"/>
      <c r="HE22" s="196"/>
      <c r="HF22" s="196"/>
      <c r="HG22" s="636"/>
      <c r="HH22" s="636"/>
      <c r="HI22" s="636"/>
      <c r="HJ22" s="636"/>
      <c r="HK22" s="636"/>
      <c r="HL22" s="613">
        <v>0.2</v>
      </c>
      <c r="HM22" s="208">
        <v>5.0000000000000001E-4</v>
      </c>
      <c r="HN22" s="208">
        <v>6.9999999999999999E-4</v>
      </c>
      <c r="HO22" s="621">
        <v>4.0000000000000002E-4</v>
      </c>
      <c r="HP22" s="209"/>
      <c r="HQ22" s="209"/>
      <c r="HR22" s="209"/>
      <c r="HS22" s="209"/>
      <c r="HT22" s="581"/>
      <c r="HU22" s="209"/>
      <c r="HV22" s="209"/>
      <c r="HW22" s="844"/>
      <c r="HX22" s="587"/>
      <c r="HY22" s="149">
        <v>1.4</v>
      </c>
      <c r="HZ22" s="208">
        <v>0</v>
      </c>
      <c r="IA22" s="212">
        <v>0</v>
      </c>
      <c r="IB22" s="208">
        <v>0</v>
      </c>
      <c r="IC22" s="207">
        <v>0</v>
      </c>
      <c r="ID22" s="209"/>
      <c r="IE22" s="209"/>
      <c r="IF22" s="209"/>
      <c r="IG22" s="209"/>
      <c r="IH22" s="844"/>
      <c r="II22" s="209"/>
      <c r="IJ22" s="209"/>
      <c r="IK22" s="844"/>
      <c r="IL22" s="587"/>
      <c r="IM22" s="190">
        <v>7</v>
      </c>
      <c r="IN22" s="208">
        <v>17</v>
      </c>
      <c r="IO22" s="212">
        <v>89</v>
      </c>
      <c r="IP22" s="208">
        <v>110</v>
      </c>
      <c r="IQ22" s="582">
        <v>80</v>
      </c>
      <c r="IR22" s="209"/>
      <c r="IS22" s="209"/>
      <c r="IT22" s="209"/>
      <c r="IU22" s="209"/>
      <c r="IV22" s="844"/>
      <c r="IW22" s="209"/>
      <c r="IX22" s="209"/>
      <c r="IY22" s="844"/>
      <c r="IZ22" s="587"/>
      <c r="JA22" s="149">
        <v>14</v>
      </c>
      <c r="JB22" s="208" t="e">
        <v>#N/A</v>
      </c>
      <c r="JC22" s="212">
        <v>11</v>
      </c>
      <c r="JD22" s="208">
        <v>27</v>
      </c>
      <c r="JE22" s="582">
        <v>17</v>
      </c>
      <c r="JF22" s="209"/>
      <c r="JG22" s="209"/>
      <c r="JH22" s="209"/>
      <c r="JI22" s="209"/>
      <c r="JJ22" s="844"/>
      <c r="JK22" s="209"/>
      <c r="JL22" s="209"/>
      <c r="JM22" s="844"/>
      <c r="JN22" s="592"/>
      <c r="JO22" s="1043">
        <f t="shared" ref="JO22:JP24" si="7">IN22-IM22</f>
        <v>10</v>
      </c>
      <c r="JP22" s="1028">
        <f t="shared" si="7"/>
        <v>72</v>
      </c>
      <c r="JQ22" s="1028">
        <f>IP22-IN22</f>
        <v>93</v>
      </c>
      <c r="JR22" s="1067"/>
      <c r="JS22" s="1069"/>
      <c r="JT22" s="1069"/>
      <c r="JU22" s="1070"/>
      <c r="JV22" s="199">
        <f>JV20+J22*1440*$KF22/1000</f>
        <v>23160.823585150847</v>
      </c>
      <c r="JW22" s="199">
        <v>2462.5419430453371</v>
      </c>
      <c r="JX22" s="199">
        <v>212.86750164798949</v>
      </c>
      <c r="JY22" s="378">
        <v>441.67270332565033</v>
      </c>
      <c r="JZ22" s="626"/>
      <c r="KA22" s="626"/>
      <c r="KB22" s="626"/>
      <c r="KC22" s="626"/>
      <c r="KD22" s="626"/>
      <c r="KE22" s="627"/>
      <c r="KF22" s="244">
        <v>6.8333333333357587</v>
      </c>
      <c r="KH22" s="1053">
        <f t="shared" si="0"/>
        <v>799.82124096178359</v>
      </c>
      <c r="KI22" s="1053">
        <f t="shared" si="1"/>
        <v>248.74161040861989</v>
      </c>
      <c r="KJ22" s="1053">
        <f t="shared" si="6"/>
        <v>21.50176784323126</v>
      </c>
      <c r="KK22" s="1053"/>
      <c r="KL22" s="1053"/>
      <c r="KM22" s="1053"/>
      <c r="KN22" s="1053"/>
    </row>
    <row r="23" spans="2:300" ht="18" customHeight="1">
      <c r="B23" s="379"/>
      <c r="C23" s="185">
        <v>45320.625</v>
      </c>
      <c r="D23" s="186">
        <v>115.125</v>
      </c>
      <c r="E23" s="271">
        <v>13</v>
      </c>
      <c r="F23" s="204"/>
      <c r="G23" s="204"/>
      <c r="H23" s="213"/>
      <c r="I23" s="214">
        <v>46.785137318255252</v>
      </c>
      <c r="J23" s="199">
        <v>159.54415954415956</v>
      </c>
      <c r="K23" s="190">
        <v>13.70309951060359</v>
      </c>
      <c r="L23" s="190">
        <v>25.523560209424083</v>
      </c>
      <c r="M23" s="271">
        <v>52.734375</v>
      </c>
      <c r="N23" s="204"/>
      <c r="O23" s="204"/>
      <c r="P23" s="204"/>
      <c r="Q23" s="204"/>
      <c r="R23" s="204"/>
      <c r="S23" s="204"/>
      <c r="T23" s="205"/>
      <c r="U23" s="190">
        <v>3.0250245535714284</v>
      </c>
      <c r="V23" s="190">
        <v>12.04107142857143</v>
      </c>
      <c r="W23" s="190">
        <v>6.464615384615386</v>
      </c>
      <c r="X23" s="271">
        <v>3.1288888888888891</v>
      </c>
      <c r="Y23" s="204"/>
      <c r="Z23" s="204"/>
      <c r="AA23" s="204"/>
      <c r="AB23" s="204"/>
      <c r="AC23" s="204"/>
      <c r="AD23" s="204"/>
      <c r="AE23" s="204"/>
      <c r="AF23" s="205"/>
      <c r="AG23" s="190">
        <v>5.7797142857142854</v>
      </c>
      <c r="AH23" s="190">
        <v>3.103015384615385</v>
      </c>
      <c r="AI23" s="271">
        <v>1.5018666666666667</v>
      </c>
      <c r="AJ23" s="204"/>
      <c r="AK23" s="204"/>
      <c r="AL23" s="204"/>
      <c r="AM23" s="204"/>
      <c r="AN23" s="205"/>
      <c r="AO23" s="201">
        <v>4.3600000000000003</v>
      </c>
      <c r="AP23" s="202">
        <v>6.33</v>
      </c>
      <c r="AQ23" s="202">
        <v>12.13</v>
      </c>
      <c r="AR23" s="202">
        <v>12.1</v>
      </c>
      <c r="AS23" s="407">
        <v>11.71</v>
      </c>
      <c r="AT23" s="203"/>
      <c r="AU23" s="203"/>
      <c r="AV23" s="203"/>
      <c r="AW23" s="203"/>
      <c r="AX23" s="203"/>
      <c r="AY23" s="203"/>
      <c r="AZ23" s="203"/>
      <c r="BA23" s="203"/>
      <c r="BB23" s="405"/>
      <c r="BC23" s="190">
        <v>10</v>
      </c>
      <c r="BD23" s="190">
        <v>9.9</v>
      </c>
      <c r="BE23" s="190">
        <v>9.1999999999999993</v>
      </c>
      <c r="BF23" s="190">
        <v>9.1999999999999993</v>
      </c>
      <c r="BG23" s="271">
        <v>9.5</v>
      </c>
      <c r="BH23" s="204"/>
      <c r="BI23" s="204"/>
      <c r="BJ23" s="204"/>
      <c r="BK23" s="204"/>
      <c r="BL23" s="204"/>
      <c r="BM23" s="204"/>
      <c r="BN23" s="204"/>
      <c r="BO23" s="204"/>
      <c r="BP23" s="205"/>
      <c r="BQ23" s="201" t="e">
        <v>#N/A</v>
      </c>
      <c r="BR23" s="202" t="e">
        <v>#N/A</v>
      </c>
      <c r="BS23" s="202" t="e">
        <v>#N/A</v>
      </c>
      <c r="BT23" s="202" t="e">
        <v>#N/A</v>
      </c>
      <c r="BU23" s="407" t="e">
        <v>#N/A</v>
      </c>
      <c r="BV23" s="203"/>
      <c r="BW23" s="203"/>
      <c r="BX23" s="203"/>
      <c r="BY23" s="203"/>
      <c r="BZ23" s="203"/>
      <c r="CA23" s="203"/>
      <c r="CB23" s="203"/>
      <c r="CC23" s="203"/>
      <c r="CD23" s="405"/>
      <c r="CE23" s="271" t="e">
        <v>#N/A</v>
      </c>
      <c r="CF23" s="271" t="e">
        <v>#N/A</v>
      </c>
      <c r="CG23" s="271" t="e">
        <v>#N/A</v>
      </c>
      <c r="CH23" s="271" t="e">
        <v>#N/A</v>
      </c>
      <c r="CI23" s="204"/>
      <c r="CJ23" s="204"/>
      <c r="CK23" s="204"/>
      <c r="CL23" s="204"/>
      <c r="CM23" s="204"/>
      <c r="CN23" s="213"/>
      <c r="CO23" s="271" t="e">
        <v>#N/A</v>
      </c>
      <c r="CP23" s="271" t="e">
        <v>#N/A</v>
      </c>
      <c r="CQ23" s="271" t="e">
        <v>#N/A</v>
      </c>
      <c r="CR23" s="271" t="e">
        <v>#N/A</v>
      </c>
      <c r="CS23" s="204"/>
      <c r="CT23" s="204"/>
      <c r="CU23" s="204"/>
      <c r="CV23" s="204"/>
      <c r="CW23" s="204"/>
      <c r="CX23" s="213"/>
      <c r="CY23" s="406">
        <v>3.77</v>
      </c>
      <c r="CZ23" s="407">
        <v>5.34</v>
      </c>
      <c r="DA23" s="407">
        <v>11.83</v>
      </c>
      <c r="DB23" s="407">
        <v>12.13</v>
      </c>
      <c r="DC23" s="407">
        <v>11.46</v>
      </c>
      <c r="DD23" s="203"/>
      <c r="DE23" s="203"/>
      <c r="DF23" s="203"/>
      <c r="DG23" s="203"/>
      <c r="DH23" s="203"/>
      <c r="DI23" s="405"/>
      <c r="DJ23" s="271">
        <v>10.199999999999999</v>
      </c>
      <c r="DK23" s="271">
        <v>10.4</v>
      </c>
      <c r="DL23" s="271">
        <v>9.4</v>
      </c>
      <c r="DM23" s="271">
        <v>9.6</v>
      </c>
      <c r="DN23" s="271">
        <v>9.9</v>
      </c>
      <c r="DO23" s="204"/>
      <c r="DP23" s="204"/>
      <c r="DQ23" s="204"/>
      <c r="DR23" s="204"/>
      <c r="DS23" s="205"/>
      <c r="DT23" s="206">
        <v>9.4</v>
      </c>
      <c r="DU23" s="186">
        <v>16</v>
      </c>
      <c r="DV23" s="149">
        <v>16</v>
      </c>
      <c r="DW23" s="149">
        <v>0.24</v>
      </c>
      <c r="DX23" s="149">
        <v>0.57999999999999996</v>
      </c>
      <c r="DY23" s="270">
        <v>0.85</v>
      </c>
      <c r="DZ23" s="196"/>
      <c r="EA23" s="196"/>
      <c r="EB23" s="196"/>
      <c r="EC23" s="196"/>
      <c r="ED23" s="196"/>
      <c r="EE23" s="196"/>
      <c r="EF23" s="196"/>
      <c r="EG23" s="196"/>
      <c r="EH23" s="636"/>
      <c r="EI23" s="208">
        <v>16</v>
      </c>
      <c r="EJ23" s="208">
        <v>0.12</v>
      </c>
      <c r="EK23" s="208">
        <v>0.12</v>
      </c>
      <c r="EL23" s="208">
        <v>8.5999999999999993E-2</v>
      </c>
      <c r="EM23" s="209"/>
      <c r="EN23" s="209"/>
      <c r="EO23" s="209"/>
      <c r="EP23" s="209"/>
      <c r="EQ23" s="844"/>
      <c r="ER23" s="209"/>
      <c r="ES23" s="209"/>
      <c r="ET23" s="844"/>
      <c r="EU23" s="587"/>
      <c r="EV23" s="149">
        <v>7.8</v>
      </c>
      <c r="EW23" s="149">
        <v>7.6</v>
      </c>
      <c r="EX23" s="149">
        <v>0.04</v>
      </c>
      <c r="EY23" s="149">
        <v>0.17</v>
      </c>
      <c r="EZ23" s="270">
        <v>0.22</v>
      </c>
      <c r="FA23" s="196"/>
      <c r="FB23" s="196"/>
      <c r="FC23" s="196"/>
      <c r="FD23" s="196"/>
      <c r="FE23" s="636"/>
      <c r="FF23" s="636"/>
      <c r="FG23" s="636"/>
      <c r="FH23" s="636"/>
      <c r="FI23" s="636"/>
      <c r="FJ23" s="208">
        <v>7.5</v>
      </c>
      <c r="FK23" s="208">
        <v>0.02</v>
      </c>
      <c r="FL23" s="208">
        <v>0.06</v>
      </c>
      <c r="FM23" s="208">
        <v>0.03</v>
      </c>
      <c r="FN23" s="209"/>
      <c r="FO23" s="209"/>
      <c r="FP23" s="209"/>
      <c r="FQ23" s="209"/>
      <c r="FR23" s="844"/>
      <c r="FS23" s="209"/>
      <c r="FT23" s="209"/>
      <c r="FU23" s="844"/>
      <c r="FV23" s="587"/>
      <c r="FW23" s="190">
        <v>2</v>
      </c>
      <c r="FX23" s="246">
        <v>1.9</v>
      </c>
      <c r="FY23" s="149">
        <v>7.0000000000000001E-3</v>
      </c>
      <c r="FZ23" s="149">
        <v>1.7999999999999999E-2</v>
      </c>
      <c r="GA23" s="270">
        <v>3.2000000000000001E-2</v>
      </c>
      <c r="GB23" s="196"/>
      <c r="GC23" s="196"/>
      <c r="GD23" s="196"/>
      <c r="GE23" s="196"/>
      <c r="GF23" s="636"/>
      <c r="GG23" s="636"/>
      <c r="GH23" s="636"/>
      <c r="GI23" s="636"/>
      <c r="GJ23" s="636"/>
      <c r="GK23" s="208">
        <v>1.9</v>
      </c>
      <c r="GL23" s="208">
        <v>5.0000000000000001E-3</v>
      </c>
      <c r="GM23" s="208">
        <v>6.0000000000000001E-3</v>
      </c>
      <c r="GN23" s="208">
        <v>4.0000000000000001E-3</v>
      </c>
      <c r="GO23" s="209"/>
      <c r="GP23" s="209"/>
      <c r="GQ23" s="209"/>
      <c r="GR23" s="209"/>
      <c r="GS23" s="844"/>
      <c r="GT23" s="209"/>
      <c r="GU23" s="209"/>
      <c r="GV23" s="844"/>
      <c r="GW23" s="587"/>
      <c r="GX23" s="149">
        <v>0.16</v>
      </c>
      <c r="GY23" s="149">
        <v>0.17</v>
      </c>
      <c r="GZ23" s="149">
        <v>1.4E-3</v>
      </c>
      <c r="HA23" s="149">
        <v>4.4999999999999997E-3</v>
      </c>
      <c r="HB23" s="270">
        <v>7.1000000000000004E-3</v>
      </c>
      <c r="HC23" s="196"/>
      <c r="HD23" s="196"/>
      <c r="HE23" s="196"/>
      <c r="HF23" s="196"/>
      <c r="HG23" s="636"/>
      <c r="HH23" s="636"/>
      <c r="HI23" s="636"/>
      <c r="HJ23" s="636"/>
      <c r="HK23" s="636"/>
      <c r="HL23" s="208">
        <v>0.17</v>
      </c>
      <c r="HM23" s="208">
        <v>5.0000000000000001E-4</v>
      </c>
      <c r="HN23" s="208">
        <v>6.9999999999999999E-4</v>
      </c>
      <c r="HO23" s="621">
        <v>5.0000000000000001E-4</v>
      </c>
      <c r="HP23" s="209"/>
      <c r="HQ23" s="209"/>
      <c r="HR23" s="209"/>
      <c r="HS23" s="209"/>
      <c r="HT23" s="581"/>
      <c r="HU23" s="209"/>
      <c r="HV23" s="209"/>
      <c r="HW23" s="844"/>
      <c r="HX23" s="587"/>
      <c r="HY23" s="149">
        <v>0.7</v>
      </c>
      <c r="HZ23" s="208">
        <v>0</v>
      </c>
      <c r="IA23" s="212">
        <v>0</v>
      </c>
      <c r="IB23" s="208">
        <v>0</v>
      </c>
      <c r="IC23" s="207">
        <v>0</v>
      </c>
      <c r="ID23" s="209"/>
      <c r="IE23" s="209"/>
      <c r="IF23" s="209"/>
      <c r="IG23" s="209"/>
      <c r="IH23" s="844"/>
      <c r="II23" s="209"/>
      <c r="IJ23" s="209"/>
      <c r="IK23" s="844"/>
      <c r="IL23" s="587"/>
      <c r="IM23" s="149">
        <v>6.2</v>
      </c>
      <c r="IN23" s="208">
        <v>17</v>
      </c>
      <c r="IO23" s="212">
        <v>90</v>
      </c>
      <c r="IP23" s="208">
        <v>96</v>
      </c>
      <c r="IQ23" s="582">
        <v>70</v>
      </c>
      <c r="IR23" s="209"/>
      <c r="IS23" s="209"/>
      <c r="IT23" s="209"/>
      <c r="IU23" s="209"/>
      <c r="IV23" s="844"/>
      <c r="IW23" s="209"/>
      <c r="IX23" s="209"/>
      <c r="IY23" s="844"/>
      <c r="IZ23" s="587"/>
      <c r="JA23" s="149">
        <v>14</v>
      </c>
      <c r="JB23" s="208" t="e">
        <v>#N/A</v>
      </c>
      <c r="JC23" s="212">
        <v>10</v>
      </c>
      <c r="JD23" s="208">
        <v>24</v>
      </c>
      <c r="JE23" s="582">
        <v>13</v>
      </c>
      <c r="JF23" s="209"/>
      <c r="JG23" s="209"/>
      <c r="JH23" s="209"/>
      <c r="JI23" s="209"/>
      <c r="JJ23" s="844"/>
      <c r="JK23" s="209"/>
      <c r="JL23" s="209"/>
      <c r="JM23" s="844"/>
      <c r="JN23" s="592"/>
      <c r="JO23" s="1043">
        <f t="shared" si="7"/>
        <v>10.8</v>
      </c>
      <c r="JP23" s="1028">
        <f t="shared" si="7"/>
        <v>73</v>
      </c>
      <c r="JQ23" s="1028">
        <f>IP23-IN23</f>
        <v>79</v>
      </c>
      <c r="JR23" s="1067"/>
      <c r="JS23" s="1069"/>
      <c r="JT23" s="1069"/>
      <c r="JU23" s="1070"/>
      <c r="JV23" s="199">
        <f t="shared" si="4"/>
        <v>24826.464610791874</v>
      </c>
      <c r="JW23" s="199">
        <v>2605.6023019360387</v>
      </c>
      <c r="JX23" s="199">
        <v>479.33347023437693</v>
      </c>
      <c r="JY23" s="378">
        <v>992.21957832565033</v>
      </c>
      <c r="JZ23" s="626"/>
      <c r="KA23" s="626"/>
      <c r="KB23" s="626"/>
      <c r="KC23" s="626"/>
      <c r="KD23" s="626"/>
      <c r="KE23" s="627"/>
      <c r="KF23" s="244">
        <v>7.25</v>
      </c>
      <c r="KH23" s="1053">
        <f t="shared" si="0"/>
        <v>857.34143523411467</v>
      </c>
      <c r="KI23" s="1053">
        <f t="shared" si="1"/>
        <v>263.19215171071096</v>
      </c>
      <c r="KJ23" s="1053">
        <f t="shared" si="6"/>
        <v>48.417522245896656</v>
      </c>
      <c r="KK23" s="1053"/>
      <c r="KL23" s="1053"/>
      <c r="KM23" s="1053"/>
      <c r="KN23" s="1053"/>
    </row>
    <row r="24" spans="2:300" ht="18" customHeight="1">
      <c r="B24" s="379"/>
      <c r="C24" s="185">
        <v>45327.541666666664</v>
      </c>
      <c r="D24" s="198">
        <v>122.04166666666424</v>
      </c>
      <c r="E24" s="271">
        <v>19.916666666664241</v>
      </c>
      <c r="F24" s="204"/>
      <c r="G24" s="204"/>
      <c r="H24" s="213"/>
      <c r="I24" s="214">
        <v>45.960199004975124</v>
      </c>
      <c r="J24" s="199">
        <v>666.66666666666674</v>
      </c>
      <c r="K24" s="190">
        <v>13.712047012732615</v>
      </c>
      <c r="L24" s="190">
        <v>27.513920733704552</v>
      </c>
      <c r="M24" s="271">
        <v>54.955839057899901</v>
      </c>
      <c r="N24" s="204"/>
      <c r="O24" s="204"/>
      <c r="P24" s="204"/>
      <c r="Q24" s="204"/>
      <c r="R24" s="204"/>
      <c r="S24" s="204"/>
      <c r="T24" s="205"/>
      <c r="U24" s="190">
        <v>0.72393750000000001</v>
      </c>
      <c r="V24" s="190">
        <v>12.033214285714287</v>
      </c>
      <c r="W24" s="190">
        <v>5.9969642857142871</v>
      </c>
      <c r="X24" s="271">
        <v>3.0024107142857148</v>
      </c>
      <c r="Y24" s="204"/>
      <c r="Z24" s="204"/>
      <c r="AA24" s="204"/>
      <c r="AB24" s="204"/>
      <c r="AC24" s="204"/>
      <c r="AD24" s="204"/>
      <c r="AE24" s="204"/>
      <c r="AF24" s="205"/>
      <c r="AG24" s="190">
        <v>5.7759428571428577</v>
      </c>
      <c r="AH24" s="190">
        <v>2.8785428571428575</v>
      </c>
      <c r="AI24" s="271">
        <v>1.441157142857143</v>
      </c>
      <c r="AJ24" s="204"/>
      <c r="AK24" s="204"/>
      <c r="AL24" s="204"/>
      <c r="AM24" s="204"/>
      <c r="AN24" s="205"/>
      <c r="AO24" s="201">
        <v>4.2</v>
      </c>
      <c r="AP24" s="202">
        <v>5.74</v>
      </c>
      <c r="AQ24" s="202">
        <v>11.91</v>
      </c>
      <c r="AR24" s="202">
        <v>12.33</v>
      </c>
      <c r="AS24" s="407">
        <v>12.03</v>
      </c>
      <c r="AT24" s="203"/>
      <c r="AU24" s="203"/>
      <c r="AV24" s="203"/>
      <c r="AW24" s="203"/>
      <c r="AX24" s="203"/>
      <c r="AY24" s="203"/>
      <c r="AZ24" s="203"/>
      <c r="BA24" s="203"/>
      <c r="BB24" s="405"/>
      <c r="BC24" s="190">
        <v>9.8000000000000007</v>
      </c>
      <c r="BD24" s="190">
        <v>9.9</v>
      </c>
      <c r="BE24" s="190">
        <v>8.6</v>
      </c>
      <c r="BF24" s="190">
        <v>8.5</v>
      </c>
      <c r="BG24" s="271">
        <v>8.6999999999999993</v>
      </c>
      <c r="BH24" s="204"/>
      <c r="BI24" s="204"/>
      <c r="BJ24" s="204"/>
      <c r="BK24" s="204"/>
      <c r="BL24" s="204"/>
      <c r="BM24" s="204"/>
      <c r="BN24" s="204"/>
      <c r="BO24" s="204"/>
      <c r="BP24" s="205"/>
      <c r="BQ24" s="201" t="e">
        <v>#N/A</v>
      </c>
      <c r="BR24" s="202" t="e">
        <v>#N/A</v>
      </c>
      <c r="BS24" s="202" t="e">
        <v>#N/A</v>
      </c>
      <c r="BT24" s="202" t="e">
        <v>#N/A</v>
      </c>
      <c r="BU24" s="407" t="e">
        <v>#N/A</v>
      </c>
      <c r="BV24" s="203"/>
      <c r="BW24" s="203"/>
      <c r="BX24" s="203"/>
      <c r="BY24" s="203"/>
      <c r="BZ24" s="203"/>
      <c r="CA24" s="203"/>
      <c r="CB24" s="203"/>
      <c r="CC24" s="203"/>
      <c r="CD24" s="405"/>
      <c r="CE24" s="270" t="e">
        <v>#N/A</v>
      </c>
      <c r="CF24" s="270" t="e">
        <v>#N/A</v>
      </c>
      <c r="CG24" s="270" t="e">
        <v>#N/A</v>
      </c>
      <c r="CH24" s="270" t="e">
        <v>#N/A</v>
      </c>
      <c r="CI24" s="196"/>
      <c r="CJ24" s="196"/>
      <c r="CK24" s="196"/>
      <c r="CL24" s="196"/>
      <c r="CM24" s="196"/>
      <c r="CN24" s="197"/>
      <c r="CO24" s="270" t="e">
        <v>#N/A</v>
      </c>
      <c r="CP24" s="270" t="e">
        <v>#N/A</v>
      </c>
      <c r="CQ24" s="270" t="e">
        <v>#N/A</v>
      </c>
      <c r="CR24" s="270" t="e">
        <v>#N/A</v>
      </c>
      <c r="CS24" s="196"/>
      <c r="CT24" s="196"/>
      <c r="CU24" s="196"/>
      <c r="CV24" s="196"/>
      <c r="CW24" s="196"/>
      <c r="CX24" s="197"/>
      <c r="CY24" s="406">
        <v>3.78</v>
      </c>
      <c r="CZ24" s="407">
        <v>5.21</v>
      </c>
      <c r="DA24" s="407">
        <v>11.66</v>
      </c>
      <c r="DB24" s="407">
        <v>12.32</v>
      </c>
      <c r="DC24" s="407">
        <v>11.75</v>
      </c>
      <c r="DD24" s="203"/>
      <c r="DE24" s="203"/>
      <c r="DF24" s="203"/>
      <c r="DG24" s="203"/>
      <c r="DH24" s="203"/>
      <c r="DI24" s="405"/>
      <c r="DJ24" s="271">
        <v>10</v>
      </c>
      <c r="DK24" s="271">
        <v>10.3</v>
      </c>
      <c r="DL24" s="271">
        <v>8.6999999999999993</v>
      </c>
      <c r="DM24" s="271">
        <v>8.8000000000000007</v>
      </c>
      <c r="DN24" s="271">
        <v>9</v>
      </c>
      <c r="DO24" s="204"/>
      <c r="DP24" s="204"/>
      <c r="DQ24" s="204"/>
      <c r="DR24" s="204"/>
      <c r="DS24" s="205"/>
      <c r="DT24" s="193">
        <v>8.5</v>
      </c>
      <c r="DU24" s="186">
        <v>17</v>
      </c>
      <c r="DV24" s="149">
        <v>18</v>
      </c>
      <c r="DW24" s="149">
        <v>0.23</v>
      </c>
      <c r="DX24" s="149">
        <v>0.13</v>
      </c>
      <c r="DY24" s="270">
        <v>0.12</v>
      </c>
      <c r="DZ24" s="196"/>
      <c r="EA24" s="196"/>
      <c r="EB24" s="196"/>
      <c r="EC24" s="196"/>
      <c r="ED24" s="196"/>
      <c r="EE24" s="196"/>
      <c r="EF24" s="196"/>
      <c r="EG24" s="196"/>
      <c r="EH24" s="636"/>
      <c r="EI24" s="208">
        <v>17</v>
      </c>
      <c r="EJ24" s="208">
        <v>9.1999999999999998E-2</v>
      </c>
      <c r="EK24" s="208">
        <v>4.2999999999999997E-2</v>
      </c>
      <c r="EL24" s="208">
        <v>7.4999999999999997E-2</v>
      </c>
      <c r="EM24" s="209"/>
      <c r="EN24" s="209"/>
      <c r="EO24" s="209"/>
      <c r="EP24" s="209"/>
      <c r="EQ24" s="844"/>
      <c r="ER24" s="209"/>
      <c r="ES24" s="209"/>
      <c r="ET24" s="844"/>
      <c r="EU24" s="587"/>
      <c r="EV24" s="149">
        <v>7.9</v>
      </c>
      <c r="EW24" s="149">
        <v>8.4</v>
      </c>
      <c r="EX24" s="149">
        <v>7.0000000000000007E-2</v>
      </c>
      <c r="EY24" s="149">
        <v>0.09</v>
      </c>
      <c r="EZ24" s="270">
        <v>0.13</v>
      </c>
      <c r="FA24" s="196"/>
      <c r="FB24" s="196"/>
      <c r="FC24" s="196"/>
      <c r="FD24" s="196"/>
      <c r="FE24" s="636"/>
      <c r="FF24" s="636"/>
      <c r="FG24" s="636"/>
      <c r="FH24" s="636"/>
      <c r="FI24" s="636"/>
      <c r="FJ24" s="208">
        <v>8.4</v>
      </c>
      <c r="FK24" s="208">
        <v>0.04</v>
      </c>
      <c r="FL24" s="208">
        <v>7.0000000000000007E-2</v>
      </c>
      <c r="FM24" s="208">
        <v>0.12</v>
      </c>
      <c r="FN24" s="209"/>
      <c r="FO24" s="209"/>
      <c r="FP24" s="209"/>
      <c r="FQ24" s="209"/>
      <c r="FR24" s="844"/>
      <c r="FS24" s="209"/>
      <c r="FT24" s="209"/>
      <c r="FU24" s="844"/>
      <c r="FV24" s="587"/>
      <c r="FW24" s="190">
        <v>2</v>
      </c>
      <c r="FX24" s="246">
        <v>2.2000000000000002</v>
      </c>
      <c r="FY24" s="149">
        <v>1.0999999999999999E-2</v>
      </c>
      <c r="FZ24" s="149">
        <v>7.0000000000000001E-3</v>
      </c>
      <c r="GA24" s="270">
        <v>6.0000000000000001E-3</v>
      </c>
      <c r="GB24" s="196"/>
      <c r="GC24" s="196"/>
      <c r="GD24" s="196"/>
      <c r="GE24" s="196"/>
      <c r="GF24" s="636"/>
      <c r="GG24" s="636"/>
      <c r="GH24" s="636"/>
      <c r="GI24" s="636"/>
      <c r="GJ24" s="636"/>
      <c r="GK24" s="208">
        <v>2.1</v>
      </c>
      <c r="GL24" s="208">
        <v>4.0000000000000001E-3</v>
      </c>
      <c r="GM24" s="208">
        <v>4.0000000000000001E-3</v>
      </c>
      <c r="GN24" s="208">
        <v>4.0000000000000001E-3</v>
      </c>
      <c r="GO24" s="209"/>
      <c r="GP24" s="209"/>
      <c r="GQ24" s="209"/>
      <c r="GR24" s="209"/>
      <c r="GS24" s="844"/>
      <c r="GT24" s="209"/>
      <c r="GU24" s="209"/>
      <c r="GV24" s="844"/>
      <c r="GW24" s="587"/>
      <c r="GX24" s="149">
        <v>0.17</v>
      </c>
      <c r="GY24" s="149">
        <v>0.17</v>
      </c>
      <c r="GZ24" s="149">
        <v>1.8E-3</v>
      </c>
      <c r="HA24" s="149">
        <v>8.0000000000000002E-3</v>
      </c>
      <c r="HB24" s="270">
        <v>7.0000000000000001E-3</v>
      </c>
      <c r="HC24" s="196"/>
      <c r="HD24" s="196"/>
      <c r="HE24" s="196"/>
      <c r="HF24" s="196"/>
      <c r="HG24" s="636"/>
      <c r="HH24" s="636"/>
      <c r="HI24" s="636"/>
      <c r="HJ24" s="636"/>
      <c r="HK24" s="636"/>
      <c r="HL24" s="208">
        <v>0.17</v>
      </c>
      <c r="HM24" s="208">
        <v>6.9999999999999999E-4</v>
      </c>
      <c r="HN24" s="208">
        <v>0</v>
      </c>
      <c r="HO24" s="622">
        <v>0</v>
      </c>
      <c r="HP24" s="209"/>
      <c r="HQ24" s="209"/>
      <c r="HR24" s="209"/>
      <c r="HS24" s="209"/>
      <c r="HT24" s="581"/>
      <c r="HU24" s="209"/>
      <c r="HV24" s="209"/>
      <c r="HW24" s="844"/>
      <c r="HX24" s="587"/>
      <c r="HY24" s="149">
        <v>0.8</v>
      </c>
      <c r="HZ24" s="208">
        <v>0.2</v>
      </c>
      <c r="IA24" s="212">
        <v>0</v>
      </c>
      <c r="IB24" s="208">
        <v>0</v>
      </c>
      <c r="IC24" s="207">
        <v>0</v>
      </c>
      <c r="ID24" s="209"/>
      <c r="IE24" s="209"/>
      <c r="IF24" s="209"/>
      <c r="IG24" s="209"/>
      <c r="IH24" s="844"/>
      <c r="II24" s="209"/>
      <c r="IJ24" s="209"/>
      <c r="IK24" s="844"/>
      <c r="IL24" s="587"/>
      <c r="IM24" s="190">
        <v>7</v>
      </c>
      <c r="IN24" s="208">
        <v>10</v>
      </c>
      <c r="IO24" s="212">
        <v>60</v>
      </c>
      <c r="IP24" s="208">
        <v>130</v>
      </c>
      <c r="IQ24" s="582">
        <v>89</v>
      </c>
      <c r="IR24" s="209"/>
      <c r="IS24" s="209"/>
      <c r="IT24" s="209"/>
      <c r="IU24" s="209"/>
      <c r="IV24" s="844"/>
      <c r="IW24" s="209"/>
      <c r="IX24" s="209"/>
      <c r="IY24" s="844"/>
      <c r="IZ24" s="587"/>
      <c r="JA24" s="149">
        <v>14</v>
      </c>
      <c r="JB24" s="208" t="e">
        <v>#N/A</v>
      </c>
      <c r="JC24" s="212">
        <v>10</v>
      </c>
      <c r="JD24" s="208">
        <v>25</v>
      </c>
      <c r="JE24" s="582">
        <v>19</v>
      </c>
      <c r="JF24" s="209"/>
      <c r="JG24" s="209"/>
      <c r="JH24" s="209"/>
      <c r="JI24" s="209"/>
      <c r="JJ24" s="844"/>
      <c r="JK24" s="209"/>
      <c r="JL24" s="209"/>
      <c r="JM24" s="844"/>
      <c r="JN24" s="592"/>
      <c r="JO24" s="1043">
        <f t="shared" si="7"/>
        <v>3</v>
      </c>
      <c r="JP24" s="1028">
        <f t="shared" si="7"/>
        <v>50</v>
      </c>
      <c r="JQ24" s="1028">
        <f>IP24-IN24</f>
        <v>120</v>
      </c>
      <c r="JR24" s="1067"/>
      <c r="JS24" s="1069"/>
      <c r="JT24" s="1069"/>
      <c r="JU24" s="1070"/>
      <c r="JV24" s="199">
        <f t="shared" si="4"/>
        <v>31466.464610789546</v>
      </c>
      <c r="JW24" s="199">
        <v>2742.1742901828075</v>
      </c>
      <c r="JX24" s="199">
        <v>753.37212074197828</v>
      </c>
      <c r="JY24" s="378">
        <v>1539.5797353421412</v>
      </c>
      <c r="JZ24" s="626"/>
      <c r="KA24" s="626"/>
      <c r="KB24" s="626"/>
      <c r="KC24" s="626"/>
      <c r="KD24" s="626"/>
      <c r="KE24" s="627"/>
      <c r="KF24" s="244">
        <v>6.9166666666642413</v>
      </c>
      <c r="KH24" s="1053">
        <f t="shared" si="0"/>
        <v>1086.6429978689303</v>
      </c>
      <c r="KI24" s="1053">
        <f t="shared" si="1"/>
        <v>276.98730203866739</v>
      </c>
      <c r="KJ24" s="1053">
        <f t="shared" si="6"/>
        <v>76.098194014341232</v>
      </c>
      <c r="KK24" s="1053"/>
      <c r="KL24" s="1053"/>
      <c r="KM24" s="1053"/>
      <c r="KN24" s="1053"/>
    </row>
    <row r="25" spans="2:300" ht="18" customHeight="1">
      <c r="B25" s="694" t="s">
        <v>90</v>
      </c>
      <c r="C25" s="185">
        <v>45328.5</v>
      </c>
      <c r="D25" s="198">
        <v>123</v>
      </c>
      <c r="E25" s="660">
        <v>20.875</v>
      </c>
      <c r="F25" s="204"/>
      <c r="G25" s="204"/>
      <c r="H25" s="213"/>
      <c r="I25" s="189" t="e">
        <v>#N/A</v>
      </c>
      <c r="J25" s="199" t="e">
        <v>#N/A</v>
      </c>
      <c r="K25" s="190" t="e">
        <v>#N/A</v>
      </c>
      <c r="L25" s="190" t="e">
        <v>#N/A</v>
      </c>
      <c r="M25" s="271" t="e">
        <v>#N/A</v>
      </c>
      <c r="N25" s="204"/>
      <c r="O25" s="204"/>
      <c r="P25" s="204"/>
      <c r="Q25" s="204"/>
      <c r="R25" s="204"/>
      <c r="S25" s="204"/>
      <c r="T25" s="205"/>
      <c r="U25" s="190" t="e">
        <v>#N/A</v>
      </c>
      <c r="V25" s="190" t="e">
        <v>#N/A</v>
      </c>
      <c r="W25" s="190" t="e">
        <v>#N/A</v>
      </c>
      <c r="X25" s="271" t="e">
        <v>#N/A</v>
      </c>
      <c r="Y25" s="204"/>
      <c r="Z25" s="204"/>
      <c r="AA25" s="204"/>
      <c r="AB25" s="204"/>
      <c r="AC25" s="204"/>
      <c r="AD25" s="204"/>
      <c r="AE25" s="204"/>
      <c r="AF25" s="205"/>
      <c r="AG25" s="190" t="e">
        <v>#N/A</v>
      </c>
      <c r="AH25" s="190" t="e">
        <v>#N/A</v>
      </c>
      <c r="AI25" s="271" t="e">
        <v>#N/A</v>
      </c>
      <c r="AJ25" s="204"/>
      <c r="AK25" s="204"/>
      <c r="AL25" s="204"/>
      <c r="AM25" s="204"/>
      <c r="AN25" s="205"/>
      <c r="AO25" s="201" t="e">
        <v>#N/A</v>
      </c>
      <c r="AP25" s="202" t="e">
        <v>#N/A</v>
      </c>
      <c r="AQ25" s="202" t="e">
        <v>#N/A</v>
      </c>
      <c r="AR25" s="202" t="e">
        <v>#N/A</v>
      </c>
      <c r="AS25" s="407" t="e">
        <v>#N/A</v>
      </c>
      <c r="AT25" s="203"/>
      <c r="AU25" s="203"/>
      <c r="AV25" s="203"/>
      <c r="AW25" s="203"/>
      <c r="AX25" s="203"/>
      <c r="AY25" s="203"/>
      <c r="AZ25" s="203"/>
      <c r="BA25" s="203"/>
      <c r="BB25" s="405"/>
      <c r="BC25" s="149" t="e">
        <v>#N/A</v>
      </c>
      <c r="BD25" s="149" t="e">
        <v>#N/A</v>
      </c>
      <c r="BE25" s="149" t="e">
        <v>#N/A</v>
      </c>
      <c r="BF25" s="149" t="e">
        <v>#N/A</v>
      </c>
      <c r="BG25" s="270" t="e">
        <v>#N/A</v>
      </c>
      <c r="BH25" s="196"/>
      <c r="BI25" s="196"/>
      <c r="BJ25" s="196"/>
      <c r="BK25" s="196"/>
      <c r="BL25" s="196"/>
      <c r="BM25" s="196"/>
      <c r="BN25" s="196"/>
      <c r="BO25" s="196"/>
      <c r="BP25" s="200"/>
      <c r="BQ25" s="201" t="e">
        <v>#N/A</v>
      </c>
      <c r="BR25" s="202" t="e">
        <v>#N/A</v>
      </c>
      <c r="BS25" s="202" t="e">
        <v>#N/A</v>
      </c>
      <c r="BT25" s="202" t="e">
        <v>#N/A</v>
      </c>
      <c r="BU25" s="407" t="e">
        <v>#N/A</v>
      </c>
      <c r="BV25" s="203"/>
      <c r="BW25" s="203"/>
      <c r="BX25" s="203"/>
      <c r="BY25" s="203"/>
      <c r="BZ25" s="203"/>
      <c r="CA25" s="203"/>
      <c r="CB25" s="203"/>
      <c r="CC25" s="203"/>
      <c r="CD25" s="405"/>
      <c r="CE25" s="271">
        <v>37.700000000000003</v>
      </c>
      <c r="CF25" s="271">
        <v>29.7</v>
      </c>
      <c r="CG25" s="271">
        <v>32.700000000000003</v>
      </c>
      <c r="CH25" s="271">
        <v>37.799999999999997</v>
      </c>
      <c r="CI25" s="204"/>
      <c r="CJ25" s="204"/>
      <c r="CK25" s="204"/>
      <c r="CL25" s="204"/>
      <c r="CM25" s="204"/>
      <c r="CN25" s="213"/>
      <c r="CO25" s="270" t="e">
        <v>#N/A</v>
      </c>
      <c r="CP25" s="270" t="e">
        <v>#N/A</v>
      </c>
      <c r="CQ25" s="270" t="e">
        <v>#N/A</v>
      </c>
      <c r="CR25" s="270" t="e">
        <v>#N/A</v>
      </c>
      <c r="CS25" s="196"/>
      <c r="CT25" s="196"/>
      <c r="CU25" s="196"/>
      <c r="CV25" s="196"/>
      <c r="CW25" s="196"/>
      <c r="CX25" s="197"/>
      <c r="CY25" s="406" t="e">
        <v>#N/A</v>
      </c>
      <c r="CZ25" s="407" t="e">
        <v>#N/A</v>
      </c>
      <c r="DA25" s="407" t="e">
        <v>#N/A</v>
      </c>
      <c r="DB25" s="407" t="e">
        <v>#N/A</v>
      </c>
      <c r="DC25" s="407" t="e">
        <v>#N/A</v>
      </c>
      <c r="DD25" s="203"/>
      <c r="DE25" s="203"/>
      <c r="DF25" s="203"/>
      <c r="DG25" s="203"/>
      <c r="DH25" s="203"/>
      <c r="DI25" s="405"/>
      <c r="DJ25" s="270" t="e">
        <v>#N/A</v>
      </c>
      <c r="DK25" s="270" t="e">
        <v>#N/A</v>
      </c>
      <c r="DL25" s="270" t="e">
        <v>#N/A</v>
      </c>
      <c r="DM25" s="270" t="e">
        <v>#N/A</v>
      </c>
      <c r="DN25" s="270" t="e">
        <v>#N/A</v>
      </c>
      <c r="DO25" s="196"/>
      <c r="DP25" s="196"/>
      <c r="DQ25" s="196"/>
      <c r="DR25" s="196"/>
      <c r="DS25" s="200"/>
      <c r="DT25" s="193" t="e">
        <v>#N/A</v>
      </c>
      <c r="DU25" s="186" t="e">
        <v>#N/A</v>
      </c>
      <c r="DV25" s="149" t="e">
        <v>#N/A</v>
      </c>
      <c r="DW25" s="149" t="e">
        <v>#N/A</v>
      </c>
      <c r="DX25" s="149" t="e">
        <v>#N/A</v>
      </c>
      <c r="DY25" s="270" t="e">
        <v>#N/A</v>
      </c>
      <c r="DZ25" s="196"/>
      <c r="EA25" s="196"/>
      <c r="EB25" s="196"/>
      <c r="EC25" s="196"/>
      <c r="ED25" s="196"/>
      <c r="EE25" s="196"/>
      <c r="EF25" s="196"/>
      <c r="EG25" s="196"/>
      <c r="EH25" s="636"/>
      <c r="EI25" s="208" t="e">
        <v>#N/A</v>
      </c>
      <c r="EJ25" s="208" t="e">
        <v>#N/A</v>
      </c>
      <c r="EK25" s="208" t="e">
        <v>#N/A</v>
      </c>
      <c r="EL25" s="208" t="e">
        <v>#N/A</v>
      </c>
      <c r="EM25" s="209"/>
      <c r="EN25" s="209"/>
      <c r="EO25" s="209"/>
      <c r="EP25" s="209"/>
      <c r="EQ25" s="844"/>
      <c r="ER25" s="209"/>
      <c r="ES25" s="209"/>
      <c r="ET25" s="844"/>
      <c r="EU25" s="587"/>
      <c r="EV25" s="149" t="e">
        <v>#N/A</v>
      </c>
      <c r="EW25" s="149" t="e">
        <v>#N/A</v>
      </c>
      <c r="EX25" s="149" t="e">
        <v>#N/A</v>
      </c>
      <c r="EY25" s="149" t="e">
        <v>#N/A</v>
      </c>
      <c r="EZ25" s="270" t="e">
        <v>#N/A</v>
      </c>
      <c r="FA25" s="196"/>
      <c r="FB25" s="196"/>
      <c r="FC25" s="196"/>
      <c r="FD25" s="196"/>
      <c r="FE25" s="636"/>
      <c r="FF25" s="636"/>
      <c r="FG25" s="636"/>
      <c r="FH25" s="636"/>
      <c r="FI25" s="636"/>
      <c r="FJ25" s="208" t="e">
        <v>#N/A</v>
      </c>
      <c r="FK25" s="208" t="e">
        <v>#N/A</v>
      </c>
      <c r="FL25" s="208" t="e">
        <v>#N/A</v>
      </c>
      <c r="FM25" s="208" t="e">
        <v>#N/A</v>
      </c>
      <c r="FN25" s="209"/>
      <c r="FO25" s="209"/>
      <c r="FP25" s="209"/>
      <c r="FQ25" s="209"/>
      <c r="FR25" s="844"/>
      <c r="FS25" s="209"/>
      <c r="FT25" s="209"/>
      <c r="FU25" s="844"/>
      <c r="FV25" s="587"/>
      <c r="FW25" s="149" t="e">
        <v>#N/A</v>
      </c>
      <c r="FX25" s="246" t="e">
        <v>#N/A</v>
      </c>
      <c r="FY25" s="149" t="e">
        <v>#N/A</v>
      </c>
      <c r="FZ25" s="149" t="e">
        <v>#N/A</v>
      </c>
      <c r="GA25" s="270" t="e">
        <v>#N/A</v>
      </c>
      <c r="GB25" s="196"/>
      <c r="GC25" s="196"/>
      <c r="GD25" s="196"/>
      <c r="GE25" s="196"/>
      <c r="GF25" s="636"/>
      <c r="GG25" s="636"/>
      <c r="GH25" s="636"/>
      <c r="GI25" s="636"/>
      <c r="GJ25" s="636"/>
      <c r="GK25" s="208" t="e">
        <v>#N/A</v>
      </c>
      <c r="GL25" s="208" t="e">
        <v>#N/A</v>
      </c>
      <c r="GM25" s="208" t="e">
        <v>#N/A</v>
      </c>
      <c r="GN25" s="208" t="e">
        <v>#N/A</v>
      </c>
      <c r="GO25" s="209"/>
      <c r="GP25" s="209"/>
      <c r="GQ25" s="209"/>
      <c r="GR25" s="209"/>
      <c r="GS25" s="844"/>
      <c r="GT25" s="209"/>
      <c r="GU25" s="209"/>
      <c r="GV25" s="844"/>
      <c r="GW25" s="587"/>
      <c r="GX25" s="149" t="e">
        <v>#N/A</v>
      </c>
      <c r="GY25" s="149" t="e">
        <v>#N/A</v>
      </c>
      <c r="GZ25" s="149" t="e">
        <v>#N/A</v>
      </c>
      <c r="HA25" s="149" t="e">
        <v>#N/A</v>
      </c>
      <c r="HB25" s="270" t="e">
        <v>#N/A</v>
      </c>
      <c r="HC25" s="196"/>
      <c r="HD25" s="196"/>
      <c r="HE25" s="196"/>
      <c r="HF25" s="196"/>
      <c r="HG25" s="636"/>
      <c r="HH25" s="636"/>
      <c r="HI25" s="636"/>
      <c r="HJ25" s="636"/>
      <c r="HK25" s="636"/>
      <c r="HL25" s="208" t="e">
        <v>#N/A</v>
      </c>
      <c r="HM25" s="208" t="e">
        <v>#N/A</v>
      </c>
      <c r="HN25" s="208" t="e">
        <v>#N/A</v>
      </c>
      <c r="HO25" s="208" t="e">
        <v>#N/A</v>
      </c>
      <c r="HP25" s="209"/>
      <c r="HQ25" s="209"/>
      <c r="HR25" s="209"/>
      <c r="HS25" s="209"/>
      <c r="HT25" s="581"/>
      <c r="HU25" s="209"/>
      <c r="HV25" s="209"/>
      <c r="HW25" s="844"/>
      <c r="HX25" s="587"/>
      <c r="HY25" s="149" t="e">
        <v>#N/A</v>
      </c>
      <c r="HZ25" s="208" t="e">
        <v>#N/A</v>
      </c>
      <c r="IA25" s="212" t="e">
        <v>#N/A</v>
      </c>
      <c r="IB25" s="208" t="e">
        <v>#N/A</v>
      </c>
      <c r="IC25" s="207" t="e">
        <v>#N/A</v>
      </c>
      <c r="ID25" s="209"/>
      <c r="IE25" s="209"/>
      <c r="IF25" s="209"/>
      <c r="IG25" s="209"/>
      <c r="IH25" s="844"/>
      <c r="II25" s="209"/>
      <c r="IJ25" s="209"/>
      <c r="IK25" s="844"/>
      <c r="IL25" s="587"/>
      <c r="IM25" s="149" t="e">
        <v>#N/A</v>
      </c>
      <c r="IN25" s="208" t="e">
        <v>#N/A</v>
      </c>
      <c r="IO25" s="212" t="e">
        <v>#N/A</v>
      </c>
      <c r="IP25" s="208" t="e">
        <v>#N/A</v>
      </c>
      <c r="IQ25" s="582" t="e">
        <v>#N/A</v>
      </c>
      <c r="IR25" s="209"/>
      <c r="IS25" s="209"/>
      <c r="IT25" s="209"/>
      <c r="IU25" s="209"/>
      <c r="IV25" s="844"/>
      <c r="IW25" s="209"/>
      <c r="IX25" s="209"/>
      <c r="IY25" s="844"/>
      <c r="IZ25" s="587"/>
      <c r="JA25" s="149" t="e">
        <v>#N/A</v>
      </c>
      <c r="JB25" s="208" t="e">
        <v>#N/A</v>
      </c>
      <c r="JC25" s="212" t="e">
        <v>#N/A</v>
      </c>
      <c r="JD25" s="208" t="e">
        <v>#N/A</v>
      </c>
      <c r="JE25" s="582" t="e">
        <v>#N/A</v>
      </c>
      <c r="JF25" s="209"/>
      <c r="JG25" s="209"/>
      <c r="JH25" s="209"/>
      <c r="JI25" s="209"/>
      <c r="JJ25" s="844"/>
      <c r="JK25" s="209"/>
      <c r="JL25" s="209"/>
      <c r="JM25" s="844"/>
      <c r="JN25" s="592"/>
      <c r="JO25" s="1043" t="e">
        <v>#N/A</v>
      </c>
      <c r="JP25" s="1028" t="e">
        <v>#N/A</v>
      </c>
      <c r="JQ25" s="1028" t="e">
        <v>#N/A</v>
      </c>
      <c r="JR25" s="1067"/>
      <c r="JS25" s="1069"/>
      <c r="JT25" s="1069"/>
      <c r="JU25" s="1070"/>
      <c r="JV25" s="149" t="e">
        <v>#N/A</v>
      </c>
      <c r="JW25" s="149" t="e">
        <v>#N/A</v>
      </c>
      <c r="JX25" s="149" t="e">
        <v>#N/A</v>
      </c>
      <c r="JY25" s="270" t="e">
        <v>#N/A</v>
      </c>
      <c r="JZ25" s="196"/>
      <c r="KA25" s="196"/>
      <c r="KB25" s="196"/>
      <c r="KC25" s="196"/>
      <c r="KD25" s="196"/>
      <c r="KE25" s="197"/>
      <c r="KF25" s="244" t="e">
        <v>#N/A</v>
      </c>
      <c r="KH25" s="1053"/>
      <c r="KI25" s="1053"/>
      <c r="KJ25" s="1053"/>
      <c r="KK25" s="1053"/>
      <c r="KL25" s="1053"/>
      <c r="KM25" s="1053"/>
      <c r="KN25" s="1053"/>
    </row>
    <row r="26" spans="2:300" ht="18" customHeight="1">
      <c r="B26" s="379"/>
      <c r="C26" s="185">
        <v>45334.375</v>
      </c>
      <c r="D26" s="186">
        <v>128.875</v>
      </c>
      <c r="E26" s="271">
        <v>26.75</v>
      </c>
      <c r="F26" s="204"/>
      <c r="G26" s="204"/>
      <c r="H26" s="213"/>
      <c r="I26" s="214">
        <v>45.53846153846154</v>
      </c>
      <c r="J26" s="199">
        <v>646.06741573033707</v>
      </c>
      <c r="K26" s="190">
        <v>13.631937682570594</v>
      </c>
      <c r="L26" s="190">
        <v>25.341130604288498</v>
      </c>
      <c r="M26" s="271">
        <v>52.631578947368418</v>
      </c>
      <c r="N26" s="204"/>
      <c r="O26" s="204"/>
      <c r="P26" s="204"/>
      <c r="Q26" s="204"/>
      <c r="R26" s="204"/>
      <c r="S26" s="204"/>
      <c r="T26" s="205"/>
      <c r="U26" s="190">
        <v>0.74701956521739143</v>
      </c>
      <c r="V26" s="190">
        <v>12.103928571428574</v>
      </c>
      <c r="W26" s="190">
        <v>6.5111538461538476</v>
      </c>
      <c r="X26" s="271">
        <v>3.1350000000000007</v>
      </c>
      <c r="Y26" s="204"/>
      <c r="Z26" s="204"/>
      <c r="AA26" s="204"/>
      <c r="AB26" s="204"/>
      <c r="AC26" s="204"/>
      <c r="AD26" s="204"/>
      <c r="AE26" s="204"/>
      <c r="AF26" s="205"/>
      <c r="AG26" s="190">
        <v>5.8098857142857145</v>
      </c>
      <c r="AH26" s="190">
        <v>3.1253538461538466</v>
      </c>
      <c r="AI26" s="271">
        <v>1.5048000000000001</v>
      </c>
      <c r="AJ26" s="204"/>
      <c r="AK26" s="204"/>
      <c r="AL26" s="204"/>
      <c r="AM26" s="204"/>
      <c r="AN26" s="205"/>
      <c r="AO26" s="201">
        <v>4.17</v>
      </c>
      <c r="AP26" s="202">
        <v>4.82</v>
      </c>
      <c r="AQ26" s="202">
        <v>12.07</v>
      </c>
      <c r="AR26" s="202">
        <v>11.94</v>
      </c>
      <c r="AS26" s="407">
        <v>11.04</v>
      </c>
      <c r="AT26" s="203"/>
      <c r="AU26" s="203"/>
      <c r="AV26" s="203"/>
      <c r="AW26" s="203"/>
      <c r="AX26" s="203"/>
      <c r="AY26" s="203"/>
      <c r="AZ26" s="203"/>
      <c r="BA26" s="203"/>
      <c r="BB26" s="405"/>
      <c r="BC26" s="190">
        <v>9.8000000000000007</v>
      </c>
      <c r="BD26" s="190">
        <v>10.1</v>
      </c>
      <c r="BE26" s="190">
        <v>8.3000000000000007</v>
      </c>
      <c r="BF26" s="190">
        <v>8.3000000000000007</v>
      </c>
      <c r="BG26" s="270">
        <v>8.8000000000000007</v>
      </c>
      <c r="BH26" s="196"/>
      <c r="BI26" s="196"/>
      <c r="BJ26" s="196"/>
      <c r="BK26" s="196"/>
      <c r="BL26" s="196"/>
      <c r="BM26" s="196"/>
      <c r="BN26" s="196"/>
      <c r="BO26" s="196"/>
      <c r="BP26" s="200"/>
      <c r="BQ26" s="201" t="e">
        <v>#N/A</v>
      </c>
      <c r="BR26" s="202" t="e">
        <v>#N/A</v>
      </c>
      <c r="BS26" s="202" t="e">
        <v>#N/A</v>
      </c>
      <c r="BT26" s="202" t="e">
        <v>#N/A</v>
      </c>
      <c r="BU26" s="407" t="e">
        <v>#N/A</v>
      </c>
      <c r="BV26" s="203"/>
      <c r="BW26" s="203"/>
      <c r="BX26" s="203"/>
      <c r="BY26" s="203"/>
      <c r="BZ26" s="203"/>
      <c r="CA26" s="203"/>
      <c r="CB26" s="203"/>
      <c r="CC26" s="203"/>
      <c r="CD26" s="405"/>
      <c r="CE26" s="271" t="e">
        <v>#N/A</v>
      </c>
      <c r="CF26" s="271" t="e">
        <v>#N/A</v>
      </c>
      <c r="CG26" s="271" t="e">
        <v>#N/A</v>
      </c>
      <c r="CH26" s="271" t="e">
        <v>#N/A</v>
      </c>
      <c r="CI26" s="204"/>
      <c r="CJ26" s="204"/>
      <c r="CK26" s="204"/>
      <c r="CL26" s="204"/>
      <c r="CM26" s="204"/>
      <c r="CN26" s="213"/>
      <c r="CO26" s="270" t="e">
        <v>#N/A</v>
      </c>
      <c r="CP26" s="270" t="e">
        <v>#N/A</v>
      </c>
      <c r="CQ26" s="270" t="e">
        <v>#N/A</v>
      </c>
      <c r="CR26" s="270" t="e">
        <v>#N/A</v>
      </c>
      <c r="CS26" s="196"/>
      <c r="CT26" s="196"/>
      <c r="CU26" s="196"/>
      <c r="CV26" s="196"/>
      <c r="CW26" s="196"/>
      <c r="CX26" s="197"/>
      <c r="CY26" s="406">
        <v>3.69</v>
      </c>
      <c r="CZ26" s="407">
        <v>4.4800000000000004</v>
      </c>
      <c r="DA26" s="407">
        <v>11.6</v>
      </c>
      <c r="DB26" s="407">
        <v>11.96</v>
      </c>
      <c r="DC26" s="407">
        <v>11.44</v>
      </c>
      <c r="DD26" s="203"/>
      <c r="DE26" s="203"/>
      <c r="DF26" s="203"/>
      <c r="DG26" s="203"/>
      <c r="DH26" s="203"/>
      <c r="DI26" s="405"/>
      <c r="DJ26" s="271">
        <v>9.9</v>
      </c>
      <c r="DK26" s="271">
        <v>9.8000000000000007</v>
      </c>
      <c r="DL26" s="271">
        <v>8.3000000000000007</v>
      </c>
      <c r="DM26" s="271">
        <v>8.4</v>
      </c>
      <c r="DN26" s="271">
        <v>9.1999999999999993</v>
      </c>
      <c r="DO26" s="204"/>
      <c r="DP26" s="204"/>
      <c r="DQ26" s="204"/>
      <c r="DR26" s="204"/>
      <c r="DS26" s="205"/>
      <c r="DT26" s="193">
        <v>7.7</v>
      </c>
      <c r="DU26" s="186">
        <v>18</v>
      </c>
      <c r="DV26" s="149">
        <v>18</v>
      </c>
      <c r="DW26" s="149">
        <v>0.24</v>
      </c>
      <c r="DX26" s="149">
        <v>0.31</v>
      </c>
      <c r="DY26" s="270">
        <v>5.0999999999999996</v>
      </c>
      <c r="DZ26" s="196"/>
      <c r="EA26" s="196"/>
      <c r="EB26" s="196"/>
      <c r="EC26" s="196"/>
      <c r="ED26" s="196"/>
      <c r="EE26" s="196"/>
      <c r="EF26" s="196"/>
      <c r="EG26" s="196"/>
      <c r="EH26" s="636"/>
      <c r="EI26" s="208">
        <v>18</v>
      </c>
      <c r="EJ26" s="208">
        <v>0.13</v>
      </c>
      <c r="EK26" s="208">
        <v>0.16</v>
      </c>
      <c r="EL26" s="208">
        <v>0.17</v>
      </c>
      <c r="EM26" s="209"/>
      <c r="EN26" s="209"/>
      <c r="EO26" s="209"/>
      <c r="EP26" s="209"/>
      <c r="EQ26" s="844"/>
      <c r="ER26" s="209"/>
      <c r="ES26" s="209"/>
      <c r="ET26" s="844"/>
      <c r="EU26" s="587"/>
      <c r="EV26" s="149">
        <v>8.4</v>
      </c>
      <c r="EW26" s="149">
        <v>8.5</v>
      </c>
      <c r="EX26" s="149">
        <v>0.04</v>
      </c>
      <c r="EY26" s="149">
        <v>0.08</v>
      </c>
      <c r="EZ26" s="270">
        <v>1.7</v>
      </c>
      <c r="FA26" s="196"/>
      <c r="FB26" s="196"/>
      <c r="FC26" s="196"/>
      <c r="FD26" s="196"/>
      <c r="FE26" s="636"/>
      <c r="FF26" s="636"/>
      <c r="FG26" s="636"/>
      <c r="FH26" s="636"/>
      <c r="FI26" s="636"/>
      <c r="FJ26" s="208">
        <v>8.5</v>
      </c>
      <c r="FK26" s="208">
        <v>0.03</v>
      </c>
      <c r="FL26" s="208">
        <v>0.03</v>
      </c>
      <c r="FM26" s="208">
        <v>0.05</v>
      </c>
      <c r="FN26" s="209"/>
      <c r="FO26" s="209"/>
      <c r="FP26" s="209"/>
      <c r="FQ26" s="209"/>
      <c r="FR26" s="844"/>
      <c r="FS26" s="209"/>
      <c r="FT26" s="209"/>
      <c r="FU26" s="844"/>
      <c r="FV26" s="587"/>
      <c r="FW26" s="190">
        <v>2.2000000000000002</v>
      </c>
      <c r="FX26" s="246">
        <v>2.4</v>
      </c>
      <c r="FY26" s="149">
        <v>8.9999999999999993E-3</v>
      </c>
      <c r="FZ26" s="149">
        <v>1.2999999999999999E-2</v>
      </c>
      <c r="GA26" s="270">
        <v>0.38</v>
      </c>
      <c r="GB26" s="196"/>
      <c r="GC26" s="196"/>
      <c r="GD26" s="196"/>
      <c r="GE26" s="196"/>
      <c r="GF26" s="636"/>
      <c r="GG26" s="636"/>
      <c r="GH26" s="636"/>
      <c r="GI26" s="636"/>
      <c r="GJ26" s="636"/>
      <c r="GK26" s="208">
        <v>2.2999999999999998</v>
      </c>
      <c r="GL26" s="208">
        <v>6.0000000000000001E-3</v>
      </c>
      <c r="GM26" s="208">
        <v>4.0000000000000001E-3</v>
      </c>
      <c r="GN26" s="625">
        <v>0.01</v>
      </c>
      <c r="GO26" s="209"/>
      <c r="GP26" s="209"/>
      <c r="GQ26" s="209"/>
      <c r="GR26" s="209"/>
      <c r="GS26" s="844"/>
      <c r="GT26" s="209"/>
      <c r="GU26" s="209"/>
      <c r="GV26" s="844"/>
      <c r="GW26" s="587"/>
      <c r="GX26" s="149">
        <v>0.18</v>
      </c>
      <c r="GY26" s="149">
        <v>0.18</v>
      </c>
      <c r="GZ26" s="149">
        <v>1.2999999999999999E-3</v>
      </c>
      <c r="HA26" s="149">
        <v>1.9E-3</v>
      </c>
      <c r="HB26" s="270">
        <v>4.8000000000000001E-2</v>
      </c>
      <c r="HC26" s="196"/>
      <c r="HD26" s="196"/>
      <c r="HE26" s="196"/>
      <c r="HF26" s="196"/>
      <c r="HG26" s="636"/>
      <c r="HH26" s="636"/>
      <c r="HI26" s="636"/>
      <c r="HJ26" s="636"/>
      <c r="HK26" s="636"/>
      <c r="HL26" s="208">
        <v>0.18</v>
      </c>
      <c r="HM26" s="208">
        <v>2.9999999999999997E-4</v>
      </c>
      <c r="HN26" s="208">
        <v>0</v>
      </c>
      <c r="HO26" s="621">
        <v>1.6000000000000001E-3</v>
      </c>
      <c r="HP26" s="209"/>
      <c r="HQ26" s="209"/>
      <c r="HR26" s="209"/>
      <c r="HS26" s="209"/>
      <c r="HT26" s="581"/>
      <c r="HU26" s="209"/>
      <c r="HV26" s="209"/>
      <c r="HW26" s="844"/>
      <c r="HX26" s="587"/>
      <c r="HY26" s="149">
        <v>0.9</v>
      </c>
      <c r="HZ26" s="208">
        <v>0.4</v>
      </c>
      <c r="IA26" s="212">
        <v>0</v>
      </c>
      <c r="IB26" s="208">
        <v>0</v>
      </c>
      <c r="IC26" s="207">
        <v>0</v>
      </c>
      <c r="ID26" s="209"/>
      <c r="IE26" s="209"/>
      <c r="IF26" s="209"/>
      <c r="IG26" s="209"/>
      <c r="IH26" s="844"/>
      <c r="II26" s="209"/>
      <c r="IJ26" s="209"/>
      <c r="IK26" s="844"/>
      <c r="IL26" s="587"/>
      <c r="IM26" s="149">
        <v>6.4</v>
      </c>
      <c r="IN26" s="208">
        <v>10</v>
      </c>
      <c r="IO26" s="212">
        <v>92</v>
      </c>
      <c r="IP26" s="208">
        <v>90</v>
      </c>
      <c r="IQ26" s="582">
        <v>55</v>
      </c>
      <c r="IR26" s="209"/>
      <c r="IS26" s="209"/>
      <c r="IT26" s="209"/>
      <c r="IU26" s="209"/>
      <c r="IV26" s="844"/>
      <c r="IW26" s="209"/>
      <c r="IX26" s="209"/>
      <c r="IY26" s="844"/>
      <c r="IZ26" s="587"/>
      <c r="JA26" s="149">
        <v>14</v>
      </c>
      <c r="JB26" s="208" t="e">
        <v>#N/A</v>
      </c>
      <c r="JC26" s="212">
        <v>9</v>
      </c>
      <c r="JD26" s="208">
        <v>18</v>
      </c>
      <c r="JE26" s="582">
        <v>11</v>
      </c>
      <c r="JF26" s="209"/>
      <c r="JG26" s="209"/>
      <c r="JH26" s="209"/>
      <c r="JI26" s="209"/>
      <c r="JJ26" s="844"/>
      <c r="JK26" s="209"/>
      <c r="JL26" s="209"/>
      <c r="JM26" s="844"/>
      <c r="JN26" s="592"/>
      <c r="JO26" s="1043">
        <f t="shared" ref="JO26:JP29" si="8">IN26-IM26</f>
        <v>3.5999999999999996</v>
      </c>
      <c r="JP26" s="1028">
        <f t="shared" si="8"/>
        <v>82</v>
      </c>
      <c r="JQ26" s="1028">
        <f>IP26-IN26</f>
        <v>80</v>
      </c>
      <c r="JR26" s="1067"/>
      <c r="JS26" s="1069"/>
      <c r="JT26" s="1069"/>
      <c r="JU26" s="1070"/>
      <c r="JV26" s="199">
        <f>JV24+J26*1440*$KF26/1000</f>
        <v>37823.767981578319</v>
      </c>
      <c r="JW26" s="199">
        <v>2876.3125569793497</v>
      </c>
      <c r="JX26" s="199">
        <v>1002.7288458882656</v>
      </c>
      <c r="JY26" s="378">
        <v>2057.4744721844304</v>
      </c>
      <c r="JZ26" s="626"/>
      <c r="KA26" s="626"/>
      <c r="KB26" s="626"/>
      <c r="KC26" s="626"/>
      <c r="KD26" s="626"/>
      <c r="KE26" s="627"/>
      <c r="KF26" s="244">
        <v>6.8333333333357587</v>
      </c>
      <c r="KH26" s="1053">
        <f t="shared" si="0"/>
        <v>1306.1820938125984</v>
      </c>
      <c r="KI26" s="1053">
        <f t="shared" si="1"/>
        <v>290.536621917106</v>
      </c>
      <c r="KJ26" s="1053">
        <f t="shared" si="6"/>
        <v>101.28574200891572</v>
      </c>
      <c r="KK26" s="1053"/>
      <c r="KL26" s="1053"/>
      <c r="KM26" s="1053"/>
      <c r="KN26" s="1053"/>
    </row>
    <row r="27" spans="2:300" ht="18" customHeight="1">
      <c r="B27" s="379"/>
      <c r="C27" s="185">
        <v>45341.375</v>
      </c>
      <c r="D27" s="186">
        <v>135.875</v>
      </c>
      <c r="E27" s="271">
        <v>33.75</v>
      </c>
      <c r="F27" s="204"/>
      <c r="G27" s="204"/>
      <c r="H27" s="213"/>
      <c r="I27" s="214">
        <v>45.384615384615387</v>
      </c>
      <c r="J27" s="199">
        <v>175.60975609756096</v>
      </c>
      <c r="K27" s="190">
        <v>13.852242744063325</v>
      </c>
      <c r="L27" s="190">
        <v>25.836369658827422</v>
      </c>
      <c r="M27" s="271">
        <v>43.363994743758212</v>
      </c>
      <c r="N27" s="204"/>
      <c r="O27" s="204"/>
      <c r="P27" s="204"/>
      <c r="Q27" s="204"/>
      <c r="R27" s="204"/>
      <c r="S27" s="204"/>
      <c r="T27" s="205"/>
      <c r="U27" s="190">
        <v>2.7482812500000002</v>
      </c>
      <c r="V27" s="190">
        <v>11.911428571428571</v>
      </c>
      <c r="W27" s="190">
        <v>6.3863461538461559</v>
      </c>
      <c r="X27" s="271">
        <v>3.8050000000000002</v>
      </c>
      <c r="Y27" s="204"/>
      <c r="Z27" s="204"/>
      <c r="AA27" s="204"/>
      <c r="AB27" s="204"/>
      <c r="AC27" s="204"/>
      <c r="AD27" s="204"/>
      <c r="AE27" s="204"/>
      <c r="AF27" s="205"/>
      <c r="AG27" s="190">
        <v>5.7174857142857141</v>
      </c>
      <c r="AH27" s="190">
        <v>3.0654461538461546</v>
      </c>
      <c r="AI27" s="271">
        <v>1.8264000000000002</v>
      </c>
      <c r="AJ27" s="204"/>
      <c r="AK27" s="204"/>
      <c r="AL27" s="204"/>
      <c r="AM27" s="204"/>
      <c r="AN27" s="205"/>
      <c r="AO27" s="201">
        <v>4.1100000000000003</v>
      </c>
      <c r="AP27" s="202">
        <v>5.42</v>
      </c>
      <c r="AQ27" s="202">
        <v>12.03</v>
      </c>
      <c r="AR27" s="202">
        <v>12.09</v>
      </c>
      <c r="AS27" s="407">
        <v>10.92</v>
      </c>
      <c r="AT27" s="203"/>
      <c r="AU27" s="203"/>
      <c r="AV27" s="203"/>
      <c r="AW27" s="203"/>
      <c r="AX27" s="203"/>
      <c r="AY27" s="203"/>
      <c r="AZ27" s="203"/>
      <c r="BA27" s="203"/>
      <c r="BB27" s="405"/>
      <c r="BC27" s="190">
        <v>10.1</v>
      </c>
      <c r="BD27" s="190">
        <v>10.1</v>
      </c>
      <c r="BE27" s="190">
        <v>9.3000000000000007</v>
      </c>
      <c r="BF27" s="190">
        <v>9.3000000000000007</v>
      </c>
      <c r="BG27" s="270">
        <v>9.6</v>
      </c>
      <c r="BH27" s="196"/>
      <c r="BI27" s="196"/>
      <c r="BJ27" s="196"/>
      <c r="BK27" s="196"/>
      <c r="BL27" s="196"/>
      <c r="BM27" s="196"/>
      <c r="BN27" s="196"/>
      <c r="BO27" s="196"/>
      <c r="BP27" s="200"/>
      <c r="BQ27" s="201" t="e">
        <v>#N/A</v>
      </c>
      <c r="BR27" s="202" t="e">
        <v>#N/A</v>
      </c>
      <c r="BS27" s="202" t="e">
        <v>#N/A</v>
      </c>
      <c r="BT27" s="202" t="e">
        <v>#N/A</v>
      </c>
      <c r="BU27" s="407" t="e">
        <v>#N/A</v>
      </c>
      <c r="BV27" s="203"/>
      <c r="BW27" s="203"/>
      <c r="BX27" s="203"/>
      <c r="BY27" s="203"/>
      <c r="BZ27" s="203"/>
      <c r="CA27" s="203"/>
      <c r="CB27" s="203"/>
      <c r="CC27" s="203"/>
      <c r="CD27" s="405"/>
      <c r="CE27" s="271">
        <v>36</v>
      </c>
      <c r="CF27" s="271">
        <v>30</v>
      </c>
      <c r="CG27" s="271">
        <v>32.5</v>
      </c>
      <c r="CH27" s="271">
        <v>40</v>
      </c>
      <c r="CI27" s="204"/>
      <c r="CJ27" s="204"/>
      <c r="CK27" s="204"/>
      <c r="CL27" s="204"/>
      <c r="CM27" s="204"/>
      <c r="CN27" s="213"/>
      <c r="CO27" s="270" t="e">
        <v>#N/A</v>
      </c>
      <c r="CP27" s="270" t="e">
        <v>#N/A</v>
      </c>
      <c r="CQ27" s="270" t="e">
        <v>#N/A</v>
      </c>
      <c r="CR27" s="270" t="e">
        <v>#N/A</v>
      </c>
      <c r="CS27" s="196"/>
      <c r="CT27" s="196"/>
      <c r="CU27" s="196"/>
      <c r="CV27" s="196"/>
      <c r="CW27" s="196"/>
      <c r="CX27" s="197"/>
      <c r="CY27" s="406">
        <v>3.7</v>
      </c>
      <c r="CZ27" s="407">
        <v>4.97</v>
      </c>
      <c r="DA27" s="407">
        <v>11.6</v>
      </c>
      <c r="DB27" s="407">
        <v>11.93</v>
      </c>
      <c r="DC27" s="407">
        <v>11.09</v>
      </c>
      <c r="DD27" s="203"/>
      <c r="DE27" s="203"/>
      <c r="DF27" s="203"/>
      <c r="DG27" s="203"/>
      <c r="DH27" s="203"/>
      <c r="DI27" s="405"/>
      <c r="DJ27" s="270">
        <v>10.1</v>
      </c>
      <c r="DK27" s="270">
        <v>10.1</v>
      </c>
      <c r="DL27" s="270">
        <v>9.1999999999999993</v>
      </c>
      <c r="DM27" s="270">
        <v>9.1999999999999993</v>
      </c>
      <c r="DN27" s="270">
        <v>9.8000000000000007</v>
      </c>
      <c r="DO27" s="196"/>
      <c r="DP27" s="196"/>
      <c r="DQ27" s="196"/>
      <c r="DR27" s="196"/>
      <c r="DS27" s="200"/>
      <c r="DT27" s="193">
        <v>9.1</v>
      </c>
      <c r="DU27" s="186">
        <v>18</v>
      </c>
      <c r="DV27" s="149">
        <v>18</v>
      </c>
      <c r="DW27" s="149">
        <v>0.22</v>
      </c>
      <c r="DX27" s="149">
        <v>0.28999999999999998</v>
      </c>
      <c r="DY27" s="270">
        <v>12</v>
      </c>
      <c r="DZ27" s="196"/>
      <c r="EA27" s="196"/>
      <c r="EB27" s="196"/>
      <c r="EC27" s="196"/>
      <c r="ED27" s="196"/>
      <c r="EE27" s="196"/>
      <c r="EF27" s="196"/>
      <c r="EG27" s="196"/>
      <c r="EH27" s="636"/>
      <c r="EI27" s="208">
        <v>17</v>
      </c>
      <c r="EJ27" s="208">
        <v>0.09</v>
      </c>
      <c r="EK27" s="208">
        <v>5.8999999999999997E-2</v>
      </c>
      <c r="EL27" s="208">
        <v>0.11</v>
      </c>
      <c r="EM27" s="209"/>
      <c r="EN27" s="209"/>
      <c r="EO27" s="209"/>
      <c r="EP27" s="209"/>
      <c r="EQ27" s="844"/>
      <c r="ER27" s="209"/>
      <c r="ES27" s="209"/>
      <c r="ET27" s="844"/>
      <c r="EU27" s="587"/>
      <c r="EV27" s="149">
        <v>8.1</v>
      </c>
      <c r="EW27" s="149">
        <v>7.6</v>
      </c>
      <c r="EX27" s="149">
        <v>0.03</v>
      </c>
      <c r="EY27" s="202">
        <v>0.1</v>
      </c>
      <c r="EZ27" s="271">
        <v>4</v>
      </c>
      <c r="FA27" s="204"/>
      <c r="FB27" s="204"/>
      <c r="FC27" s="204"/>
      <c r="FD27" s="204"/>
      <c r="FE27" s="639"/>
      <c r="FF27" s="636"/>
      <c r="FG27" s="636"/>
      <c r="FH27" s="636"/>
      <c r="FI27" s="636"/>
      <c r="FJ27" s="208">
        <v>7.5</v>
      </c>
      <c r="FK27" s="208">
        <v>0.02</v>
      </c>
      <c r="FL27" s="208">
        <v>0.04</v>
      </c>
      <c r="FM27" s="208">
        <v>0.04</v>
      </c>
      <c r="FN27" s="209"/>
      <c r="FO27" s="209"/>
      <c r="FP27" s="209"/>
      <c r="FQ27" s="209"/>
      <c r="FR27" s="844"/>
      <c r="FS27" s="209"/>
      <c r="FT27" s="209"/>
      <c r="FU27" s="844"/>
      <c r="FV27" s="587"/>
      <c r="FW27" s="149">
        <v>2.2000000000000002</v>
      </c>
      <c r="FX27" s="421">
        <v>2</v>
      </c>
      <c r="FY27" s="149">
        <v>6.0000000000000001E-3</v>
      </c>
      <c r="FZ27" s="149">
        <v>1.2999999999999999E-2</v>
      </c>
      <c r="GA27" s="270">
        <v>0.95</v>
      </c>
      <c r="GB27" s="196"/>
      <c r="GC27" s="196"/>
      <c r="GD27" s="196"/>
      <c r="GE27" s="196"/>
      <c r="GF27" s="636"/>
      <c r="GG27" s="636"/>
      <c r="GH27" s="636"/>
      <c r="GI27" s="636"/>
      <c r="GJ27" s="636"/>
      <c r="GK27" s="208">
        <v>1.9</v>
      </c>
      <c r="GL27" s="208">
        <v>4.0000000000000001E-3</v>
      </c>
      <c r="GM27" s="208">
        <v>2E-3</v>
      </c>
      <c r="GN27" s="208">
        <v>7.0000000000000001E-3</v>
      </c>
      <c r="GO27" s="209"/>
      <c r="GP27" s="209"/>
      <c r="GQ27" s="209"/>
      <c r="GR27" s="209"/>
      <c r="GS27" s="844"/>
      <c r="GT27" s="209"/>
      <c r="GU27" s="209"/>
      <c r="GV27" s="844"/>
      <c r="GW27" s="587"/>
      <c r="GX27" s="149">
        <v>0.18</v>
      </c>
      <c r="GY27" s="149">
        <v>0.18</v>
      </c>
      <c r="GZ27" s="149">
        <v>1.1000000000000001E-3</v>
      </c>
      <c r="HA27" s="149">
        <v>2.3E-3</v>
      </c>
      <c r="HB27" s="270">
        <v>0.11</v>
      </c>
      <c r="HC27" s="196"/>
      <c r="HD27" s="196"/>
      <c r="HE27" s="196"/>
      <c r="HF27" s="196"/>
      <c r="HG27" s="636"/>
      <c r="HH27" s="636"/>
      <c r="HI27" s="636"/>
      <c r="HJ27" s="636"/>
      <c r="HK27" s="636"/>
      <c r="HL27" s="208">
        <v>0.18</v>
      </c>
      <c r="HM27" s="208">
        <v>2.9999999999999997E-4</v>
      </c>
      <c r="HN27" s="208">
        <v>0</v>
      </c>
      <c r="HO27" s="208">
        <v>1.1000000000000001E-3</v>
      </c>
      <c r="HP27" s="209"/>
      <c r="HQ27" s="209"/>
      <c r="HR27" s="209"/>
      <c r="HS27" s="209"/>
      <c r="HT27" s="581"/>
      <c r="HU27" s="209"/>
      <c r="HV27" s="209"/>
      <c r="HW27" s="844"/>
      <c r="HX27" s="587"/>
      <c r="HY27" s="149">
        <v>0.9</v>
      </c>
      <c r="HZ27" s="208">
        <v>0</v>
      </c>
      <c r="IA27" s="212">
        <v>0</v>
      </c>
      <c r="IB27" s="208">
        <v>0</v>
      </c>
      <c r="IC27" s="207">
        <v>0</v>
      </c>
      <c r="ID27" s="209"/>
      <c r="IE27" s="209"/>
      <c r="IF27" s="209"/>
      <c r="IG27" s="209"/>
      <c r="IH27" s="844"/>
      <c r="II27" s="209"/>
      <c r="IJ27" s="209"/>
      <c r="IK27" s="844"/>
      <c r="IL27" s="587"/>
      <c r="IM27" s="149">
        <v>6.1</v>
      </c>
      <c r="IN27" s="208">
        <v>15</v>
      </c>
      <c r="IO27" s="212">
        <v>88</v>
      </c>
      <c r="IP27" s="208">
        <v>77</v>
      </c>
      <c r="IQ27" s="582">
        <v>55</v>
      </c>
      <c r="IR27" s="209"/>
      <c r="IS27" s="209"/>
      <c r="IT27" s="209"/>
      <c r="IU27" s="209"/>
      <c r="IV27" s="844"/>
      <c r="IW27" s="209"/>
      <c r="IX27" s="209"/>
      <c r="IY27" s="844"/>
      <c r="IZ27" s="587"/>
      <c r="JA27" s="149">
        <v>14</v>
      </c>
      <c r="JB27" s="208" t="e">
        <v>#N/A</v>
      </c>
      <c r="JC27" s="212">
        <v>8</v>
      </c>
      <c r="JD27" s="208">
        <v>17</v>
      </c>
      <c r="JE27" s="582">
        <v>10</v>
      </c>
      <c r="JF27" s="209"/>
      <c r="JG27" s="209"/>
      <c r="JH27" s="209"/>
      <c r="JI27" s="209"/>
      <c r="JJ27" s="844"/>
      <c r="JK27" s="209"/>
      <c r="JL27" s="209"/>
      <c r="JM27" s="844"/>
      <c r="JN27" s="592"/>
      <c r="JO27" s="1043">
        <f t="shared" si="8"/>
        <v>8.9</v>
      </c>
      <c r="JP27" s="1028">
        <f t="shared" si="8"/>
        <v>73</v>
      </c>
      <c r="JQ27" s="1028">
        <f>IP27-IN27</f>
        <v>62</v>
      </c>
      <c r="JR27" s="1067"/>
      <c r="JS27" s="1069"/>
      <c r="JT27" s="1069"/>
      <c r="JU27" s="1070"/>
      <c r="JV27" s="199">
        <f t="shared" si="4"/>
        <v>39551.767981578931</v>
      </c>
      <c r="JW27" s="199">
        <v>2876.3125569793497</v>
      </c>
      <c r="JX27" s="199">
        <v>1002.7288458882656</v>
      </c>
      <c r="JY27" s="378">
        <v>2057.4744721844304</v>
      </c>
      <c r="JZ27" s="626"/>
      <c r="KA27" s="626"/>
      <c r="KB27" s="626"/>
      <c r="KC27" s="626"/>
      <c r="KD27" s="626"/>
      <c r="KE27" s="627"/>
      <c r="KF27" s="244">
        <v>6.8333333333357587</v>
      </c>
      <c r="KH27" s="1053">
        <f t="shared" si="0"/>
        <v>1365.8557534862794</v>
      </c>
      <c r="KI27" s="1053">
        <f t="shared" si="1"/>
        <v>290.536621917106</v>
      </c>
      <c r="KJ27" s="1053">
        <f t="shared" si="6"/>
        <v>101.28574200891572</v>
      </c>
      <c r="KK27" s="1053"/>
      <c r="KL27" s="1053"/>
      <c r="KM27" s="1053"/>
      <c r="KN27" s="1053"/>
    </row>
    <row r="28" spans="2:300" ht="18" customHeight="1">
      <c r="B28" s="695" t="s">
        <v>107</v>
      </c>
      <c r="C28" s="381">
        <v>45348.354166666664</v>
      </c>
      <c r="D28" s="389">
        <v>142.85416666666424</v>
      </c>
      <c r="E28" s="385">
        <v>40.729166666664241</v>
      </c>
      <c r="F28" s="644"/>
      <c r="G28" s="644"/>
      <c r="H28" s="645"/>
      <c r="I28" s="383">
        <v>44.975124378109456</v>
      </c>
      <c r="J28" s="384">
        <v>177.16535433070868</v>
      </c>
      <c r="K28" s="385">
        <v>13.811246300559025</v>
      </c>
      <c r="L28" s="385">
        <v>25.708635464733028</v>
      </c>
      <c r="M28" s="385">
        <v>29.781601588352085</v>
      </c>
      <c r="N28" s="644"/>
      <c r="O28" s="644"/>
      <c r="P28" s="644"/>
      <c r="Q28" s="644"/>
      <c r="R28" s="644"/>
      <c r="S28" s="644"/>
      <c r="T28" s="649"/>
      <c r="U28" s="385">
        <v>2.7241499999999998</v>
      </c>
      <c r="V28" s="385">
        <v>11.946785714285717</v>
      </c>
      <c r="W28" s="385">
        <v>6.4180769230769235</v>
      </c>
      <c r="X28" s="385">
        <v>5.5403333333333338</v>
      </c>
      <c r="Y28" s="644"/>
      <c r="Z28" s="644"/>
      <c r="AA28" s="644"/>
      <c r="AB28" s="644"/>
      <c r="AC28" s="644"/>
      <c r="AD28" s="644"/>
      <c r="AE28" s="644"/>
      <c r="AF28" s="649"/>
      <c r="AG28" s="385">
        <v>5.7344571428571438</v>
      </c>
      <c r="AH28" s="385">
        <v>3.0806769230769229</v>
      </c>
      <c r="AI28" s="385">
        <v>2.6593599999999999</v>
      </c>
      <c r="AJ28" s="644"/>
      <c r="AK28" s="644"/>
      <c r="AL28" s="644"/>
      <c r="AM28" s="644"/>
      <c r="AN28" s="649"/>
      <c r="AO28" s="386">
        <v>4.2</v>
      </c>
      <c r="AP28" s="387">
        <v>5.57</v>
      </c>
      <c r="AQ28" s="387">
        <v>12.09</v>
      </c>
      <c r="AR28" s="387">
        <v>11.94</v>
      </c>
      <c r="AS28" s="387">
        <v>11.78</v>
      </c>
      <c r="AT28" s="640"/>
      <c r="AU28" s="640"/>
      <c r="AV28" s="640"/>
      <c r="AW28" s="640"/>
      <c r="AX28" s="640"/>
      <c r="AY28" s="640"/>
      <c r="AZ28" s="640"/>
      <c r="BA28" s="640"/>
      <c r="BB28" s="646"/>
      <c r="BC28" s="385">
        <v>10</v>
      </c>
      <c r="BD28" s="385">
        <v>9.9</v>
      </c>
      <c r="BE28" s="385">
        <v>8.9</v>
      </c>
      <c r="BF28" s="385">
        <v>8.9</v>
      </c>
      <c r="BG28" s="388">
        <v>9.1</v>
      </c>
      <c r="BH28" s="637"/>
      <c r="BI28" s="637"/>
      <c r="BJ28" s="637"/>
      <c r="BK28" s="637"/>
      <c r="BL28" s="637"/>
      <c r="BM28" s="637"/>
      <c r="BN28" s="637"/>
      <c r="BO28" s="637"/>
      <c r="BP28" s="642"/>
      <c r="BQ28" s="386" t="e">
        <v>#N/A</v>
      </c>
      <c r="BR28" s="387" t="e">
        <v>#N/A</v>
      </c>
      <c r="BS28" s="387" t="e">
        <v>#N/A</v>
      </c>
      <c r="BT28" s="387" t="e">
        <v>#N/A</v>
      </c>
      <c r="BU28" s="387" t="e">
        <v>#N/A</v>
      </c>
      <c r="BV28" s="640"/>
      <c r="BW28" s="640"/>
      <c r="BX28" s="640"/>
      <c r="BY28" s="640"/>
      <c r="BZ28" s="640"/>
      <c r="CA28" s="640"/>
      <c r="CB28" s="640"/>
      <c r="CC28" s="640"/>
      <c r="CD28" s="646"/>
      <c r="CE28" s="385">
        <v>35.5</v>
      </c>
      <c r="CF28" s="385">
        <v>30</v>
      </c>
      <c r="CG28" s="385">
        <v>33</v>
      </c>
      <c r="CH28" s="385">
        <v>40</v>
      </c>
      <c r="CI28" s="644"/>
      <c r="CJ28" s="644"/>
      <c r="CK28" s="644"/>
      <c r="CL28" s="644"/>
      <c r="CM28" s="644"/>
      <c r="CN28" s="645"/>
      <c r="CO28" s="388" t="e">
        <v>#N/A</v>
      </c>
      <c r="CP28" s="388" t="e">
        <v>#N/A</v>
      </c>
      <c r="CQ28" s="388" t="e">
        <v>#N/A</v>
      </c>
      <c r="CR28" s="388" t="e">
        <v>#N/A</v>
      </c>
      <c r="CS28" s="637"/>
      <c r="CT28" s="637"/>
      <c r="CU28" s="637"/>
      <c r="CV28" s="637"/>
      <c r="CW28" s="637"/>
      <c r="CX28" s="643"/>
      <c r="CY28" s="563">
        <v>3.7</v>
      </c>
      <c r="CZ28" s="388">
        <v>5.0199999999999996</v>
      </c>
      <c r="DA28" s="388">
        <v>11.63</v>
      </c>
      <c r="DB28" s="388">
        <v>11.86</v>
      </c>
      <c r="DC28" s="388">
        <v>11.69</v>
      </c>
      <c r="DD28" s="637"/>
      <c r="DE28" s="637"/>
      <c r="DF28" s="637"/>
      <c r="DG28" s="637"/>
      <c r="DH28" s="637"/>
      <c r="DI28" s="642"/>
      <c r="DJ28" s="385">
        <v>10</v>
      </c>
      <c r="DK28" s="388">
        <v>9.9</v>
      </c>
      <c r="DL28" s="388">
        <v>8.8000000000000007</v>
      </c>
      <c r="DM28" s="388">
        <v>9</v>
      </c>
      <c r="DN28" s="388">
        <v>9.3000000000000007</v>
      </c>
      <c r="DO28" s="637"/>
      <c r="DP28" s="637"/>
      <c r="DQ28" s="637"/>
      <c r="DR28" s="637"/>
      <c r="DS28" s="642"/>
      <c r="DT28" s="393">
        <v>8.5</v>
      </c>
      <c r="DU28" s="382">
        <v>19.238</v>
      </c>
      <c r="DV28" s="385">
        <v>18.3</v>
      </c>
      <c r="DW28" s="426">
        <v>0.216</v>
      </c>
      <c r="DX28" s="388">
        <v>0.35799999999999998</v>
      </c>
      <c r="DY28" s="387">
        <v>2.0129999999999999</v>
      </c>
      <c r="DZ28" s="640"/>
      <c r="EA28" s="640"/>
      <c r="EB28" s="640"/>
      <c r="EC28" s="640"/>
      <c r="ED28" s="640"/>
      <c r="EE28" s="640"/>
      <c r="EF28" s="640"/>
      <c r="EG28" s="640"/>
      <c r="EH28" s="641"/>
      <c r="EI28" s="428">
        <v>18.234000000000002</v>
      </c>
      <c r="EJ28" s="392">
        <v>8.8999999999999996E-2</v>
      </c>
      <c r="EK28" s="392">
        <v>6.2E-2</v>
      </c>
      <c r="EL28" s="392">
        <v>5.5E-2</v>
      </c>
      <c r="EM28" s="631"/>
      <c r="EN28" s="631"/>
      <c r="EO28" s="631"/>
      <c r="EP28" s="631"/>
      <c r="EQ28" s="846"/>
      <c r="ER28" s="631"/>
      <c r="ES28" s="631"/>
      <c r="ET28" s="846"/>
      <c r="EU28" s="634"/>
      <c r="EV28" s="387">
        <v>7.202</v>
      </c>
      <c r="EW28" s="387">
        <v>6.7279999999999998</v>
      </c>
      <c r="EX28" s="388">
        <v>3.2000000000000001E-2</v>
      </c>
      <c r="EY28" s="388">
        <v>7.6999999999999999E-2</v>
      </c>
      <c r="EZ28" s="388">
        <v>0.51300000000000001</v>
      </c>
      <c r="FA28" s="637"/>
      <c r="FB28" s="637"/>
      <c r="FC28" s="637"/>
      <c r="FD28" s="637"/>
      <c r="FE28" s="638"/>
      <c r="FF28" s="641"/>
      <c r="FG28" s="641"/>
      <c r="FH28" s="641"/>
      <c r="FI28" s="641"/>
      <c r="FJ28" s="623">
        <v>6.657</v>
      </c>
      <c r="FK28" s="392">
        <v>1.6E-2</v>
      </c>
      <c r="FL28" s="392">
        <v>2.3E-2</v>
      </c>
      <c r="FM28" s="392">
        <v>0.02</v>
      </c>
      <c r="FN28" s="631"/>
      <c r="FO28" s="631"/>
      <c r="FP28" s="631"/>
      <c r="FQ28" s="631"/>
      <c r="FR28" s="846"/>
      <c r="FS28" s="631"/>
      <c r="FT28" s="631"/>
      <c r="FU28" s="846"/>
      <c r="FV28" s="634"/>
      <c r="FW28" s="387">
        <v>2.1659999999999999</v>
      </c>
      <c r="FX28" s="423">
        <v>1.85</v>
      </c>
      <c r="FY28" s="388">
        <v>5.0000000000000001E-3</v>
      </c>
      <c r="FZ28" s="426">
        <v>0.01</v>
      </c>
      <c r="GA28" s="388">
        <v>0.106</v>
      </c>
      <c r="GB28" s="637"/>
      <c r="GC28" s="637"/>
      <c r="GD28" s="637"/>
      <c r="GE28" s="637"/>
      <c r="GF28" s="638"/>
      <c r="GG28" s="641"/>
      <c r="GH28" s="641"/>
      <c r="GI28" s="641"/>
      <c r="GJ28" s="641"/>
      <c r="GK28" s="623">
        <v>1.8260000000000001</v>
      </c>
      <c r="GL28" s="392">
        <v>5.0000000000000001E-3</v>
      </c>
      <c r="GM28" s="392">
        <v>1E-3</v>
      </c>
      <c r="GN28" s="392">
        <v>3.0000000000000001E-3</v>
      </c>
      <c r="GO28" s="631"/>
      <c r="GP28" s="631"/>
      <c r="GQ28" s="631"/>
      <c r="GR28" s="631"/>
      <c r="GS28" s="846"/>
      <c r="GT28" s="631"/>
      <c r="GU28" s="631"/>
      <c r="GV28" s="846"/>
      <c r="GW28" s="634"/>
      <c r="GX28" s="388">
        <v>0.191</v>
      </c>
      <c r="GY28" s="388">
        <v>0.187</v>
      </c>
      <c r="GZ28" s="388">
        <v>1E-3</v>
      </c>
      <c r="HA28" s="388">
        <v>2E-3</v>
      </c>
      <c r="HB28" s="388">
        <v>2.1000000000000001E-2</v>
      </c>
      <c r="HC28" s="637"/>
      <c r="HD28" s="637"/>
      <c r="HE28" s="637"/>
      <c r="HF28" s="637"/>
      <c r="HG28" s="638"/>
      <c r="HH28" s="641"/>
      <c r="HI28" s="641"/>
      <c r="HJ28" s="641"/>
      <c r="HK28" s="641"/>
      <c r="HL28" s="392">
        <v>0.187</v>
      </c>
      <c r="HM28" s="392">
        <v>0</v>
      </c>
      <c r="HN28" s="392">
        <v>0</v>
      </c>
      <c r="HO28" s="392">
        <v>0</v>
      </c>
      <c r="HP28" s="631"/>
      <c r="HQ28" s="631"/>
      <c r="HR28" s="631"/>
      <c r="HS28" s="631"/>
      <c r="HT28" s="853"/>
      <c r="HU28" s="631"/>
      <c r="HV28" s="631"/>
      <c r="HW28" s="846"/>
      <c r="HX28" s="634"/>
      <c r="HY28" s="388">
        <v>0.39800000000000002</v>
      </c>
      <c r="HZ28" s="392">
        <v>6.5000000000000002E-2</v>
      </c>
      <c r="IA28" s="391">
        <v>0</v>
      </c>
      <c r="IB28" s="392">
        <v>0</v>
      </c>
      <c r="IC28" s="390">
        <v>0</v>
      </c>
      <c r="ID28" s="631"/>
      <c r="IE28" s="631"/>
      <c r="IF28" s="631"/>
      <c r="IG28" s="631"/>
      <c r="IH28" s="846"/>
      <c r="II28" s="631"/>
      <c r="IJ28" s="631"/>
      <c r="IK28" s="846"/>
      <c r="IL28" s="634"/>
      <c r="IM28" s="388">
        <v>6.6</v>
      </c>
      <c r="IN28" s="428">
        <v>15.007999999999999</v>
      </c>
      <c r="IO28" s="427">
        <v>92.355000000000004</v>
      </c>
      <c r="IP28" s="428">
        <v>90.39</v>
      </c>
      <c r="IQ28" s="610">
        <v>76.611999999999995</v>
      </c>
      <c r="IR28" s="631"/>
      <c r="IS28" s="631"/>
      <c r="IT28" s="631"/>
      <c r="IU28" s="631"/>
      <c r="IV28" s="846"/>
      <c r="IW28" s="631"/>
      <c r="IX28" s="631"/>
      <c r="IY28" s="846"/>
      <c r="IZ28" s="634"/>
      <c r="JA28" s="385">
        <v>13.355</v>
      </c>
      <c r="JB28" s="428">
        <v>12.632999999999999</v>
      </c>
      <c r="JC28" s="429">
        <v>7.4740000000000002</v>
      </c>
      <c r="JD28" s="428">
        <v>14.728</v>
      </c>
      <c r="JE28" s="610">
        <v>10.728999999999999</v>
      </c>
      <c r="JF28" s="631"/>
      <c r="JG28" s="631"/>
      <c r="JH28" s="631"/>
      <c r="JI28" s="631"/>
      <c r="JJ28" s="846"/>
      <c r="JK28" s="631"/>
      <c r="JL28" s="631"/>
      <c r="JM28" s="846"/>
      <c r="JN28" s="632"/>
      <c r="JO28" s="1050">
        <f t="shared" si="8"/>
        <v>8.4079999999999995</v>
      </c>
      <c r="JP28" s="1051">
        <f t="shared" si="8"/>
        <v>77.347000000000008</v>
      </c>
      <c r="JQ28" s="1051">
        <f>IP28-IN28</f>
        <v>75.382000000000005</v>
      </c>
      <c r="JR28" s="1081"/>
      <c r="JS28" s="1077"/>
      <c r="JT28" s="1077"/>
      <c r="JU28" s="1078"/>
      <c r="JV28" s="384">
        <f t="shared" si="4"/>
        <v>41337.594753232472</v>
      </c>
      <c r="JW28" s="384">
        <v>3015.9431638395081</v>
      </c>
      <c r="JX28" s="384">
        <v>1263.1594520492461</v>
      </c>
      <c r="JY28" s="384">
        <v>2494.5835392015133</v>
      </c>
      <c r="JZ28" s="628"/>
      <c r="KA28" s="628"/>
      <c r="KB28" s="628"/>
      <c r="KC28" s="628"/>
      <c r="KD28" s="628"/>
      <c r="KE28" s="629"/>
      <c r="KF28" s="394">
        <v>7</v>
      </c>
      <c r="KH28" s="1053">
        <f t="shared" si="0"/>
        <v>1427.5263663379944</v>
      </c>
      <c r="KI28" s="1053">
        <f t="shared" si="1"/>
        <v>304.6407236201523</v>
      </c>
      <c r="KJ28" s="1053">
        <f t="shared" si="6"/>
        <v>127.59186384335818</v>
      </c>
      <c r="KK28" s="1053"/>
      <c r="KL28" s="1053"/>
      <c r="KM28" s="1053"/>
      <c r="KN28" s="1053"/>
    </row>
    <row r="29" spans="2:300" ht="18" customHeight="1">
      <c r="B29" s="694"/>
      <c r="C29" s="185">
        <v>45355.541666666664</v>
      </c>
      <c r="D29" s="198">
        <f>IF(C29="",#N/A,D28+(C29-C28))</f>
        <v>150.04166666666424</v>
      </c>
      <c r="E29" s="271">
        <f>IF(C29="",#N/A,E28+(C29-C28))</f>
        <v>47.916666666664241</v>
      </c>
      <c r="F29" s="668"/>
      <c r="G29" s="668"/>
      <c r="H29" s="213"/>
      <c r="I29" s="189" t="e">
        <v>#N/A</v>
      </c>
      <c r="J29" s="199">
        <v>177.86561264822134</v>
      </c>
      <c r="K29" s="190">
        <v>13.884297520661157</v>
      </c>
      <c r="L29" s="190">
        <v>25.657894736842106</v>
      </c>
      <c r="M29" s="271">
        <v>27.916251246261215</v>
      </c>
      <c r="N29" s="668"/>
      <c r="O29" s="668"/>
      <c r="P29" s="668"/>
      <c r="Q29" s="668"/>
      <c r="R29" s="668"/>
      <c r="S29" s="204"/>
      <c r="T29" s="205"/>
      <c r="U29" s="190">
        <f t="shared" ref="U29:U34" si="9">IF(OR(C29="",J29="",J29="#N/A"),#N/A,(U$1/J29)*(1000/60))</f>
        <v>2.713425</v>
      </c>
      <c r="V29" s="190">
        <f t="shared" ref="V29:V34" si="10">IF(OR(C29="",K29="",K29="#N/A"),#N/A,(V$1/K29)*(1000/60))</f>
        <v>11.883928571428573</v>
      </c>
      <c r="W29" s="190">
        <f t="shared" ref="W29:W34" si="11">IF(OR(C29="",L29="",L29="#N/A"),#N/A,(W$1/L29)*(1000/60))</f>
        <v>6.430769230769231</v>
      </c>
      <c r="X29" s="271">
        <f t="shared" ref="X29:X34" si="12">IF(OR(C29="",M29="",M29="#N/A"),#N/A,(X$1/M29)*(1000/60))</f>
        <v>5.9105357142857153</v>
      </c>
      <c r="Y29" s="668"/>
      <c r="Z29" s="668"/>
      <c r="AA29" s="668"/>
      <c r="AB29" s="668"/>
      <c r="AC29" s="668"/>
      <c r="AD29" s="204"/>
      <c r="AE29" s="204"/>
      <c r="AF29" s="205"/>
      <c r="AG29" s="190">
        <f>IF(OR(C29="",K29="",K29="#N/A"),#N/A,(AG$1/K29)*(1000/60))</f>
        <v>5.7042857142857137</v>
      </c>
      <c r="AH29" s="190">
        <f>IF(OR(C29="",L29="",L29="#N/A"),#N/A,(AH$1/L29)*(1000/60))</f>
        <v>3.0867692307692307</v>
      </c>
      <c r="AI29" s="271">
        <f>IF(OR(C29="",M29="",M29="#N/A"),#N/A,(AI$1/M29)*(1000/60))</f>
        <v>2.8370571428571432</v>
      </c>
      <c r="AJ29" s="668"/>
      <c r="AK29" s="668"/>
      <c r="AL29" s="668"/>
      <c r="AM29" s="668"/>
      <c r="AN29" s="669"/>
      <c r="AO29" s="201">
        <v>3.96</v>
      </c>
      <c r="AP29" s="202">
        <v>5.26</v>
      </c>
      <c r="AQ29" s="202">
        <v>12.15</v>
      </c>
      <c r="AR29" s="202">
        <v>11.91</v>
      </c>
      <c r="AS29" s="407">
        <v>11.9</v>
      </c>
      <c r="AT29" s="670"/>
      <c r="AU29" s="670"/>
      <c r="AV29" s="670"/>
      <c r="AW29" s="670"/>
      <c r="AX29" s="670"/>
      <c r="AY29" s="203"/>
      <c r="AZ29" s="203"/>
      <c r="BA29" s="203"/>
      <c r="BB29" s="405"/>
      <c r="BC29" s="190">
        <v>9.6999999999999993</v>
      </c>
      <c r="BD29" s="190">
        <v>9.6</v>
      </c>
      <c r="BE29" s="190">
        <v>8.5</v>
      </c>
      <c r="BF29" s="190">
        <v>8.5</v>
      </c>
      <c r="BG29" s="271">
        <v>8.8000000000000007</v>
      </c>
      <c r="BH29" s="668"/>
      <c r="BI29" s="668"/>
      <c r="BJ29" s="668"/>
      <c r="BK29" s="668"/>
      <c r="BL29" s="668"/>
      <c r="BM29" s="204"/>
      <c r="BN29" s="204"/>
      <c r="BO29" s="204"/>
      <c r="BP29" s="205"/>
      <c r="BQ29" s="201" t="e">
        <v>#N/A</v>
      </c>
      <c r="BR29" s="202" t="e">
        <v>#N/A</v>
      </c>
      <c r="BS29" s="202" t="e">
        <v>#N/A</v>
      </c>
      <c r="BT29" s="202" t="e">
        <v>#N/A</v>
      </c>
      <c r="BU29" s="407" t="e">
        <v>#N/A</v>
      </c>
      <c r="BV29" s="670"/>
      <c r="BW29" s="670"/>
      <c r="BX29" s="670"/>
      <c r="BY29" s="670"/>
      <c r="BZ29" s="670"/>
      <c r="CA29" s="203"/>
      <c r="CB29" s="203"/>
      <c r="CC29" s="203"/>
      <c r="CD29" s="405"/>
      <c r="CE29" s="271">
        <f t="shared" ref="CE29:CE34" si="13">IF(OR(C29="",CO29="",CO29="#N/A"),#N/A,CE$1-CO29)</f>
        <v>36</v>
      </c>
      <c r="CF29" s="271">
        <f t="shared" ref="CF29:CF34" si="14">IF(OR(C29="",CP29="",CP29="#N/A"),#N/A,CF$1-CP29)</f>
        <v>30</v>
      </c>
      <c r="CG29" s="271">
        <f t="shared" ref="CG29:CG34" si="15">IF(OR(C29="",CQ29="",CQ29="#N/A"),#N/A,CG$1-CQ29)</f>
        <v>32.5</v>
      </c>
      <c r="CH29" s="271">
        <f t="shared" ref="CH29:CH34" si="16">IF(OR(C29="",CR29="",CR29="#N/A"),#N/A,CH$1-CR29)</f>
        <v>40</v>
      </c>
      <c r="CI29" s="668"/>
      <c r="CJ29" s="668"/>
      <c r="CK29" s="668"/>
      <c r="CL29" s="668"/>
      <c r="CM29" s="668"/>
      <c r="CN29" s="213"/>
      <c r="CO29" s="271">
        <v>7</v>
      </c>
      <c r="CP29" s="271">
        <v>13</v>
      </c>
      <c r="CQ29" s="271">
        <v>10.5</v>
      </c>
      <c r="CR29" s="271">
        <v>3</v>
      </c>
      <c r="CS29" s="668"/>
      <c r="CT29" s="668"/>
      <c r="CU29" s="668"/>
      <c r="CV29" s="668"/>
      <c r="CW29" s="668"/>
      <c r="CX29" s="213"/>
      <c r="CY29" s="406">
        <v>3.73</v>
      </c>
      <c r="CZ29" s="407">
        <v>4.97</v>
      </c>
      <c r="DA29" s="407">
        <v>11.79</v>
      </c>
      <c r="DB29" s="407">
        <v>11.82</v>
      </c>
      <c r="DC29" s="407">
        <v>11.68</v>
      </c>
      <c r="DD29" s="670"/>
      <c r="DE29" s="670"/>
      <c r="DF29" s="670"/>
      <c r="DG29" s="670"/>
      <c r="DH29" s="670"/>
      <c r="DI29" s="405"/>
      <c r="DJ29" s="271">
        <v>9.4</v>
      </c>
      <c r="DK29" s="271">
        <v>9.9</v>
      </c>
      <c r="DL29" s="271">
        <v>8.6</v>
      </c>
      <c r="DM29" s="271">
        <v>8.8000000000000007</v>
      </c>
      <c r="DN29" s="271">
        <v>9.1</v>
      </c>
      <c r="DO29" s="668"/>
      <c r="DP29" s="668"/>
      <c r="DQ29" s="668"/>
      <c r="DR29" s="668"/>
      <c r="DS29" s="669"/>
      <c r="DT29" s="206">
        <v>8.1999999999999993</v>
      </c>
      <c r="DU29" s="198">
        <v>19.873999999999999</v>
      </c>
      <c r="DV29" s="190">
        <v>19.353000000000002</v>
      </c>
      <c r="DW29" s="149">
        <v>0.18099999999999999</v>
      </c>
      <c r="DX29" s="149">
        <v>0.63100000000000001</v>
      </c>
      <c r="DY29" s="407">
        <v>2.5659999999999998</v>
      </c>
      <c r="DZ29" s="670"/>
      <c r="EA29" s="670"/>
      <c r="EB29" s="670"/>
      <c r="EC29" s="670"/>
      <c r="ED29" s="670"/>
      <c r="EE29" s="203"/>
      <c r="EF29" s="203"/>
      <c r="EG29" s="203"/>
      <c r="EH29" s="678"/>
      <c r="EI29" s="425">
        <v>19.346</v>
      </c>
      <c r="EJ29" s="227">
        <v>9.4E-2</v>
      </c>
      <c r="EK29" s="227">
        <v>0.114</v>
      </c>
      <c r="EL29" s="227">
        <v>6.9000000000000006E-2</v>
      </c>
      <c r="EM29" s="675"/>
      <c r="EN29" s="675"/>
      <c r="EO29" s="675"/>
      <c r="EP29" s="675"/>
      <c r="EQ29" s="847"/>
      <c r="ER29" s="858"/>
      <c r="ES29" s="858"/>
      <c r="ET29" s="970"/>
      <c r="EU29" s="859"/>
      <c r="EV29" s="202">
        <v>7.2869999999999999</v>
      </c>
      <c r="EW29" s="202">
        <v>7.1879999999999997</v>
      </c>
      <c r="EX29" s="149">
        <v>1.9E-2</v>
      </c>
      <c r="EY29" s="149">
        <v>9.4E-2</v>
      </c>
      <c r="EZ29" s="270">
        <v>0.501</v>
      </c>
      <c r="FA29" s="673"/>
      <c r="FB29" s="673"/>
      <c r="FC29" s="673"/>
      <c r="FD29" s="673"/>
      <c r="FE29" s="674"/>
      <c r="FF29" s="678"/>
      <c r="FG29" s="678"/>
      <c r="FH29" s="678"/>
      <c r="FI29" s="678"/>
      <c r="FJ29" s="624">
        <v>7.1280000000000001</v>
      </c>
      <c r="FK29" s="227">
        <v>1.2E-2</v>
      </c>
      <c r="FL29" s="227">
        <v>3.1E-2</v>
      </c>
      <c r="FM29" s="227">
        <v>3.2000000000000001E-2</v>
      </c>
      <c r="FN29" s="675"/>
      <c r="FO29" s="675"/>
      <c r="FP29" s="675"/>
      <c r="FQ29" s="675"/>
      <c r="FR29" s="847"/>
      <c r="FS29" s="858"/>
      <c r="FT29" s="858"/>
      <c r="FU29" s="970"/>
      <c r="FV29" s="859"/>
      <c r="FW29" s="202">
        <v>2.0880000000000001</v>
      </c>
      <c r="FX29" s="422">
        <v>1.8360000000000001</v>
      </c>
      <c r="FY29" s="149">
        <v>2E-3</v>
      </c>
      <c r="FZ29" s="210">
        <v>0.01</v>
      </c>
      <c r="GA29" s="270">
        <v>0.154</v>
      </c>
      <c r="GB29" s="673"/>
      <c r="GC29" s="673"/>
      <c r="GD29" s="673"/>
      <c r="GE29" s="673"/>
      <c r="GF29" s="674"/>
      <c r="GG29" s="678"/>
      <c r="GH29" s="678"/>
      <c r="GI29" s="678"/>
      <c r="GJ29" s="678"/>
      <c r="GK29" s="624">
        <v>1.825</v>
      </c>
      <c r="GL29" s="227">
        <v>2E-3</v>
      </c>
      <c r="GM29" s="227">
        <v>1E-3</v>
      </c>
      <c r="GN29" s="227">
        <v>2E-3</v>
      </c>
      <c r="GO29" s="675"/>
      <c r="GP29" s="675"/>
      <c r="GQ29" s="675"/>
      <c r="GR29" s="675"/>
      <c r="GS29" s="847"/>
      <c r="GT29" s="858"/>
      <c r="GU29" s="858"/>
      <c r="GV29" s="970"/>
      <c r="GW29" s="859"/>
      <c r="GX29" s="149">
        <v>0.187</v>
      </c>
      <c r="GY29" s="149">
        <v>0.189</v>
      </c>
      <c r="GZ29" s="149">
        <v>1E-3</v>
      </c>
      <c r="HA29" s="149">
        <v>4.0000000000000001E-3</v>
      </c>
      <c r="HB29" s="270">
        <v>2.5000000000000001E-2</v>
      </c>
      <c r="HC29" s="673"/>
      <c r="HD29" s="673"/>
      <c r="HE29" s="673"/>
      <c r="HF29" s="673"/>
      <c r="HG29" s="674"/>
      <c r="HH29" s="678"/>
      <c r="HI29" s="678"/>
      <c r="HJ29" s="678"/>
      <c r="HK29" s="678"/>
      <c r="HL29" s="227">
        <v>0.188</v>
      </c>
      <c r="HM29" s="227">
        <v>0</v>
      </c>
      <c r="HN29" s="227">
        <v>0</v>
      </c>
      <c r="HO29" s="227">
        <v>0</v>
      </c>
      <c r="HP29" s="675"/>
      <c r="HQ29" s="675"/>
      <c r="HR29" s="675"/>
      <c r="HS29" s="675"/>
      <c r="HT29" s="854"/>
      <c r="HU29" s="858"/>
      <c r="HV29" s="858"/>
      <c r="HW29" s="970"/>
      <c r="HX29" s="859"/>
      <c r="HY29" s="149">
        <v>0.222</v>
      </c>
      <c r="HZ29" s="227">
        <v>0</v>
      </c>
      <c r="IA29" s="228">
        <v>0</v>
      </c>
      <c r="IB29" s="227">
        <v>3.0000000000000001E-3</v>
      </c>
      <c r="IC29" s="226">
        <v>0.02</v>
      </c>
      <c r="ID29" s="675"/>
      <c r="IE29" s="675"/>
      <c r="IF29" s="675"/>
      <c r="IG29" s="675"/>
      <c r="IH29" s="847"/>
      <c r="II29" s="858"/>
      <c r="IJ29" s="858"/>
      <c r="IK29" s="970"/>
      <c r="IL29" s="859"/>
      <c r="IM29" s="202">
        <v>6.9109999999999996</v>
      </c>
      <c r="IN29" s="425">
        <v>15.916</v>
      </c>
      <c r="IO29" s="424">
        <v>89.932000000000002</v>
      </c>
      <c r="IP29" s="425">
        <v>85.742999999999995</v>
      </c>
      <c r="IQ29" s="615">
        <v>64.745999999999995</v>
      </c>
      <c r="IR29" s="675"/>
      <c r="IS29" s="675"/>
      <c r="IT29" s="675"/>
      <c r="IU29" s="675"/>
      <c r="IV29" s="847"/>
      <c r="IW29" s="858"/>
      <c r="IX29" s="858"/>
      <c r="IY29" s="970"/>
      <c r="IZ29" s="859"/>
      <c r="JA29" s="190">
        <v>13.573</v>
      </c>
      <c r="JB29" s="425">
        <v>13.401999999999999</v>
      </c>
      <c r="JC29" s="228" t="e">
        <v>#N/A</v>
      </c>
      <c r="JD29" s="227" t="e">
        <v>#N/A</v>
      </c>
      <c r="JE29" s="583" t="e">
        <v>#N/A</v>
      </c>
      <c r="JF29" s="667"/>
      <c r="JG29" s="667"/>
      <c r="JH29" s="664"/>
      <c r="JI29" s="664"/>
      <c r="JJ29" s="874"/>
      <c r="JK29" s="858"/>
      <c r="JL29" s="858"/>
      <c r="JM29" s="970"/>
      <c r="JN29" s="878"/>
      <c r="JO29" s="1043">
        <f t="shared" si="8"/>
        <v>9.0050000000000008</v>
      </c>
      <c r="JP29" s="1028">
        <f t="shared" si="8"/>
        <v>74.016000000000005</v>
      </c>
      <c r="JQ29" s="1028">
        <f>IP29-IN29</f>
        <v>69.826999999999998</v>
      </c>
      <c r="JR29" s="1067"/>
      <c r="JS29" s="1079"/>
      <c r="JT29" s="1079"/>
      <c r="JU29" s="1080"/>
      <c r="JV29" s="199">
        <f t="shared" si="4"/>
        <v>43178.50384414156</v>
      </c>
      <c r="JW29" s="199">
        <f>JW28+K29*1440*$KF29/1000</f>
        <v>3159.6456431783513</v>
      </c>
      <c r="JX29" s="199">
        <f>JX28+L29*1440*$KF29/1000</f>
        <v>1528.7186625755619</v>
      </c>
      <c r="JY29" s="378">
        <f>JY28+M29*1440*$KF29/1000</f>
        <v>2783.5167396003171</v>
      </c>
      <c r="JZ29" s="663"/>
      <c r="KA29" s="663"/>
      <c r="KB29" s="663"/>
      <c r="KC29" s="663"/>
      <c r="KD29" s="663"/>
      <c r="KE29" s="627"/>
      <c r="KF29" s="244">
        <f>C29-C28</f>
        <v>7.1875</v>
      </c>
      <c r="KH29" s="1053">
        <f t="shared" si="0"/>
        <v>1491.0991571835125</v>
      </c>
      <c r="KI29" s="1053">
        <f t="shared" si="1"/>
        <v>319.15612557357082</v>
      </c>
      <c r="KJ29" s="1053">
        <f t="shared" si="6"/>
        <v>154.41602652278402</v>
      </c>
      <c r="KK29" s="1053"/>
      <c r="KL29" s="1053"/>
      <c r="KM29" s="1053"/>
      <c r="KN29" s="1053"/>
    </row>
    <row r="30" spans="2:300" ht="18" customHeight="1">
      <c r="B30" s="694" t="s">
        <v>206</v>
      </c>
      <c r="C30" s="185">
        <v>45357.625</v>
      </c>
      <c r="D30" s="198">
        <f t="shared" ref="D30:D33" si="17">IF(C30="",#N/A,D29+(C30-C29))</f>
        <v>152.125</v>
      </c>
      <c r="E30" s="271">
        <f t="shared" ref="E30:E33" si="18">IF(C30="",#N/A,E29+(C30-C29))</f>
        <v>50</v>
      </c>
      <c r="F30" s="659">
        <v>0</v>
      </c>
      <c r="G30" s="204"/>
      <c r="H30" s="213"/>
      <c r="I30" s="189" t="e">
        <v>#N/A</v>
      </c>
      <c r="J30" s="199" t="e">
        <v>#N/A</v>
      </c>
      <c r="K30" s="190" t="e">
        <v>#N/A</v>
      </c>
      <c r="L30" s="190" t="e">
        <v>#N/A</v>
      </c>
      <c r="M30" s="271" t="e">
        <v>#N/A</v>
      </c>
      <c r="N30" s="603">
        <v>25.9</v>
      </c>
      <c r="O30" s="603">
        <v>23.1</v>
      </c>
      <c r="P30" s="204"/>
      <c r="Q30" s="204"/>
      <c r="R30" s="204"/>
      <c r="S30" s="204"/>
      <c r="T30" s="205"/>
      <c r="U30" s="190" t="e">
        <v>#N/A</v>
      </c>
      <c r="V30" s="190" t="e">
        <v>#N/A</v>
      </c>
      <c r="W30" s="190" t="e">
        <v>#N/A</v>
      </c>
      <c r="X30" s="271" t="e">
        <v>#N/A</v>
      </c>
      <c r="Y30" s="603">
        <v>6</v>
      </c>
      <c r="Z30" s="603">
        <v>6</v>
      </c>
      <c r="AA30" s="204"/>
      <c r="AB30" s="204"/>
      <c r="AC30" s="204"/>
      <c r="AD30" s="204"/>
      <c r="AE30" s="204"/>
      <c r="AF30" s="205"/>
      <c r="AG30" s="190" t="e">
        <v>#N/A</v>
      </c>
      <c r="AH30" s="190" t="e">
        <v>#N/A</v>
      </c>
      <c r="AI30" s="271" t="e">
        <v>#N/A</v>
      </c>
      <c r="AJ30" s="271" t="e">
        <v>#N/A</v>
      </c>
      <c r="AK30" s="271" t="e">
        <v>#N/A</v>
      </c>
      <c r="AL30" s="204"/>
      <c r="AM30" s="204"/>
      <c r="AN30" s="205"/>
      <c r="AO30" s="201" t="e">
        <v>#N/A</v>
      </c>
      <c r="AP30" s="202" t="e">
        <v>#N/A</v>
      </c>
      <c r="AQ30" s="202" t="e">
        <v>#N/A</v>
      </c>
      <c r="AR30" s="202" t="e">
        <v>#N/A</v>
      </c>
      <c r="AS30" s="407" t="e">
        <v>#N/A</v>
      </c>
      <c r="AT30" s="270" t="e">
        <v>#N/A</v>
      </c>
      <c r="AU30" s="270" t="e">
        <v>#N/A</v>
      </c>
      <c r="AV30" s="203"/>
      <c r="AW30" s="203"/>
      <c r="AX30" s="203"/>
      <c r="AY30" s="203"/>
      <c r="AZ30" s="203"/>
      <c r="BA30" s="203"/>
      <c r="BB30" s="405"/>
      <c r="BC30" s="190" t="e">
        <v>#N/A</v>
      </c>
      <c r="BD30" s="190" t="e">
        <v>#N/A</v>
      </c>
      <c r="BE30" s="190" t="e">
        <v>#N/A</v>
      </c>
      <c r="BF30" s="190" t="e">
        <v>#N/A</v>
      </c>
      <c r="BG30" s="271" t="e">
        <v>#N/A</v>
      </c>
      <c r="BH30" s="270" t="e">
        <v>#N/A</v>
      </c>
      <c r="BI30" s="270" t="e">
        <v>#N/A</v>
      </c>
      <c r="BJ30" s="204"/>
      <c r="BK30" s="204"/>
      <c r="BL30" s="204"/>
      <c r="BM30" s="204"/>
      <c r="BN30" s="204"/>
      <c r="BO30" s="204"/>
      <c r="BP30" s="205"/>
      <c r="BQ30" s="201" t="e">
        <v>#N/A</v>
      </c>
      <c r="BR30" s="202" t="e">
        <v>#N/A</v>
      </c>
      <c r="BS30" s="202" t="e">
        <v>#N/A</v>
      </c>
      <c r="BT30" s="202" t="e">
        <v>#N/A</v>
      </c>
      <c r="BU30" s="407" t="e">
        <v>#N/A</v>
      </c>
      <c r="BV30" s="270" t="e">
        <v>#N/A</v>
      </c>
      <c r="BW30" s="270" t="e">
        <v>#N/A</v>
      </c>
      <c r="BX30" s="203"/>
      <c r="BY30" s="203"/>
      <c r="BZ30" s="203"/>
      <c r="CA30" s="203"/>
      <c r="CB30" s="203"/>
      <c r="CC30" s="203"/>
      <c r="CD30" s="405"/>
      <c r="CE30" s="271" t="e">
        <v>#N/A</v>
      </c>
      <c r="CF30" s="271" t="e">
        <v>#N/A</v>
      </c>
      <c r="CG30" s="271" t="e">
        <v>#N/A</v>
      </c>
      <c r="CH30" s="271" t="e">
        <v>#N/A</v>
      </c>
      <c r="CI30" s="604">
        <v>30</v>
      </c>
      <c r="CJ30" s="604">
        <v>30</v>
      </c>
      <c r="CK30" s="204"/>
      <c r="CL30" s="204"/>
      <c r="CM30" s="204"/>
      <c r="CN30" s="213"/>
      <c r="CO30" s="271" t="e">
        <v>#N/A</v>
      </c>
      <c r="CP30" s="271" t="e">
        <v>#N/A</v>
      </c>
      <c r="CQ30" s="271" t="e">
        <v>#N/A</v>
      </c>
      <c r="CR30" s="271" t="e">
        <v>#N/A</v>
      </c>
      <c r="CS30" s="270" t="e">
        <v>#N/A</v>
      </c>
      <c r="CT30" s="270" t="e">
        <v>#N/A</v>
      </c>
      <c r="CU30" s="204"/>
      <c r="CV30" s="204"/>
      <c r="CW30" s="204"/>
      <c r="CX30" s="213"/>
      <c r="CY30" s="406" t="e">
        <v>#N/A</v>
      </c>
      <c r="CZ30" s="407" t="e">
        <v>#N/A</v>
      </c>
      <c r="DA30" s="407" t="e">
        <v>#N/A</v>
      </c>
      <c r="DB30" s="407" t="e">
        <v>#N/A</v>
      </c>
      <c r="DC30" s="407" t="e">
        <v>#N/A</v>
      </c>
      <c r="DD30" s="407" t="e">
        <v>#N/A</v>
      </c>
      <c r="DE30" s="407" t="e">
        <v>#N/A</v>
      </c>
      <c r="DF30" s="203"/>
      <c r="DG30" s="203"/>
      <c r="DH30" s="203"/>
      <c r="DI30" s="405"/>
      <c r="DJ30" s="271" t="e">
        <v>#N/A</v>
      </c>
      <c r="DK30" s="271" t="e">
        <v>#N/A</v>
      </c>
      <c r="DL30" s="271" t="e">
        <v>#N/A</v>
      </c>
      <c r="DM30" s="271" t="e">
        <v>#N/A</v>
      </c>
      <c r="DN30" s="271" t="e">
        <v>#N/A</v>
      </c>
      <c r="DO30" s="270" t="e">
        <v>#N/A</v>
      </c>
      <c r="DP30" s="270" t="e">
        <v>#N/A</v>
      </c>
      <c r="DQ30" s="204"/>
      <c r="DR30" s="204"/>
      <c r="DS30" s="205"/>
      <c r="DT30" s="206" t="e">
        <v>#N/A</v>
      </c>
      <c r="DU30" s="198" t="e">
        <v>#N/A</v>
      </c>
      <c r="DV30" s="190" t="e">
        <v>#N/A</v>
      </c>
      <c r="DW30" s="149" t="e">
        <v>#N/A</v>
      </c>
      <c r="DX30" s="149" t="e">
        <v>#N/A</v>
      </c>
      <c r="DY30" s="407" t="e">
        <v>#N/A</v>
      </c>
      <c r="DZ30" s="270" t="e">
        <v>#N/A</v>
      </c>
      <c r="EA30" s="270" t="e">
        <v>#N/A</v>
      </c>
      <c r="EB30" s="203"/>
      <c r="EC30" s="203"/>
      <c r="ED30" s="203"/>
      <c r="EE30" s="203"/>
      <c r="EF30" s="203"/>
      <c r="EG30" s="203"/>
      <c r="EH30" s="678"/>
      <c r="EI30" s="425" t="e">
        <v>#N/A</v>
      </c>
      <c r="EJ30" s="227" t="e">
        <v>#N/A</v>
      </c>
      <c r="EK30" s="227" t="e">
        <v>#N/A</v>
      </c>
      <c r="EL30" s="227" t="e">
        <v>#N/A</v>
      </c>
      <c r="EM30" s="226" t="e">
        <v>#N/A</v>
      </c>
      <c r="EN30" s="227" t="e">
        <v>#N/A</v>
      </c>
      <c r="EO30" s="677"/>
      <c r="EP30" s="677"/>
      <c r="EQ30" s="848"/>
      <c r="ER30" s="860"/>
      <c r="ES30" s="860"/>
      <c r="ET30" s="971"/>
      <c r="EU30" s="861"/>
      <c r="EV30" s="202" t="e">
        <v>#N/A</v>
      </c>
      <c r="EW30" s="202" t="e">
        <v>#N/A</v>
      </c>
      <c r="EX30" s="149" t="e">
        <v>#N/A</v>
      </c>
      <c r="EY30" s="149" t="e">
        <v>#N/A</v>
      </c>
      <c r="EZ30" s="270" t="e">
        <v>#N/A</v>
      </c>
      <c r="FA30" s="270" t="e">
        <v>#N/A</v>
      </c>
      <c r="FB30" s="270" t="e">
        <v>#N/A</v>
      </c>
      <c r="FC30" s="196"/>
      <c r="FD30" s="196"/>
      <c r="FE30" s="636"/>
      <c r="FF30" s="678"/>
      <c r="FG30" s="678"/>
      <c r="FH30" s="678"/>
      <c r="FI30" s="678"/>
      <c r="FJ30" s="624" t="e">
        <v>#N/A</v>
      </c>
      <c r="FK30" s="227" t="e">
        <v>#N/A</v>
      </c>
      <c r="FL30" s="227" t="e">
        <v>#N/A</v>
      </c>
      <c r="FM30" s="227" t="e">
        <v>#N/A</v>
      </c>
      <c r="FN30" s="226" t="e">
        <v>#N/A</v>
      </c>
      <c r="FO30" s="227" t="e">
        <v>#N/A</v>
      </c>
      <c r="FP30" s="676"/>
      <c r="FQ30" s="676"/>
      <c r="FR30" s="849"/>
      <c r="FS30" s="860"/>
      <c r="FT30" s="860"/>
      <c r="FU30" s="971"/>
      <c r="FV30" s="861"/>
      <c r="FW30" s="202" t="e">
        <v>#N/A</v>
      </c>
      <c r="FX30" s="422" t="e">
        <v>#N/A</v>
      </c>
      <c r="FY30" s="149" t="e">
        <v>#N/A</v>
      </c>
      <c r="FZ30" s="210" t="e">
        <v>#N/A</v>
      </c>
      <c r="GA30" s="270" t="e">
        <v>#N/A</v>
      </c>
      <c r="GB30" s="270" t="e">
        <v>#N/A</v>
      </c>
      <c r="GC30" s="270" t="e">
        <v>#N/A</v>
      </c>
      <c r="GD30" s="196"/>
      <c r="GE30" s="196"/>
      <c r="GF30" s="636"/>
      <c r="GG30" s="678"/>
      <c r="GH30" s="678"/>
      <c r="GI30" s="678"/>
      <c r="GJ30" s="678"/>
      <c r="GK30" s="624" t="e">
        <v>#N/A</v>
      </c>
      <c r="GL30" s="227" t="e">
        <v>#N/A</v>
      </c>
      <c r="GM30" s="227" t="e">
        <v>#N/A</v>
      </c>
      <c r="GN30" s="227" t="e">
        <v>#N/A</v>
      </c>
      <c r="GO30" s="226" t="e">
        <v>#N/A</v>
      </c>
      <c r="GP30" s="227" t="e">
        <v>#N/A</v>
      </c>
      <c r="GQ30" s="676"/>
      <c r="GR30" s="676"/>
      <c r="GS30" s="849"/>
      <c r="GT30" s="860"/>
      <c r="GU30" s="860"/>
      <c r="GV30" s="971"/>
      <c r="GW30" s="861"/>
      <c r="GX30" s="149" t="e">
        <v>#N/A</v>
      </c>
      <c r="GY30" s="149" t="e">
        <v>#N/A</v>
      </c>
      <c r="GZ30" s="149" t="e">
        <v>#N/A</v>
      </c>
      <c r="HA30" s="149" t="e">
        <v>#N/A</v>
      </c>
      <c r="HB30" s="270" t="e">
        <v>#N/A</v>
      </c>
      <c r="HC30" s="270" t="e">
        <v>#N/A</v>
      </c>
      <c r="HD30" s="270" t="e">
        <v>#N/A</v>
      </c>
      <c r="HE30" s="196"/>
      <c r="HF30" s="196"/>
      <c r="HG30" s="636"/>
      <c r="HH30" s="678"/>
      <c r="HI30" s="678"/>
      <c r="HJ30" s="678"/>
      <c r="HK30" s="678"/>
      <c r="HL30" s="227" t="e">
        <v>#N/A</v>
      </c>
      <c r="HM30" s="227" t="e">
        <v>#N/A</v>
      </c>
      <c r="HN30" s="227" t="e">
        <v>#N/A</v>
      </c>
      <c r="HO30" s="227" t="e">
        <v>#N/A</v>
      </c>
      <c r="HP30" s="226" t="e">
        <v>#N/A</v>
      </c>
      <c r="HQ30" s="227" t="e">
        <v>#N/A</v>
      </c>
      <c r="HR30" s="677"/>
      <c r="HS30" s="677"/>
      <c r="HT30" s="855"/>
      <c r="HU30" s="860"/>
      <c r="HV30" s="860"/>
      <c r="HW30" s="971"/>
      <c r="HX30" s="861"/>
      <c r="HY30" s="149" t="e">
        <v>#N/A</v>
      </c>
      <c r="HZ30" s="227" t="e">
        <v>#N/A</v>
      </c>
      <c r="IA30" s="228" t="e">
        <v>#N/A</v>
      </c>
      <c r="IB30" s="227" t="e">
        <v>#N/A</v>
      </c>
      <c r="IC30" s="226" t="e">
        <v>#N/A</v>
      </c>
      <c r="ID30" s="226" t="e">
        <v>#N/A</v>
      </c>
      <c r="IE30" s="227" t="e">
        <v>#N/A</v>
      </c>
      <c r="IF30" s="677"/>
      <c r="IG30" s="677"/>
      <c r="IH30" s="848"/>
      <c r="II30" s="860"/>
      <c r="IJ30" s="860"/>
      <c r="IK30" s="971"/>
      <c r="IL30" s="861"/>
      <c r="IM30" s="202" t="e">
        <v>#N/A</v>
      </c>
      <c r="IN30" s="425" t="e">
        <v>#N/A</v>
      </c>
      <c r="IO30" s="424" t="e">
        <v>#N/A</v>
      </c>
      <c r="IP30" s="425" t="e">
        <v>#N/A</v>
      </c>
      <c r="IQ30" s="615" t="e">
        <v>#N/A</v>
      </c>
      <c r="IR30" s="227" t="e">
        <v>#N/A</v>
      </c>
      <c r="IS30" s="227" t="e">
        <v>#N/A</v>
      </c>
      <c r="IT30" s="677"/>
      <c r="IU30" s="677"/>
      <c r="IV30" s="848"/>
      <c r="IW30" s="860"/>
      <c r="IX30" s="860"/>
      <c r="IY30" s="971"/>
      <c r="IZ30" s="861"/>
      <c r="JA30" s="190" t="e">
        <v>#N/A</v>
      </c>
      <c r="JB30" s="425" t="e">
        <v>#N/A</v>
      </c>
      <c r="JC30" s="228" t="e">
        <v>#N/A</v>
      </c>
      <c r="JD30" s="227" t="e">
        <v>#N/A</v>
      </c>
      <c r="JE30" s="583" t="e">
        <v>#N/A</v>
      </c>
      <c r="JF30" s="227" t="e">
        <v>#N/A</v>
      </c>
      <c r="JG30" s="227" t="e">
        <v>#N/A</v>
      </c>
      <c r="JH30" s="665"/>
      <c r="JI30" s="665"/>
      <c r="JJ30" s="875"/>
      <c r="JK30" s="860"/>
      <c r="JL30" s="860"/>
      <c r="JM30" s="971"/>
      <c r="JN30" s="879"/>
      <c r="JO30" s="1043" t="e">
        <v>#N/A</v>
      </c>
      <c r="JP30" s="1028" t="e">
        <v>#N/A</v>
      </c>
      <c r="JQ30" s="1028" t="e">
        <v>#N/A</v>
      </c>
      <c r="JR30" s="1028" t="e">
        <v>#N/A</v>
      </c>
      <c r="JS30" s="1079"/>
      <c r="JT30" s="1079"/>
      <c r="JU30" s="1080"/>
      <c r="JV30" s="199" t="e">
        <v>#N/A</v>
      </c>
      <c r="JW30" s="199" t="e">
        <v>#N/A</v>
      </c>
      <c r="JX30" s="199" t="e">
        <v>#N/A</v>
      </c>
      <c r="JY30" s="378" t="e">
        <v>#N/A</v>
      </c>
      <c r="JZ30" s="870">
        <v>0</v>
      </c>
      <c r="KA30" s="870">
        <v>0</v>
      </c>
      <c r="KB30" s="626"/>
      <c r="KC30" s="626"/>
      <c r="KD30" s="626"/>
      <c r="KE30" s="627"/>
      <c r="KF30" s="244" t="e">
        <v>#N/A</v>
      </c>
      <c r="KH30" s="1053"/>
      <c r="KI30" s="1053"/>
      <c r="KJ30" s="1053"/>
      <c r="KK30" s="1083">
        <f t="shared" ref="KK30:KK34" si="19">JZ30/9.306</f>
        <v>0</v>
      </c>
      <c r="KL30" s="1053"/>
      <c r="KM30" s="1053"/>
      <c r="KN30" s="1053"/>
    </row>
    <row r="31" spans="2:300" ht="18" customHeight="1">
      <c r="B31" s="379"/>
      <c r="C31" s="185">
        <v>45362.375</v>
      </c>
      <c r="D31" s="198">
        <f t="shared" si="17"/>
        <v>156.875</v>
      </c>
      <c r="E31" s="271">
        <f t="shared" si="18"/>
        <v>54.75</v>
      </c>
      <c r="F31" s="271">
        <f>IF(C31="",#N/A,F30+(C31-C30))</f>
        <v>4.75</v>
      </c>
      <c r="G31" s="204"/>
      <c r="H31" s="213"/>
      <c r="I31" s="214">
        <v>42.823151125401928</v>
      </c>
      <c r="J31" s="378">
        <v>169.05444126074497</v>
      </c>
      <c r="K31" s="271">
        <v>11.745513866231649</v>
      </c>
      <c r="L31" s="271">
        <v>23.483365949119374</v>
      </c>
      <c r="M31" s="271">
        <v>25.365853658536587</v>
      </c>
      <c r="N31" s="271">
        <v>23.4375</v>
      </c>
      <c r="O31" s="271">
        <v>18.664047151277014</v>
      </c>
      <c r="P31" s="204"/>
      <c r="Q31" s="204"/>
      <c r="R31" s="204"/>
      <c r="S31" s="204"/>
      <c r="T31" s="205"/>
      <c r="U31" s="271">
        <f t="shared" si="9"/>
        <v>2.854849576271187</v>
      </c>
      <c r="V31" s="271">
        <f t="shared" si="10"/>
        <v>14.047916666666666</v>
      </c>
      <c r="W31" s="271">
        <f t="shared" si="11"/>
        <v>7.026250000000001</v>
      </c>
      <c r="X31" s="271">
        <f t="shared" si="12"/>
        <v>6.5048076923076925</v>
      </c>
      <c r="Y31" s="271">
        <f>IF(OR(C31="",N31="",N31="#N/A"),#N/A,(Y$1/N31)*(1000/60))</f>
        <v>6.6175999999999995</v>
      </c>
      <c r="Z31" s="271">
        <f>IF(OR(C31="",O31="",O31="#N/A"),#N/A,(Z$1/O31)*(1000/60))</f>
        <v>7.4260421052631589</v>
      </c>
      <c r="AA31" s="204"/>
      <c r="AB31" s="204"/>
      <c r="AC31" s="204"/>
      <c r="AD31" s="204"/>
      <c r="AE31" s="204"/>
      <c r="AF31" s="205"/>
      <c r="AG31" s="271">
        <f>IF(OR(C31="",K31="",K31="#N/A"),#N/A,(AG$1/K31)*(1000/60))</f>
        <v>6.7429999999999994</v>
      </c>
      <c r="AH31" s="271">
        <f>IF(OR(C31="",L31="",L31="#N/A"),#N/A,(AH$1/L31)*(1000/60))</f>
        <v>3.3725999999999998</v>
      </c>
      <c r="AI31" s="271">
        <f>IF(OR(C31="",M31="",M31="#N/A"),#N/A,(AI$1/M31)*(1000/60))</f>
        <v>3.1223076923076922</v>
      </c>
      <c r="AJ31" s="271">
        <f>IF(OR(C31="",N31="",N31="#N/A"),#N/A,(AJ$1/N31)*(1000/60))</f>
        <v>2.6892800000000001</v>
      </c>
      <c r="AK31" s="271">
        <f>IF(OR(C31="",O31="",O31="#N/A"),#N/A,(AK$1/O31)*(1000/60))</f>
        <v>3.4920078947368425</v>
      </c>
      <c r="AL31" s="204"/>
      <c r="AM31" s="204"/>
      <c r="AN31" s="205"/>
      <c r="AO31" s="201">
        <v>4</v>
      </c>
      <c r="AP31" s="407">
        <v>5.99</v>
      </c>
      <c r="AQ31" s="407">
        <v>12.18</v>
      </c>
      <c r="AR31" s="407">
        <v>11.96</v>
      </c>
      <c r="AS31" s="407">
        <v>11.85</v>
      </c>
      <c r="AT31" s="270">
        <v>13.28</v>
      </c>
      <c r="AU31" s="270">
        <v>12.84</v>
      </c>
      <c r="AV31" s="203"/>
      <c r="AW31" s="203"/>
      <c r="AX31" s="203"/>
      <c r="AY31" s="203"/>
      <c r="AZ31" s="203"/>
      <c r="BA31" s="203"/>
      <c r="BB31" s="405"/>
      <c r="BC31" s="271">
        <v>9.6999999999999993</v>
      </c>
      <c r="BD31" s="271">
        <v>9.5</v>
      </c>
      <c r="BE31" s="271">
        <v>8.4</v>
      </c>
      <c r="BF31" s="271">
        <v>8.4</v>
      </c>
      <c r="BG31" s="271">
        <v>8.6</v>
      </c>
      <c r="BH31" s="271">
        <v>8.3000000000000007</v>
      </c>
      <c r="BI31" s="271">
        <v>8.1999999999999993</v>
      </c>
      <c r="BJ31" s="204"/>
      <c r="BK31" s="204"/>
      <c r="BL31" s="204"/>
      <c r="BM31" s="204"/>
      <c r="BN31" s="204"/>
      <c r="BO31" s="204"/>
      <c r="BP31" s="205"/>
      <c r="BQ31" s="201" t="e">
        <v>#N/A</v>
      </c>
      <c r="BR31" s="407" t="e">
        <v>#N/A</v>
      </c>
      <c r="BS31" s="407" t="e">
        <v>#N/A</v>
      </c>
      <c r="BT31" s="407" t="e">
        <v>#N/A</v>
      </c>
      <c r="BU31" s="407" t="e">
        <v>#N/A</v>
      </c>
      <c r="BV31" s="270" t="e">
        <v>#N/A</v>
      </c>
      <c r="BW31" s="270" t="e">
        <v>#N/A</v>
      </c>
      <c r="BX31" s="203"/>
      <c r="BY31" s="203"/>
      <c r="BZ31" s="203"/>
      <c r="CA31" s="203"/>
      <c r="CB31" s="203"/>
      <c r="CC31" s="203"/>
      <c r="CD31" s="405"/>
      <c r="CE31" s="271">
        <f t="shared" si="13"/>
        <v>36</v>
      </c>
      <c r="CF31" s="271">
        <f t="shared" si="14"/>
        <v>29.5</v>
      </c>
      <c r="CG31" s="271">
        <f t="shared" si="15"/>
        <v>32</v>
      </c>
      <c r="CH31" s="271">
        <f t="shared" si="16"/>
        <v>31</v>
      </c>
      <c r="CI31" s="271">
        <f>IF(OR(C31="",CS31="",CS31="#N/A"),#N/A,CI$1-CS31)</f>
        <v>32.5</v>
      </c>
      <c r="CJ31" s="271">
        <f>IF(OR(C31="",CT31="",CT31="#N/A"),#N/A,CJ$1-CT31)</f>
        <v>32.5</v>
      </c>
      <c r="CK31" s="204"/>
      <c r="CL31" s="204"/>
      <c r="CM31" s="204"/>
      <c r="CN31" s="213"/>
      <c r="CO31" s="271">
        <v>7</v>
      </c>
      <c r="CP31" s="271">
        <v>13.5</v>
      </c>
      <c r="CQ31" s="271">
        <v>11</v>
      </c>
      <c r="CR31" s="271">
        <v>12</v>
      </c>
      <c r="CS31" s="271">
        <v>10.5</v>
      </c>
      <c r="CT31" s="271">
        <v>10.5</v>
      </c>
      <c r="CU31" s="204"/>
      <c r="CV31" s="204"/>
      <c r="CW31" s="204"/>
      <c r="CX31" s="213"/>
      <c r="CY31" s="406">
        <v>3.83</v>
      </c>
      <c r="CZ31" s="407">
        <v>5.36</v>
      </c>
      <c r="DA31" s="407">
        <v>12.06</v>
      </c>
      <c r="DB31" s="407">
        <v>11.73</v>
      </c>
      <c r="DC31" s="407">
        <v>11.52</v>
      </c>
      <c r="DD31" s="407">
        <v>13.27</v>
      </c>
      <c r="DE31" s="407">
        <v>12.82</v>
      </c>
      <c r="DF31" s="203"/>
      <c r="DG31" s="203"/>
      <c r="DH31" s="203"/>
      <c r="DI31" s="405"/>
      <c r="DJ31" s="271">
        <v>9.8000000000000007</v>
      </c>
      <c r="DK31" s="271">
        <v>9.9</v>
      </c>
      <c r="DL31" s="271">
        <v>8.4</v>
      </c>
      <c r="DM31" s="271">
        <v>8.6</v>
      </c>
      <c r="DN31" s="271">
        <v>9</v>
      </c>
      <c r="DO31" s="271">
        <v>8.8000000000000007</v>
      </c>
      <c r="DP31" s="271">
        <v>8.3000000000000007</v>
      </c>
      <c r="DQ31" s="204"/>
      <c r="DR31" s="204"/>
      <c r="DS31" s="205"/>
      <c r="DT31" s="193">
        <v>8.1999999999999993</v>
      </c>
      <c r="DU31" s="198">
        <v>20.834</v>
      </c>
      <c r="DV31" s="271">
        <v>19.231000000000002</v>
      </c>
      <c r="DW31" s="270">
        <v>0.249</v>
      </c>
      <c r="DX31" s="407">
        <v>1.9119999999999999</v>
      </c>
      <c r="DY31" s="407">
        <v>3.4289999999999998</v>
      </c>
      <c r="DZ31" s="270">
        <v>0.28199999999999997</v>
      </c>
      <c r="EA31" s="270">
        <v>5.5E-2</v>
      </c>
      <c r="EB31" s="203"/>
      <c r="EC31" s="203"/>
      <c r="ED31" s="203"/>
      <c r="EE31" s="203"/>
      <c r="EF31" s="203"/>
      <c r="EG31" s="203"/>
      <c r="EH31" s="678"/>
      <c r="EI31" s="396">
        <v>19.245000000000001</v>
      </c>
      <c r="EJ31" s="208">
        <v>0.13900000000000001</v>
      </c>
      <c r="EK31" s="208">
        <v>0.25900000000000001</v>
      </c>
      <c r="EL31" s="208">
        <v>0.111</v>
      </c>
      <c r="EM31" s="207">
        <v>0.214</v>
      </c>
      <c r="EN31" s="208">
        <v>4.7E-2</v>
      </c>
      <c r="EO31" s="676"/>
      <c r="EP31" s="676"/>
      <c r="EQ31" s="849"/>
      <c r="ER31" s="860"/>
      <c r="ES31" s="860"/>
      <c r="ET31" s="971"/>
      <c r="EU31" s="861"/>
      <c r="EV31" s="407">
        <v>7.633</v>
      </c>
      <c r="EW31" s="407">
        <v>7.2110000000000003</v>
      </c>
      <c r="EX31" s="270">
        <v>1.4999999999999999E-2</v>
      </c>
      <c r="EY31" s="270">
        <v>0.24199999999999999</v>
      </c>
      <c r="EZ31" s="270">
        <v>0.91</v>
      </c>
      <c r="FA31" s="270">
        <v>0.23699999999999999</v>
      </c>
      <c r="FB31" s="270">
        <v>7.6999999999999999E-2</v>
      </c>
      <c r="FC31" s="196"/>
      <c r="FD31" s="196"/>
      <c r="FE31" s="636"/>
      <c r="FF31" s="678"/>
      <c r="FG31" s="678"/>
      <c r="FH31" s="678"/>
      <c r="FI31" s="678"/>
      <c r="FJ31" s="613">
        <v>7.1779999999999999</v>
      </c>
      <c r="FK31" s="208">
        <v>8.9999999999999993E-3</v>
      </c>
      <c r="FL31" s="208">
        <v>2.3E-2</v>
      </c>
      <c r="FM31" s="208">
        <v>3.5000000000000003E-2</v>
      </c>
      <c r="FN31" s="207">
        <v>0.22900000000000001</v>
      </c>
      <c r="FO31" s="208">
        <v>7.0999999999999994E-2</v>
      </c>
      <c r="FP31" s="676"/>
      <c r="FQ31" s="676"/>
      <c r="FR31" s="849"/>
      <c r="FS31" s="860"/>
      <c r="FT31" s="860"/>
      <c r="FU31" s="971"/>
      <c r="FV31" s="861"/>
      <c r="FW31" s="407">
        <v>2.3279999999999998</v>
      </c>
      <c r="FX31" s="562">
        <v>1.861</v>
      </c>
      <c r="FY31" s="270">
        <v>3.0000000000000001E-3</v>
      </c>
      <c r="FZ31" s="270">
        <v>0.03</v>
      </c>
      <c r="GA31" s="270">
        <v>0.246</v>
      </c>
      <c r="GB31" s="270">
        <v>5.8000000000000003E-2</v>
      </c>
      <c r="GC31" s="270">
        <v>2.1000000000000001E-2</v>
      </c>
      <c r="GD31" s="196"/>
      <c r="GE31" s="196"/>
      <c r="GF31" s="636"/>
      <c r="GG31" s="678"/>
      <c r="GH31" s="678"/>
      <c r="GI31" s="678"/>
      <c r="GJ31" s="678"/>
      <c r="GK31" s="613">
        <v>1.8540000000000001</v>
      </c>
      <c r="GL31" s="208">
        <v>4.0000000000000001E-3</v>
      </c>
      <c r="GM31" s="208">
        <v>2E-3</v>
      </c>
      <c r="GN31" s="208">
        <v>8.0000000000000002E-3</v>
      </c>
      <c r="GO31" s="207">
        <v>8.8999999999999996E-2</v>
      </c>
      <c r="GP31" s="208">
        <v>2.4E-2</v>
      </c>
      <c r="GQ31" s="676"/>
      <c r="GR31" s="676"/>
      <c r="GS31" s="849"/>
      <c r="GT31" s="860"/>
      <c r="GU31" s="860"/>
      <c r="GV31" s="971"/>
      <c r="GW31" s="861"/>
      <c r="GX31" s="270">
        <v>0.20699999999999999</v>
      </c>
      <c r="GY31" s="270">
        <v>0.19600000000000001</v>
      </c>
      <c r="GZ31" s="270">
        <v>1E-3</v>
      </c>
      <c r="HA31" s="270">
        <v>1.4999999999999999E-2</v>
      </c>
      <c r="HB31" s="270">
        <v>3.5999999999999997E-2</v>
      </c>
      <c r="HC31" s="270">
        <v>5.0000000000000001E-3</v>
      </c>
      <c r="HD31" s="270">
        <v>1E-3</v>
      </c>
      <c r="HE31" s="196"/>
      <c r="HF31" s="196"/>
      <c r="HG31" s="636"/>
      <c r="HH31" s="678"/>
      <c r="HI31" s="678"/>
      <c r="HJ31" s="678"/>
      <c r="HK31" s="678"/>
      <c r="HL31" s="208">
        <v>0.19600000000000001</v>
      </c>
      <c r="HM31" s="208">
        <v>1E-3</v>
      </c>
      <c r="HN31" s="208">
        <v>2E-3</v>
      </c>
      <c r="HO31" s="208">
        <v>1E-3</v>
      </c>
      <c r="HP31" s="207">
        <v>0</v>
      </c>
      <c r="HQ31" s="208">
        <v>0</v>
      </c>
      <c r="HR31" s="676"/>
      <c r="HS31" s="676"/>
      <c r="HT31" s="856"/>
      <c r="HU31" s="860"/>
      <c r="HV31" s="860"/>
      <c r="HW31" s="971"/>
      <c r="HX31" s="861"/>
      <c r="HY31" s="270">
        <v>0.42499999999999999</v>
      </c>
      <c r="HZ31" s="208">
        <v>2E-3</v>
      </c>
      <c r="IA31" s="212">
        <v>0</v>
      </c>
      <c r="IB31" s="208">
        <v>0</v>
      </c>
      <c r="IC31" s="207">
        <v>0</v>
      </c>
      <c r="ID31" s="207">
        <v>0</v>
      </c>
      <c r="IE31" s="208">
        <v>0</v>
      </c>
      <c r="IF31" s="676"/>
      <c r="IG31" s="676"/>
      <c r="IH31" s="849"/>
      <c r="II31" s="860"/>
      <c r="IJ31" s="860"/>
      <c r="IK31" s="971"/>
      <c r="IL31" s="861"/>
      <c r="IM31" s="407">
        <v>6.7919999999999998</v>
      </c>
      <c r="IN31" s="396">
        <v>15.606</v>
      </c>
      <c r="IO31" s="395">
        <v>90.814999999999998</v>
      </c>
      <c r="IP31" s="396">
        <v>78.528999999999996</v>
      </c>
      <c r="IQ31" s="588">
        <v>61.853999999999999</v>
      </c>
      <c r="IR31" s="622">
        <v>560.03399999999999</v>
      </c>
      <c r="IS31" s="622">
        <v>253.673</v>
      </c>
      <c r="IT31" s="676"/>
      <c r="IU31" s="676"/>
      <c r="IV31" s="849"/>
      <c r="IW31" s="860"/>
      <c r="IX31" s="860"/>
      <c r="IY31" s="971"/>
      <c r="IZ31" s="861"/>
      <c r="JA31" s="271">
        <v>14.087</v>
      </c>
      <c r="JB31" s="396">
        <v>13.366</v>
      </c>
      <c r="JC31" s="212" t="e">
        <v>#N/A</v>
      </c>
      <c r="JD31" s="208" t="e">
        <v>#N/A</v>
      </c>
      <c r="JE31" s="582" t="e">
        <v>#N/A</v>
      </c>
      <c r="JF31" s="208" t="e">
        <v>#N/A</v>
      </c>
      <c r="JG31" s="208" t="e">
        <v>#N/A</v>
      </c>
      <c r="JH31" s="666"/>
      <c r="JI31" s="666"/>
      <c r="JJ31" s="850"/>
      <c r="JK31" s="860"/>
      <c r="JL31" s="860"/>
      <c r="JM31" s="971"/>
      <c r="JN31" s="879"/>
      <c r="JO31" s="1043">
        <f t="shared" ref="JO31:JP34" si="20">IN31-IM31</f>
        <v>8.8140000000000001</v>
      </c>
      <c r="JP31" s="1028">
        <f t="shared" si="20"/>
        <v>75.209000000000003</v>
      </c>
      <c r="JQ31" s="1028">
        <f>IP31-IN31</f>
        <v>62.922999999999995</v>
      </c>
      <c r="JR31" s="1028">
        <f>IR31-IN31</f>
        <v>544.428</v>
      </c>
      <c r="JS31" s="1079"/>
      <c r="JT31" s="1079"/>
      <c r="JU31" s="1080"/>
      <c r="JV31" s="378">
        <f>JV29+J31*1440*$KF31/1000</f>
        <v>44841.999546147883</v>
      </c>
      <c r="JW31" s="378">
        <f>JW29+K31*1440*$KF31/1000</f>
        <v>3275.2214996221119</v>
      </c>
      <c r="JX31" s="378">
        <f>JX29+L31*1440*$KF31/1000</f>
        <v>1759.7949835149786</v>
      </c>
      <c r="JY31" s="378">
        <f>JY29+M31*1440*$KF31/1000</f>
        <v>3033.1167396004057</v>
      </c>
      <c r="JZ31" s="378">
        <f>N31*1440*F31/1000</f>
        <v>160.3125</v>
      </c>
      <c r="KA31" s="378">
        <f>O31*1440*F31/1000</f>
        <v>127.66208251473478</v>
      </c>
      <c r="KB31" s="626"/>
      <c r="KC31" s="626"/>
      <c r="KD31" s="626"/>
      <c r="KE31" s="627"/>
      <c r="KF31" s="244">
        <f>C31-C29</f>
        <v>6.8333333333357587</v>
      </c>
      <c r="KH31" s="1053">
        <f t="shared" si="0"/>
        <v>1548.5452662055732</v>
      </c>
      <c r="KI31" s="1053">
        <f t="shared" si="1"/>
        <v>330.830454507284</v>
      </c>
      <c r="KJ31" s="1053">
        <f t="shared" si="6"/>
        <v>177.75706904191702</v>
      </c>
      <c r="KK31" s="1053">
        <f t="shared" si="19"/>
        <v>17.226789168278533</v>
      </c>
      <c r="KL31" s="1053"/>
      <c r="KM31" s="1053"/>
      <c r="KN31" s="1053"/>
    </row>
    <row r="32" spans="2:300" ht="18" customHeight="1">
      <c r="B32" s="379"/>
      <c r="C32" s="185">
        <v>45369.375</v>
      </c>
      <c r="D32" s="198">
        <f t="shared" si="17"/>
        <v>163.875</v>
      </c>
      <c r="E32" s="271">
        <f t="shared" si="18"/>
        <v>61.75</v>
      </c>
      <c r="F32" s="271">
        <f t="shared" ref="F32:F95" si="21">IF(C32="",#N/A,F31+(C32-C31))</f>
        <v>11.75</v>
      </c>
      <c r="G32" s="204"/>
      <c r="H32" s="213"/>
      <c r="I32" s="214">
        <v>43.625</v>
      </c>
      <c r="J32" s="199">
        <v>170.45454545454544</v>
      </c>
      <c r="K32" s="190">
        <v>11.780104712041886</v>
      </c>
      <c r="L32" s="190">
        <v>23.4375</v>
      </c>
      <c r="M32" s="271">
        <v>25.523560209424083</v>
      </c>
      <c r="N32" s="271">
        <v>23.506366307541626</v>
      </c>
      <c r="O32" s="271">
        <v>19.646365422396855</v>
      </c>
      <c r="P32" s="204"/>
      <c r="Q32" s="204"/>
      <c r="R32" s="204"/>
      <c r="S32" s="204"/>
      <c r="T32" s="205"/>
      <c r="U32" s="190">
        <f t="shared" si="9"/>
        <v>2.8314000000000004</v>
      </c>
      <c r="V32" s="190">
        <f t="shared" si="10"/>
        <v>14.006666666666666</v>
      </c>
      <c r="W32" s="190">
        <f t="shared" si="11"/>
        <v>7.04</v>
      </c>
      <c r="X32" s="271">
        <f t="shared" si="12"/>
        <v>6.464615384615386</v>
      </c>
      <c r="Y32" s="271">
        <f>IF(OR(C32="",N32="",N32="#N/A"),#N/A,(Y$1/N32)*(1000/60))</f>
        <v>6.5982124999999998</v>
      </c>
      <c r="Z32" s="271">
        <f>IF(OR(C32="",O32="",O32="#N/A"),#N/A,(Z$1/O32)*(1000/60))</f>
        <v>7.0547400000000016</v>
      </c>
      <c r="AA32" s="204"/>
      <c r="AB32" s="204"/>
      <c r="AC32" s="204"/>
      <c r="AD32" s="204"/>
      <c r="AE32" s="204"/>
      <c r="AF32" s="205"/>
      <c r="AG32" s="190">
        <f>IF(OR(C32="",K32="",K32="#N/A"),#N/A,(AG$1/K32)*(1000/60))</f>
        <v>6.7231999999999994</v>
      </c>
      <c r="AH32" s="190">
        <f>IF(OR(C32="",L32="",L32="#N/A"),#N/A,(AH$1/L32)*(1000/60))</f>
        <v>3.3792</v>
      </c>
      <c r="AI32" s="271">
        <f>IF(OR(C32="",M32="",M32="#N/A"),#N/A,(AI$1/M32)*(1000/60))</f>
        <v>3.103015384615385</v>
      </c>
      <c r="AJ32" s="271">
        <f>IF(OR(C32="",N32="",N32="#N/A"),#N/A,(AJ$1/N32)*(1000/60))</f>
        <v>2.6814012500000004</v>
      </c>
      <c r="AK32" s="271">
        <f>IF(OR(C32="",O32="",O32="#N/A"),#N/A,(AK$1/O32)*(1000/60))</f>
        <v>3.3174075000000007</v>
      </c>
      <c r="AL32" s="204"/>
      <c r="AM32" s="204"/>
      <c r="AN32" s="205"/>
      <c r="AO32" s="201">
        <v>4.07</v>
      </c>
      <c r="AP32" s="202">
        <v>5.7</v>
      </c>
      <c r="AQ32" s="202">
        <v>12.14</v>
      </c>
      <c r="AR32" s="202">
        <v>11.86</v>
      </c>
      <c r="AS32" s="407">
        <v>11.9</v>
      </c>
      <c r="AT32" s="270">
        <v>12.96</v>
      </c>
      <c r="AU32" s="270">
        <v>12.43</v>
      </c>
      <c r="AV32" s="203"/>
      <c r="AW32" s="203"/>
      <c r="AX32" s="203"/>
      <c r="AY32" s="203"/>
      <c r="AZ32" s="203"/>
      <c r="BA32" s="203"/>
      <c r="BB32" s="405"/>
      <c r="BC32" s="190">
        <v>9.6</v>
      </c>
      <c r="BD32" s="190">
        <v>9.8000000000000007</v>
      </c>
      <c r="BE32" s="598">
        <v>9.1999999999999993</v>
      </c>
      <c r="BF32" s="190">
        <v>9.1999999999999993</v>
      </c>
      <c r="BG32" s="271">
        <v>9.4</v>
      </c>
      <c r="BH32" s="271">
        <v>9.1</v>
      </c>
      <c r="BI32" s="271">
        <v>9</v>
      </c>
      <c r="BJ32" s="204"/>
      <c r="BK32" s="204"/>
      <c r="BL32" s="204"/>
      <c r="BM32" s="204"/>
      <c r="BN32" s="204"/>
      <c r="BO32" s="204"/>
      <c r="BP32" s="205"/>
      <c r="BQ32" s="201" t="e">
        <v>#N/A</v>
      </c>
      <c r="BR32" s="202" t="e">
        <v>#N/A</v>
      </c>
      <c r="BS32" s="202" t="e">
        <v>#N/A</v>
      </c>
      <c r="BT32" s="202" t="e">
        <v>#N/A</v>
      </c>
      <c r="BU32" s="407" t="e">
        <v>#N/A</v>
      </c>
      <c r="BV32" s="270" t="e">
        <v>#N/A</v>
      </c>
      <c r="BW32" s="270" t="e">
        <v>#N/A</v>
      </c>
      <c r="BX32" s="203"/>
      <c r="BY32" s="203"/>
      <c r="BZ32" s="203"/>
      <c r="CA32" s="203"/>
      <c r="CB32" s="203"/>
      <c r="CC32" s="203"/>
      <c r="CD32" s="405"/>
      <c r="CE32" s="271">
        <f t="shared" si="13"/>
        <v>36.5</v>
      </c>
      <c r="CF32" s="271">
        <f t="shared" si="14"/>
        <v>29</v>
      </c>
      <c r="CG32" s="271">
        <f t="shared" si="15"/>
        <v>32.5</v>
      </c>
      <c r="CH32" s="271">
        <f t="shared" si="16"/>
        <v>33</v>
      </c>
      <c r="CI32" s="271">
        <f>IF(OR(C32="",CS32="",CS32="#N/A"),#N/A,CI$1-CS32)</f>
        <v>33.5</v>
      </c>
      <c r="CJ32" s="271">
        <f>IF(OR(C32="",CT32="",CT32="#N/A"),#N/A,CJ$1-CT32)</f>
        <v>33</v>
      </c>
      <c r="CK32" s="204"/>
      <c r="CL32" s="204"/>
      <c r="CM32" s="204"/>
      <c r="CN32" s="213"/>
      <c r="CO32" s="271">
        <v>6.5</v>
      </c>
      <c r="CP32" s="271">
        <v>14</v>
      </c>
      <c r="CQ32" s="271">
        <v>10.5</v>
      </c>
      <c r="CR32" s="271">
        <v>10</v>
      </c>
      <c r="CS32" s="271">
        <v>9.5</v>
      </c>
      <c r="CT32" s="271">
        <v>10</v>
      </c>
      <c r="CU32" s="204"/>
      <c r="CV32" s="204"/>
      <c r="CW32" s="204"/>
      <c r="CX32" s="213"/>
      <c r="CY32" s="186">
        <v>3.81</v>
      </c>
      <c r="CZ32" s="270">
        <v>5.28</v>
      </c>
      <c r="DA32" s="270">
        <v>12.05</v>
      </c>
      <c r="DB32" s="270">
        <v>11.79</v>
      </c>
      <c r="DC32" s="270">
        <v>9.0500000000000007</v>
      </c>
      <c r="DD32" s="407">
        <v>12.97</v>
      </c>
      <c r="DE32" s="407">
        <v>12.45</v>
      </c>
      <c r="DF32" s="196"/>
      <c r="DG32" s="196"/>
      <c r="DH32" s="196"/>
      <c r="DI32" s="200"/>
      <c r="DJ32" s="270">
        <v>9.8000000000000007</v>
      </c>
      <c r="DK32" s="270">
        <v>10.1</v>
      </c>
      <c r="DL32" s="270">
        <v>9.3000000000000007</v>
      </c>
      <c r="DM32" s="270">
        <v>9.5</v>
      </c>
      <c r="DN32" s="270">
        <v>9.6999999999999993</v>
      </c>
      <c r="DO32" s="271">
        <v>9.6</v>
      </c>
      <c r="DP32" s="271">
        <v>9.1999999999999993</v>
      </c>
      <c r="DQ32" s="196"/>
      <c r="DR32" s="196"/>
      <c r="DS32" s="200"/>
      <c r="DT32" s="193">
        <v>8.9</v>
      </c>
      <c r="DU32" s="198">
        <v>21.283999999999999</v>
      </c>
      <c r="DV32" s="190">
        <v>20.989000000000001</v>
      </c>
      <c r="DW32" s="149">
        <v>0.20899999999999999</v>
      </c>
      <c r="DX32" s="202">
        <v>1.224</v>
      </c>
      <c r="DY32" s="270">
        <v>0.24199999999999999</v>
      </c>
      <c r="DZ32" s="270">
        <v>0.05</v>
      </c>
      <c r="EA32" s="270">
        <v>0.03</v>
      </c>
      <c r="EB32" s="196"/>
      <c r="EC32" s="196"/>
      <c r="ED32" s="196"/>
      <c r="EE32" s="196"/>
      <c r="EF32" s="196"/>
      <c r="EG32" s="196"/>
      <c r="EH32" s="636"/>
      <c r="EI32" s="425">
        <v>20.954000000000001</v>
      </c>
      <c r="EJ32" s="227">
        <v>0.104</v>
      </c>
      <c r="EK32" s="227">
        <v>0.156</v>
      </c>
      <c r="EL32" s="227">
        <v>6.5000000000000002E-2</v>
      </c>
      <c r="EM32" s="207">
        <v>3.5999999999999997E-2</v>
      </c>
      <c r="EN32" s="208">
        <v>2.5999999999999999E-2</v>
      </c>
      <c r="EO32" s="676"/>
      <c r="EP32" s="676"/>
      <c r="EQ32" s="849"/>
      <c r="ER32" s="860"/>
      <c r="ES32" s="860"/>
      <c r="ET32" s="971"/>
      <c r="EU32" s="861"/>
      <c r="EV32" s="202">
        <v>7.42</v>
      </c>
      <c r="EW32" s="202">
        <v>7.5430000000000001</v>
      </c>
      <c r="EX32" s="149">
        <v>1.7999999999999999E-2</v>
      </c>
      <c r="EY32" s="149">
        <v>0.16200000000000001</v>
      </c>
      <c r="EZ32" s="270">
        <v>4.3999999999999997E-2</v>
      </c>
      <c r="FA32" s="270">
        <v>5.3999999999999999E-2</v>
      </c>
      <c r="FB32" s="270">
        <v>0.04</v>
      </c>
      <c r="FC32" s="196"/>
      <c r="FD32" s="196"/>
      <c r="FE32" s="636"/>
      <c r="FF32" s="636"/>
      <c r="FG32" s="636"/>
      <c r="FH32" s="636"/>
      <c r="FI32" s="636"/>
      <c r="FJ32" s="624">
        <v>7.4889999999999999</v>
      </c>
      <c r="FK32" s="227">
        <v>8.9999999999999993E-3</v>
      </c>
      <c r="FL32" s="227">
        <v>0.02</v>
      </c>
      <c r="FM32" s="227">
        <v>0.01</v>
      </c>
      <c r="FN32" s="207">
        <v>4.2999999999999997E-2</v>
      </c>
      <c r="FO32" s="208">
        <v>4.3999999999999997E-2</v>
      </c>
      <c r="FP32" s="676"/>
      <c r="FQ32" s="676"/>
      <c r="FR32" s="849"/>
      <c r="FS32" s="860"/>
      <c r="FT32" s="860"/>
      <c r="FU32" s="971"/>
      <c r="FV32" s="861"/>
      <c r="FW32" s="202">
        <v>2.1739999999999999</v>
      </c>
      <c r="FX32" s="202">
        <v>1.9510000000000001</v>
      </c>
      <c r="FY32" s="149">
        <v>4.0000000000000001E-3</v>
      </c>
      <c r="FZ32" s="149">
        <v>1.6E-2</v>
      </c>
      <c r="GA32" s="270">
        <v>1.4E-2</v>
      </c>
      <c r="GB32" s="270">
        <v>2.4E-2</v>
      </c>
      <c r="GC32" s="270">
        <v>1.2999999999999999E-2</v>
      </c>
      <c r="GD32" s="196"/>
      <c r="GE32" s="196"/>
      <c r="GF32" s="636"/>
      <c r="GG32" s="636"/>
      <c r="GH32" s="636"/>
      <c r="GI32" s="636"/>
      <c r="GJ32" s="636"/>
      <c r="GK32" s="624">
        <v>1.9430000000000001</v>
      </c>
      <c r="GL32" s="227">
        <v>5.0000000000000001E-3</v>
      </c>
      <c r="GM32" s="227">
        <v>0</v>
      </c>
      <c r="GN32" s="227">
        <v>3.0000000000000001E-3</v>
      </c>
      <c r="GO32" s="207">
        <v>1.7999999999999999E-2</v>
      </c>
      <c r="GP32" s="208">
        <v>1.2E-2</v>
      </c>
      <c r="GQ32" s="676"/>
      <c r="GR32" s="676"/>
      <c r="GS32" s="849"/>
      <c r="GT32" s="860"/>
      <c r="GU32" s="860"/>
      <c r="GV32" s="971"/>
      <c r="GW32" s="861"/>
      <c r="GX32" s="149">
        <v>0.20499999999999999</v>
      </c>
      <c r="GY32" s="149">
        <v>0.20499999999999999</v>
      </c>
      <c r="GZ32" s="149">
        <v>1E-3</v>
      </c>
      <c r="HA32" s="149">
        <v>8.9999999999999993E-3</v>
      </c>
      <c r="HB32" s="270">
        <v>2E-3</v>
      </c>
      <c r="HC32" s="270">
        <v>0</v>
      </c>
      <c r="HD32" s="270">
        <v>0</v>
      </c>
      <c r="HE32" s="196"/>
      <c r="HF32" s="196"/>
      <c r="HG32" s="636"/>
      <c r="HH32" s="636"/>
      <c r="HI32" s="636"/>
      <c r="HJ32" s="636"/>
      <c r="HK32" s="636"/>
      <c r="HL32" s="227">
        <v>0.20499999999999999</v>
      </c>
      <c r="HM32" s="227">
        <v>0</v>
      </c>
      <c r="HN32" s="227">
        <v>1E-3</v>
      </c>
      <c r="HO32" s="227">
        <v>1E-3</v>
      </c>
      <c r="HP32" s="207">
        <v>0</v>
      </c>
      <c r="HQ32" s="208">
        <v>0</v>
      </c>
      <c r="HR32" s="676"/>
      <c r="HS32" s="676"/>
      <c r="HT32" s="856"/>
      <c r="HU32" s="860"/>
      <c r="HV32" s="860"/>
      <c r="HW32" s="971"/>
      <c r="HX32" s="861"/>
      <c r="HY32" s="149">
        <v>0.42699999999999999</v>
      </c>
      <c r="HZ32" s="227">
        <v>1.2E-2</v>
      </c>
      <c r="IA32" s="228">
        <v>0</v>
      </c>
      <c r="IB32" s="227">
        <v>0</v>
      </c>
      <c r="IC32" s="226">
        <v>0</v>
      </c>
      <c r="ID32" s="207">
        <v>0</v>
      </c>
      <c r="IE32" s="208">
        <v>0</v>
      </c>
      <c r="IF32" s="676"/>
      <c r="IG32" s="676"/>
      <c r="IH32" s="849"/>
      <c r="II32" s="860"/>
      <c r="IJ32" s="860"/>
      <c r="IK32" s="971"/>
      <c r="IL32" s="861"/>
      <c r="IM32" s="202">
        <v>6.2670000000000003</v>
      </c>
      <c r="IN32" s="425">
        <v>15.522</v>
      </c>
      <c r="IO32" s="424">
        <v>92.935000000000002</v>
      </c>
      <c r="IP32" s="425">
        <v>80.474999999999994</v>
      </c>
      <c r="IQ32" s="615">
        <v>72.992000000000004</v>
      </c>
      <c r="IR32" s="622">
        <v>362.73700000000002</v>
      </c>
      <c r="IS32" s="622">
        <v>181.489</v>
      </c>
      <c r="IT32" s="676"/>
      <c r="IU32" s="676"/>
      <c r="IV32" s="849"/>
      <c r="IW32" s="860"/>
      <c r="IX32" s="860"/>
      <c r="IY32" s="971"/>
      <c r="IZ32" s="861"/>
      <c r="JA32" s="190">
        <v>12.789</v>
      </c>
      <c r="JB32" s="425">
        <v>12.91</v>
      </c>
      <c r="JC32" s="228" t="e">
        <v>#N/A</v>
      </c>
      <c r="JD32" s="227" t="e">
        <v>#N/A</v>
      </c>
      <c r="JE32" s="583" t="e">
        <v>#N/A</v>
      </c>
      <c r="JF32" s="208" t="e">
        <v>#N/A</v>
      </c>
      <c r="JG32" s="208" t="e">
        <v>#N/A</v>
      </c>
      <c r="JH32" s="666"/>
      <c r="JI32" s="666"/>
      <c r="JJ32" s="850"/>
      <c r="JK32" s="860"/>
      <c r="JL32" s="860"/>
      <c r="JM32" s="971"/>
      <c r="JN32" s="879"/>
      <c r="JO32" s="1043">
        <f t="shared" si="20"/>
        <v>9.254999999999999</v>
      </c>
      <c r="JP32" s="1028">
        <f t="shared" si="20"/>
        <v>77.412999999999997</v>
      </c>
      <c r="JQ32" s="1028">
        <f>IP32-IN32</f>
        <v>64.952999999999989</v>
      </c>
      <c r="JR32" s="1028">
        <f>IR32-IN32</f>
        <v>347.21500000000003</v>
      </c>
      <c r="JS32" s="1079"/>
      <c r="JT32" s="1079"/>
      <c r="JU32" s="1080"/>
      <c r="JV32" s="378">
        <f t="shared" si="4"/>
        <v>46560.181364329699</v>
      </c>
      <c r="JW32" s="378">
        <f t="shared" ref="JW32:KA34" si="22">JW31+K32*1440*$KF32/1000</f>
        <v>3393.9649551194943</v>
      </c>
      <c r="JX32" s="378">
        <f t="shared" si="22"/>
        <v>1996.0449835149786</v>
      </c>
      <c r="JY32" s="378">
        <f t="shared" si="22"/>
        <v>3290.3942265114006</v>
      </c>
      <c r="JZ32" s="378">
        <f t="shared" si="22"/>
        <v>397.25667238001961</v>
      </c>
      <c r="KA32" s="378">
        <f t="shared" si="22"/>
        <v>325.69744597249507</v>
      </c>
      <c r="KB32" s="626"/>
      <c r="KC32" s="626"/>
      <c r="KD32" s="626"/>
      <c r="KE32" s="627"/>
      <c r="KF32" s="244">
        <f>C32-C31</f>
        <v>7</v>
      </c>
      <c r="KH32" s="1053">
        <f t="shared" si="0"/>
        <v>1607.8798709947232</v>
      </c>
      <c r="KI32" s="1053">
        <f t="shared" si="1"/>
        <v>342.82474294136307</v>
      </c>
      <c r="KJ32" s="1053">
        <f t="shared" si="6"/>
        <v>201.62070540555339</v>
      </c>
      <c r="KK32" s="1053">
        <f t="shared" si="19"/>
        <v>42.688230429832331</v>
      </c>
      <c r="KL32" s="1053"/>
      <c r="KM32" s="1053"/>
      <c r="KN32" s="1053"/>
    </row>
    <row r="33" spans="2:300" ht="18" customHeight="1">
      <c r="B33" s="379"/>
      <c r="C33" s="185">
        <v>45376.375</v>
      </c>
      <c r="D33" s="198">
        <f t="shared" si="17"/>
        <v>170.875</v>
      </c>
      <c r="E33" s="271">
        <f t="shared" si="18"/>
        <v>68.75</v>
      </c>
      <c r="F33" s="271">
        <f t="shared" si="21"/>
        <v>18.75</v>
      </c>
      <c r="G33" s="204"/>
      <c r="H33" s="213"/>
      <c r="I33" s="214">
        <v>43.309734513274336</v>
      </c>
      <c r="J33" s="199">
        <v>160.55500495540139</v>
      </c>
      <c r="K33" s="190">
        <v>11.889035667107001</v>
      </c>
      <c r="L33" s="190">
        <v>23.770221195113898</v>
      </c>
      <c r="M33" s="271">
        <v>23.778071334214001</v>
      </c>
      <c r="N33" s="271">
        <v>23.506366307541626</v>
      </c>
      <c r="O33" s="271">
        <v>19.646365422396855</v>
      </c>
      <c r="P33" s="204"/>
      <c r="Q33" s="204"/>
      <c r="R33" s="204"/>
      <c r="S33" s="204"/>
      <c r="T33" s="205"/>
      <c r="U33" s="190">
        <f t="shared" si="9"/>
        <v>3.0059791666666671</v>
      </c>
      <c r="V33" s="190">
        <f t="shared" si="10"/>
        <v>13.878333333333336</v>
      </c>
      <c r="W33" s="190">
        <f t="shared" si="11"/>
        <v>6.9414583333333342</v>
      </c>
      <c r="X33" s="271">
        <f t="shared" si="12"/>
        <v>6.9391666666666678</v>
      </c>
      <c r="Y33" s="271">
        <f>IF(OR(C33="",N33="",N33="#N/A"),#N/A,(Y$1/N33)*(1000/60))</f>
        <v>6.5982124999999998</v>
      </c>
      <c r="Z33" s="271">
        <f>IF(OR(C33="",O33="",O33="#N/A"),#N/A,(Z$1/O33)*(1000/60))</f>
        <v>7.0547400000000016</v>
      </c>
      <c r="AA33" s="204"/>
      <c r="AB33" s="204"/>
      <c r="AC33" s="204"/>
      <c r="AD33" s="204"/>
      <c r="AE33" s="204"/>
      <c r="AF33" s="205"/>
      <c r="AG33" s="190">
        <f>IF(OR(C33="",K33="",K33="#N/A"),#N/A,(AG$1/K33)*(1000/60))</f>
        <v>6.6616</v>
      </c>
      <c r="AH33" s="190">
        <f>IF(OR(C33="",L33="",L33="#N/A"),#N/A,(AH$1/L33)*(1000/60))</f>
        <v>3.3319000000000005</v>
      </c>
      <c r="AI33" s="271">
        <f>IF(OR(C33="",M33="",M33="#N/A"),#N/A,(AI$1/M33)*(1000/60))</f>
        <v>3.3308</v>
      </c>
      <c r="AJ33" s="271">
        <f>IF(OR(C33="",N33="",N33="#N/A"),#N/A,(AJ$1/N33)*(1000/60))</f>
        <v>2.6814012500000004</v>
      </c>
      <c r="AK33" s="271">
        <f>IF(OR(C33="",O33="",O33="#N/A"),#N/A,(AK$1/O33)*(1000/60))</f>
        <v>3.3174075000000007</v>
      </c>
      <c r="AL33" s="204"/>
      <c r="AM33" s="204"/>
      <c r="AN33" s="205"/>
      <c r="AO33" s="201">
        <v>3.87</v>
      </c>
      <c r="AP33" s="202">
        <v>4.87</v>
      </c>
      <c r="AQ33" s="202">
        <v>11.87</v>
      </c>
      <c r="AR33" s="202">
        <v>11.79</v>
      </c>
      <c r="AS33" s="407">
        <v>11.51</v>
      </c>
      <c r="AT33" s="270">
        <v>12.78</v>
      </c>
      <c r="AU33" s="270">
        <v>12.42</v>
      </c>
      <c r="AV33" s="203"/>
      <c r="AW33" s="203"/>
      <c r="AX33" s="203"/>
      <c r="AY33" s="203"/>
      <c r="AZ33" s="203"/>
      <c r="BA33" s="203"/>
      <c r="BB33" s="405"/>
      <c r="BC33" s="190">
        <v>9.5</v>
      </c>
      <c r="BD33" s="190">
        <v>9.6999999999999993</v>
      </c>
      <c r="BE33" s="190">
        <v>8.9</v>
      </c>
      <c r="BF33" s="190">
        <v>8.9</v>
      </c>
      <c r="BG33" s="606">
        <v>9</v>
      </c>
      <c r="BH33" s="606">
        <v>8.9</v>
      </c>
      <c r="BI33" s="606">
        <v>8.8000000000000007</v>
      </c>
      <c r="BJ33" s="671"/>
      <c r="BK33" s="671"/>
      <c r="BL33" s="671"/>
      <c r="BM33" s="671"/>
      <c r="BN33" s="671"/>
      <c r="BO33" s="671"/>
      <c r="BP33" s="672"/>
      <c r="BQ33" s="201" t="e">
        <v>#N/A</v>
      </c>
      <c r="BR33" s="202" t="e">
        <v>#N/A</v>
      </c>
      <c r="BS33" s="202" t="e">
        <v>#N/A</v>
      </c>
      <c r="BT33" s="202" t="e">
        <v>#N/A</v>
      </c>
      <c r="BU33" s="407" t="e">
        <v>#N/A</v>
      </c>
      <c r="BV33" s="270" t="e">
        <v>#N/A</v>
      </c>
      <c r="BW33" s="270" t="e">
        <v>#N/A</v>
      </c>
      <c r="BX33" s="203"/>
      <c r="BY33" s="203"/>
      <c r="BZ33" s="203"/>
      <c r="CA33" s="203"/>
      <c r="CB33" s="203"/>
      <c r="CC33" s="203"/>
      <c r="CD33" s="405"/>
      <c r="CE33" s="271">
        <f t="shared" si="13"/>
        <v>37</v>
      </c>
      <c r="CF33" s="271">
        <f t="shared" si="14"/>
        <v>29.5</v>
      </c>
      <c r="CG33" s="271">
        <f t="shared" si="15"/>
        <v>33</v>
      </c>
      <c r="CH33" s="271">
        <f t="shared" si="16"/>
        <v>33</v>
      </c>
      <c r="CI33" s="271">
        <f>IF(OR(C33="",CS33="",CS33="#N/A"),#N/A,CI$1-CS33)</f>
        <v>34.5</v>
      </c>
      <c r="CJ33" s="271">
        <f>IF(OR(C33="",CT33="",CT33="#N/A"),#N/A,CJ$1-CT33)</f>
        <v>33</v>
      </c>
      <c r="CK33" s="204"/>
      <c r="CL33" s="204"/>
      <c r="CM33" s="204"/>
      <c r="CN33" s="213"/>
      <c r="CO33" s="271">
        <v>6</v>
      </c>
      <c r="CP33" s="271">
        <v>13.5</v>
      </c>
      <c r="CQ33" s="271">
        <v>10</v>
      </c>
      <c r="CR33" s="271">
        <v>10</v>
      </c>
      <c r="CS33" s="271">
        <v>8.5</v>
      </c>
      <c r="CT33" s="271">
        <v>10</v>
      </c>
      <c r="CU33" s="196"/>
      <c r="CV33" s="196"/>
      <c r="CW33" s="196"/>
      <c r="CX33" s="197"/>
      <c r="CY33" s="406">
        <v>3.87</v>
      </c>
      <c r="CZ33" s="407">
        <v>5.44</v>
      </c>
      <c r="DA33" s="407">
        <v>12.09</v>
      </c>
      <c r="DB33" s="407">
        <v>11.74</v>
      </c>
      <c r="DC33" s="407">
        <v>11.72</v>
      </c>
      <c r="DD33" s="407">
        <v>12.74</v>
      </c>
      <c r="DE33" s="407">
        <v>12.28</v>
      </c>
      <c r="DF33" s="203"/>
      <c r="DG33" s="203"/>
      <c r="DH33" s="203"/>
      <c r="DI33" s="405"/>
      <c r="DJ33" s="602">
        <v>9.6999999999999993</v>
      </c>
      <c r="DK33" s="271">
        <v>10</v>
      </c>
      <c r="DL33" s="602">
        <v>8.9</v>
      </c>
      <c r="DM33" s="602">
        <v>9.1</v>
      </c>
      <c r="DN33" s="602">
        <v>9.4</v>
      </c>
      <c r="DO33" s="270">
        <v>9.1999999999999993</v>
      </c>
      <c r="DP33" s="270">
        <v>8.9</v>
      </c>
      <c r="DQ33" s="196"/>
      <c r="DR33" s="196"/>
      <c r="DS33" s="200"/>
      <c r="DT33" s="193">
        <v>8.6999999999999993</v>
      </c>
      <c r="DU33" s="198">
        <v>19.802</v>
      </c>
      <c r="DV33" s="190">
        <v>18.866</v>
      </c>
      <c r="DW33" s="149">
        <v>0.13300000000000001</v>
      </c>
      <c r="DX33" s="149">
        <v>0.496</v>
      </c>
      <c r="DY33" s="270">
        <v>0.25600000000000001</v>
      </c>
      <c r="DZ33" s="270">
        <v>0.02</v>
      </c>
      <c r="EA33" s="270">
        <v>1.4999999999999999E-2</v>
      </c>
      <c r="EB33" s="196"/>
      <c r="EC33" s="196"/>
      <c r="ED33" s="196"/>
      <c r="EE33" s="196"/>
      <c r="EF33" s="196"/>
      <c r="EG33" s="196"/>
      <c r="EH33" s="636"/>
      <c r="EI33" s="396">
        <v>18.984999999999999</v>
      </c>
      <c r="EJ33" s="208">
        <v>8.5999999999999993E-2</v>
      </c>
      <c r="EK33" s="208">
        <v>0.218</v>
      </c>
      <c r="EL33" s="208">
        <v>9.2999999999999999E-2</v>
      </c>
      <c r="EM33" s="207">
        <v>2.1000000000000001E-2</v>
      </c>
      <c r="EN33" s="208">
        <v>1.9E-2</v>
      </c>
      <c r="EO33" s="676"/>
      <c r="EP33" s="676"/>
      <c r="EQ33" s="849"/>
      <c r="ER33" s="860"/>
      <c r="ES33" s="860"/>
      <c r="ET33" s="971"/>
      <c r="EU33" s="861"/>
      <c r="EV33" s="202">
        <v>7.13</v>
      </c>
      <c r="EW33" s="202">
        <v>6.891</v>
      </c>
      <c r="EX33" s="149">
        <v>1.4E-2</v>
      </c>
      <c r="EY33" s="149">
        <v>8.2000000000000003E-2</v>
      </c>
      <c r="EZ33" s="270">
        <v>6.0999999999999999E-2</v>
      </c>
      <c r="FA33" s="270">
        <v>2.8000000000000001E-2</v>
      </c>
      <c r="FB33" s="270">
        <v>3.3000000000000002E-2</v>
      </c>
      <c r="FC33" s="196"/>
      <c r="FD33" s="196"/>
      <c r="FE33" s="636"/>
      <c r="FF33" s="636"/>
      <c r="FG33" s="636"/>
      <c r="FH33" s="636"/>
      <c r="FI33" s="636"/>
      <c r="FJ33" s="613">
        <v>6.8970000000000002</v>
      </c>
      <c r="FK33" s="208">
        <v>8.9999999999999993E-3</v>
      </c>
      <c r="FL33" s="208">
        <v>3.1E-2</v>
      </c>
      <c r="FM33" s="208">
        <v>2.1999999999999999E-2</v>
      </c>
      <c r="FN33" s="207">
        <v>2.7E-2</v>
      </c>
      <c r="FO33" s="208">
        <v>3.1E-2</v>
      </c>
      <c r="FP33" s="676"/>
      <c r="FQ33" s="676"/>
      <c r="FR33" s="849"/>
      <c r="FS33" s="860"/>
      <c r="FT33" s="860"/>
      <c r="FU33" s="971"/>
      <c r="FV33" s="861"/>
      <c r="FW33" s="202">
        <v>2.2480000000000002</v>
      </c>
      <c r="FX33" s="202">
        <v>1.851</v>
      </c>
      <c r="FY33" s="149">
        <v>5.0000000000000001E-3</v>
      </c>
      <c r="FZ33" s="149">
        <v>1.2999999999999999E-2</v>
      </c>
      <c r="GA33" s="270">
        <v>0.02</v>
      </c>
      <c r="GB33" s="270">
        <v>8.9999999999999993E-3</v>
      </c>
      <c r="GC33" s="270">
        <v>6.0000000000000001E-3</v>
      </c>
      <c r="GD33" s="196"/>
      <c r="GE33" s="196"/>
      <c r="GF33" s="636"/>
      <c r="GG33" s="636"/>
      <c r="GH33" s="636"/>
      <c r="GI33" s="636"/>
      <c r="GJ33" s="636"/>
      <c r="GK33" s="613">
        <v>1.8640000000000001</v>
      </c>
      <c r="GL33" s="208">
        <v>4.0000000000000001E-3</v>
      </c>
      <c r="GM33" s="208">
        <v>2E-3</v>
      </c>
      <c r="GN33" s="208">
        <v>6.0000000000000001E-3</v>
      </c>
      <c r="GO33" s="207">
        <v>8.0000000000000002E-3</v>
      </c>
      <c r="GP33" s="208">
        <v>7.0000000000000001E-3</v>
      </c>
      <c r="GQ33" s="676"/>
      <c r="GR33" s="676"/>
      <c r="GS33" s="849"/>
      <c r="GT33" s="860"/>
      <c r="GU33" s="860"/>
      <c r="GV33" s="971"/>
      <c r="GW33" s="861"/>
      <c r="GX33" s="149">
        <v>0.189</v>
      </c>
      <c r="GY33" s="149">
        <v>0.183</v>
      </c>
      <c r="GZ33" s="149">
        <v>1E-3</v>
      </c>
      <c r="HA33" s="149">
        <v>4.0000000000000001E-3</v>
      </c>
      <c r="HB33" s="270">
        <v>2E-3</v>
      </c>
      <c r="HC33" s="270">
        <v>0</v>
      </c>
      <c r="HD33" s="270">
        <v>0</v>
      </c>
      <c r="HE33" s="196"/>
      <c r="HF33" s="196"/>
      <c r="HG33" s="636"/>
      <c r="HH33" s="636"/>
      <c r="HI33" s="636"/>
      <c r="HJ33" s="636"/>
      <c r="HK33" s="636"/>
      <c r="HL33" s="208">
        <v>0.185</v>
      </c>
      <c r="HM33" s="208">
        <v>0</v>
      </c>
      <c r="HN33" s="208">
        <v>2E-3</v>
      </c>
      <c r="HO33" s="208">
        <v>1E-3</v>
      </c>
      <c r="HP33" s="207">
        <v>0</v>
      </c>
      <c r="HQ33" s="208">
        <v>0</v>
      </c>
      <c r="HR33" s="676"/>
      <c r="HS33" s="676"/>
      <c r="HT33" s="856"/>
      <c r="HU33" s="860"/>
      <c r="HV33" s="860"/>
      <c r="HW33" s="971"/>
      <c r="HX33" s="861"/>
      <c r="HY33" s="149">
        <v>0.315</v>
      </c>
      <c r="HZ33" s="208">
        <v>0</v>
      </c>
      <c r="IA33" s="212">
        <v>1.2999999999999999E-2</v>
      </c>
      <c r="IB33" s="208">
        <v>0</v>
      </c>
      <c r="IC33" s="207">
        <v>0</v>
      </c>
      <c r="ID33" s="207">
        <v>0</v>
      </c>
      <c r="IE33" s="208">
        <v>0</v>
      </c>
      <c r="IF33" s="676"/>
      <c r="IG33" s="676"/>
      <c r="IH33" s="849"/>
      <c r="II33" s="860"/>
      <c r="IJ33" s="860"/>
      <c r="IK33" s="971"/>
      <c r="IL33" s="861"/>
      <c r="IM33" s="202">
        <v>6.5069999999999997</v>
      </c>
      <c r="IN33" s="396">
        <v>15.53</v>
      </c>
      <c r="IO33" s="395">
        <v>89.691000000000003</v>
      </c>
      <c r="IP33" s="396">
        <v>76.701999999999998</v>
      </c>
      <c r="IQ33" s="588">
        <v>63.118000000000002</v>
      </c>
      <c r="IR33" s="622">
        <v>243.452</v>
      </c>
      <c r="IS33" s="622">
        <v>146.09899999999999</v>
      </c>
      <c r="IT33" s="676"/>
      <c r="IU33" s="676"/>
      <c r="IV33" s="849"/>
      <c r="IW33" s="860"/>
      <c r="IX33" s="860"/>
      <c r="IY33" s="971"/>
      <c r="IZ33" s="861"/>
      <c r="JA33" s="190">
        <v>13.148</v>
      </c>
      <c r="JB33" s="396">
        <v>12.856</v>
      </c>
      <c r="JC33" s="212" t="e">
        <v>#N/A</v>
      </c>
      <c r="JD33" s="208" t="e">
        <v>#N/A</v>
      </c>
      <c r="JE33" s="582" t="e">
        <v>#N/A</v>
      </c>
      <c r="JF33" s="208" t="e">
        <v>#N/A</v>
      </c>
      <c r="JG33" s="208" t="e">
        <v>#N/A</v>
      </c>
      <c r="JH33" s="666"/>
      <c r="JI33" s="666"/>
      <c r="JJ33" s="850"/>
      <c r="JK33" s="860"/>
      <c r="JL33" s="860"/>
      <c r="JM33" s="971"/>
      <c r="JN33" s="879"/>
      <c r="JO33" s="1043">
        <f t="shared" si="20"/>
        <v>9.0229999999999997</v>
      </c>
      <c r="JP33" s="1028">
        <f t="shared" si="20"/>
        <v>74.161000000000001</v>
      </c>
      <c r="JQ33" s="1028">
        <f>IP33-IN33</f>
        <v>61.171999999999997</v>
      </c>
      <c r="JR33" s="1028">
        <f>IR33-IN33</f>
        <v>227.922</v>
      </c>
      <c r="JS33" s="1079"/>
      <c r="JT33" s="1079"/>
      <c r="JU33" s="1080"/>
      <c r="JV33" s="378">
        <f t="shared" si="4"/>
        <v>48178.575814280142</v>
      </c>
      <c r="JW33" s="378">
        <f t="shared" si="22"/>
        <v>3513.8064346439328</v>
      </c>
      <c r="JX33" s="378">
        <f t="shared" si="22"/>
        <v>2235.6488131617266</v>
      </c>
      <c r="JY33" s="378">
        <f t="shared" si="22"/>
        <v>3530.0771855602775</v>
      </c>
      <c r="JZ33" s="378">
        <f t="shared" si="22"/>
        <v>634.20084476003922</v>
      </c>
      <c r="KA33" s="378">
        <f t="shared" si="22"/>
        <v>523.73280943025543</v>
      </c>
      <c r="KB33" s="626"/>
      <c r="KC33" s="626"/>
      <c r="KD33" s="626"/>
      <c r="KE33" s="627"/>
      <c r="KF33" s="244">
        <f>C33-C32</f>
        <v>7</v>
      </c>
      <c r="KH33" s="1053">
        <f t="shared" si="0"/>
        <v>1663.7684818882894</v>
      </c>
      <c r="KI33" s="1053">
        <f t="shared" si="1"/>
        <v>354.92994289332654</v>
      </c>
      <c r="KJ33" s="1053">
        <f t="shared" si="6"/>
        <v>225.82311244057843</v>
      </c>
      <c r="KK33" s="1053">
        <f t="shared" si="19"/>
        <v>68.149671691386118</v>
      </c>
      <c r="KL33" s="1053"/>
      <c r="KM33" s="1053"/>
      <c r="KN33" s="1053"/>
    </row>
    <row r="34" spans="2:300" ht="18" customHeight="1">
      <c r="B34" s="694" t="s">
        <v>201</v>
      </c>
      <c r="C34" s="185">
        <v>45383.375</v>
      </c>
      <c r="D34" s="198">
        <f t="shared" ref="D34:D94" si="23">IF(C34="",#N/A,D33+(C34-C33))</f>
        <v>177.875</v>
      </c>
      <c r="E34" s="697">
        <f t="shared" ref="E34:E94" si="24">IF(C34="",#N/A,E33+(C34-C33))</f>
        <v>75.75</v>
      </c>
      <c r="F34" s="271">
        <f t="shared" si="21"/>
        <v>25.75</v>
      </c>
      <c r="G34" s="204"/>
      <c r="H34" s="213"/>
      <c r="I34" s="214">
        <v>45.283763277693474</v>
      </c>
      <c r="J34" s="199">
        <v>164.86751717369972</v>
      </c>
      <c r="K34" s="190">
        <v>11.900826446280991</v>
      </c>
      <c r="L34" s="190">
        <v>23.707606190319396</v>
      </c>
      <c r="M34" s="271">
        <v>25.573770491803277</v>
      </c>
      <c r="N34" s="271">
        <v>23.552502453385671</v>
      </c>
      <c r="O34" s="271">
        <v>17.833553500660503</v>
      </c>
      <c r="P34" s="204"/>
      <c r="Q34" s="204"/>
      <c r="R34" s="204"/>
      <c r="S34" s="204"/>
      <c r="T34" s="205"/>
      <c r="U34" s="190">
        <f t="shared" si="9"/>
        <v>2.9273504464285716</v>
      </c>
      <c r="V34" s="190">
        <f t="shared" si="10"/>
        <v>13.864583333333336</v>
      </c>
      <c r="W34" s="190">
        <f t="shared" si="11"/>
        <v>6.9597916666666668</v>
      </c>
      <c r="X34" s="271">
        <f t="shared" si="12"/>
        <v>6.4519230769230775</v>
      </c>
      <c r="Y34" s="271">
        <f>IF(OR(C34="",N34="",N34="#N/A"),#N/A,(Y$1/N34)*(1000/60))</f>
        <v>6.5852874999999997</v>
      </c>
      <c r="Z34" s="271">
        <f>IF(OR(C34="",O34="",O34="#N/A"),#N/A,(Z$1/O34)*(1000/60))</f>
        <v>7.7718666666666669</v>
      </c>
      <c r="AA34" s="204"/>
      <c r="AB34" s="204"/>
      <c r="AC34" s="204"/>
      <c r="AD34" s="204"/>
      <c r="AE34" s="204"/>
      <c r="AF34" s="205"/>
      <c r="AG34" s="190">
        <f>IF(OR(C34="",K34="",K34="#N/A"),#N/A,(AG$1/K34)*(1000/60))</f>
        <v>6.6550000000000002</v>
      </c>
      <c r="AH34" s="190">
        <f>IF(OR(C34="",L34="",L34="#N/A"),#N/A,(AH$1/L34)*(1000/60))</f>
        <v>3.3407</v>
      </c>
      <c r="AI34" s="271">
        <f>IF(OR(C34="",M34="",M34="#N/A"),#N/A,(AI$1/M34)*(1000/60))</f>
        <v>3.0969230769230776</v>
      </c>
      <c r="AJ34" s="271">
        <f>IF(OR(C34="",N34="",N34="#N/A"),#N/A,(AJ$1/N34)*(1000/60))</f>
        <v>2.6761487500000003</v>
      </c>
      <c r="AK34" s="271">
        <f>IF(OR(C34="",O34="",O34="#N/A"),#N/A,(AK$1/O34)*(1000/60))</f>
        <v>3.6546277777777783</v>
      </c>
      <c r="AL34" s="204"/>
      <c r="AM34" s="204"/>
      <c r="AN34" s="205"/>
      <c r="AO34" s="201">
        <v>4.67</v>
      </c>
      <c r="AP34" s="202">
        <v>5.58</v>
      </c>
      <c r="AQ34" s="202">
        <v>12.16</v>
      </c>
      <c r="AR34" s="202">
        <v>11.86</v>
      </c>
      <c r="AS34" s="407">
        <v>11.65</v>
      </c>
      <c r="AT34" s="407">
        <v>12.71</v>
      </c>
      <c r="AU34" s="407">
        <v>12.2</v>
      </c>
      <c r="AV34" s="203"/>
      <c r="AW34" s="203"/>
      <c r="AX34" s="203"/>
      <c r="AY34" s="203"/>
      <c r="AZ34" s="203"/>
      <c r="BA34" s="203"/>
      <c r="BB34" s="405"/>
      <c r="BC34" s="190">
        <v>9.5</v>
      </c>
      <c r="BD34" s="190">
        <v>9.6999999999999993</v>
      </c>
      <c r="BE34" s="190">
        <v>9.1999999999999993</v>
      </c>
      <c r="BF34" s="190">
        <v>9.1999999999999993</v>
      </c>
      <c r="BG34" s="271">
        <v>9.4</v>
      </c>
      <c r="BH34" s="271">
        <v>9.1</v>
      </c>
      <c r="BI34" s="271">
        <v>9.1</v>
      </c>
      <c r="BJ34" s="204"/>
      <c r="BK34" s="204"/>
      <c r="BL34" s="204"/>
      <c r="BM34" s="204"/>
      <c r="BN34" s="204"/>
      <c r="BO34" s="204"/>
      <c r="BP34" s="205"/>
      <c r="BQ34" s="201" t="e">
        <v>#N/A</v>
      </c>
      <c r="BR34" s="202" t="e">
        <v>#N/A</v>
      </c>
      <c r="BS34" s="202" t="e">
        <v>#N/A</v>
      </c>
      <c r="BT34" s="202" t="e">
        <v>#N/A</v>
      </c>
      <c r="BU34" s="407" t="e">
        <v>#N/A</v>
      </c>
      <c r="BV34" s="407" t="e">
        <v>#N/A</v>
      </c>
      <c r="BW34" s="407" t="e">
        <v>#N/A</v>
      </c>
      <c r="BX34" s="203"/>
      <c r="BY34" s="203"/>
      <c r="BZ34" s="203"/>
      <c r="CA34" s="203"/>
      <c r="CB34" s="203"/>
      <c r="CC34" s="203"/>
      <c r="CD34" s="405"/>
      <c r="CE34" s="271">
        <f t="shared" si="13"/>
        <v>37</v>
      </c>
      <c r="CF34" s="271">
        <f t="shared" si="14"/>
        <v>30</v>
      </c>
      <c r="CG34" s="271">
        <f t="shared" si="15"/>
        <v>33</v>
      </c>
      <c r="CH34" s="271">
        <f t="shared" si="16"/>
        <v>33</v>
      </c>
      <c r="CI34" s="271">
        <f>IF(OR(C34="",CS34="",CS34="#N/A"),#N/A,CI$1-CS34)</f>
        <v>35</v>
      </c>
      <c r="CJ34" s="271">
        <f>IF(OR(C34="",CT34="",CT34="#N/A"),#N/A,CJ$1-CT34)</f>
        <v>33</v>
      </c>
      <c r="CK34" s="204"/>
      <c r="CL34" s="204"/>
      <c r="CM34" s="204"/>
      <c r="CN34" s="213"/>
      <c r="CO34" s="271">
        <v>6</v>
      </c>
      <c r="CP34" s="271">
        <v>13</v>
      </c>
      <c r="CQ34" s="271">
        <v>10</v>
      </c>
      <c r="CR34" s="271">
        <v>10</v>
      </c>
      <c r="CS34" s="271">
        <v>8</v>
      </c>
      <c r="CT34" s="271">
        <v>10</v>
      </c>
      <c r="CU34" s="196"/>
      <c r="CV34" s="196"/>
      <c r="CW34" s="196"/>
      <c r="CX34" s="197"/>
      <c r="CY34" s="406">
        <v>3.9</v>
      </c>
      <c r="CZ34" s="407">
        <v>5.37</v>
      </c>
      <c r="DA34" s="407">
        <v>12.09</v>
      </c>
      <c r="DB34" s="407">
        <v>11.69</v>
      </c>
      <c r="DC34" s="407">
        <v>11.58</v>
      </c>
      <c r="DD34" s="407">
        <v>12.09</v>
      </c>
      <c r="DE34" s="407">
        <v>12.54</v>
      </c>
      <c r="DF34" s="196"/>
      <c r="DG34" s="196"/>
      <c r="DH34" s="196"/>
      <c r="DI34" s="200"/>
      <c r="DJ34" s="271">
        <v>9.6999999999999993</v>
      </c>
      <c r="DK34" s="271">
        <v>10.1</v>
      </c>
      <c r="DL34" s="271">
        <v>9.3000000000000007</v>
      </c>
      <c r="DM34" s="271">
        <v>9.4</v>
      </c>
      <c r="DN34" s="271">
        <v>9.6999999999999993</v>
      </c>
      <c r="DO34" s="271">
        <v>9.5</v>
      </c>
      <c r="DP34" s="271">
        <v>9.1999999999999993</v>
      </c>
      <c r="DQ34" s="196"/>
      <c r="DR34" s="196"/>
      <c r="DS34" s="200"/>
      <c r="DT34" s="193">
        <v>9.1999999999999993</v>
      </c>
      <c r="DU34" s="186">
        <v>16</v>
      </c>
      <c r="DV34" s="149">
        <v>16</v>
      </c>
      <c r="DW34" s="149">
        <v>0.13</v>
      </c>
      <c r="DX34" s="149">
        <v>4.8</v>
      </c>
      <c r="DY34" s="270" t="e">
        <v>#N/A</v>
      </c>
      <c r="DZ34" s="270">
        <v>0.02</v>
      </c>
      <c r="EA34" s="270">
        <v>0.03</v>
      </c>
      <c r="EB34" s="196"/>
      <c r="EC34" s="196"/>
      <c r="ED34" s="196"/>
      <c r="EE34" s="196"/>
      <c r="EF34" s="196"/>
      <c r="EG34" s="196"/>
      <c r="EH34" s="636"/>
      <c r="EI34" s="208">
        <v>16</v>
      </c>
      <c r="EJ34" s="208">
        <v>0.09</v>
      </c>
      <c r="EK34" s="208">
        <v>0.12</v>
      </c>
      <c r="EL34" s="208" t="e">
        <v>#N/A</v>
      </c>
      <c r="EM34" s="207">
        <v>0.02</v>
      </c>
      <c r="EN34" s="208">
        <v>0.01</v>
      </c>
      <c r="EO34" s="666"/>
      <c r="EP34" s="666"/>
      <c r="EQ34" s="850"/>
      <c r="ER34" s="209"/>
      <c r="ES34" s="209"/>
      <c r="ET34" s="844"/>
      <c r="EU34" s="587"/>
      <c r="EV34" s="149">
        <v>6.7</v>
      </c>
      <c r="EW34" s="149">
        <v>6.4</v>
      </c>
      <c r="EX34" s="149">
        <v>0.03</v>
      </c>
      <c r="EY34" s="190">
        <v>1</v>
      </c>
      <c r="EZ34" s="271" t="e">
        <v>#N/A</v>
      </c>
      <c r="FA34" s="270">
        <v>0.03</v>
      </c>
      <c r="FB34" s="270">
        <v>0.04</v>
      </c>
      <c r="FC34" s="196"/>
      <c r="FD34" s="196"/>
      <c r="FE34" s="636"/>
      <c r="FF34" s="636"/>
      <c r="FG34" s="636"/>
      <c r="FH34" s="636"/>
      <c r="FI34" s="636"/>
      <c r="FJ34" s="208">
        <v>6.3</v>
      </c>
      <c r="FK34" s="208">
        <v>0.02</v>
      </c>
      <c r="FL34" s="208">
        <v>0.03</v>
      </c>
      <c r="FM34" s="208" t="e">
        <v>#N/A</v>
      </c>
      <c r="FN34" s="207">
        <v>0.03</v>
      </c>
      <c r="FO34" s="208">
        <v>0.04</v>
      </c>
      <c r="FP34" s="666"/>
      <c r="FQ34" s="666"/>
      <c r="FR34" s="850"/>
      <c r="FS34" s="209"/>
      <c r="FT34" s="209"/>
      <c r="FU34" s="844"/>
      <c r="FV34" s="587"/>
      <c r="FW34" s="149">
        <v>1.9</v>
      </c>
      <c r="FX34" s="149">
        <v>1.6</v>
      </c>
      <c r="FY34" s="149">
        <v>0</v>
      </c>
      <c r="FZ34" s="149">
        <v>0.15</v>
      </c>
      <c r="GA34" s="270" t="e">
        <v>#N/A</v>
      </c>
      <c r="GB34" s="270">
        <v>0</v>
      </c>
      <c r="GC34" s="270">
        <v>0</v>
      </c>
      <c r="GD34" s="196"/>
      <c r="GE34" s="196"/>
      <c r="GF34" s="636"/>
      <c r="GG34" s="636"/>
      <c r="GH34" s="636"/>
      <c r="GI34" s="636"/>
      <c r="GJ34" s="636"/>
      <c r="GK34" s="208">
        <v>1.6</v>
      </c>
      <c r="GL34" s="208">
        <v>0</v>
      </c>
      <c r="GM34" s="208">
        <v>0</v>
      </c>
      <c r="GN34" s="208" t="e">
        <v>#N/A</v>
      </c>
      <c r="GO34" s="207">
        <v>0</v>
      </c>
      <c r="GP34" s="208">
        <v>0</v>
      </c>
      <c r="GQ34" s="666"/>
      <c r="GR34" s="666"/>
      <c r="GS34" s="850"/>
      <c r="GT34" s="209"/>
      <c r="GU34" s="209"/>
      <c r="GV34" s="844"/>
      <c r="GW34" s="587"/>
      <c r="GX34" s="149">
        <v>0.15</v>
      </c>
      <c r="GY34" s="149">
        <v>0.15</v>
      </c>
      <c r="GZ34" s="149">
        <v>0</v>
      </c>
      <c r="HA34" s="149">
        <v>3.9E-2</v>
      </c>
      <c r="HB34" s="270" t="e">
        <v>#N/A</v>
      </c>
      <c r="HC34" s="270">
        <v>0</v>
      </c>
      <c r="HD34" s="270">
        <v>0</v>
      </c>
      <c r="HE34" s="196"/>
      <c r="HF34" s="196"/>
      <c r="HG34" s="636"/>
      <c r="HH34" s="636"/>
      <c r="HI34" s="636"/>
      <c r="HJ34" s="636"/>
      <c r="HK34" s="636"/>
      <c r="HL34" s="208">
        <v>0.15</v>
      </c>
      <c r="HM34" s="208">
        <v>0</v>
      </c>
      <c r="HN34" s="208">
        <v>0</v>
      </c>
      <c r="HO34" s="208" t="e">
        <v>#N/A</v>
      </c>
      <c r="HP34" s="207">
        <v>0</v>
      </c>
      <c r="HQ34" s="208">
        <v>0</v>
      </c>
      <c r="HR34" s="666"/>
      <c r="HS34" s="666"/>
      <c r="HT34" s="857"/>
      <c r="HU34" s="209"/>
      <c r="HV34" s="209"/>
      <c r="HW34" s="844"/>
      <c r="HX34" s="587"/>
      <c r="HY34" s="149" t="e">
        <v>#N/A</v>
      </c>
      <c r="HZ34" s="208" t="e">
        <v>#N/A</v>
      </c>
      <c r="IA34" s="212" t="e">
        <v>#N/A</v>
      </c>
      <c r="IB34" s="208" t="e">
        <v>#N/A</v>
      </c>
      <c r="IC34" s="207" t="e">
        <v>#N/A</v>
      </c>
      <c r="ID34" s="207" t="e">
        <v>#N/A</v>
      </c>
      <c r="IE34" s="208" t="e">
        <v>#N/A</v>
      </c>
      <c r="IF34" s="666"/>
      <c r="IG34" s="666"/>
      <c r="IH34" s="850"/>
      <c r="II34" s="209"/>
      <c r="IJ34" s="209"/>
      <c r="IK34" s="844"/>
      <c r="IL34" s="587"/>
      <c r="IM34" s="149">
        <v>5.6</v>
      </c>
      <c r="IN34" s="208">
        <v>14</v>
      </c>
      <c r="IO34" s="212">
        <v>90</v>
      </c>
      <c r="IP34" s="208">
        <v>74</v>
      </c>
      <c r="IQ34" s="582" t="e">
        <v>#N/A</v>
      </c>
      <c r="IR34" s="208">
        <v>200</v>
      </c>
      <c r="IS34" s="208">
        <v>130</v>
      </c>
      <c r="IT34" s="666"/>
      <c r="IU34" s="666"/>
      <c r="IV34" s="850"/>
      <c r="IW34" s="209"/>
      <c r="IX34" s="209"/>
      <c r="IY34" s="844"/>
      <c r="IZ34" s="587"/>
      <c r="JA34" s="149" t="e">
        <v>#N/A</v>
      </c>
      <c r="JB34" s="208" t="e">
        <v>#N/A</v>
      </c>
      <c r="JC34" s="212" t="e">
        <v>#N/A</v>
      </c>
      <c r="JD34" s="208" t="e">
        <v>#N/A</v>
      </c>
      <c r="JE34" s="582" t="e">
        <v>#N/A</v>
      </c>
      <c r="JF34" s="208" t="e">
        <v>#N/A</v>
      </c>
      <c r="JG34" s="208" t="e">
        <v>#N/A</v>
      </c>
      <c r="JH34" s="666"/>
      <c r="JI34" s="666"/>
      <c r="JJ34" s="850"/>
      <c r="JK34" s="209"/>
      <c r="JL34" s="209"/>
      <c r="JM34" s="844"/>
      <c r="JN34" s="592"/>
      <c r="JO34" s="1043">
        <f t="shared" si="20"/>
        <v>8.4</v>
      </c>
      <c r="JP34" s="1028">
        <f t="shared" si="20"/>
        <v>76</v>
      </c>
      <c r="JQ34" s="1028">
        <f>IP34-IN34</f>
        <v>60</v>
      </c>
      <c r="JR34" s="1028">
        <f>IR34-IN34</f>
        <v>186</v>
      </c>
      <c r="JS34" s="1069"/>
      <c r="JT34" s="1069"/>
      <c r="JU34" s="1070"/>
      <c r="JV34" s="378">
        <f t="shared" si="4"/>
        <v>49840.440387391034</v>
      </c>
      <c r="JW34" s="378">
        <f t="shared" si="22"/>
        <v>3633.766765222445</v>
      </c>
      <c r="JX34" s="378">
        <f t="shared" si="22"/>
        <v>2474.6214835601463</v>
      </c>
      <c r="JY34" s="378">
        <f t="shared" si="22"/>
        <v>3787.8607921176545</v>
      </c>
      <c r="JZ34" s="378">
        <f t="shared" si="22"/>
        <v>871.61006949016678</v>
      </c>
      <c r="KA34" s="378">
        <f t="shared" si="22"/>
        <v>703.49502871691334</v>
      </c>
      <c r="KB34" s="196"/>
      <c r="KC34" s="196"/>
      <c r="KD34" s="196"/>
      <c r="KE34" s="197"/>
      <c r="KF34" s="244">
        <f>C34-C33</f>
        <v>7</v>
      </c>
      <c r="KH34" s="1053">
        <f t="shared" si="0"/>
        <v>1721.1582625361664</v>
      </c>
      <c r="KI34" s="1053">
        <f t="shared" si="1"/>
        <v>367.04714800226714</v>
      </c>
      <c r="KJ34" s="1053">
        <f t="shared" si="6"/>
        <v>249.9617660161764</v>
      </c>
      <c r="KK34" s="1053">
        <f t="shared" si="19"/>
        <v>93.661086341088208</v>
      </c>
      <c r="KL34" s="1053"/>
      <c r="KM34" s="1053"/>
      <c r="KN34" s="1053"/>
    </row>
    <row r="35" spans="2:300" ht="18" customHeight="1">
      <c r="B35" s="694" t="s">
        <v>200</v>
      </c>
      <c r="C35" s="185">
        <v>45386.708333333336</v>
      </c>
      <c r="D35" s="198">
        <f t="shared" si="23"/>
        <v>181.20833333333576</v>
      </c>
      <c r="E35" s="271">
        <f t="shared" si="24"/>
        <v>79.083333333335759</v>
      </c>
      <c r="F35" s="271">
        <f t="shared" si="21"/>
        <v>29.083333333335759</v>
      </c>
      <c r="G35" s="659">
        <v>0</v>
      </c>
      <c r="H35" s="805"/>
      <c r="I35" s="189" t="e">
        <v>#N/A</v>
      </c>
      <c r="J35" s="199" t="e">
        <v>#N/A</v>
      </c>
      <c r="K35" s="190" t="e">
        <v>#N/A</v>
      </c>
      <c r="L35" s="190" t="e">
        <v>#N/A</v>
      </c>
      <c r="M35" s="204"/>
      <c r="N35" s="271" t="e">
        <v>#N/A</v>
      </c>
      <c r="O35" s="271" t="e">
        <v>#N/A</v>
      </c>
      <c r="P35" s="708">
        <v>10.8</v>
      </c>
      <c r="Q35" s="708">
        <v>28.1</v>
      </c>
      <c r="R35" s="708">
        <v>30</v>
      </c>
      <c r="S35" s="801"/>
      <c r="T35" s="802"/>
      <c r="U35" s="190" t="e">
        <v>#N/A</v>
      </c>
      <c r="V35" s="190" t="e">
        <v>#N/A</v>
      </c>
      <c r="W35" s="190" t="e">
        <v>#N/A</v>
      </c>
      <c r="X35" s="196"/>
      <c r="Y35" s="271" t="e">
        <v>#N/A</v>
      </c>
      <c r="Z35" s="271" t="e">
        <v>#N/A</v>
      </c>
      <c r="AA35" s="604">
        <v>12</v>
      </c>
      <c r="AB35" s="604">
        <v>6</v>
      </c>
      <c r="AC35" s="604">
        <v>6</v>
      </c>
      <c r="AD35" s="652"/>
      <c r="AE35" s="652"/>
      <c r="AF35" s="653"/>
      <c r="AG35" s="190" t="e">
        <v>#N/A</v>
      </c>
      <c r="AH35" s="190" t="e">
        <v>#N/A</v>
      </c>
      <c r="AI35" s="196"/>
      <c r="AJ35" s="271" t="e">
        <v>#N/A</v>
      </c>
      <c r="AK35" s="271" t="e">
        <v>#N/A</v>
      </c>
      <c r="AL35" s="271" t="e">
        <v>#N/A</v>
      </c>
      <c r="AM35" s="271" t="e">
        <v>#N/A</v>
      </c>
      <c r="AN35" s="232" t="e">
        <v>#N/A</v>
      </c>
      <c r="AO35" s="201" t="e">
        <v>#N/A</v>
      </c>
      <c r="AP35" s="202" t="e">
        <v>#N/A</v>
      </c>
      <c r="AQ35" s="202" t="e">
        <v>#N/A</v>
      </c>
      <c r="AR35" s="202" t="e">
        <v>#N/A</v>
      </c>
      <c r="AS35" s="196"/>
      <c r="AT35" s="407" t="e">
        <v>#N/A</v>
      </c>
      <c r="AU35" s="407" t="e">
        <v>#N/A</v>
      </c>
      <c r="AV35" s="407" t="e">
        <v>#N/A</v>
      </c>
      <c r="AW35" s="407" t="e">
        <v>#N/A</v>
      </c>
      <c r="AX35" s="407" t="e">
        <v>#N/A</v>
      </c>
      <c r="AY35" s="203"/>
      <c r="AZ35" s="203"/>
      <c r="BA35" s="203"/>
      <c r="BB35" s="405"/>
      <c r="BC35" s="190" t="e">
        <v>#N/A</v>
      </c>
      <c r="BD35" s="190" t="e">
        <v>#N/A</v>
      </c>
      <c r="BE35" s="190" t="e">
        <v>#N/A</v>
      </c>
      <c r="BF35" s="190" t="e">
        <v>#N/A</v>
      </c>
      <c r="BG35" s="196"/>
      <c r="BH35" s="271" t="e">
        <v>#N/A</v>
      </c>
      <c r="BI35" s="271" t="e">
        <v>#N/A</v>
      </c>
      <c r="BJ35" s="271" t="e">
        <v>#N/A</v>
      </c>
      <c r="BK35" s="271" t="e">
        <v>#N/A</v>
      </c>
      <c r="BL35" s="271" t="e">
        <v>#N/A</v>
      </c>
      <c r="BM35" s="204"/>
      <c r="BN35" s="204"/>
      <c r="BO35" s="204"/>
      <c r="BP35" s="205"/>
      <c r="BQ35" s="201" t="e">
        <v>#N/A</v>
      </c>
      <c r="BR35" s="202" t="e">
        <v>#N/A</v>
      </c>
      <c r="BS35" s="202" t="e">
        <v>#N/A</v>
      </c>
      <c r="BT35" s="202" t="e">
        <v>#N/A</v>
      </c>
      <c r="BU35" s="196"/>
      <c r="BV35" s="407" t="e">
        <v>#N/A</v>
      </c>
      <c r="BW35" s="407" t="e">
        <v>#N/A</v>
      </c>
      <c r="BX35" s="407" t="e">
        <v>#N/A</v>
      </c>
      <c r="BY35" s="407" t="e">
        <v>#N/A</v>
      </c>
      <c r="BZ35" s="407" t="e">
        <v>#N/A</v>
      </c>
      <c r="CA35" s="203"/>
      <c r="CB35" s="203"/>
      <c r="CC35" s="203"/>
      <c r="CD35" s="405"/>
      <c r="CE35" s="271" t="e">
        <v>#N/A</v>
      </c>
      <c r="CF35" s="271" t="e">
        <v>#N/A</v>
      </c>
      <c r="CG35" s="271" t="e">
        <v>#N/A</v>
      </c>
      <c r="CH35" s="196"/>
      <c r="CI35" s="271" t="e">
        <v>#N/A</v>
      </c>
      <c r="CJ35" s="271" t="e">
        <v>#N/A</v>
      </c>
      <c r="CK35" s="604">
        <v>30</v>
      </c>
      <c r="CL35" s="604">
        <v>30</v>
      </c>
      <c r="CM35" s="604">
        <v>30</v>
      </c>
      <c r="CN35" s="999"/>
      <c r="CO35" s="270" t="e">
        <v>#N/A</v>
      </c>
      <c r="CP35" s="270" t="e">
        <v>#N/A</v>
      </c>
      <c r="CQ35" s="270" t="e">
        <v>#N/A</v>
      </c>
      <c r="CR35" s="196"/>
      <c r="CS35" s="270" t="e">
        <v>#N/A</v>
      </c>
      <c r="CT35" s="270" t="e">
        <v>#N/A</v>
      </c>
      <c r="CU35" s="270" t="e">
        <v>#N/A</v>
      </c>
      <c r="CV35" s="270" t="e">
        <v>#N/A</v>
      </c>
      <c r="CW35" s="270" t="e">
        <v>#N/A</v>
      </c>
      <c r="CX35" s="197"/>
      <c r="CY35" s="186" t="e">
        <v>#N/A</v>
      </c>
      <c r="CZ35" s="270" t="e">
        <v>#N/A</v>
      </c>
      <c r="DA35" s="270" t="e">
        <v>#N/A</v>
      </c>
      <c r="DB35" s="270" t="e">
        <v>#N/A</v>
      </c>
      <c r="DC35" s="196"/>
      <c r="DD35" s="270" t="e">
        <v>#N/A</v>
      </c>
      <c r="DE35" s="270" t="e">
        <v>#N/A</v>
      </c>
      <c r="DF35" s="270" t="e">
        <v>#N/A</v>
      </c>
      <c r="DG35" s="270" t="e">
        <v>#N/A</v>
      </c>
      <c r="DH35" s="270" t="e">
        <v>#N/A</v>
      </c>
      <c r="DI35" s="200"/>
      <c r="DJ35" s="270" t="e">
        <v>#N/A</v>
      </c>
      <c r="DK35" s="270" t="e">
        <v>#N/A</v>
      </c>
      <c r="DL35" s="270" t="e">
        <v>#N/A</v>
      </c>
      <c r="DM35" s="270" t="e">
        <v>#N/A</v>
      </c>
      <c r="DN35" s="196"/>
      <c r="DO35" s="270" t="e">
        <v>#N/A</v>
      </c>
      <c r="DP35" s="270" t="e">
        <v>#N/A</v>
      </c>
      <c r="DQ35" s="270" t="e">
        <v>#N/A</v>
      </c>
      <c r="DR35" s="270" t="e">
        <v>#N/A</v>
      </c>
      <c r="DS35" s="231" t="e">
        <v>#N/A</v>
      </c>
      <c r="DT35" s="193" t="e">
        <v>#N/A</v>
      </c>
      <c r="DU35" s="186" t="e">
        <v>#N/A</v>
      </c>
      <c r="DV35" s="149" t="e">
        <v>#N/A</v>
      </c>
      <c r="DW35" s="149" t="e">
        <v>#N/A</v>
      </c>
      <c r="DX35" s="149" t="e">
        <v>#N/A</v>
      </c>
      <c r="DY35" s="196"/>
      <c r="DZ35" s="270" t="e">
        <v>#N/A</v>
      </c>
      <c r="EA35" s="270" t="e">
        <v>#N/A</v>
      </c>
      <c r="EB35" s="270" t="e">
        <v>#N/A</v>
      </c>
      <c r="EC35" s="270" t="e">
        <v>#N/A</v>
      </c>
      <c r="ED35" s="270" t="e">
        <v>#N/A</v>
      </c>
      <c r="EE35" s="196"/>
      <c r="EF35" s="196"/>
      <c r="EG35" s="196"/>
      <c r="EH35" s="636"/>
      <c r="EI35" s="208" t="e">
        <v>#N/A</v>
      </c>
      <c r="EJ35" s="208" t="e">
        <v>#N/A</v>
      </c>
      <c r="EK35" s="208" t="e">
        <v>#N/A</v>
      </c>
      <c r="EL35" s="209"/>
      <c r="EM35" s="207" t="e">
        <v>#N/A</v>
      </c>
      <c r="EN35" s="208" t="e">
        <v>#N/A</v>
      </c>
      <c r="EO35" s="208" t="e">
        <v>#N/A</v>
      </c>
      <c r="EP35" s="208" t="e">
        <v>#N/A</v>
      </c>
      <c r="EQ35" s="212" t="e">
        <v>#N/A</v>
      </c>
      <c r="ER35" s="209"/>
      <c r="ES35" s="209"/>
      <c r="ET35" s="844"/>
      <c r="EU35" s="587"/>
      <c r="EV35" s="149" t="e">
        <v>#N/A</v>
      </c>
      <c r="EW35" s="149" t="e">
        <v>#N/A</v>
      </c>
      <c r="EX35" s="149" t="e">
        <v>#N/A</v>
      </c>
      <c r="EY35" s="149" t="e">
        <v>#N/A</v>
      </c>
      <c r="EZ35" s="196"/>
      <c r="FA35" s="270" t="e">
        <v>#N/A</v>
      </c>
      <c r="FB35" s="270" t="e">
        <v>#N/A</v>
      </c>
      <c r="FC35" s="270" t="e">
        <v>#N/A</v>
      </c>
      <c r="FD35" s="270" t="e">
        <v>#N/A</v>
      </c>
      <c r="FE35" s="270" t="e">
        <v>#N/A</v>
      </c>
      <c r="FF35" s="196"/>
      <c r="FG35" s="196"/>
      <c r="FH35" s="196"/>
      <c r="FI35" s="636"/>
      <c r="FJ35" s="208" t="e">
        <v>#N/A</v>
      </c>
      <c r="FK35" s="208" t="e">
        <v>#N/A</v>
      </c>
      <c r="FL35" s="208" t="e">
        <v>#N/A</v>
      </c>
      <c r="FM35" s="209"/>
      <c r="FN35" s="207" t="e">
        <v>#N/A</v>
      </c>
      <c r="FO35" s="208" t="e">
        <v>#N/A</v>
      </c>
      <c r="FP35" s="208" t="e">
        <v>#N/A</v>
      </c>
      <c r="FQ35" s="208" t="e">
        <v>#N/A</v>
      </c>
      <c r="FR35" s="212" t="e">
        <v>#N/A</v>
      </c>
      <c r="FS35" s="209"/>
      <c r="FT35" s="209"/>
      <c r="FU35" s="844"/>
      <c r="FV35" s="587"/>
      <c r="FW35" s="149" t="e">
        <v>#N/A</v>
      </c>
      <c r="FX35" s="149" t="e">
        <v>#N/A</v>
      </c>
      <c r="FY35" s="149" t="e">
        <v>#N/A</v>
      </c>
      <c r="FZ35" s="149" t="e">
        <v>#N/A</v>
      </c>
      <c r="GA35" s="196"/>
      <c r="GB35" s="270" t="e">
        <v>#N/A</v>
      </c>
      <c r="GC35" s="270" t="e">
        <v>#N/A</v>
      </c>
      <c r="GD35" s="270" t="e">
        <v>#N/A</v>
      </c>
      <c r="GE35" s="270" t="e">
        <v>#N/A</v>
      </c>
      <c r="GF35" s="270" t="e">
        <v>#N/A</v>
      </c>
      <c r="GG35" s="196"/>
      <c r="GH35" s="196"/>
      <c r="GI35" s="196"/>
      <c r="GJ35" s="636"/>
      <c r="GK35" s="208" t="e">
        <v>#N/A</v>
      </c>
      <c r="GL35" s="208" t="e">
        <v>#N/A</v>
      </c>
      <c r="GM35" s="208" t="e">
        <v>#N/A</v>
      </c>
      <c r="GN35" s="209"/>
      <c r="GO35" s="207" t="e">
        <v>#N/A</v>
      </c>
      <c r="GP35" s="208" t="e">
        <v>#N/A</v>
      </c>
      <c r="GQ35" s="208" t="e">
        <v>#N/A</v>
      </c>
      <c r="GR35" s="208" t="e">
        <v>#N/A</v>
      </c>
      <c r="GS35" s="212" t="e">
        <v>#N/A</v>
      </c>
      <c r="GT35" s="209"/>
      <c r="GU35" s="209"/>
      <c r="GV35" s="844"/>
      <c r="GW35" s="587"/>
      <c r="GX35" s="149" t="e">
        <v>#N/A</v>
      </c>
      <c r="GY35" s="149" t="e">
        <v>#N/A</v>
      </c>
      <c r="GZ35" s="149" t="e">
        <v>#N/A</v>
      </c>
      <c r="HA35" s="149" t="e">
        <v>#N/A</v>
      </c>
      <c r="HB35" s="196"/>
      <c r="HC35" s="270" t="e">
        <v>#N/A</v>
      </c>
      <c r="HD35" s="270" t="e">
        <v>#N/A</v>
      </c>
      <c r="HE35" s="270" t="e">
        <v>#N/A</v>
      </c>
      <c r="HF35" s="270" t="e">
        <v>#N/A</v>
      </c>
      <c r="HG35" s="270" t="e">
        <v>#N/A</v>
      </c>
      <c r="HH35" s="196"/>
      <c r="HI35" s="196"/>
      <c r="HJ35" s="196"/>
      <c r="HK35" s="636"/>
      <c r="HL35" s="208" t="e">
        <v>#N/A</v>
      </c>
      <c r="HM35" s="208" t="e">
        <v>#N/A</v>
      </c>
      <c r="HN35" s="208" t="e">
        <v>#N/A</v>
      </c>
      <c r="HO35" s="209"/>
      <c r="HP35" s="207" t="e">
        <v>#N/A</v>
      </c>
      <c r="HQ35" s="208" t="e">
        <v>#N/A</v>
      </c>
      <c r="HR35" s="208" t="e">
        <v>#N/A</v>
      </c>
      <c r="HS35" s="208" t="e">
        <v>#N/A</v>
      </c>
      <c r="HT35" s="582" t="e">
        <v>#N/A</v>
      </c>
      <c r="HU35" s="209"/>
      <c r="HV35" s="209"/>
      <c r="HW35" s="844"/>
      <c r="HX35" s="587"/>
      <c r="HY35" s="149" t="e">
        <v>#N/A</v>
      </c>
      <c r="HZ35" s="208" t="e">
        <v>#N/A</v>
      </c>
      <c r="IA35" s="212" t="e">
        <v>#N/A</v>
      </c>
      <c r="IB35" s="208" t="e">
        <v>#N/A</v>
      </c>
      <c r="IC35" s="209"/>
      <c r="ID35" s="207" t="e">
        <v>#N/A</v>
      </c>
      <c r="IE35" s="208" t="e">
        <v>#N/A</v>
      </c>
      <c r="IF35" s="208" t="e">
        <v>#N/A</v>
      </c>
      <c r="IG35" s="208" t="e">
        <v>#N/A</v>
      </c>
      <c r="IH35" s="212" t="e">
        <v>#N/A</v>
      </c>
      <c r="II35" s="209"/>
      <c r="IJ35" s="209"/>
      <c r="IK35" s="844"/>
      <c r="IL35" s="587"/>
      <c r="IM35" s="149" t="e">
        <v>#N/A</v>
      </c>
      <c r="IN35" s="208" t="e">
        <v>#N/A</v>
      </c>
      <c r="IO35" s="212" t="e">
        <v>#N/A</v>
      </c>
      <c r="IP35" s="208" t="e">
        <v>#N/A</v>
      </c>
      <c r="IQ35" s="209"/>
      <c r="IR35" s="208" t="e">
        <v>#N/A</v>
      </c>
      <c r="IS35" s="208" t="e">
        <v>#N/A</v>
      </c>
      <c r="IT35" s="208" t="e">
        <v>#N/A</v>
      </c>
      <c r="IU35" s="208" t="e">
        <v>#N/A</v>
      </c>
      <c r="IV35" s="212" t="e">
        <v>#N/A</v>
      </c>
      <c r="IW35" s="209"/>
      <c r="IX35" s="209"/>
      <c r="IY35" s="844"/>
      <c r="IZ35" s="587"/>
      <c r="JA35" s="149" t="e">
        <v>#N/A</v>
      </c>
      <c r="JB35" s="208" t="e">
        <v>#N/A</v>
      </c>
      <c r="JC35" s="212" t="e">
        <v>#N/A</v>
      </c>
      <c r="JD35" s="208" t="e">
        <v>#N/A</v>
      </c>
      <c r="JE35" s="209"/>
      <c r="JF35" s="208" t="e">
        <v>#N/A</v>
      </c>
      <c r="JG35" s="208" t="e">
        <v>#N/A</v>
      </c>
      <c r="JH35" s="208" t="e">
        <v>#N/A</v>
      </c>
      <c r="JI35" s="208" t="e">
        <v>#N/A</v>
      </c>
      <c r="JJ35" s="212" t="e">
        <v>#N/A</v>
      </c>
      <c r="JK35" s="209"/>
      <c r="JL35" s="209"/>
      <c r="JM35" s="844"/>
      <c r="JN35" s="592"/>
      <c r="JO35" s="1043" t="e">
        <v>#N/A</v>
      </c>
      <c r="JP35" s="1028" t="e">
        <v>#N/A</v>
      </c>
      <c r="JQ35" s="1027" t="e">
        <v>#N/A</v>
      </c>
      <c r="JR35" s="1027" t="e">
        <v>#N/A</v>
      </c>
      <c r="JS35" s="1027" t="e">
        <v>#N/A</v>
      </c>
      <c r="JT35" s="1027" t="e">
        <v>#N/A</v>
      </c>
      <c r="JU35" s="1030" t="e">
        <v>#N/A</v>
      </c>
      <c r="JV35" s="149" t="e">
        <v>#N/A</v>
      </c>
      <c r="JW35" s="149" t="e">
        <v>#N/A</v>
      </c>
      <c r="JX35" s="149" t="e">
        <v>#N/A</v>
      </c>
      <c r="JY35" s="196"/>
      <c r="JZ35" s="270" t="e">
        <v>#N/A</v>
      </c>
      <c r="KA35" s="270" t="e">
        <v>#N/A</v>
      </c>
      <c r="KB35" s="870">
        <v>0</v>
      </c>
      <c r="KC35" s="870">
        <v>0</v>
      </c>
      <c r="KD35" s="870">
        <v>0</v>
      </c>
      <c r="KE35" s="197"/>
      <c r="KF35" s="244" t="e">
        <v>#N/A</v>
      </c>
      <c r="KH35" s="1053"/>
      <c r="KI35" s="1053"/>
      <c r="KJ35" s="1053"/>
      <c r="KK35" s="1053"/>
      <c r="KL35" s="1083">
        <f t="shared" ref="KL35" si="25">KB35/7.755</f>
        <v>0</v>
      </c>
      <c r="KM35" s="1083">
        <f t="shared" ref="KM35" si="26">KC35/10.89</f>
        <v>0</v>
      </c>
      <c r="KN35" s="1083">
        <f t="shared" ref="KN35" si="27">KD35/10.89</f>
        <v>0</v>
      </c>
    </row>
    <row r="36" spans="2:300" ht="18" customHeight="1">
      <c r="B36" s="379"/>
      <c r="C36" s="185">
        <v>45390.541666666664</v>
      </c>
      <c r="D36" s="198">
        <f t="shared" si="23"/>
        <v>185.04166666666424</v>
      </c>
      <c r="E36" s="271">
        <f t="shared" si="24"/>
        <v>82.916666666664241</v>
      </c>
      <c r="F36" s="271">
        <f t="shared" si="21"/>
        <v>32.916666666664241</v>
      </c>
      <c r="G36" s="271">
        <f>IF(C36="",#N/A,G35+(C36-C35))</f>
        <v>3.8333333333284827</v>
      </c>
      <c r="H36" s="213"/>
      <c r="I36" s="214">
        <v>43</v>
      </c>
      <c r="J36" s="199">
        <v>140.48780487804876</v>
      </c>
      <c r="K36" s="190">
        <v>9.8879367172050099</v>
      </c>
      <c r="L36" s="190">
        <v>23.684210526315791</v>
      </c>
      <c r="M36" s="204"/>
      <c r="N36" s="271">
        <v>21.774991751897065</v>
      </c>
      <c r="O36" s="271">
        <v>21.724818959842001</v>
      </c>
      <c r="P36" s="271">
        <v>7.9077429983525533</v>
      </c>
      <c r="Q36" s="271">
        <v>27.713625866050812</v>
      </c>
      <c r="R36" s="271">
        <v>25.810721376571809</v>
      </c>
      <c r="S36" s="204"/>
      <c r="T36" s="205"/>
      <c r="U36" s="190">
        <f t="shared" ref="U36:U67" si="28">IF(OR(C36="",J36="",J36="#N/A"),#N/A,(U$1/J36)*(1000/60))</f>
        <v>3.4353515625000006</v>
      </c>
      <c r="V36" s="190">
        <f t="shared" ref="V36:V67" si="29">IF(OR(C36="",K36="",K36="#N/A"),#N/A,(V$1/K36)*(1000/60))</f>
        <v>16.687000000000001</v>
      </c>
      <c r="W36" s="190">
        <f t="shared" ref="W36:W67" si="30">IF(OR(C36="",L36="",L36="#N/A"),#N/A,(W$1/L36)*(1000/60))</f>
        <v>6.9666666666666668</v>
      </c>
      <c r="X36" s="196"/>
      <c r="Y36" s="271">
        <f t="shared" ref="Y36:Y67" si="31">IF(OR(C36="",N36="",N36="#N/A"),#N/A,(Y$1/N36)*(1000/60))</f>
        <v>7.1228499999999997</v>
      </c>
      <c r="Z36" s="271">
        <f t="shared" ref="Z36:Z46" si="32">IF(OR(C36="",O36="",O36="#N/A"),#N/A,(Z$1/O36)*(1000/60))</f>
        <v>6.3798000000000012</v>
      </c>
      <c r="AA36" s="271">
        <f t="shared" ref="AA36:AA67" si="33">IF(OR(C36="",P36="",P36="#N/A"),#N/A,(AA$1/P36)*(1000/60))</f>
        <v>16.344739583333336</v>
      </c>
      <c r="AB36" s="271">
        <f t="shared" ref="AB36:AB67" si="34">IF(OR(C36="",Q36="",Q36="#N/A"),#N/A,(AB$1/Q36)*(1000/60))</f>
        <v>6.5491249999999992</v>
      </c>
      <c r="AC36" s="271">
        <f t="shared" ref="AC36:AC67" si="35">IF(OR(C36="",R36="",R36="#N/A"),#N/A,(AC$1/R36)*(1000/60))</f>
        <v>7.0319615384615384</v>
      </c>
      <c r="AD36" s="204"/>
      <c r="AE36" s="204"/>
      <c r="AF36" s="205"/>
      <c r="AG36" s="190">
        <f t="shared" ref="AG36:AG67" si="36">IF(OR(C36="",K36="",K36="#N/A"),#N/A,(AG$1/K36)*(1000/60))</f>
        <v>8.00976</v>
      </c>
      <c r="AH36" s="190">
        <f t="shared" ref="AH36:AH67" si="37">IF(OR(C36="",L36="",L36="#N/A"),#N/A,(AH$1/L36)*(1000/60))</f>
        <v>3.3439999999999999</v>
      </c>
      <c r="AI36" s="196"/>
      <c r="AJ36" s="271">
        <f t="shared" ref="AJ36:AJ67" si="38">IF(OR(C36="",N36="",N36="#N/A"),#N/A,(AJ$1/N36)*(1000/60))</f>
        <v>2.8946049999999999</v>
      </c>
      <c r="AK36" s="271">
        <f t="shared" ref="AK36:AK46" si="39">IF(OR(C36="",O36="",O36="#N/A"),#N/A,(AK$1/O36)*(1000/60))</f>
        <v>3.0000250000000004</v>
      </c>
      <c r="AL36" s="271">
        <f t="shared" ref="AL36:AL67" si="40">IF(OR(C36="",P36="",P36="#N/A"),#N/A,(AL$1/P36)*(1000/60))</f>
        <v>6.6074479166666675</v>
      </c>
      <c r="AM36" s="271">
        <f t="shared" ref="AM36:AM67" si="41">IF(OR(C36="",Q36="",Q36="#N/A"),#N/A,(AM$1/Q36)*(1000/60))</f>
        <v>1.9051999999999996</v>
      </c>
      <c r="AN36" s="232">
        <f t="shared" ref="AN36:AN67" si="42">IF(OR(C36="",R36="",R36="#N/A"),#N/A,(AN$1/R36)*(1000/60))</f>
        <v>1.6194820512820514</v>
      </c>
      <c r="AO36" s="201">
        <v>4.3099999999999996</v>
      </c>
      <c r="AP36" s="202">
        <v>7.44</v>
      </c>
      <c r="AQ36" s="202">
        <v>12.19</v>
      </c>
      <c r="AR36" s="202">
        <v>11.86</v>
      </c>
      <c r="AS36" s="196"/>
      <c r="AT36" s="407">
        <v>12.66</v>
      </c>
      <c r="AU36" s="407">
        <v>12.06</v>
      </c>
      <c r="AV36" s="407">
        <v>13.37</v>
      </c>
      <c r="AW36" s="407">
        <v>11.3</v>
      </c>
      <c r="AX36" s="407">
        <v>13.02</v>
      </c>
      <c r="AY36" s="203"/>
      <c r="AZ36" s="203"/>
      <c r="BA36" s="203"/>
      <c r="BB36" s="405"/>
      <c r="BC36" s="190">
        <v>10.3</v>
      </c>
      <c r="BD36" s="190">
        <v>10.199999999999999</v>
      </c>
      <c r="BE36" s="190">
        <v>10.3</v>
      </c>
      <c r="BF36" s="190">
        <v>10.1</v>
      </c>
      <c r="BG36" s="196"/>
      <c r="BH36" s="271">
        <v>10.199999999999999</v>
      </c>
      <c r="BI36" s="271">
        <v>10.1</v>
      </c>
      <c r="BJ36" s="271">
        <v>10.4</v>
      </c>
      <c r="BK36" s="271">
        <v>10.1</v>
      </c>
      <c r="BL36" s="271">
        <v>10.199999999999999</v>
      </c>
      <c r="BM36" s="204"/>
      <c r="BN36" s="204"/>
      <c r="BO36" s="204"/>
      <c r="BP36" s="205"/>
      <c r="BQ36" s="201" t="e">
        <v>#N/A</v>
      </c>
      <c r="BR36" s="202" t="e">
        <v>#N/A</v>
      </c>
      <c r="BS36" s="202" t="e">
        <v>#N/A</v>
      </c>
      <c r="BT36" s="202" t="e">
        <v>#N/A</v>
      </c>
      <c r="BU36" s="196"/>
      <c r="BV36" s="407" t="e">
        <v>#N/A</v>
      </c>
      <c r="BW36" s="407" t="e">
        <v>#N/A</v>
      </c>
      <c r="BX36" s="407" t="e">
        <v>#N/A</v>
      </c>
      <c r="BY36" s="407" t="e">
        <v>#N/A</v>
      </c>
      <c r="BZ36" s="407" t="e">
        <v>#N/A</v>
      </c>
      <c r="CA36" s="203"/>
      <c r="CB36" s="203"/>
      <c r="CC36" s="203"/>
      <c r="CD36" s="405"/>
      <c r="CE36" s="271">
        <f t="shared" ref="CE36:CE67" si="43">IF(OR(C36="",CO36="",CO36="#N/A"),#N/A,CE$1-CO36)</f>
        <v>33.5</v>
      </c>
      <c r="CF36" s="271">
        <f t="shared" ref="CF36:CF67" si="44">IF(OR(C36="",CP36="",CP36="#N/A"),#N/A,CF$1-CP36)</f>
        <v>30</v>
      </c>
      <c r="CG36" s="271">
        <f t="shared" ref="CG36:CG67" si="45">IF(OR(C36="",CQ36="",CQ36="#N/A"),#N/A,CG$1-CQ36)</f>
        <v>32</v>
      </c>
      <c r="CH36" s="196"/>
      <c r="CI36" s="271">
        <f t="shared" ref="CI36:CI67" si="46">IF(OR(C36="",CS36="",CS36="#N/A"),#N/A,CI$1-CS36)</f>
        <v>31.5</v>
      </c>
      <c r="CJ36" s="271">
        <f t="shared" ref="CJ36:CJ46" si="47">IF(OR(C36="",CT36="",CT36="#N/A"),#N/A,CJ$1-CT36)</f>
        <v>32.5</v>
      </c>
      <c r="CK36" s="271">
        <f t="shared" ref="CK36:CK67" si="48">IF(OR(C36="",CU36="",CU36="#N/A"),#N/A,CK$1-CU36)</f>
        <v>30</v>
      </c>
      <c r="CL36" s="271">
        <f t="shared" ref="CL36:CL67" si="49">IF(OR(C36="",CV36="",CV36="#N/A"),#N/A,CL$1-CV36)</f>
        <v>30.5</v>
      </c>
      <c r="CM36" s="271">
        <f t="shared" ref="CM36:CM67" si="50">IF(OR(C36="",CW36="",CW36="#N/A"),#N/A,CM$1-CW36)</f>
        <v>31</v>
      </c>
      <c r="CN36" s="213"/>
      <c r="CO36" s="270">
        <v>9.5</v>
      </c>
      <c r="CP36" s="271">
        <v>13</v>
      </c>
      <c r="CQ36" s="271">
        <v>11</v>
      </c>
      <c r="CR36" s="196"/>
      <c r="CS36" s="270">
        <v>11.5</v>
      </c>
      <c r="CT36" s="270">
        <v>10.5</v>
      </c>
      <c r="CU36" s="271">
        <v>13</v>
      </c>
      <c r="CV36" s="271">
        <v>12.5</v>
      </c>
      <c r="CW36" s="271">
        <v>12</v>
      </c>
      <c r="CX36" s="213"/>
      <c r="CY36" s="406" t="e">
        <v>#N/A</v>
      </c>
      <c r="CZ36" s="407">
        <v>5.98</v>
      </c>
      <c r="DA36" s="407">
        <v>12.23</v>
      </c>
      <c r="DB36" s="407">
        <v>11.21</v>
      </c>
      <c r="DC36" s="204"/>
      <c r="DD36" s="407">
        <v>12.9</v>
      </c>
      <c r="DE36" s="407">
        <v>12</v>
      </c>
      <c r="DF36" s="407">
        <v>13.39</v>
      </c>
      <c r="DG36" s="407">
        <v>11.01</v>
      </c>
      <c r="DH36" s="407">
        <v>13.29</v>
      </c>
      <c r="DI36" s="405"/>
      <c r="DJ36" s="271" t="e">
        <v>#N/A</v>
      </c>
      <c r="DK36" s="271">
        <v>10.7</v>
      </c>
      <c r="DL36" s="271">
        <v>10.6</v>
      </c>
      <c r="DM36" s="271" t="e">
        <v>#N/A</v>
      </c>
      <c r="DN36" s="204"/>
      <c r="DO36" s="271">
        <v>10.5</v>
      </c>
      <c r="DP36" s="271">
        <v>10.6</v>
      </c>
      <c r="DQ36" s="271">
        <v>10.7</v>
      </c>
      <c r="DR36" s="271">
        <v>10.4</v>
      </c>
      <c r="DS36" s="232">
        <v>10.6</v>
      </c>
      <c r="DT36" s="206">
        <v>10.5</v>
      </c>
      <c r="DU36" s="186" t="e">
        <v>#N/A</v>
      </c>
      <c r="DV36" s="149" t="e">
        <v>#N/A</v>
      </c>
      <c r="DW36" s="149" t="e">
        <v>#N/A</v>
      </c>
      <c r="DX36" s="149" t="e">
        <v>#N/A</v>
      </c>
      <c r="DY36" s="196"/>
      <c r="DZ36" s="270" t="e">
        <v>#N/A</v>
      </c>
      <c r="EA36" s="270" t="e">
        <v>#N/A</v>
      </c>
      <c r="EB36" s="270" t="e">
        <v>#N/A</v>
      </c>
      <c r="EC36" s="270" t="e">
        <v>#N/A</v>
      </c>
      <c r="ED36" s="270" t="e">
        <v>#N/A</v>
      </c>
      <c r="EE36" s="196"/>
      <c r="EF36" s="196"/>
      <c r="EG36" s="196"/>
      <c r="EH36" s="636"/>
      <c r="EI36" s="208" t="e">
        <v>#N/A</v>
      </c>
      <c r="EJ36" s="208" t="e">
        <v>#N/A</v>
      </c>
      <c r="EK36" s="208" t="e">
        <v>#N/A</v>
      </c>
      <c r="EL36" s="209"/>
      <c r="EM36" s="207" t="e">
        <v>#N/A</v>
      </c>
      <c r="EN36" s="208" t="e">
        <v>#N/A</v>
      </c>
      <c r="EO36" s="208" t="e">
        <v>#N/A</v>
      </c>
      <c r="EP36" s="208" t="e">
        <v>#N/A</v>
      </c>
      <c r="EQ36" s="212" t="e">
        <v>#N/A</v>
      </c>
      <c r="ER36" s="209"/>
      <c r="ES36" s="209"/>
      <c r="ET36" s="844"/>
      <c r="EU36" s="587"/>
      <c r="EV36" s="149" t="e">
        <v>#N/A</v>
      </c>
      <c r="EW36" s="149" t="e">
        <v>#N/A</v>
      </c>
      <c r="EX36" s="149" t="e">
        <v>#N/A</v>
      </c>
      <c r="EY36" s="149" t="e">
        <v>#N/A</v>
      </c>
      <c r="EZ36" s="196"/>
      <c r="FA36" s="270" t="e">
        <v>#N/A</v>
      </c>
      <c r="FB36" s="270" t="e">
        <v>#N/A</v>
      </c>
      <c r="FC36" s="270" t="e">
        <v>#N/A</v>
      </c>
      <c r="FD36" s="270" t="e">
        <v>#N/A</v>
      </c>
      <c r="FE36" s="270" t="e">
        <v>#N/A</v>
      </c>
      <c r="FF36" s="196"/>
      <c r="FG36" s="196"/>
      <c r="FH36" s="196"/>
      <c r="FI36" s="636"/>
      <c r="FJ36" s="208" t="e">
        <v>#N/A</v>
      </c>
      <c r="FK36" s="208" t="e">
        <v>#N/A</v>
      </c>
      <c r="FL36" s="208" t="e">
        <v>#N/A</v>
      </c>
      <c r="FM36" s="209"/>
      <c r="FN36" s="207" t="e">
        <v>#N/A</v>
      </c>
      <c r="FO36" s="208" t="e">
        <v>#N/A</v>
      </c>
      <c r="FP36" s="208" t="e">
        <v>#N/A</v>
      </c>
      <c r="FQ36" s="208" t="e">
        <v>#N/A</v>
      </c>
      <c r="FR36" s="212" t="e">
        <v>#N/A</v>
      </c>
      <c r="FS36" s="209"/>
      <c r="FT36" s="209"/>
      <c r="FU36" s="844"/>
      <c r="FV36" s="587"/>
      <c r="FW36" s="149" t="e">
        <v>#N/A</v>
      </c>
      <c r="FX36" s="149" t="e">
        <v>#N/A</v>
      </c>
      <c r="FY36" s="149" t="e">
        <v>#N/A</v>
      </c>
      <c r="FZ36" s="149" t="e">
        <v>#N/A</v>
      </c>
      <c r="GA36" s="196"/>
      <c r="GB36" s="270" t="e">
        <v>#N/A</v>
      </c>
      <c r="GC36" s="270" t="e">
        <v>#N/A</v>
      </c>
      <c r="GD36" s="270" t="e">
        <v>#N/A</v>
      </c>
      <c r="GE36" s="270" t="e">
        <v>#N/A</v>
      </c>
      <c r="GF36" s="270" t="e">
        <v>#N/A</v>
      </c>
      <c r="GG36" s="196"/>
      <c r="GH36" s="196"/>
      <c r="GI36" s="196"/>
      <c r="GJ36" s="636"/>
      <c r="GK36" s="208" t="e">
        <v>#N/A</v>
      </c>
      <c r="GL36" s="208" t="e">
        <v>#N/A</v>
      </c>
      <c r="GM36" s="208" t="e">
        <v>#N/A</v>
      </c>
      <c r="GN36" s="209"/>
      <c r="GO36" s="207" t="e">
        <v>#N/A</v>
      </c>
      <c r="GP36" s="208" t="e">
        <v>#N/A</v>
      </c>
      <c r="GQ36" s="208" t="e">
        <v>#N/A</v>
      </c>
      <c r="GR36" s="208" t="e">
        <v>#N/A</v>
      </c>
      <c r="GS36" s="212" t="e">
        <v>#N/A</v>
      </c>
      <c r="GT36" s="209"/>
      <c r="GU36" s="209"/>
      <c r="GV36" s="844"/>
      <c r="GW36" s="587"/>
      <c r="GX36" s="149" t="e">
        <v>#N/A</v>
      </c>
      <c r="GY36" s="149" t="e">
        <v>#N/A</v>
      </c>
      <c r="GZ36" s="149" t="e">
        <v>#N/A</v>
      </c>
      <c r="HA36" s="149" t="e">
        <v>#N/A</v>
      </c>
      <c r="HB36" s="196"/>
      <c r="HC36" s="270" t="e">
        <v>#N/A</v>
      </c>
      <c r="HD36" s="270" t="e">
        <v>#N/A</v>
      </c>
      <c r="HE36" s="270" t="e">
        <v>#N/A</v>
      </c>
      <c r="HF36" s="270" t="e">
        <v>#N/A</v>
      </c>
      <c r="HG36" s="270" t="e">
        <v>#N/A</v>
      </c>
      <c r="HH36" s="196"/>
      <c r="HI36" s="196"/>
      <c r="HJ36" s="196"/>
      <c r="HK36" s="636"/>
      <c r="HL36" s="208" t="e">
        <v>#N/A</v>
      </c>
      <c r="HM36" s="208" t="e">
        <v>#N/A</v>
      </c>
      <c r="HN36" s="208" t="e">
        <v>#N/A</v>
      </c>
      <c r="HO36" s="209"/>
      <c r="HP36" s="207" t="e">
        <v>#N/A</v>
      </c>
      <c r="HQ36" s="208" t="e">
        <v>#N/A</v>
      </c>
      <c r="HR36" s="208" t="e">
        <v>#N/A</v>
      </c>
      <c r="HS36" s="208" t="e">
        <v>#N/A</v>
      </c>
      <c r="HT36" s="582" t="e">
        <v>#N/A</v>
      </c>
      <c r="HU36" s="209"/>
      <c r="HV36" s="209"/>
      <c r="HW36" s="844"/>
      <c r="HX36" s="587"/>
      <c r="HY36" s="149" t="e">
        <v>#N/A</v>
      </c>
      <c r="HZ36" s="208" t="e">
        <v>#N/A</v>
      </c>
      <c r="IA36" s="212" t="e">
        <v>#N/A</v>
      </c>
      <c r="IB36" s="208" t="e">
        <v>#N/A</v>
      </c>
      <c r="IC36" s="209"/>
      <c r="ID36" s="207" t="e">
        <v>#N/A</v>
      </c>
      <c r="IE36" s="208" t="e">
        <v>#N/A</v>
      </c>
      <c r="IF36" s="208" t="e">
        <v>#N/A</v>
      </c>
      <c r="IG36" s="208" t="e">
        <v>#N/A</v>
      </c>
      <c r="IH36" s="212" t="e">
        <v>#N/A</v>
      </c>
      <c r="II36" s="209"/>
      <c r="IJ36" s="209"/>
      <c r="IK36" s="844"/>
      <c r="IL36" s="587"/>
      <c r="IM36" s="149" t="e">
        <v>#N/A</v>
      </c>
      <c r="IN36" s="208" t="e">
        <v>#N/A</v>
      </c>
      <c r="IO36" s="212" t="e">
        <v>#N/A</v>
      </c>
      <c r="IP36" s="208" t="e">
        <v>#N/A</v>
      </c>
      <c r="IQ36" s="209"/>
      <c r="IR36" s="208" t="e">
        <v>#N/A</v>
      </c>
      <c r="IS36" s="208" t="e">
        <v>#N/A</v>
      </c>
      <c r="IT36" s="208" t="e">
        <v>#N/A</v>
      </c>
      <c r="IU36" s="208" t="e">
        <v>#N/A</v>
      </c>
      <c r="IV36" s="212" t="e">
        <v>#N/A</v>
      </c>
      <c r="IW36" s="209"/>
      <c r="IX36" s="209"/>
      <c r="IY36" s="844"/>
      <c r="IZ36" s="587"/>
      <c r="JA36" s="149" t="e">
        <v>#N/A</v>
      </c>
      <c r="JB36" s="208" t="e">
        <v>#N/A</v>
      </c>
      <c r="JC36" s="212" t="e">
        <v>#N/A</v>
      </c>
      <c r="JD36" s="208" t="e">
        <v>#N/A</v>
      </c>
      <c r="JE36" s="209"/>
      <c r="JF36" s="208" t="e">
        <v>#N/A</v>
      </c>
      <c r="JG36" s="208" t="e">
        <v>#N/A</v>
      </c>
      <c r="JH36" s="208" t="e">
        <v>#N/A</v>
      </c>
      <c r="JI36" s="208" t="e">
        <v>#N/A</v>
      </c>
      <c r="JJ36" s="212" t="e">
        <v>#N/A</v>
      </c>
      <c r="JK36" s="209"/>
      <c r="JL36" s="209"/>
      <c r="JM36" s="844"/>
      <c r="JN36" s="592"/>
      <c r="JO36" s="1043" t="e">
        <v>#N/A</v>
      </c>
      <c r="JP36" s="1028" t="e">
        <v>#N/A</v>
      </c>
      <c r="JQ36" s="1027" t="e">
        <v>#N/A</v>
      </c>
      <c r="JR36" s="1027" t="e">
        <v>#N/A</v>
      </c>
      <c r="JS36" s="1027" t="e">
        <v>#N/A</v>
      </c>
      <c r="JT36" s="1027" t="e">
        <v>#N/A</v>
      </c>
      <c r="JU36" s="1030" t="e">
        <v>#N/A</v>
      </c>
      <c r="JV36" s="149" t="e">
        <v>#N/A</v>
      </c>
      <c r="JW36" s="149" t="e">
        <v>#N/A</v>
      </c>
      <c r="JX36" s="149" t="e">
        <v>#N/A</v>
      </c>
      <c r="JY36" s="196"/>
      <c r="JZ36" s="270" t="e">
        <v>#N/A</v>
      </c>
      <c r="KA36" s="270" t="e">
        <v>#N/A</v>
      </c>
      <c r="KB36" s="270" t="e">
        <v>#N/A</v>
      </c>
      <c r="KC36" s="270" t="e">
        <v>#N/A</v>
      </c>
      <c r="KD36" s="270" t="e">
        <v>#N/A</v>
      </c>
      <c r="KE36" s="197"/>
      <c r="KF36" s="244" t="e">
        <v>#N/A</v>
      </c>
      <c r="KH36" s="1053"/>
      <c r="KI36" s="1053"/>
      <c r="KJ36" s="1053"/>
      <c r="KK36" s="1053"/>
      <c r="KL36" s="1053"/>
      <c r="KM36" s="1053"/>
      <c r="KN36" s="1053"/>
    </row>
    <row r="37" spans="2:300" ht="18" customHeight="1">
      <c r="B37" s="379"/>
      <c r="C37" s="185">
        <v>45397.375</v>
      </c>
      <c r="D37" s="198">
        <f t="shared" si="23"/>
        <v>191.875</v>
      </c>
      <c r="E37" s="271">
        <f t="shared" si="24"/>
        <v>89.75</v>
      </c>
      <c r="F37" s="271">
        <f t="shared" si="21"/>
        <v>39.75</v>
      </c>
      <c r="G37" s="271">
        <f t="shared" ref="G37:G100" si="51">IF(C37="",#N/A,G36+(C37-C36))</f>
        <v>10.666666666664241</v>
      </c>
      <c r="H37" s="213"/>
      <c r="I37" s="214">
        <v>40.999999999999993</v>
      </c>
      <c r="J37" s="199">
        <v>141.87192118226599</v>
      </c>
      <c r="K37" s="190">
        <v>9.8814229249011856</v>
      </c>
      <c r="L37" s="190">
        <v>23.676422229529759</v>
      </c>
      <c r="M37" s="204"/>
      <c r="N37" s="271">
        <v>21.79656538969617</v>
      </c>
      <c r="O37" s="271">
        <v>21.81818181818182</v>
      </c>
      <c r="P37" s="271">
        <v>9.8749177090190923</v>
      </c>
      <c r="Q37" s="271">
        <v>27.622492601118051</v>
      </c>
      <c r="R37" s="271">
        <v>25.734081161332895</v>
      </c>
      <c r="S37" s="204"/>
      <c r="T37" s="205"/>
      <c r="U37" s="190">
        <f t="shared" si="28"/>
        <v>3.4018359375000005</v>
      </c>
      <c r="V37" s="190">
        <f t="shared" si="29"/>
        <v>16.698000000000004</v>
      </c>
      <c r="W37" s="190">
        <f t="shared" si="30"/>
        <v>6.9689583333333349</v>
      </c>
      <c r="X37" s="196"/>
      <c r="Y37" s="271">
        <f t="shared" si="31"/>
        <v>7.1157999999999992</v>
      </c>
      <c r="Z37" s="271">
        <f t="shared" si="32"/>
        <v>6.3525</v>
      </c>
      <c r="AA37" s="271">
        <f t="shared" si="33"/>
        <v>13.088716666666665</v>
      </c>
      <c r="AB37" s="271">
        <f t="shared" si="34"/>
        <v>6.5707321428571444</v>
      </c>
      <c r="AC37" s="271">
        <f t="shared" si="35"/>
        <v>7.0529038461538471</v>
      </c>
      <c r="AD37" s="204"/>
      <c r="AE37" s="204"/>
      <c r="AF37" s="205"/>
      <c r="AG37" s="190">
        <f t="shared" si="36"/>
        <v>8.0150400000000008</v>
      </c>
      <c r="AH37" s="190">
        <f t="shared" si="37"/>
        <v>3.3451</v>
      </c>
      <c r="AI37" s="196"/>
      <c r="AJ37" s="271">
        <f t="shared" si="38"/>
        <v>2.8917400000000004</v>
      </c>
      <c r="AK37" s="271">
        <f t="shared" si="39"/>
        <v>2.9871875000000006</v>
      </c>
      <c r="AL37" s="271">
        <f t="shared" si="40"/>
        <v>5.2911833333333336</v>
      </c>
      <c r="AM37" s="271">
        <f t="shared" si="41"/>
        <v>1.9114857142857142</v>
      </c>
      <c r="AN37" s="232">
        <f t="shared" si="42"/>
        <v>1.6243051282051284</v>
      </c>
      <c r="AO37" s="201">
        <v>4.1500000000000004</v>
      </c>
      <c r="AP37" s="202">
        <v>6.79</v>
      </c>
      <c r="AQ37" s="202">
        <v>12.21</v>
      </c>
      <c r="AR37" s="202">
        <v>11.87</v>
      </c>
      <c r="AS37" s="196"/>
      <c r="AT37" s="407">
        <v>12.54</v>
      </c>
      <c r="AU37" s="407">
        <v>11.87</v>
      </c>
      <c r="AV37" s="407">
        <v>13.34</v>
      </c>
      <c r="AW37" s="407">
        <v>11.12</v>
      </c>
      <c r="AX37" s="407">
        <v>12.61</v>
      </c>
      <c r="AY37" s="203"/>
      <c r="AZ37" s="203"/>
      <c r="BA37" s="203"/>
      <c r="BB37" s="405"/>
      <c r="BC37" s="190">
        <v>10.199999999999999</v>
      </c>
      <c r="BD37" s="190">
        <v>10.1</v>
      </c>
      <c r="BE37" s="190">
        <v>10.3</v>
      </c>
      <c r="BF37" s="190">
        <v>10.199999999999999</v>
      </c>
      <c r="BG37" s="196"/>
      <c r="BH37" s="271">
        <v>10.199999999999999</v>
      </c>
      <c r="BI37" s="271">
        <v>10.199999999999999</v>
      </c>
      <c r="BJ37" s="271">
        <v>10.3</v>
      </c>
      <c r="BK37" s="271">
        <v>10.199999999999999</v>
      </c>
      <c r="BL37" s="271">
        <v>10.199999999999999</v>
      </c>
      <c r="BM37" s="204"/>
      <c r="BN37" s="204"/>
      <c r="BO37" s="204"/>
      <c r="BP37" s="205"/>
      <c r="BQ37" s="201" t="e">
        <v>#N/A</v>
      </c>
      <c r="BR37" s="202" t="e">
        <v>#N/A</v>
      </c>
      <c r="BS37" s="202" t="e">
        <v>#N/A</v>
      </c>
      <c r="BT37" s="202" t="e">
        <v>#N/A</v>
      </c>
      <c r="BU37" s="196"/>
      <c r="BV37" s="407" t="e">
        <v>#N/A</v>
      </c>
      <c r="BW37" s="407" t="e">
        <v>#N/A</v>
      </c>
      <c r="BX37" s="407" t="e">
        <v>#N/A</v>
      </c>
      <c r="BY37" s="407" t="e">
        <v>#N/A</v>
      </c>
      <c r="BZ37" s="407" t="e">
        <v>#N/A</v>
      </c>
      <c r="CA37" s="203"/>
      <c r="CB37" s="203"/>
      <c r="CC37" s="203"/>
      <c r="CD37" s="405"/>
      <c r="CE37" s="271">
        <f t="shared" si="43"/>
        <v>33.5</v>
      </c>
      <c r="CF37" s="271">
        <f t="shared" si="44"/>
        <v>30</v>
      </c>
      <c r="CG37" s="271">
        <f t="shared" si="45"/>
        <v>32</v>
      </c>
      <c r="CH37" s="196"/>
      <c r="CI37" s="271">
        <f t="shared" si="46"/>
        <v>32</v>
      </c>
      <c r="CJ37" s="271">
        <f t="shared" si="47"/>
        <v>32.5</v>
      </c>
      <c r="CK37" s="271">
        <f t="shared" si="48"/>
        <v>30.5</v>
      </c>
      <c r="CL37" s="271">
        <f t="shared" si="49"/>
        <v>30.5</v>
      </c>
      <c r="CM37" s="271">
        <f t="shared" si="50"/>
        <v>31</v>
      </c>
      <c r="CN37" s="213"/>
      <c r="CO37" s="270">
        <v>9.5</v>
      </c>
      <c r="CP37" s="271">
        <v>13</v>
      </c>
      <c r="CQ37" s="271">
        <v>11</v>
      </c>
      <c r="CR37" s="196"/>
      <c r="CS37" s="271">
        <v>11</v>
      </c>
      <c r="CT37" s="271">
        <v>10.5</v>
      </c>
      <c r="CU37" s="271">
        <v>12.5</v>
      </c>
      <c r="CV37" s="271">
        <v>12.5</v>
      </c>
      <c r="CW37" s="271">
        <v>12</v>
      </c>
      <c r="CX37" s="213"/>
      <c r="CY37" s="186" t="e">
        <v>#N/A</v>
      </c>
      <c r="CZ37" s="270">
        <v>6.06</v>
      </c>
      <c r="DA37" s="270">
        <v>12.26</v>
      </c>
      <c r="DB37" s="407">
        <v>11.2</v>
      </c>
      <c r="DC37" s="196"/>
      <c r="DD37" s="407">
        <v>12.8</v>
      </c>
      <c r="DE37" s="270">
        <v>11.85</v>
      </c>
      <c r="DF37" s="270">
        <v>13.37</v>
      </c>
      <c r="DG37" s="270">
        <v>10.67</v>
      </c>
      <c r="DH37" s="270">
        <v>12.94</v>
      </c>
      <c r="DI37" s="200"/>
      <c r="DJ37" s="270" t="e">
        <v>#N/A</v>
      </c>
      <c r="DK37" s="270">
        <v>10.5</v>
      </c>
      <c r="DL37" s="270">
        <v>10.4</v>
      </c>
      <c r="DM37" s="270" t="e">
        <v>#N/A</v>
      </c>
      <c r="DN37" s="196"/>
      <c r="DO37" s="270">
        <v>10.5</v>
      </c>
      <c r="DP37" s="270">
        <v>10.5</v>
      </c>
      <c r="DQ37" s="270">
        <v>10.6</v>
      </c>
      <c r="DR37" s="270">
        <v>10.199999999999999</v>
      </c>
      <c r="DS37" s="231">
        <v>10.4</v>
      </c>
      <c r="DT37" s="193">
        <v>10.4</v>
      </c>
      <c r="DU37" s="186">
        <v>17</v>
      </c>
      <c r="DV37" s="149">
        <v>16</v>
      </c>
      <c r="DW37" s="149">
        <v>0.12</v>
      </c>
      <c r="DX37" s="149">
        <v>0.47</v>
      </c>
      <c r="DY37" s="196"/>
      <c r="DZ37" s="270">
        <v>0.09</v>
      </c>
      <c r="EA37" s="270">
        <v>0.04</v>
      </c>
      <c r="EB37" s="270">
        <v>0.14000000000000001</v>
      </c>
      <c r="EC37" s="270">
        <v>4.8</v>
      </c>
      <c r="ED37" s="270">
        <v>0.24</v>
      </c>
      <c r="EE37" s="196"/>
      <c r="EF37" s="196"/>
      <c r="EG37" s="196"/>
      <c r="EH37" s="636"/>
      <c r="EI37" s="208" t="e">
        <v>#N/A</v>
      </c>
      <c r="EJ37" s="208" t="e">
        <v>#N/A</v>
      </c>
      <c r="EK37" s="208" t="e">
        <v>#N/A</v>
      </c>
      <c r="EL37" s="209"/>
      <c r="EM37" s="207" t="e">
        <v>#N/A</v>
      </c>
      <c r="EN37" s="208" t="e">
        <v>#N/A</v>
      </c>
      <c r="EO37" s="208">
        <v>0.08</v>
      </c>
      <c r="EP37" s="208" t="e">
        <v>#N/A</v>
      </c>
      <c r="EQ37" s="212" t="e">
        <v>#N/A</v>
      </c>
      <c r="ER37" s="209"/>
      <c r="ES37" s="209"/>
      <c r="ET37" s="844"/>
      <c r="EU37" s="587"/>
      <c r="EV37" s="149">
        <v>6.7</v>
      </c>
      <c r="EW37" s="149">
        <v>5.9</v>
      </c>
      <c r="EX37" s="149">
        <v>0.03</v>
      </c>
      <c r="EY37" s="149">
        <v>7.0000000000000007E-2</v>
      </c>
      <c r="EZ37" s="196"/>
      <c r="FA37" s="270">
        <v>0.05</v>
      </c>
      <c r="FB37" s="270">
        <v>0.05</v>
      </c>
      <c r="FC37" s="270">
        <v>0.11</v>
      </c>
      <c r="FD37" s="270">
        <v>0.33</v>
      </c>
      <c r="FE37" s="270">
        <v>7.0000000000000007E-2</v>
      </c>
      <c r="FF37" s="196"/>
      <c r="FG37" s="196"/>
      <c r="FH37" s="196"/>
      <c r="FI37" s="636"/>
      <c r="FJ37" s="208" t="e">
        <v>#N/A</v>
      </c>
      <c r="FK37" s="208" t="e">
        <v>#N/A</v>
      </c>
      <c r="FL37" s="208" t="e">
        <v>#N/A</v>
      </c>
      <c r="FM37" s="209"/>
      <c r="FN37" s="207" t="e">
        <v>#N/A</v>
      </c>
      <c r="FO37" s="208" t="e">
        <v>#N/A</v>
      </c>
      <c r="FP37" s="208">
        <v>0.09</v>
      </c>
      <c r="FQ37" s="208" t="e">
        <v>#N/A</v>
      </c>
      <c r="FR37" s="212" t="e">
        <v>#N/A</v>
      </c>
      <c r="FS37" s="209"/>
      <c r="FT37" s="209"/>
      <c r="FU37" s="844"/>
      <c r="FV37" s="587"/>
      <c r="FW37" s="190">
        <v>2</v>
      </c>
      <c r="FX37" s="149">
        <v>1.5</v>
      </c>
      <c r="FY37" s="210">
        <v>0.01</v>
      </c>
      <c r="FZ37" s="149">
        <v>0</v>
      </c>
      <c r="GA37" s="196"/>
      <c r="GB37" s="270">
        <v>0</v>
      </c>
      <c r="GC37" s="270">
        <v>0</v>
      </c>
      <c r="GD37" s="718">
        <v>0.02</v>
      </c>
      <c r="GE37" s="718">
        <v>0.02</v>
      </c>
      <c r="GF37" s="718">
        <v>0.01</v>
      </c>
      <c r="GG37" s="196"/>
      <c r="GH37" s="196"/>
      <c r="GI37" s="196"/>
      <c r="GJ37" s="636"/>
      <c r="GK37" s="208" t="e">
        <v>#N/A</v>
      </c>
      <c r="GL37" s="208" t="e">
        <v>#N/A</v>
      </c>
      <c r="GM37" s="208" t="e">
        <v>#N/A</v>
      </c>
      <c r="GN37" s="209"/>
      <c r="GO37" s="207" t="e">
        <v>#N/A</v>
      </c>
      <c r="GP37" s="208" t="e">
        <v>#N/A</v>
      </c>
      <c r="GQ37" s="625">
        <v>0.01</v>
      </c>
      <c r="GR37" s="208" t="e">
        <v>#N/A</v>
      </c>
      <c r="GS37" s="212" t="e">
        <v>#N/A</v>
      </c>
      <c r="GT37" s="209"/>
      <c r="GU37" s="209"/>
      <c r="GV37" s="844"/>
      <c r="GW37" s="587"/>
      <c r="GX37" s="149">
        <v>0.17</v>
      </c>
      <c r="GY37" s="149">
        <v>0.16</v>
      </c>
      <c r="GZ37" s="149">
        <v>5.0000000000000001E-3</v>
      </c>
      <c r="HA37" s="149">
        <v>0</v>
      </c>
      <c r="HB37" s="196"/>
      <c r="HC37" s="270">
        <v>0</v>
      </c>
      <c r="HD37" s="270">
        <v>0</v>
      </c>
      <c r="HE37" s="270">
        <v>0</v>
      </c>
      <c r="HF37" s="270">
        <v>3.1E-2</v>
      </c>
      <c r="HG37" s="270">
        <v>0</v>
      </c>
      <c r="HH37" s="196"/>
      <c r="HI37" s="196"/>
      <c r="HJ37" s="196"/>
      <c r="HK37" s="636"/>
      <c r="HL37" s="208" t="e">
        <v>#N/A</v>
      </c>
      <c r="HM37" s="208" t="e">
        <v>#N/A</v>
      </c>
      <c r="HN37" s="208" t="e">
        <v>#N/A</v>
      </c>
      <c r="HO37" s="209"/>
      <c r="HP37" s="207" t="e">
        <v>#N/A</v>
      </c>
      <c r="HQ37" s="208" t="e">
        <v>#N/A</v>
      </c>
      <c r="HR37" s="208">
        <v>0</v>
      </c>
      <c r="HS37" s="208" t="e">
        <v>#N/A</v>
      </c>
      <c r="HT37" s="582" t="e">
        <v>#N/A</v>
      </c>
      <c r="HU37" s="209"/>
      <c r="HV37" s="209"/>
      <c r="HW37" s="844"/>
      <c r="HX37" s="587"/>
      <c r="HY37" s="149" t="e">
        <v>#N/A</v>
      </c>
      <c r="HZ37" s="208" t="e">
        <v>#N/A</v>
      </c>
      <c r="IA37" s="212" t="e">
        <v>#N/A</v>
      </c>
      <c r="IB37" s="208" t="e">
        <v>#N/A</v>
      </c>
      <c r="IC37" s="209"/>
      <c r="ID37" s="207" t="e">
        <v>#N/A</v>
      </c>
      <c r="IE37" s="208" t="e">
        <v>#N/A</v>
      </c>
      <c r="IF37" s="208" t="e">
        <v>#N/A</v>
      </c>
      <c r="IG37" s="208" t="e">
        <v>#N/A</v>
      </c>
      <c r="IH37" s="212" t="e">
        <v>#N/A</v>
      </c>
      <c r="II37" s="209"/>
      <c r="IJ37" s="209"/>
      <c r="IK37" s="844"/>
      <c r="IL37" s="587"/>
      <c r="IM37" s="149">
        <v>5.7</v>
      </c>
      <c r="IN37" s="719">
        <v>24</v>
      </c>
      <c r="IO37" s="720">
        <v>110</v>
      </c>
      <c r="IP37" s="719">
        <v>83</v>
      </c>
      <c r="IQ37" s="721"/>
      <c r="IR37" s="719">
        <v>170</v>
      </c>
      <c r="IS37" s="719">
        <v>110</v>
      </c>
      <c r="IT37" s="719">
        <v>820</v>
      </c>
      <c r="IU37" s="719">
        <v>86</v>
      </c>
      <c r="IV37" s="720">
        <v>220</v>
      </c>
      <c r="IW37" s="721"/>
      <c r="IX37" s="721"/>
      <c r="IY37" s="975"/>
      <c r="IZ37" s="864"/>
      <c r="JA37" s="149" t="e">
        <v>#N/A</v>
      </c>
      <c r="JB37" s="208" t="e">
        <v>#N/A</v>
      </c>
      <c r="JC37" s="212" t="e">
        <v>#N/A</v>
      </c>
      <c r="JD37" s="208" t="e">
        <v>#N/A</v>
      </c>
      <c r="JE37" s="209"/>
      <c r="JF37" s="208" t="e">
        <v>#N/A</v>
      </c>
      <c r="JG37" s="208" t="e">
        <v>#N/A</v>
      </c>
      <c r="JH37" s="208" t="e">
        <v>#N/A</v>
      </c>
      <c r="JI37" s="208" t="e">
        <v>#N/A</v>
      </c>
      <c r="JJ37" s="212" t="e">
        <v>#N/A</v>
      </c>
      <c r="JK37" s="209"/>
      <c r="JL37" s="209"/>
      <c r="JM37" s="844"/>
      <c r="JN37" s="592"/>
      <c r="JO37" s="1043">
        <f>IN37-IM37</f>
        <v>18.3</v>
      </c>
      <c r="JP37" s="1028">
        <f>IO37-IN37</f>
        <v>86</v>
      </c>
      <c r="JQ37" s="1028">
        <f>IP37-IN37</f>
        <v>59</v>
      </c>
      <c r="JR37" s="1028">
        <f>IR37-IN37</f>
        <v>146</v>
      </c>
      <c r="JS37" s="1028">
        <f>IT37-IN37</f>
        <v>796</v>
      </c>
      <c r="JT37" s="1028">
        <f>IU37-IN37</f>
        <v>62</v>
      </c>
      <c r="JU37" s="1031">
        <f>IV37-IN37</f>
        <v>196</v>
      </c>
      <c r="JV37" s="378">
        <f>JV34+J37*1440*$KF37/1000</f>
        <v>52700.57831842552</v>
      </c>
      <c r="JW37" s="378">
        <f>JW34+K37*1440*$KF37/1000</f>
        <v>3832.976251388453</v>
      </c>
      <c r="JX37" s="378">
        <f>JX34+L37*1440*$KF37/1000</f>
        <v>2951.9381557074662</v>
      </c>
      <c r="JY37" s="196"/>
      <c r="JZ37" s="378">
        <f>JZ34+N37*1440*$KF37/1000</f>
        <v>1311.0288277464415</v>
      </c>
      <c r="KA37" s="378">
        <f>KA34+O37*1440*$KF37/1000</f>
        <v>1143.3495741714587</v>
      </c>
      <c r="KB37" s="378">
        <f>P37*1440*G37/1000</f>
        <v>151.67873601049877</v>
      </c>
      <c r="KC37" s="378">
        <f>Q37*1440*G37/1000</f>
        <v>424.28148635307679</v>
      </c>
      <c r="KD37" s="378">
        <f>R37*1440*G37/1000</f>
        <v>395.27548663798342</v>
      </c>
      <c r="KE37" s="627"/>
      <c r="KF37" s="244">
        <f>C37-C34</f>
        <v>14</v>
      </c>
      <c r="KH37" s="1053">
        <f t="shared" si="0"/>
        <v>1819.9284578580857</v>
      </c>
      <c r="KI37" s="1053">
        <f>JW37/9.9</f>
        <v>387.16931832206592</v>
      </c>
      <c r="KJ37" s="1053">
        <f t="shared" ref="KJ37" si="52">JX37/9.9</f>
        <v>298.17557128358243</v>
      </c>
      <c r="KK37" s="1053">
        <f>JZ37/9.306</f>
        <v>140.87995140193871</v>
      </c>
      <c r="KL37" s="1053">
        <f>KB37/7.755</f>
        <v>19.558831207027566</v>
      </c>
      <c r="KM37" s="1053">
        <f>KC37/10.89</f>
        <v>38.960650721127344</v>
      </c>
      <c r="KN37" s="1053">
        <f>KD37/10.89</f>
        <v>36.297106211017763</v>
      </c>
    </row>
    <row r="38" spans="2:300" ht="18" customHeight="1">
      <c r="B38" s="379"/>
      <c r="C38" s="185">
        <v>45404.395833333336</v>
      </c>
      <c r="D38" s="198">
        <f t="shared" si="23"/>
        <v>198.89583333333576</v>
      </c>
      <c r="E38" s="271">
        <f t="shared" si="24"/>
        <v>96.770833333335759</v>
      </c>
      <c r="F38" s="271">
        <f t="shared" si="21"/>
        <v>46.770833333335759</v>
      </c>
      <c r="G38" s="271">
        <f t="shared" si="51"/>
        <v>17.6875</v>
      </c>
      <c r="H38" s="213"/>
      <c r="I38" s="214">
        <v>40.999999999999993</v>
      </c>
      <c r="J38" s="199">
        <v>135.97733711048159</v>
      </c>
      <c r="K38" s="190">
        <v>7.8125000000000009</v>
      </c>
      <c r="L38" s="190">
        <v>21.589793915603533</v>
      </c>
      <c r="M38" s="204"/>
      <c r="N38" s="271">
        <v>19.614253023864009</v>
      </c>
      <c r="O38" s="271">
        <v>21.414665801427645</v>
      </c>
      <c r="P38" s="271">
        <v>5.9016393442622945</v>
      </c>
      <c r="Q38" s="271">
        <v>25.540275049115916</v>
      </c>
      <c r="R38" s="271">
        <v>25.607353906762967</v>
      </c>
      <c r="S38" s="204"/>
      <c r="T38" s="205"/>
      <c r="U38" s="190">
        <f t="shared" si="28"/>
        <v>3.5493046875000003</v>
      </c>
      <c r="V38" s="190">
        <f t="shared" si="29"/>
        <v>21.12</v>
      </c>
      <c r="W38" s="190">
        <f t="shared" si="30"/>
        <v>7.642500000000001</v>
      </c>
      <c r="X38" s="196"/>
      <c r="Y38" s="271">
        <f t="shared" si="31"/>
        <v>7.9075150000000001</v>
      </c>
      <c r="Z38" s="271">
        <f t="shared" si="32"/>
        <v>6.4722000000000008</v>
      </c>
      <c r="AA38" s="271">
        <f t="shared" si="33"/>
        <v>21.900694444444447</v>
      </c>
      <c r="AB38" s="271">
        <f t="shared" si="34"/>
        <v>7.1064230769230772</v>
      </c>
      <c r="AC38" s="271">
        <f t="shared" si="35"/>
        <v>7.0878076923076936</v>
      </c>
      <c r="AD38" s="204"/>
      <c r="AE38" s="204"/>
      <c r="AF38" s="205"/>
      <c r="AG38" s="190">
        <f t="shared" si="36"/>
        <v>10.137599999999999</v>
      </c>
      <c r="AH38" s="190">
        <f t="shared" si="37"/>
        <v>3.6684000000000001</v>
      </c>
      <c r="AI38" s="196"/>
      <c r="AJ38" s="271">
        <f t="shared" si="38"/>
        <v>3.2134795</v>
      </c>
      <c r="AK38" s="271">
        <f t="shared" si="39"/>
        <v>3.0434750000000004</v>
      </c>
      <c r="AL38" s="271">
        <f t="shared" si="40"/>
        <v>8.8534722222222246</v>
      </c>
      <c r="AM38" s="271">
        <f t="shared" si="41"/>
        <v>2.0673230769230768</v>
      </c>
      <c r="AN38" s="232">
        <f t="shared" si="42"/>
        <v>1.6323435897435898</v>
      </c>
      <c r="AO38" s="201">
        <v>4.2</v>
      </c>
      <c r="AP38" s="202">
        <v>5.66</v>
      </c>
      <c r="AQ38" s="202">
        <v>11.99</v>
      </c>
      <c r="AR38" s="202">
        <v>11.81</v>
      </c>
      <c r="AS38" s="196"/>
      <c r="AT38" s="407">
        <v>12.42</v>
      </c>
      <c r="AU38" s="407">
        <v>11.84</v>
      </c>
      <c r="AV38" s="407">
        <v>13.16</v>
      </c>
      <c r="AW38" s="407">
        <v>10.95</v>
      </c>
      <c r="AX38" s="407">
        <v>12.44</v>
      </c>
      <c r="AY38" s="203"/>
      <c r="AZ38" s="203"/>
      <c r="BA38" s="203"/>
      <c r="BB38" s="405"/>
      <c r="BC38" s="190">
        <v>10.3</v>
      </c>
      <c r="BD38" s="190">
        <v>10.199999999999999</v>
      </c>
      <c r="BE38" s="190">
        <v>10.1</v>
      </c>
      <c r="BF38" s="190">
        <v>10.1</v>
      </c>
      <c r="BG38" s="196"/>
      <c r="BH38" s="271">
        <v>10.1</v>
      </c>
      <c r="BI38" s="271">
        <v>10.1</v>
      </c>
      <c r="BJ38" s="271">
        <v>10.199999999999999</v>
      </c>
      <c r="BK38" s="271">
        <v>10.1</v>
      </c>
      <c r="BL38" s="271">
        <v>10.1</v>
      </c>
      <c r="BM38" s="204"/>
      <c r="BN38" s="204"/>
      <c r="BO38" s="204"/>
      <c r="BP38" s="205"/>
      <c r="BQ38" s="201" t="e">
        <v>#N/A</v>
      </c>
      <c r="BR38" s="202" t="e">
        <v>#N/A</v>
      </c>
      <c r="BS38" s="202" t="e">
        <v>#N/A</v>
      </c>
      <c r="BT38" s="202" t="e">
        <v>#N/A</v>
      </c>
      <c r="BU38" s="196"/>
      <c r="BV38" s="407" t="e">
        <v>#N/A</v>
      </c>
      <c r="BW38" s="407" t="e">
        <v>#N/A</v>
      </c>
      <c r="BX38" s="407" t="e">
        <v>#N/A</v>
      </c>
      <c r="BY38" s="407" t="e">
        <v>#N/A</v>
      </c>
      <c r="BZ38" s="407" t="e">
        <v>#N/A</v>
      </c>
      <c r="CA38" s="203"/>
      <c r="CB38" s="203"/>
      <c r="CC38" s="203"/>
      <c r="CD38" s="405"/>
      <c r="CE38" s="271">
        <f t="shared" si="43"/>
        <v>33</v>
      </c>
      <c r="CF38" s="271">
        <f t="shared" si="44"/>
        <v>30</v>
      </c>
      <c r="CG38" s="271">
        <f t="shared" si="45"/>
        <v>32</v>
      </c>
      <c r="CH38" s="196"/>
      <c r="CI38" s="271">
        <f t="shared" si="46"/>
        <v>31.5</v>
      </c>
      <c r="CJ38" s="271">
        <f t="shared" si="47"/>
        <v>32.5</v>
      </c>
      <c r="CK38" s="271">
        <f t="shared" si="48"/>
        <v>30</v>
      </c>
      <c r="CL38" s="271">
        <f t="shared" si="49"/>
        <v>30.5</v>
      </c>
      <c r="CM38" s="271">
        <f t="shared" si="50"/>
        <v>31</v>
      </c>
      <c r="CN38" s="213"/>
      <c r="CO38" s="271">
        <v>10</v>
      </c>
      <c r="CP38" s="271">
        <v>13</v>
      </c>
      <c r="CQ38" s="271">
        <v>11</v>
      </c>
      <c r="CR38" s="196"/>
      <c r="CS38" s="271">
        <v>11.5</v>
      </c>
      <c r="CT38" s="271">
        <v>10.5</v>
      </c>
      <c r="CU38" s="271">
        <v>13</v>
      </c>
      <c r="CV38" s="271">
        <v>12.5</v>
      </c>
      <c r="CW38" s="271">
        <v>12</v>
      </c>
      <c r="CX38" s="213"/>
      <c r="CY38" s="186" t="e">
        <v>#N/A</v>
      </c>
      <c r="CZ38" s="270">
        <v>6.16</v>
      </c>
      <c r="DA38" s="270">
        <v>12.26</v>
      </c>
      <c r="DB38" s="270">
        <v>11.24</v>
      </c>
      <c r="DC38" s="196"/>
      <c r="DD38" s="270">
        <v>12.67</v>
      </c>
      <c r="DE38" s="270">
        <v>11.72</v>
      </c>
      <c r="DF38" s="270">
        <v>13.34</v>
      </c>
      <c r="DG38" s="270">
        <v>10.57</v>
      </c>
      <c r="DH38" s="270">
        <v>12.71</v>
      </c>
      <c r="DI38" s="200"/>
      <c r="DJ38" s="270" t="e">
        <v>#N/A</v>
      </c>
      <c r="DK38" s="270">
        <v>10.6</v>
      </c>
      <c r="DL38" s="270">
        <v>10.3</v>
      </c>
      <c r="DM38" s="270" t="e">
        <v>#N/A</v>
      </c>
      <c r="DN38" s="196"/>
      <c r="DO38" s="270">
        <v>10.4</v>
      </c>
      <c r="DP38" s="270">
        <v>10.4</v>
      </c>
      <c r="DQ38" s="270">
        <v>10.5</v>
      </c>
      <c r="DR38" s="270">
        <v>10.199999999999999</v>
      </c>
      <c r="DS38" s="231">
        <v>10.3</v>
      </c>
      <c r="DT38" s="193">
        <v>10.3</v>
      </c>
      <c r="DU38" s="186" t="e">
        <v>#N/A</v>
      </c>
      <c r="DV38" s="149" t="e">
        <v>#N/A</v>
      </c>
      <c r="DW38" s="149" t="e">
        <v>#N/A</v>
      </c>
      <c r="DX38" s="149" t="e">
        <v>#N/A</v>
      </c>
      <c r="DY38" s="196"/>
      <c r="DZ38" s="270" t="e">
        <v>#N/A</v>
      </c>
      <c r="EA38" s="270" t="e">
        <v>#N/A</v>
      </c>
      <c r="EB38" s="270" t="e">
        <v>#N/A</v>
      </c>
      <c r="EC38" s="270" t="e">
        <v>#N/A</v>
      </c>
      <c r="ED38" s="270" t="e">
        <v>#N/A</v>
      </c>
      <c r="EE38" s="196"/>
      <c r="EF38" s="196"/>
      <c r="EG38" s="196"/>
      <c r="EH38" s="636"/>
      <c r="EI38" s="208" t="e">
        <v>#N/A</v>
      </c>
      <c r="EJ38" s="208" t="e">
        <v>#N/A</v>
      </c>
      <c r="EK38" s="208" t="e">
        <v>#N/A</v>
      </c>
      <c r="EL38" s="209"/>
      <c r="EM38" s="207" t="e">
        <v>#N/A</v>
      </c>
      <c r="EN38" s="208" t="e">
        <v>#N/A</v>
      </c>
      <c r="EO38" s="208" t="e">
        <v>#N/A</v>
      </c>
      <c r="EP38" s="208" t="e">
        <v>#N/A</v>
      </c>
      <c r="EQ38" s="212" t="e">
        <v>#N/A</v>
      </c>
      <c r="ER38" s="209"/>
      <c r="ES38" s="209"/>
      <c r="ET38" s="844"/>
      <c r="EU38" s="587"/>
      <c r="EV38" s="149" t="e">
        <v>#N/A</v>
      </c>
      <c r="EW38" s="149" t="e">
        <v>#N/A</v>
      </c>
      <c r="EX38" s="149" t="e">
        <v>#N/A</v>
      </c>
      <c r="EY38" s="149" t="e">
        <v>#N/A</v>
      </c>
      <c r="EZ38" s="196"/>
      <c r="FA38" s="270" t="e">
        <v>#N/A</v>
      </c>
      <c r="FB38" s="270" t="e">
        <v>#N/A</v>
      </c>
      <c r="FC38" s="270" t="e">
        <v>#N/A</v>
      </c>
      <c r="FD38" s="270" t="e">
        <v>#N/A</v>
      </c>
      <c r="FE38" s="270" t="e">
        <v>#N/A</v>
      </c>
      <c r="FF38" s="196"/>
      <c r="FG38" s="196"/>
      <c r="FH38" s="196"/>
      <c r="FI38" s="636"/>
      <c r="FJ38" s="208" t="e">
        <v>#N/A</v>
      </c>
      <c r="FK38" s="208" t="e">
        <v>#N/A</v>
      </c>
      <c r="FL38" s="208" t="e">
        <v>#N/A</v>
      </c>
      <c r="FM38" s="209"/>
      <c r="FN38" s="207" t="e">
        <v>#N/A</v>
      </c>
      <c r="FO38" s="208" t="e">
        <v>#N/A</v>
      </c>
      <c r="FP38" s="208" t="e">
        <v>#N/A</v>
      </c>
      <c r="FQ38" s="208" t="e">
        <v>#N/A</v>
      </c>
      <c r="FR38" s="212" t="e">
        <v>#N/A</v>
      </c>
      <c r="FS38" s="209"/>
      <c r="FT38" s="209"/>
      <c r="FU38" s="844"/>
      <c r="FV38" s="587"/>
      <c r="FW38" s="149" t="e">
        <v>#N/A</v>
      </c>
      <c r="FX38" s="149" t="e">
        <v>#N/A</v>
      </c>
      <c r="FY38" s="149" t="e">
        <v>#N/A</v>
      </c>
      <c r="FZ38" s="149" t="e">
        <v>#N/A</v>
      </c>
      <c r="GA38" s="196"/>
      <c r="GB38" s="270" t="e">
        <v>#N/A</v>
      </c>
      <c r="GC38" s="270" t="e">
        <v>#N/A</v>
      </c>
      <c r="GD38" s="270" t="e">
        <v>#N/A</v>
      </c>
      <c r="GE38" s="270" t="e">
        <v>#N/A</v>
      </c>
      <c r="GF38" s="270" t="e">
        <v>#N/A</v>
      </c>
      <c r="GG38" s="196"/>
      <c r="GH38" s="196"/>
      <c r="GI38" s="196"/>
      <c r="GJ38" s="636"/>
      <c r="GK38" s="208" t="e">
        <v>#N/A</v>
      </c>
      <c r="GL38" s="208" t="e">
        <v>#N/A</v>
      </c>
      <c r="GM38" s="208" t="e">
        <v>#N/A</v>
      </c>
      <c r="GN38" s="209"/>
      <c r="GO38" s="207" t="e">
        <v>#N/A</v>
      </c>
      <c r="GP38" s="208" t="e">
        <v>#N/A</v>
      </c>
      <c r="GQ38" s="208" t="e">
        <v>#N/A</v>
      </c>
      <c r="GR38" s="208" t="e">
        <v>#N/A</v>
      </c>
      <c r="GS38" s="212" t="e">
        <v>#N/A</v>
      </c>
      <c r="GT38" s="209"/>
      <c r="GU38" s="209"/>
      <c r="GV38" s="844"/>
      <c r="GW38" s="587"/>
      <c r="GX38" s="149" t="e">
        <v>#N/A</v>
      </c>
      <c r="GY38" s="149" t="e">
        <v>#N/A</v>
      </c>
      <c r="GZ38" s="149" t="e">
        <v>#N/A</v>
      </c>
      <c r="HA38" s="149" t="e">
        <v>#N/A</v>
      </c>
      <c r="HB38" s="196"/>
      <c r="HC38" s="270" t="e">
        <v>#N/A</v>
      </c>
      <c r="HD38" s="270" t="e">
        <v>#N/A</v>
      </c>
      <c r="HE38" s="270" t="e">
        <v>#N/A</v>
      </c>
      <c r="HF38" s="270" t="e">
        <v>#N/A</v>
      </c>
      <c r="HG38" s="270" t="e">
        <v>#N/A</v>
      </c>
      <c r="HH38" s="196"/>
      <c r="HI38" s="196"/>
      <c r="HJ38" s="196"/>
      <c r="HK38" s="636"/>
      <c r="HL38" s="208" t="e">
        <v>#N/A</v>
      </c>
      <c r="HM38" s="208" t="e">
        <v>#N/A</v>
      </c>
      <c r="HN38" s="208" t="e">
        <v>#N/A</v>
      </c>
      <c r="HO38" s="209"/>
      <c r="HP38" s="207" t="e">
        <v>#N/A</v>
      </c>
      <c r="HQ38" s="208" t="e">
        <v>#N/A</v>
      </c>
      <c r="HR38" s="208" t="e">
        <v>#N/A</v>
      </c>
      <c r="HS38" s="208" t="e">
        <v>#N/A</v>
      </c>
      <c r="HT38" s="582" t="e">
        <v>#N/A</v>
      </c>
      <c r="HU38" s="209"/>
      <c r="HV38" s="209"/>
      <c r="HW38" s="844"/>
      <c r="HX38" s="587"/>
      <c r="HY38" s="149" t="e">
        <v>#N/A</v>
      </c>
      <c r="HZ38" s="208" t="e">
        <v>#N/A</v>
      </c>
      <c r="IA38" s="212" t="e">
        <v>#N/A</v>
      </c>
      <c r="IB38" s="208" t="e">
        <v>#N/A</v>
      </c>
      <c r="IC38" s="209"/>
      <c r="ID38" s="207" t="e">
        <v>#N/A</v>
      </c>
      <c r="IE38" s="208" t="e">
        <v>#N/A</v>
      </c>
      <c r="IF38" s="208" t="e">
        <v>#N/A</v>
      </c>
      <c r="IG38" s="208" t="e">
        <v>#N/A</v>
      </c>
      <c r="IH38" s="212" t="e">
        <v>#N/A</v>
      </c>
      <c r="II38" s="209"/>
      <c r="IJ38" s="209"/>
      <c r="IK38" s="844"/>
      <c r="IL38" s="587"/>
      <c r="IM38" s="149" t="e">
        <v>#N/A</v>
      </c>
      <c r="IN38" s="208" t="e">
        <v>#N/A</v>
      </c>
      <c r="IO38" s="212" t="e">
        <v>#N/A</v>
      </c>
      <c r="IP38" s="208" t="e">
        <v>#N/A</v>
      </c>
      <c r="IQ38" s="209"/>
      <c r="IR38" s="208" t="e">
        <v>#N/A</v>
      </c>
      <c r="IS38" s="208" t="e">
        <v>#N/A</v>
      </c>
      <c r="IT38" s="208" t="e">
        <v>#N/A</v>
      </c>
      <c r="IU38" s="208" t="e">
        <v>#N/A</v>
      </c>
      <c r="IV38" s="212" t="e">
        <v>#N/A</v>
      </c>
      <c r="IW38" s="209"/>
      <c r="IX38" s="209"/>
      <c r="IY38" s="844"/>
      <c r="IZ38" s="587"/>
      <c r="JA38" s="149" t="e">
        <v>#N/A</v>
      </c>
      <c r="JB38" s="208" t="e">
        <v>#N/A</v>
      </c>
      <c r="JC38" s="212" t="e">
        <v>#N/A</v>
      </c>
      <c r="JD38" s="208" t="e">
        <v>#N/A</v>
      </c>
      <c r="JE38" s="209"/>
      <c r="JF38" s="208" t="e">
        <v>#N/A</v>
      </c>
      <c r="JG38" s="208" t="e">
        <v>#N/A</v>
      </c>
      <c r="JH38" s="208" t="e">
        <v>#N/A</v>
      </c>
      <c r="JI38" s="208" t="e">
        <v>#N/A</v>
      </c>
      <c r="JJ38" s="212" t="e">
        <v>#N/A</v>
      </c>
      <c r="JK38" s="209"/>
      <c r="JL38" s="209"/>
      <c r="JM38" s="844"/>
      <c r="JN38" s="592"/>
      <c r="JO38" s="1043" t="e">
        <v>#N/A</v>
      </c>
      <c r="JP38" s="1028" t="e">
        <v>#N/A</v>
      </c>
      <c r="JQ38" s="1028" t="e">
        <v>#N/A</v>
      </c>
      <c r="JR38" s="1028" t="e">
        <v>#N/A</v>
      </c>
      <c r="JS38" s="1028" t="e">
        <v>#N/A</v>
      </c>
      <c r="JT38" s="1028" t="e">
        <v>#N/A</v>
      </c>
      <c r="JU38" s="1031" t="e">
        <v>#N/A</v>
      </c>
      <c r="JV38" s="149" t="e">
        <v>#N/A</v>
      </c>
      <c r="JW38" s="149" t="e">
        <v>#N/A</v>
      </c>
      <c r="JX38" s="149" t="e">
        <v>#N/A</v>
      </c>
      <c r="JY38" s="196"/>
      <c r="JZ38" s="270" t="e">
        <v>#N/A</v>
      </c>
      <c r="KA38" s="270" t="e">
        <v>#N/A</v>
      </c>
      <c r="KB38" s="270" t="e">
        <v>#N/A</v>
      </c>
      <c r="KC38" s="270" t="e">
        <v>#N/A</v>
      </c>
      <c r="KD38" s="270" t="e">
        <v>#N/A</v>
      </c>
      <c r="KE38" s="197"/>
      <c r="KF38" s="244" t="e">
        <v>#N/A</v>
      </c>
      <c r="KH38" s="1053"/>
      <c r="KI38" s="1053"/>
      <c r="KJ38" s="1053"/>
      <c r="KK38" s="1053"/>
      <c r="KL38" s="1053"/>
      <c r="KM38" s="1053"/>
      <c r="KN38" s="1053"/>
    </row>
    <row r="39" spans="2:300" ht="18" customHeight="1">
      <c r="B39" s="379" t="s">
        <v>208</v>
      </c>
      <c r="C39" s="185">
        <v>45411.375</v>
      </c>
      <c r="D39" s="198">
        <f t="shared" si="23"/>
        <v>205.875</v>
      </c>
      <c r="E39" s="271">
        <f t="shared" si="24"/>
        <v>103.75</v>
      </c>
      <c r="F39" s="271">
        <f t="shared" si="21"/>
        <v>53.75</v>
      </c>
      <c r="G39" s="271">
        <f t="shared" si="51"/>
        <v>24.666666666664241</v>
      </c>
      <c r="H39" s="213"/>
      <c r="I39" s="214">
        <v>40.978792822185973</v>
      </c>
      <c r="J39" s="199">
        <v>148.14814814814815</v>
      </c>
      <c r="K39" s="190">
        <v>11.803278688524589</v>
      </c>
      <c r="L39" s="190">
        <v>15.686274509803923</v>
      </c>
      <c r="M39" s="204"/>
      <c r="N39" s="271">
        <v>13.797634691195794</v>
      </c>
      <c r="O39" s="271">
        <v>13.712047012732615</v>
      </c>
      <c r="P39" s="271">
        <v>9.7975179621162631</v>
      </c>
      <c r="Q39" s="271">
        <v>25.548640681297083</v>
      </c>
      <c r="R39" s="271">
        <v>27.540983606557379</v>
      </c>
      <c r="S39" s="204"/>
      <c r="T39" s="205"/>
      <c r="U39" s="190">
        <f t="shared" si="28"/>
        <v>3.25771875</v>
      </c>
      <c r="V39" s="190">
        <f t="shared" si="29"/>
        <v>13.97916666666667</v>
      </c>
      <c r="W39" s="190">
        <f t="shared" si="30"/>
        <v>10.518749999999999</v>
      </c>
      <c r="X39" s="196"/>
      <c r="Y39" s="271">
        <f t="shared" si="31"/>
        <v>11.241057142857143</v>
      </c>
      <c r="Z39" s="271">
        <f t="shared" si="32"/>
        <v>10.107900000000003</v>
      </c>
      <c r="AA39" s="271">
        <f t="shared" si="33"/>
        <v>13.192116666666669</v>
      </c>
      <c r="AB39" s="271">
        <f t="shared" si="34"/>
        <v>7.1040961538461556</v>
      </c>
      <c r="AC39" s="271">
        <f t="shared" si="35"/>
        <v>6.5901785714285719</v>
      </c>
      <c r="AD39" s="204"/>
      <c r="AE39" s="204"/>
      <c r="AF39" s="205"/>
      <c r="AG39" s="190">
        <f t="shared" si="36"/>
        <v>6.7100000000000009</v>
      </c>
      <c r="AH39" s="190">
        <f t="shared" si="37"/>
        <v>5.0490000000000004</v>
      </c>
      <c r="AI39" s="196"/>
      <c r="AJ39" s="271">
        <f t="shared" si="38"/>
        <v>4.5681742857142869</v>
      </c>
      <c r="AK39" s="271">
        <f t="shared" si="39"/>
        <v>4.7531196428571443</v>
      </c>
      <c r="AL39" s="271">
        <f t="shared" si="40"/>
        <v>5.3329833333333347</v>
      </c>
      <c r="AM39" s="271">
        <f t="shared" si="41"/>
        <v>2.066646153846154</v>
      </c>
      <c r="AN39" s="232">
        <f t="shared" si="42"/>
        <v>1.5177380952380952</v>
      </c>
      <c r="AO39" s="201">
        <v>4.2699999999999996</v>
      </c>
      <c r="AP39" s="202">
        <v>6.95</v>
      </c>
      <c r="AQ39" s="202">
        <v>12.07</v>
      </c>
      <c r="AR39" s="202">
        <v>11.81</v>
      </c>
      <c r="AS39" s="196"/>
      <c r="AT39" s="407">
        <v>12.37</v>
      </c>
      <c r="AU39" s="407">
        <v>11.54</v>
      </c>
      <c r="AV39" s="407">
        <v>13.15</v>
      </c>
      <c r="AW39" s="407">
        <v>10.93</v>
      </c>
      <c r="AX39" s="407">
        <v>12.25</v>
      </c>
      <c r="AY39" s="203"/>
      <c r="AZ39" s="203"/>
      <c r="BA39" s="203"/>
      <c r="BB39" s="405"/>
      <c r="BC39" s="190">
        <v>10.6</v>
      </c>
      <c r="BD39" s="190">
        <v>10.5</v>
      </c>
      <c r="BE39" s="190">
        <v>11</v>
      </c>
      <c r="BF39" s="190">
        <v>10.9</v>
      </c>
      <c r="BG39" s="196"/>
      <c r="BH39" s="271">
        <v>10.9</v>
      </c>
      <c r="BI39" s="271">
        <v>10.9</v>
      </c>
      <c r="BJ39" s="271">
        <v>11</v>
      </c>
      <c r="BK39" s="271">
        <v>10.9</v>
      </c>
      <c r="BL39" s="271">
        <v>10.9</v>
      </c>
      <c r="BM39" s="204"/>
      <c r="BN39" s="204"/>
      <c r="BO39" s="204"/>
      <c r="BP39" s="205"/>
      <c r="BQ39" s="201" t="e">
        <v>#N/A</v>
      </c>
      <c r="BR39" s="202" t="e">
        <v>#N/A</v>
      </c>
      <c r="BS39" s="202" t="e">
        <v>#N/A</v>
      </c>
      <c r="BT39" s="202" t="e">
        <v>#N/A</v>
      </c>
      <c r="BU39" s="196"/>
      <c r="BV39" s="407" t="e">
        <v>#N/A</v>
      </c>
      <c r="BW39" s="407" t="e">
        <v>#N/A</v>
      </c>
      <c r="BX39" s="407" t="e">
        <v>#N/A</v>
      </c>
      <c r="BY39" s="407" t="e">
        <v>#N/A</v>
      </c>
      <c r="BZ39" s="407" t="e">
        <v>#N/A</v>
      </c>
      <c r="CA39" s="203"/>
      <c r="CB39" s="203"/>
      <c r="CC39" s="203"/>
      <c r="CD39" s="405"/>
      <c r="CE39" s="271">
        <f t="shared" si="43"/>
        <v>33</v>
      </c>
      <c r="CF39" s="271">
        <f t="shared" si="44"/>
        <v>30</v>
      </c>
      <c r="CG39" s="271">
        <f t="shared" si="45"/>
        <v>32</v>
      </c>
      <c r="CH39" s="196"/>
      <c r="CI39" s="271">
        <f t="shared" si="46"/>
        <v>32</v>
      </c>
      <c r="CJ39" s="271">
        <f t="shared" si="47"/>
        <v>32.5</v>
      </c>
      <c r="CK39" s="962">
        <f t="shared" si="48"/>
        <v>23.5</v>
      </c>
      <c r="CL39" s="271">
        <f t="shared" si="49"/>
        <v>30.5</v>
      </c>
      <c r="CM39" s="271">
        <f t="shared" si="50"/>
        <v>27</v>
      </c>
      <c r="CN39" s="213"/>
      <c r="CO39" s="271">
        <v>10</v>
      </c>
      <c r="CP39" s="271">
        <v>13</v>
      </c>
      <c r="CQ39" s="271">
        <v>11</v>
      </c>
      <c r="CR39" s="196"/>
      <c r="CS39" s="271">
        <v>11</v>
      </c>
      <c r="CT39" s="271">
        <v>10.5</v>
      </c>
      <c r="CU39" s="271">
        <v>19.5</v>
      </c>
      <c r="CV39" s="271">
        <v>12.5</v>
      </c>
      <c r="CW39" s="271">
        <v>16</v>
      </c>
      <c r="CX39" s="213"/>
      <c r="CY39" s="406" t="e">
        <v>#N/A</v>
      </c>
      <c r="CZ39" s="407">
        <v>5.97</v>
      </c>
      <c r="DA39" s="407">
        <v>12.14</v>
      </c>
      <c r="DB39" s="407">
        <v>11.2</v>
      </c>
      <c r="DC39" s="203"/>
      <c r="DD39" s="407">
        <v>12.53</v>
      </c>
      <c r="DE39" s="407">
        <v>11.55</v>
      </c>
      <c r="DF39" s="407">
        <v>13.19</v>
      </c>
      <c r="DG39" s="407">
        <v>10.28</v>
      </c>
      <c r="DH39" s="407">
        <v>12.54</v>
      </c>
      <c r="DI39" s="405"/>
      <c r="DJ39" s="271" t="e">
        <v>#N/A</v>
      </c>
      <c r="DK39" s="271">
        <v>10.9</v>
      </c>
      <c r="DL39" s="271">
        <v>11</v>
      </c>
      <c r="DM39" s="271" t="e">
        <v>#N/A</v>
      </c>
      <c r="DN39" s="204"/>
      <c r="DO39" s="271">
        <v>11.1</v>
      </c>
      <c r="DP39" s="271">
        <v>11.1</v>
      </c>
      <c r="DQ39" s="271">
        <v>11.1</v>
      </c>
      <c r="DR39" s="271">
        <v>10.9</v>
      </c>
      <c r="DS39" s="232">
        <v>11</v>
      </c>
      <c r="DT39" s="206">
        <v>10.8</v>
      </c>
      <c r="DU39" s="186">
        <v>18</v>
      </c>
      <c r="DV39" s="149">
        <v>17</v>
      </c>
      <c r="DW39" s="149">
        <v>0.16</v>
      </c>
      <c r="DX39" s="149">
        <v>0.42</v>
      </c>
      <c r="DY39" s="196"/>
      <c r="DZ39" s="270">
        <v>0.05</v>
      </c>
      <c r="EA39" s="270">
        <v>0.13</v>
      </c>
      <c r="EB39" s="270">
        <v>0.06</v>
      </c>
      <c r="EC39" s="270">
        <v>5.0999999999999996</v>
      </c>
      <c r="ED39" s="270">
        <v>0.82</v>
      </c>
      <c r="EE39" s="196"/>
      <c r="EF39" s="196"/>
      <c r="EG39" s="196"/>
      <c r="EH39" s="636"/>
      <c r="EI39" s="208" t="e">
        <v>#N/A</v>
      </c>
      <c r="EJ39" s="208" t="e">
        <v>#N/A</v>
      </c>
      <c r="EK39" s="208" t="e">
        <v>#N/A</v>
      </c>
      <c r="EL39" s="209"/>
      <c r="EM39" s="207" t="e">
        <v>#N/A</v>
      </c>
      <c r="EN39" s="208" t="e">
        <v>#N/A</v>
      </c>
      <c r="EO39" s="208" t="e">
        <v>#N/A</v>
      </c>
      <c r="EP39" s="208" t="e">
        <v>#N/A</v>
      </c>
      <c r="EQ39" s="212" t="e">
        <v>#N/A</v>
      </c>
      <c r="ER39" s="209"/>
      <c r="ES39" s="209"/>
      <c r="ET39" s="844"/>
      <c r="EU39" s="587"/>
      <c r="EV39" s="190">
        <v>7</v>
      </c>
      <c r="EW39" s="149">
        <v>5.5</v>
      </c>
      <c r="EX39" s="149">
        <v>0.02</v>
      </c>
      <c r="EY39" s="149">
        <v>0.05</v>
      </c>
      <c r="EZ39" s="196"/>
      <c r="FA39" s="270">
        <v>0.03</v>
      </c>
      <c r="FB39" s="270">
        <v>0.03</v>
      </c>
      <c r="FC39" s="270">
        <v>0.04</v>
      </c>
      <c r="FD39" s="270">
        <v>0.36</v>
      </c>
      <c r="FE39" s="270">
        <v>0.18</v>
      </c>
      <c r="FF39" s="196"/>
      <c r="FG39" s="196"/>
      <c r="FH39" s="196"/>
      <c r="FI39" s="636"/>
      <c r="FJ39" s="208" t="e">
        <v>#N/A</v>
      </c>
      <c r="FK39" s="208" t="e">
        <v>#N/A</v>
      </c>
      <c r="FL39" s="208" t="e">
        <v>#N/A</v>
      </c>
      <c r="FM39" s="209"/>
      <c r="FN39" s="207" t="e">
        <v>#N/A</v>
      </c>
      <c r="FO39" s="208" t="e">
        <v>#N/A</v>
      </c>
      <c r="FP39" s="208" t="e">
        <v>#N/A</v>
      </c>
      <c r="FQ39" s="208" t="e">
        <v>#N/A</v>
      </c>
      <c r="FR39" s="212" t="e">
        <v>#N/A</v>
      </c>
      <c r="FS39" s="209"/>
      <c r="FT39" s="209"/>
      <c r="FU39" s="844"/>
      <c r="FV39" s="587"/>
      <c r="FW39" s="190">
        <v>2.1</v>
      </c>
      <c r="FX39" s="190">
        <v>1.3</v>
      </c>
      <c r="FY39" s="199">
        <v>0</v>
      </c>
      <c r="FZ39" s="199">
        <v>0</v>
      </c>
      <c r="GA39" s="626"/>
      <c r="GB39" s="378">
        <v>0</v>
      </c>
      <c r="GC39" s="378">
        <v>0</v>
      </c>
      <c r="GD39" s="378">
        <v>0</v>
      </c>
      <c r="GE39" s="407">
        <v>0.01</v>
      </c>
      <c r="GF39" s="407">
        <v>0.02</v>
      </c>
      <c r="GG39" s="196"/>
      <c r="GH39" s="196"/>
      <c r="GI39" s="196"/>
      <c r="GJ39" s="636"/>
      <c r="GK39" s="208" t="e">
        <v>#N/A</v>
      </c>
      <c r="GL39" s="208" t="e">
        <v>#N/A</v>
      </c>
      <c r="GM39" s="208" t="e">
        <v>#N/A</v>
      </c>
      <c r="GN39" s="209"/>
      <c r="GO39" s="207" t="e">
        <v>#N/A</v>
      </c>
      <c r="GP39" s="208" t="e">
        <v>#N/A</v>
      </c>
      <c r="GQ39" s="208" t="e">
        <v>#N/A</v>
      </c>
      <c r="GR39" s="208" t="e">
        <v>#N/A</v>
      </c>
      <c r="GS39" s="212" t="e">
        <v>#N/A</v>
      </c>
      <c r="GT39" s="209"/>
      <c r="GU39" s="209"/>
      <c r="GV39" s="844"/>
      <c r="GW39" s="587"/>
      <c r="GX39" s="149">
        <v>0.19</v>
      </c>
      <c r="GY39" s="149">
        <v>0.18</v>
      </c>
      <c r="GZ39" s="149">
        <v>0</v>
      </c>
      <c r="HA39" s="149">
        <v>0</v>
      </c>
      <c r="HB39" s="196"/>
      <c r="HC39" s="270">
        <v>0</v>
      </c>
      <c r="HD39" s="270">
        <v>0</v>
      </c>
      <c r="HE39" s="270">
        <v>0</v>
      </c>
      <c r="HF39" s="270">
        <v>3.5000000000000003E-2</v>
      </c>
      <c r="HG39" s="270">
        <v>6.0000000000000001E-3</v>
      </c>
      <c r="HH39" s="196"/>
      <c r="HI39" s="196"/>
      <c r="HJ39" s="196"/>
      <c r="HK39" s="636"/>
      <c r="HL39" s="208" t="e">
        <v>#N/A</v>
      </c>
      <c r="HM39" s="208" t="e">
        <v>#N/A</v>
      </c>
      <c r="HN39" s="208" t="e">
        <v>#N/A</v>
      </c>
      <c r="HO39" s="209"/>
      <c r="HP39" s="207" t="e">
        <v>#N/A</v>
      </c>
      <c r="HQ39" s="208" t="e">
        <v>#N/A</v>
      </c>
      <c r="HR39" s="208" t="e">
        <v>#N/A</v>
      </c>
      <c r="HS39" s="208" t="e">
        <v>#N/A</v>
      </c>
      <c r="HT39" s="582" t="e">
        <v>#N/A</v>
      </c>
      <c r="HU39" s="209"/>
      <c r="HV39" s="209"/>
      <c r="HW39" s="844"/>
      <c r="HX39" s="587"/>
      <c r="HY39" s="149" t="e">
        <v>#N/A</v>
      </c>
      <c r="HZ39" s="208" t="e">
        <v>#N/A</v>
      </c>
      <c r="IA39" s="212" t="e">
        <v>#N/A</v>
      </c>
      <c r="IB39" s="208" t="e">
        <v>#N/A</v>
      </c>
      <c r="IC39" s="209"/>
      <c r="ID39" s="207" t="e">
        <v>#N/A</v>
      </c>
      <c r="IE39" s="208" t="e">
        <v>#N/A</v>
      </c>
      <c r="IF39" s="208" t="e">
        <v>#N/A</v>
      </c>
      <c r="IG39" s="208" t="e">
        <v>#N/A</v>
      </c>
      <c r="IH39" s="212" t="e">
        <v>#N/A</v>
      </c>
      <c r="II39" s="209"/>
      <c r="IJ39" s="209"/>
      <c r="IK39" s="844"/>
      <c r="IL39" s="587"/>
      <c r="IM39" s="149">
        <v>6.4</v>
      </c>
      <c r="IN39" s="719">
        <v>23</v>
      </c>
      <c r="IO39" s="720">
        <v>100</v>
      </c>
      <c r="IP39" s="719">
        <v>76</v>
      </c>
      <c r="IQ39" s="721"/>
      <c r="IR39" s="719">
        <v>150</v>
      </c>
      <c r="IS39" s="719">
        <v>100</v>
      </c>
      <c r="IT39" s="719">
        <v>550</v>
      </c>
      <c r="IU39" s="719">
        <v>70</v>
      </c>
      <c r="IV39" s="720">
        <v>140</v>
      </c>
      <c r="IW39" s="721"/>
      <c r="IX39" s="721"/>
      <c r="IY39" s="975"/>
      <c r="IZ39" s="864"/>
      <c r="JA39" s="149" t="e">
        <v>#N/A</v>
      </c>
      <c r="JB39" s="208" t="e">
        <v>#N/A</v>
      </c>
      <c r="JC39" s="212" t="e">
        <v>#N/A</v>
      </c>
      <c r="JD39" s="208" t="e">
        <v>#N/A</v>
      </c>
      <c r="JE39" s="209"/>
      <c r="JF39" s="208" t="e">
        <v>#N/A</v>
      </c>
      <c r="JG39" s="208" t="e">
        <v>#N/A</v>
      </c>
      <c r="JH39" s="208" t="e">
        <v>#N/A</v>
      </c>
      <c r="JI39" s="208" t="e">
        <v>#N/A</v>
      </c>
      <c r="JJ39" s="212" t="e">
        <v>#N/A</v>
      </c>
      <c r="JK39" s="209"/>
      <c r="JL39" s="209"/>
      <c r="JM39" s="844"/>
      <c r="JN39" s="592"/>
      <c r="JO39" s="1043">
        <f>IN39-IM39</f>
        <v>16.600000000000001</v>
      </c>
      <c r="JP39" s="1028">
        <f>IO39-IN39</f>
        <v>77</v>
      </c>
      <c r="JQ39" s="1028">
        <f>IP39-IN39</f>
        <v>53</v>
      </c>
      <c r="JR39" s="1028">
        <f>IR39-IN39</f>
        <v>127</v>
      </c>
      <c r="JS39" s="1028">
        <f>IT39-IN39</f>
        <v>527</v>
      </c>
      <c r="JT39" s="1028">
        <f>IU39-IN39</f>
        <v>47</v>
      </c>
      <c r="JU39" s="1031">
        <f>IV39-IN39</f>
        <v>117</v>
      </c>
      <c r="JV39" s="378">
        <f>JV37+J39*1440*$KF39/1000</f>
        <v>55687.244985092184</v>
      </c>
      <c r="JW39" s="378">
        <f>JW37+K39*1440*$KF39/1000</f>
        <v>4070.9303497491087</v>
      </c>
      <c r="JX39" s="378">
        <f>JX37+L39*1440*$KF39/1000</f>
        <v>3268.1734498251135</v>
      </c>
      <c r="JY39" s="196"/>
      <c r="JZ39" s="378">
        <f>JZ37+N39*1440*$KF39/1000</f>
        <v>1589.1891431209488</v>
      </c>
      <c r="KA39" s="378">
        <f>KA37+O39*1440*$KF39/1000</f>
        <v>1419.7844419481482</v>
      </c>
      <c r="KB39" s="378">
        <f>KB37+P39*1440*$KF39/1000</f>
        <v>349.19669812676261</v>
      </c>
      <c r="KC39" s="378">
        <f>KC37+Q39*1440*$KF39/1000</f>
        <v>939.34208248802588</v>
      </c>
      <c r="KD39" s="378">
        <f>KD37+R39*1440*$KF39/1000</f>
        <v>950.50171614618012</v>
      </c>
      <c r="KE39" s="627"/>
      <c r="KF39" s="244">
        <f>C39-C37</f>
        <v>14</v>
      </c>
      <c r="KH39" s="1053">
        <f t="shared" si="0"/>
        <v>1923.0681165532999</v>
      </c>
      <c r="KI39" s="1053">
        <f t="shared" ref="KI39:KI100" si="53">JW39/9.9</f>
        <v>411.20508583324329</v>
      </c>
      <c r="KJ39" s="1053">
        <f t="shared" ref="KJ39:KJ100" si="54">JX39/9.9</f>
        <v>330.11853028536501</v>
      </c>
      <c r="KK39" s="1053">
        <f t="shared" ref="KK39:KK100" si="55">JZ39/9.306</f>
        <v>170.77037858596054</v>
      </c>
      <c r="KL39" s="1053">
        <f t="shared" ref="KL39:KL100" si="56">KB39/7.755</f>
        <v>45.028587766184735</v>
      </c>
      <c r="KM39" s="1053">
        <f t="shared" ref="KM39:KM96" si="57">KC39/10.89</f>
        <v>86.257307850140108</v>
      </c>
      <c r="KN39" s="1053">
        <f t="shared" ref="KN39:KN96" si="58">KD39/10.89</f>
        <v>87.282067598363639</v>
      </c>
    </row>
    <row r="40" spans="2:300" ht="18" customHeight="1">
      <c r="B40" s="379"/>
      <c r="C40" s="185">
        <v>45418.375</v>
      </c>
      <c r="D40" s="198">
        <f t="shared" si="23"/>
        <v>212.875</v>
      </c>
      <c r="E40" s="271">
        <f t="shared" si="24"/>
        <v>110.75</v>
      </c>
      <c r="F40" s="271">
        <f t="shared" si="21"/>
        <v>60.75</v>
      </c>
      <c r="G40" s="271">
        <f t="shared" si="51"/>
        <v>31.666666666664241</v>
      </c>
      <c r="H40" s="213"/>
      <c r="I40" s="214">
        <v>40</v>
      </c>
      <c r="J40" s="199">
        <v>162.16216216216216</v>
      </c>
      <c r="K40" s="190">
        <v>13.856812933025406</v>
      </c>
      <c r="L40" s="190">
        <v>25.759577278731836</v>
      </c>
      <c r="M40" s="204"/>
      <c r="N40" s="271">
        <v>25.657894736842106</v>
      </c>
      <c r="O40" s="271">
        <v>27.66798418972332</v>
      </c>
      <c r="P40" s="271">
        <v>11.822660098522167</v>
      </c>
      <c r="Q40" s="271">
        <v>29.693170570768721</v>
      </c>
      <c r="R40" s="271">
        <v>29.75206611570248</v>
      </c>
      <c r="S40" s="204"/>
      <c r="T40" s="205"/>
      <c r="U40" s="190">
        <f t="shared" si="28"/>
        <v>2.9761875</v>
      </c>
      <c r="V40" s="190">
        <f t="shared" si="29"/>
        <v>11.907499999999999</v>
      </c>
      <c r="W40" s="190">
        <f t="shared" si="30"/>
        <v>6.4053846153846159</v>
      </c>
      <c r="X40" s="196"/>
      <c r="Y40" s="271">
        <f t="shared" si="31"/>
        <v>6.0449230769230766</v>
      </c>
      <c r="Z40" s="271">
        <f t="shared" si="32"/>
        <v>5.0094000000000003</v>
      </c>
      <c r="AA40" s="271">
        <f t="shared" si="33"/>
        <v>10.932395833333334</v>
      </c>
      <c r="AB40" s="271">
        <f t="shared" si="34"/>
        <v>6.1125166666666679</v>
      </c>
      <c r="AC40" s="271">
        <f t="shared" si="35"/>
        <v>6.1004166666666668</v>
      </c>
      <c r="AD40" s="204"/>
      <c r="AE40" s="204"/>
      <c r="AF40" s="205"/>
      <c r="AG40" s="190">
        <f t="shared" si="36"/>
        <v>5.7155999999999993</v>
      </c>
      <c r="AH40" s="190">
        <f t="shared" si="37"/>
        <v>3.0745846153846155</v>
      </c>
      <c r="AI40" s="196"/>
      <c r="AJ40" s="271">
        <f t="shared" si="38"/>
        <v>2.4565538461538465</v>
      </c>
      <c r="AK40" s="271">
        <f t="shared" si="39"/>
        <v>2.3556107142857146</v>
      </c>
      <c r="AL40" s="271">
        <f t="shared" si="40"/>
        <v>4.4194791666666671</v>
      </c>
      <c r="AM40" s="271">
        <f t="shared" si="41"/>
        <v>1.7781866666666668</v>
      </c>
      <c r="AN40" s="232">
        <f t="shared" si="42"/>
        <v>1.4049444444444446</v>
      </c>
      <c r="AO40" s="201">
        <v>4.2300000000000004</v>
      </c>
      <c r="AP40" s="202">
        <v>6.8</v>
      </c>
      <c r="AQ40" s="202">
        <v>12.02</v>
      </c>
      <c r="AR40" s="202">
        <v>11.62</v>
      </c>
      <c r="AS40" s="196"/>
      <c r="AT40" s="407">
        <v>12.3</v>
      </c>
      <c r="AU40" s="407">
        <v>11.42</v>
      </c>
      <c r="AV40" s="407">
        <v>13.05</v>
      </c>
      <c r="AW40" s="407">
        <v>10.8</v>
      </c>
      <c r="AX40" s="407">
        <v>12.18</v>
      </c>
      <c r="AY40" s="203"/>
      <c r="AZ40" s="203"/>
      <c r="BA40" s="203"/>
      <c r="BB40" s="405"/>
      <c r="BC40" s="190">
        <v>10.7</v>
      </c>
      <c r="BD40" s="190">
        <v>10.6</v>
      </c>
      <c r="BE40" s="190">
        <v>11.2</v>
      </c>
      <c r="BF40" s="190">
        <v>11.2</v>
      </c>
      <c r="BG40" s="196"/>
      <c r="BH40" s="271">
        <v>11.2</v>
      </c>
      <c r="BI40" s="271">
        <v>11.1</v>
      </c>
      <c r="BJ40" s="271">
        <v>11.1</v>
      </c>
      <c r="BK40" s="271">
        <v>11.1</v>
      </c>
      <c r="BL40" s="271">
        <v>11.1</v>
      </c>
      <c r="BM40" s="204"/>
      <c r="BN40" s="204"/>
      <c r="BO40" s="204"/>
      <c r="BP40" s="205"/>
      <c r="BQ40" s="201" t="e">
        <v>#N/A</v>
      </c>
      <c r="BR40" s="202" t="e">
        <v>#N/A</v>
      </c>
      <c r="BS40" s="202" t="e">
        <v>#N/A</v>
      </c>
      <c r="BT40" s="202" t="e">
        <v>#N/A</v>
      </c>
      <c r="BU40" s="196"/>
      <c r="BV40" s="407" t="e">
        <v>#N/A</v>
      </c>
      <c r="BW40" s="407" t="e">
        <v>#N/A</v>
      </c>
      <c r="BX40" s="407" t="e">
        <v>#N/A</v>
      </c>
      <c r="BY40" s="407" t="e">
        <v>#N/A</v>
      </c>
      <c r="BZ40" s="407" t="e">
        <v>#N/A</v>
      </c>
      <c r="CA40" s="203"/>
      <c r="CB40" s="203"/>
      <c r="CC40" s="203"/>
      <c r="CD40" s="405"/>
      <c r="CE40" s="271">
        <f t="shared" si="43"/>
        <v>34</v>
      </c>
      <c r="CF40" s="271">
        <f t="shared" si="44"/>
        <v>30</v>
      </c>
      <c r="CG40" s="271">
        <f t="shared" si="45"/>
        <v>33</v>
      </c>
      <c r="CH40" s="196"/>
      <c r="CI40" s="271">
        <f t="shared" si="46"/>
        <v>32.5</v>
      </c>
      <c r="CJ40" s="271">
        <f t="shared" si="47"/>
        <v>32.5</v>
      </c>
      <c r="CK40" s="271">
        <f t="shared" si="48"/>
        <v>24</v>
      </c>
      <c r="CL40" s="271">
        <f t="shared" si="49"/>
        <v>30</v>
      </c>
      <c r="CM40" s="271">
        <f t="shared" si="50"/>
        <v>27.5</v>
      </c>
      <c r="CN40" s="213"/>
      <c r="CO40" s="271">
        <v>9</v>
      </c>
      <c r="CP40" s="271">
        <v>13</v>
      </c>
      <c r="CQ40" s="271">
        <v>10</v>
      </c>
      <c r="CR40" s="196"/>
      <c r="CS40" s="271">
        <v>10.5</v>
      </c>
      <c r="CT40" s="271">
        <v>10.5</v>
      </c>
      <c r="CU40" s="271">
        <v>19</v>
      </c>
      <c r="CV40" s="271">
        <v>13</v>
      </c>
      <c r="CW40" s="271">
        <v>15.5</v>
      </c>
      <c r="CX40" s="213"/>
      <c r="CY40" s="406" t="e">
        <v>#N/A</v>
      </c>
      <c r="CZ40" s="407">
        <v>6.04</v>
      </c>
      <c r="DA40" s="407">
        <v>12.06</v>
      </c>
      <c r="DB40" s="407">
        <v>11.2</v>
      </c>
      <c r="DC40" s="203"/>
      <c r="DD40" s="407">
        <v>12.5</v>
      </c>
      <c r="DE40" s="407">
        <v>11.48</v>
      </c>
      <c r="DF40" s="407">
        <v>13.03</v>
      </c>
      <c r="DG40" s="407">
        <v>10.31</v>
      </c>
      <c r="DH40" s="407">
        <v>12.47</v>
      </c>
      <c r="DI40" s="405"/>
      <c r="DJ40" s="271" t="e">
        <v>#N/A</v>
      </c>
      <c r="DK40" s="271">
        <v>11</v>
      </c>
      <c r="DL40" s="271">
        <v>11.2</v>
      </c>
      <c r="DM40" s="271" t="e">
        <v>#N/A</v>
      </c>
      <c r="DN40" s="204"/>
      <c r="DO40" s="271">
        <v>11.4</v>
      </c>
      <c r="DP40" s="271">
        <v>11.4</v>
      </c>
      <c r="DQ40" s="271">
        <v>11.3</v>
      </c>
      <c r="DR40" s="271">
        <v>11.1</v>
      </c>
      <c r="DS40" s="232">
        <v>11.3</v>
      </c>
      <c r="DT40" s="206">
        <v>10.9</v>
      </c>
      <c r="DU40" s="186" t="e">
        <v>#N/A</v>
      </c>
      <c r="DV40" s="149" t="e">
        <v>#N/A</v>
      </c>
      <c r="DW40" s="149" t="e">
        <v>#N/A</v>
      </c>
      <c r="DX40" s="149" t="e">
        <v>#N/A</v>
      </c>
      <c r="DY40" s="196"/>
      <c r="DZ40" s="270" t="e">
        <v>#N/A</v>
      </c>
      <c r="EA40" s="270" t="e">
        <v>#N/A</v>
      </c>
      <c r="EB40" s="270" t="e">
        <v>#N/A</v>
      </c>
      <c r="EC40" s="270" t="e">
        <v>#N/A</v>
      </c>
      <c r="ED40" s="270" t="e">
        <v>#N/A</v>
      </c>
      <c r="EE40" s="196"/>
      <c r="EF40" s="196"/>
      <c r="EG40" s="196"/>
      <c r="EH40" s="636"/>
      <c r="EI40" s="208" t="e">
        <v>#N/A</v>
      </c>
      <c r="EJ40" s="208" t="e">
        <v>#N/A</v>
      </c>
      <c r="EK40" s="208" t="e">
        <v>#N/A</v>
      </c>
      <c r="EL40" s="209"/>
      <c r="EM40" s="207" t="e">
        <v>#N/A</v>
      </c>
      <c r="EN40" s="208" t="e">
        <v>#N/A</v>
      </c>
      <c r="EO40" s="208" t="e">
        <v>#N/A</v>
      </c>
      <c r="EP40" s="208" t="e">
        <v>#N/A</v>
      </c>
      <c r="EQ40" s="212" t="e">
        <v>#N/A</v>
      </c>
      <c r="ER40" s="209"/>
      <c r="ES40" s="209"/>
      <c r="ET40" s="844"/>
      <c r="EU40" s="587"/>
      <c r="EV40" s="149" t="e">
        <v>#N/A</v>
      </c>
      <c r="EW40" s="149" t="e">
        <v>#N/A</v>
      </c>
      <c r="EX40" s="149" t="e">
        <v>#N/A</v>
      </c>
      <c r="EY40" s="149" t="e">
        <v>#N/A</v>
      </c>
      <c r="EZ40" s="196"/>
      <c r="FA40" s="270" t="e">
        <v>#N/A</v>
      </c>
      <c r="FB40" s="270" t="e">
        <v>#N/A</v>
      </c>
      <c r="FC40" s="270" t="e">
        <v>#N/A</v>
      </c>
      <c r="FD40" s="270" t="e">
        <v>#N/A</v>
      </c>
      <c r="FE40" s="270" t="e">
        <v>#N/A</v>
      </c>
      <c r="FF40" s="196"/>
      <c r="FG40" s="196"/>
      <c r="FH40" s="196"/>
      <c r="FI40" s="636"/>
      <c r="FJ40" s="208" t="e">
        <v>#N/A</v>
      </c>
      <c r="FK40" s="208" t="e">
        <v>#N/A</v>
      </c>
      <c r="FL40" s="208" t="e">
        <v>#N/A</v>
      </c>
      <c r="FM40" s="209"/>
      <c r="FN40" s="207" t="e">
        <v>#N/A</v>
      </c>
      <c r="FO40" s="208" t="e">
        <v>#N/A</v>
      </c>
      <c r="FP40" s="208" t="e">
        <v>#N/A</v>
      </c>
      <c r="FQ40" s="208" t="e">
        <v>#N/A</v>
      </c>
      <c r="FR40" s="212" t="e">
        <v>#N/A</v>
      </c>
      <c r="FS40" s="209"/>
      <c r="FT40" s="209"/>
      <c r="FU40" s="844"/>
      <c r="FV40" s="587"/>
      <c r="FW40" s="149" t="e">
        <v>#N/A</v>
      </c>
      <c r="FX40" s="149" t="e">
        <v>#N/A</v>
      </c>
      <c r="FY40" s="149" t="e">
        <v>#N/A</v>
      </c>
      <c r="FZ40" s="149" t="e">
        <v>#N/A</v>
      </c>
      <c r="GA40" s="196"/>
      <c r="GB40" s="270" t="e">
        <v>#N/A</v>
      </c>
      <c r="GC40" s="270" t="e">
        <v>#N/A</v>
      </c>
      <c r="GD40" s="270" t="e">
        <v>#N/A</v>
      </c>
      <c r="GE40" s="270" t="e">
        <v>#N/A</v>
      </c>
      <c r="GF40" s="270" t="e">
        <v>#N/A</v>
      </c>
      <c r="GG40" s="196"/>
      <c r="GH40" s="196"/>
      <c r="GI40" s="196"/>
      <c r="GJ40" s="636"/>
      <c r="GK40" s="208" t="e">
        <v>#N/A</v>
      </c>
      <c r="GL40" s="208" t="e">
        <v>#N/A</v>
      </c>
      <c r="GM40" s="208" t="e">
        <v>#N/A</v>
      </c>
      <c r="GN40" s="209"/>
      <c r="GO40" s="207" t="e">
        <v>#N/A</v>
      </c>
      <c r="GP40" s="208" t="e">
        <v>#N/A</v>
      </c>
      <c r="GQ40" s="208" t="e">
        <v>#N/A</v>
      </c>
      <c r="GR40" s="208" t="e">
        <v>#N/A</v>
      </c>
      <c r="GS40" s="212" t="e">
        <v>#N/A</v>
      </c>
      <c r="GT40" s="209"/>
      <c r="GU40" s="209"/>
      <c r="GV40" s="844"/>
      <c r="GW40" s="587"/>
      <c r="GX40" s="149" t="e">
        <v>#N/A</v>
      </c>
      <c r="GY40" s="149" t="e">
        <v>#N/A</v>
      </c>
      <c r="GZ40" s="149" t="e">
        <v>#N/A</v>
      </c>
      <c r="HA40" s="149" t="e">
        <v>#N/A</v>
      </c>
      <c r="HB40" s="196"/>
      <c r="HC40" s="270" t="e">
        <v>#N/A</v>
      </c>
      <c r="HD40" s="270" t="e">
        <v>#N/A</v>
      </c>
      <c r="HE40" s="270" t="e">
        <v>#N/A</v>
      </c>
      <c r="HF40" s="270" t="e">
        <v>#N/A</v>
      </c>
      <c r="HG40" s="270" t="e">
        <v>#N/A</v>
      </c>
      <c r="HH40" s="196"/>
      <c r="HI40" s="196"/>
      <c r="HJ40" s="196"/>
      <c r="HK40" s="636"/>
      <c r="HL40" s="208" t="e">
        <v>#N/A</v>
      </c>
      <c r="HM40" s="208" t="e">
        <v>#N/A</v>
      </c>
      <c r="HN40" s="208" t="e">
        <v>#N/A</v>
      </c>
      <c r="HO40" s="209"/>
      <c r="HP40" s="207" t="e">
        <v>#N/A</v>
      </c>
      <c r="HQ40" s="208" t="e">
        <v>#N/A</v>
      </c>
      <c r="HR40" s="208" t="e">
        <v>#N/A</v>
      </c>
      <c r="HS40" s="208" t="e">
        <v>#N/A</v>
      </c>
      <c r="HT40" s="582" t="e">
        <v>#N/A</v>
      </c>
      <c r="HU40" s="209"/>
      <c r="HV40" s="209"/>
      <c r="HW40" s="844"/>
      <c r="HX40" s="587"/>
      <c r="HY40" s="149" t="e">
        <v>#N/A</v>
      </c>
      <c r="HZ40" s="208" t="e">
        <v>#N/A</v>
      </c>
      <c r="IA40" s="212" t="e">
        <v>#N/A</v>
      </c>
      <c r="IB40" s="208" t="e">
        <v>#N/A</v>
      </c>
      <c r="IC40" s="209"/>
      <c r="ID40" s="207" t="e">
        <v>#N/A</v>
      </c>
      <c r="IE40" s="208" t="e">
        <v>#N/A</v>
      </c>
      <c r="IF40" s="208" t="e">
        <v>#N/A</v>
      </c>
      <c r="IG40" s="208" t="e">
        <v>#N/A</v>
      </c>
      <c r="IH40" s="212" t="e">
        <v>#N/A</v>
      </c>
      <c r="II40" s="209"/>
      <c r="IJ40" s="209"/>
      <c r="IK40" s="844"/>
      <c r="IL40" s="587"/>
      <c r="IM40" s="149" t="e">
        <v>#N/A</v>
      </c>
      <c r="IN40" s="208" t="e">
        <v>#N/A</v>
      </c>
      <c r="IO40" s="212" t="e">
        <v>#N/A</v>
      </c>
      <c r="IP40" s="208" t="e">
        <v>#N/A</v>
      </c>
      <c r="IQ40" s="209"/>
      <c r="IR40" s="208" t="e">
        <v>#N/A</v>
      </c>
      <c r="IS40" s="208" t="e">
        <v>#N/A</v>
      </c>
      <c r="IT40" s="208" t="e">
        <v>#N/A</v>
      </c>
      <c r="IU40" s="208" t="e">
        <v>#N/A</v>
      </c>
      <c r="IV40" s="212" t="e">
        <v>#N/A</v>
      </c>
      <c r="IW40" s="209"/>
      <c r="IX40" s="209"/>
      <c r="IY40" s="844"/>
      <c r="IZ40" s="587"/>
      <c r="JA40" s="149" t="e">
        <v>#N/A</v>
      </c>
      <c r="JB40" s="208" t="e">
        <v>#N/A</v>
      </c>
      <c r="JC40" s="212" t="e">
        <v>#N/A</v>
      </c>
      <c r="JD40" s="208" t="e">
        <v>#N/A</v>
      </c>
      <c r="JE40" s="209"/>
      <c r="JF40" s="208" t="e">
        <v>#N/A</v>
      </c>
      <c r="JG40" s="208" t="e">
        <v>#N/A</v>
      </c>
      <c r="JH40" s="208" t="e">
        <v>#N/A</v>
      </c>
      <c r="JI40" s="208" t="e">
        <v>#N/A</v>
      </c>
      <c r="JJ40" s="212" t="e">
        <v>#N/A</v>
      </c>
      <c r="JK40" s="209"/>
      <c r="JL40" s="209"/>
      <c r="JM40" s="844"/>
      <c r="JN40" s="592"/>
      <c r="JO40" s="1043" t="e">
        <v>#N/A</v>
      </c>
      <c r="JP40" s="1028" t="e">
        <v>#N/A</v>
      </c>
      <c r="JQ40" s="1028" t="e">
        <v>#N/A</v>
      </c>
      <c r="JR40" s="1028" t="e">
        <v>#N/A</v>
      </c>
      <c r="JS40" s="1028" t="e">
        <v>#N/A</v>
      </c>
      <c r="JT40" s="1028" t="e">
        <v>#N/A</v>
      </c>
      <c r="JU40" s="1031" t="e">
        <v>#N/A</v>
      </c>
      <c r="JV40" s="149" t="e">
        <v>#N/A</v>
      </c>
      <c r="JW40" s="149" t="e">
        <v>#N/A</v>
      </c>
      <c r="JX40" s="149" t="e">
        <v>#N/A</v>
      </c>
      <c r="JY40" s="196"/>
      <c r="JZ40" s="270" t="e">
        <v>#N/A</v>
      </c>
      <c r="KA40" s="270" t="e">
        <v>#N/A</v>
      </c>
      <c r="KB40" s="270" t="e">
        <v>#N/A</v>
      </c>
      <c r="KC40" s="270" t="e">
        <v>#N/A</v>
      </c>
      <c r="KD40" s="270" t="e">
        <v>#N/A</v>
      </c>
      <c r="KE40" s="197"/>
      <c r="KF40" s="244" t="e">
        <v>#N/A</v>
      </c>
      <c r="KH40" s="1053"/>
      <c r="KI40" s="1053"/>
      <c r="KJ40" s="1053"/>
      <c r="KK40" s="1053"/>
      <c r="KL40" s="1053"/>
      <c r="KM40" s="1053"/>
      <c r="KN40" s="1053"/>
    </row>
    <row r="41" spans="2:300" ht="18" customHeight="1">
      <c r="B41" s="379"/>
      <c r="C41" s="185">
        <v>45425.375</v>
      </c>
      <c r="D41" s="198">
        <f t="shared" si="23"/>
        <v>219.875</v>
      </c>
      <c r="E41" s="271">
        <f t="shared" si="24"/>
        <v>117.75</v>
      </c>
      <c r="F41" s="271">
        <f t="shared" si="21"/>
        <v>67.75</v>
      </c>
      <c r="G41" s="271">
        <f t="shared" si="51"/>
        <v>38.666666666664241</v>
      </c>
      <c r="H41" s="213"/>
      <c r="I41" s="214">
        <v>40</v>
      </c>
      <c r="J41" s="199">
        <v>169.7560975609756</v>
      </c>
      <c r="K41" s="190">
        <v>13.852242744063325</v>
      </c>
      <c r="L41" s="190">
        <v>27.631578947368425</v>
      </c>
      <c r="M41" s="204"/>
      <c r="N41" s="271">
        <v>27.622492601118051</v>
      </c>
      <c r="O41" s="271">
        <v>25.768087215064419</v>
      </c>
      <c r="P41" s="271">
        <v>11.861614497528828</v>
      </c>
      <c r="Q41" s="271">
        <v>29.634507737899241</v>
      </c>
      <c r="R41" s="271">
        <v>27.741083223249667</v>
      </c>
      <c r="S41" s="204"/>
      <c r="T41" s="205"/>
      <c r="U41" s="190">
        <f t="shared" si="28"/>
        <v>2.8430495689655171</v>
      </c>
      <c r="V41" s="190">
        <f t="shared" si="29"/>
        <v>11.911428571428571</v>
      </c>
      <c r="W41" s="190">
        <f t="shared" si="30"/>
        <v>5.9714285714285715</v>
      </c>
      <c r="X41" s="196"/>
      <c r="Y41" s="271">
        <f t="shared" si="31"/>
        <v>5.6149892857142856</v>
      </c>
      <c r="Z41" s="271">
        <f t="shared" si="32"/>
        <v>5.378746153846155</v>
      </c>
      <c r="AA41" s="271">
        <f t="shared" si="33"/>
        <v>10.896493055555558</v>
      </c>
      <c r="AB41" s="271">
        <f t="shared" si="34"/>
        <v>6.1246166666666682</v>
      </c>
      <c r="AC41" s="271">
        <f t="shared" si="35"/>
        <v>6.5426428571428588</v>
      </c>
      <c r="AD41" s="204"/>
      <c r="AE41" s="204"/>
      <c r="AF41" s="205"/>
      <c r="AG41" s="190">
        <f t="shared" si="36"/>
        <v>5.7174857142857141</v>
      </c>
      <c r="AH41" s="190">
        <f t="shared" si="37"/>
        <v>2.8662857142857141</v>
      </c>
      <c r="AI41" s="196"/>
      <c r="AJ41" s="271">
        <f t="shared" si="38"/>
        <v>2.2818360714285717</v>
      </c>
      <c r="AK41" s="271">
        <f t="shared" si="39"/>
        <v>2.5292913461538467</v>
      </c>
      <c r="AL41" s="271">
        <f t="shared" si="40"/>
        <v>4.4049652777777792</v>
      </c>
      <c r="AM41" s="271">
        <f t="shared" si="41"/>
        <v>1.7817066666666668</v>
      </c>
      <c r="AN41" s="232">
        <f t="shared" si="42"/>
        <v>1.5067904761904765</v>
      </c>
      <c r="AO41" s="201">
        <v>4.1399999999999997</v>
      </c>
      <c r="AP41" s="202">
        <v>6.86</v>
      </c>
      <c r="AQ41" s="202">
        <v>11.96</v>
      </c>
      <c r="AR41" s="202">
        <v>11.6</v>
      </c>
      <c r="AS41" s="196"/>
      <c r="AT41" s="407">
        <v>12.23</v>
      </c>
      <c r="AU41" s="407">
        <v>11.35</v>
      </c>
      <c r="AV41" s="407">
        <v>12.96</v>
      </c>
      <c r="AW41" s="407">
        <v>10.77</v>
      </c>
      <c r="AX41" s="407">
        <v>12.07</v>
      </c>
      <c r="AY41" s="203"/>
      <c r="AZ41" s="203"/>
      <c r="BA41" s="203"/>
      <c r="BB41" s="405"/>
      <c r="BC41" s="190">
        <v>10.8</v>
      </c>
      <c r="BD41" s="190">
        <v>10.8</v>
      </c>
      <c r="BE41" s="190">
        <v>11.4</v>
      </c>
      <c r="BF41" s="190">
        <v>11.3</v>
      </c>
      <c r="BG41" s="196"/>
      <c r="BH41" s="271">
        <v>11.4</v>
      </c>
      <c r="BI41" s="271">
        <v>11.3</v>
      </c>
      <c r="BJ41" s="271">
        <v>11.3</v>
      </c>
      <c r="BK41" s="271">
        <v>11.4</v>
      </c>
      <c r="BL41" s="271">
        <v>11.4</v>
      </c>
      <c r="BM41" s="204"/>
      <c r="BN41" s="204"/>
      <c r="BO41" s="204"/>
      <c r="BP41" s="205"/>
      <c r="BQ41" s="201" t="e">
        <v>#N/A</v>
      </c>
      <c r="BR41" s="202" t="e">
        <v>#N/A</v>
      </c>
      <c r="BS41" s="202" t="e">
        <v>#N/A</v>
      </c>
      <c r="BT41" s="202" t="e">
        <v>#N/A</v>
      </c>
      <c r="BU41" s="196"/>
      <c r="BV41" s="407" t="e">
        <v>#N/A</v>
      </c>
      <c r="BW41" s="407" t="e">
        <v>#N/A</v>
      </c>
      <c r="BX41" s="407" t="e">
        <v>#N/A</v>
      </c>
      <c r="BY41" s="407" t="e">
        <v>#N/A</v>
      </c>
      <c r="BZ41" s="407" t="e">
        <v>#N/A</v>
      </c>
      <c r="CA41" s="203"/>
      <c r="CB41" s="203"/>
      <c r="CC41" s="203"/>
      <c r="CD41" s="405"/>
      <c r="CE41" s="271">
        <f t="shared" si="43"/>
        <v>35</v>
      </c>
      <c r="CF41" s="271">
        <f t="shared" si="44"/>
        <v>30.5</v>
      </c>
      <c r="CG41" s="271">
        <f t="shared" si="45"/>
        <v>33</v>
      </c>
      <c r="CH41" s="196"/>
      <c r="CI41" s="271">
        <f t="shared" si="46"/>
        <v>32.5</v>
      </c>
      <c r="CJ41" s="271">
        <f t="shared" si="47"/>
        <v>32.5</v>
      </c>
      <c r="CK41" s="271">
        <f t="shared" si="48"/>
        <v>24</v>
      </c>
      <c r="CL41" s="271">
        <f t="shared" si="49"/>
        <v>30.5</v>
      </c>
      <c r="CM41" s="271">
        <f t="shared" si="50"/>
        <v>28</v>
      </c>
      <c r="CN41" s="213"/>
      <c r="CO41" s="271">
        <v>8</v>
      </c>
      <c r="CP41" s="271">
        <v>12.5</v>
      </c>
      <c r="CQ41" s="271">
        <v>10</v>
      </c>
      <c r="CR41" s="196"/>
      <c r="CS41" s="271">
        <v>10.5</v>
      </c>
      <c r="CT41" s="271">
        <v>10.5</v>
      </c>
      <c r="CU41" s="271">
        <v>19</v>
      </c>
      <c r="CV41" s="271">
        <v>12.5</v>
      </c>
      <c r="CW41" s="271">
        <v>15</v>
      </c>
      <c r="CX41" s="213"/>
      <c r="CY41" s="406" t="e">
        <v>#N/A</v>
      </c>
      <c r="CZ41" s="407">
        <v>6.24</v>
      </c>
      <c r="DA41" s="407">
        <v>12.02</v>
      </c>
      <c r="DB41" s="407">
        <v>11.17</v>
      </c>
      <c r="DC41" s="203"/>
      <c r="DD41" s="407">
        <v>12.41</v>
      </c>
      <c r="DE41" s="407">
        <v>11.4</v>
      </c>
      <c r="DF41" s="407">
        <v>12.76</v>
      </c>
      <c r="DG41" s="407">
        <v>9.81</v>
      </c>
      <c r="DH41" s="407">
        <v>12.38</v>
      </c>
      <c r="DI41" s="405"/>
      <c r="DJ41" s="271" t="e">
        <v>#N/A</v>
      </c>
      <c r="DK41" s="271">
        <v>11.2</v>
      </c>
      <c r="DL41" s="271">
        <v>11.5</v>
      </c>
      <c r="DM41" s="271" t="e">
        <v>#N/A</v>
      </c>
      <c r="DN41" s="204"/>
      <c r="DO41" s="271">
        <v>11.7</v>
      </c>
      <c r="DP41" s="271">
        <v>11.7</v>
      </c>
      <c r="DQ41" s="271">
        <v>11.6</v>
      </c>
      <c r="DR41" s="271">
        <v>11.5</v>
      </c>
      <c r="DS41" s="232">
        <v>11.6</v>
      </c>
      <c r="DT41" s="206">
        <v>11</v>
      </c>
      <c r="DU41" s="186">
        <v>18</v>
      </c>
      <c r="DV41" s="149">
        <v>19</v>
      </c>
      <c r="DW41" s="149">
        <v>0.24</v>
      </c>
      <c r="DX41" s="149">
        <v>0.76</v>
      </c>
      <c r="DY41" s="196"/>
      <c r="DZ41" s="270">
        <v>6.3E-2</v>
      </c>
      <c r="EA41" s="270">
        <v>0.22</v>
      </c>
      <c r="EB41" s="270">
        <v>5.6000000000000001E-2</v>
      </c>
      <c r="EC41" s="270">
        <v>6.6</v>
      </c>
      <c r="ED41" s="270">
        <v>0.28000000000000003</v>
      </c>
      <c r="EE41" s="196"/>
      <c r="EF41" s="196"/>
      <c r="EG41" s="196"/>
      <c r="EH41" s="636"/>
      <c r="EI41" s="208" t="e">
        <v>#N/A</v>
      </c>
      <c r="EJ41" s="208" t="e">
        <v>#N/A</v>
      </c>
      <c r="EK41" s="208" t="e">
        <v>#N/A</v>
      </c>
      <c r="EL41" s="209"/>
      <c r="EM41" s="207" t="e">
        <v>#N/A</v>
      </c>
      <c r="EN41" s="208" t="e">
        <v>#N/A</v>
      </c>
      <c r="EO41" s="208">
        <v>5.3999999999999999E-2</v>
      </c>
      <c r="EP41" s="208">
        <v>1.4</v>
      </c>
      <c r="EQ41" s="212" t="e">
        <v>#N/A</v>
      </c>
      <c r="ER41" s="209"/>
      <c r="ES41" s="209"/>
      <c r="ET41" s="844"/>
      <c r="EU41" s="587"/>
      <c r="EV41" s="149">
        <v>6.9</v>
      </c>
      <c r="EW41" s="149">
        <v>6.2</v>
      </c>
      <c r="EX41" s="149">
        <v>0.03</v>
      </c>
      <c r="EY41" s="149">
        <v>0.08</v>
      </c>
      <c r="EZ41" s="196"/>
      <c r="FA41" s="270">
        <v>0.03</v>
      </c>
      <c r="FB41" s="270">
        <v>0.04</v>
      </c>
      <c r="FC41" s="270">
        <v>0.03</v>
      </c>
      <c r="FD41" s="270">
        <v>0.52</v>
      </c>
      <c r="FE41" s="270">
        <v>7.0000000000000007E-2</v>
      </c>
      <c r="FF41" s="196"/>
      <c r="FG41" s="196"/>
      <c r="FH41" s="196"/>
      <c r="FI41" s="636"/>
      <c r="FJ41" s="208" t="e">
        <v>#N/A</v>
      </c>
      <c r="FK41" s="208" t="e">
        <v>#N/A</v>
      </c>
      <c r="FL41" s="208" t="e">
        <v>#N/A</v>
      </c>
      <c r="FM41" s="209"/>
      <c r="FN41" s="207" t="e">
        <v>#N/A</v>
      </c>
      <c r="FO41" s="208" t="e">
        <v>#N/A</v>
      </c>
      <c r="FP41" s="208">
        <v>0.03</v>
      </c>
      <c r="FQ41" s="208">
        <v>0.09</v>
      </c>
      <c r="FR41" s="212" t="e">
        <v>#N/A</v>
      </c>
      <c r="FS41" s="209"/>
      <c r="FT41" s="209"/>
      <c r="FU41" s="844"/>
      <c r="FV41" s="587"/>
      <c r="FW41" s="149">
        <v>2.2999999999999998</v>
      </c>
      <c r="FX41" s="149">
        <v>1.6</v>
      </c>
      <c r="FY41" s="149">
        <v>7.0000000000000001E-3</v>
      </c>
      <c r="FZ41" s="149">
        <v>7.0000000000000001E-3</v>
      </c>
      <c r="GA41" s="196"/>
      <c r="GB41" s="270">
        <v>5.0000000000000001E-3</v>
      </c>
      <c r="GC41" s="270">
        <v>5.0000000000000001E-3</v>
      </c>
      <c r="GD41" s="270">
        <v>2E-3</v>
      </c>
      <c r="GE41" s="270">
        <v>1.7999999999999999E-2</v>
      </c>
      <c r="GF41" s="270">
        <v>5.0000000000000001E-3</v>
      </c>
      <c r="GG41" s="196"/>
      <c r="GH41" s="196"/>
      <c r="GI41" s="196"/>
      <c r="GJ41" s="636"/>
      <c r="GK41" s="208" t="e">
        <v>#N/A</v>
      </c>
      <c r="GL41" s="208" t="e">
        <v>#N/A</v>
      </c>
      <c r="GM41" s="208" t="e">
        <v>#N/A</v>
      </c>
      <c r="GN41" s="209"/>
      <c r="GO41" s="207" t="e">
        <v>#N/A</v>
      </c>
      <c r="GP41" s="208" t="e">
        <v>#N/A</v>
      </c>
      <c r="GQ41" s="208">
        <v>2E-3</v>
      </c>
      <c r="GR41" s="208">
        <v>2E-3</v>
      </c>
      <c r="GS41" s="212" t="e">
        <v>#N/A</v>
      </c>
      <c r="GT41" s="209"/>
      <c r="GU41" s="209"/>
      <c r="GV41" s="844"/>
      <c r="GW41" s="587"/>
      <c r="GX41" s="149">
        <v>0.21</v>
      </c>
      <c r="GY41" s="149">
        <v>0.22</v>
      </c>
      <c r="GZ41" s="149">
        <v>5.0000000000000001E-4</v>
      </c>
      <c r="HA41" s="149">
        <v>5.4000000000000003E-3</v>
      </c>
      <c r="HB41" s="196"/>
      <c r="HC41" s="270">
        <v>0</v>
      </c>
      <c r="HD41" s="270">
        <v>5.9999999999999995E-4</v>
      </c>
      <c r="HE41" s="270">
        <v>0</v>
      </c>
      <c r="HF41" s="270">
        <v>5.1999999999999998E-2</v>
      </c>
      <c r="HG41" s="270">
        <v>1.6000000000000001E-3</v>
      </c>
      <c r="HH41" s="196"/>
      <c r="HI41" s="196"/>
      <c r="HJ41" s="196"/>
      <c r="HK41" s="636"/>
      <c r="HL41" s="208" t="e">
        <v>#N/A</v>
      </c>
      <c r="HM41" s="208" t="e">
        <v>#N/A</v>
      </c>
      <c r="HN41" s="208" t="e">
        <v>#N/A</v>
      </c>
      <c r="HO41" s="209"/>
      <c r="HP41" s="207" t="e">
        <v>#N/A</v>
      </c>
      <c r="HQ41" s="208" t="e">
        <v>#N/A</v>
      </c>
      <c r="HR41" s="208">
        <v>0</v>
      </c>
      <c r="HS41" s="208">
        <v>1.2E-2</v>
      </c>
      <c r="HT41" s="582" t="e">
        <v>#N/A</v>
      </c>
      <c r="HU41" s="209"/>
      <c r="HV41" s="209"/>
      <c r="HW41" s="844"/>
      <c r="HX41" s="587"/>
      <c r="HY41" s="149" t="e">
        <v>#N/A</v>
      </c>
      <c r="HZ41" s="208" t="e">
        <v>#N/A</v>
      </c>
      <c r="IA41" s="212" t="e">
        <v>#N/A</v>
      </c>
      <c r="IB41" s="208" t="e">
        <v>#N/A</v>
      </c>
      <c r="IC41" s="209"/>
      <c r="ID41" s="207" t="e">
        <v>#N/A</v>
      </c>
      <c r="IE41" s="208" t="e">
        <v>#N/A</v>
      </c>
      <c r="IF41" s="208" t="e">
        <v>#N/A</v>
      </c>
      <c r="IG41" s="208" t="e">
        <v>#N/A</v>
      </c>
      <c r="IH41" s="212" t="e">
        <v>#N/A</v>
      </c>
      <c r="II41" s="209"/>
      <c r="IJ41" s="209"/>
      <c r="IK41" s="844"/>
      <c r="IL41" s="587"/>
      <c r="IM41" s="246">
        <v>6.4</v>
      </c>
      <c r="IN41" s="719">
        <v>22</v>
      </c>
      <c r="IO41" s="720">
        <v>86</v>
      </c>
      <c r="IP41" s="719">
        <v>69</v>
      </c>
      <c r="IQ41" s="721"/>
      <c r="IR41" s="719">
        <v>130</v>
      </c>
      <c r="IS41" s="719">
        <v>88</v>
      </c>
      <c r="IT41" s="719">
        <v>340</v>
      </c>
      <c r="IU41" s="719">
        <v>57</v>
      </c>
      <c r="IV41" s="720">
        <v>120</v>
      </c>
      <c r="IW41" s="721"/>
      <c r="IX41" s="721"/>
      <c r="IY41" s="975"/>
      <c r="IZ41" s="864"/>
      <c r="JA41" s="149" t="e">
        <v>#N/A</v>
      </c>
      <c r="JB41" s="208" t="e">
        <v>#N/A</v>
      </c>
      <c r="JC41" s="212" t="e">
        <v>#N/A</v>
      </c>
      <c r="JD41" s="208" t="e">
        <v>#N/A</v>
      </c>
      <c r="JE41" s="209"/>
      <c r="JF41" s="208" t="e">
        <v>#N/A</v>
      </c>
      <c r="JG41" s="208" t="e">
        <v>#N/A</v>
      </c>
      <c r="JH41" s="208" t="e">
        <v>#N/A</v>
      </c>
      <c r="JI41" s="208" t="e">
        <v>#N/A</v>
      </c>
      <c r="JJ41" s="212" t="e">
        <v>#N/A</v>
      </c>
      <c r="JK41" s="209"/>
      <c r="JL41" s="209"/>
      <c r="JM41" s="844"/>
      <c r="JN41" s="592"/>
      <c r="JO41" s="1043">
        <f>IN41-IM41</f>
        <v>15.6</v>
      </c>
      <c r="JP41" s="1028">
        <f>IO41-IN41</f>
        <v>64</v>
      </c>
      <c r="JQ41" s="1028">
        <f>IP41-IN41</f>
        <v>47</v>
      </c>
      <c r="JR41" s="1028">
        <f>IR41-IN41</f>
        <v>108</v>
      </c>
      <c r="JS41" s="1028">
        <f>IT41-IN41</f>
        <v>318</v>
      </c>
      <c r="JT41" s="1028">
        <f>IU41-IN41</f>
        <v>35</v>
      </c>
      <c r="JU41" s="1031">
        <f>IV41-IN41</f>
        <v>98</v>
      </c>
      <c r="JV41" s="378">
        <f>JV39+J41*1440*$KF41/1000</f>
        <v>59109.527911921454</v>
      </c>
      <c r="JW41" s="378">
        <f>JW39+K41*1440*$KF41/1000</f>
        <v>4350.1915634694251</v>
      </c>
      <c r="JX41" s="378">
        <f>JX39+L41*1440*$KF41/1000</f>
        <v>3825.226081404061</v>
      </c>
      <c r="JY41" s="196"/>
      <c r="JZ41" s="378">
        <f>JZ39+N41*1440*$KF41/1000</f>
        <v>2146.0585939594885</v>
      </c>
      <c r="KA41" s="378">
        <f>KA39+O41*1440*$KF41/1000</f>
        <v>1939.2690802038469</v>
      </c>
      <c r="KB41" s="378">
        <f>KB39+P41*1440*$KF41/1000</f>
        <v>588.32684639694378</v>
      </c>
      <c r="KC41" s="378">
        <f>KC39+Q41*1440*$KF41/1000</f>
        <v>1536.7737584840747</v>
      </c>
      <c r="KD41" s="378">
        <f>KD39+R41*1440*$KF41/1000</f>
        <v>1509.7619539268935</v>
      </c>
      <c r="KE41" s="627"/>
      <c r="KF41" s="244">
        <f>C41-C39</f>
        <v>14</v>
      </c>
      <c r="KH41" s="1053">
        <f t="shared" si="0"/>
        <v>2041.2510718094261</v>
      </c>
      <c r="KI41" s="1053">
        <f t="shared" si="53"/>
        <v>439.41328923933582</v>
      </c>
      <c r="KJ41" s="1053">
        <f t="shared" si="54"/>
        <v>386.38647286909708</v>
      </c>
      <c r="KK41" s="1053">
        <f t="shared" si="55"/>
        <v>230.61020781855669</v>
      </c>
      <c r="KL41" s="1053">
        <f t="shared" si="56"/>
        <v>75.864196827458898</v>
      </c>
      <c r="KM41" s="1053">
        <f t="shared" si="57"/>
        <v>141.11788415831722</v>
      </c>
      <c r="KN41" s="1053">
        <f t="shared" si="58"/>
        <v>138.63746133396634</v>
      </c>
    </row>
    <row r="42" spans="2:300" ht="18" customHeight="1">
      <c r="B42" s="379"/>
      <c r="C42" s="185">
        <v>45432.375</v>
      </c>
      <c r="D42" s="198">
        <f t="shared" si="23"/>
        <v>226.875</v>
      </c>
      <c r="E42" s="271">
        <f t="shared" si="24"/>
        <v>124.75</v>
      </c>
      <c r="F42" s="271">
        <f t="shared" si="21"/>
        <v>74.75</v>
      </c>
      <c r="G42" s="271">
        <f t="shared" si="51"/>
        <v>45.666666666664241</v>
      </c>
      <c r="H42" s="213"/>
      <c r="I42" s="214">
        <v>49.44</v>
      </c>
      <c r="J42" s="199">
        <v>173.91304347826087</v>
      </c>
      <c r="K42" s="190">
        <v>13.815789473684212</v>
      </c>
      <c r="L42" s="190">
        <v>25.734081161332895</v>
      </c>
      <c r="M42" s="204"/>
      <c r="N42" s="271">
        <v>23.69980250164582</v>
      </c>
      <c r="O42" s="271">
        <v>19.77587343441002</v>
      </c>
      <c r="P42" s="271">
        <v>9.8879367172050099</v>
      </c>
      <c r="Q42" s="271">
        <v>13.83399209486166</v>
      </c>
      <c r="R42" s="271">
        <v>27.658873888705962</v>
      </c>
      <c r="S42" s="204"/>
      <c r="T42" s="205"/>
      <c r="U42" s="190">
        <f t="shared" si="28"/>
        <v>2.7750937499999999</v>
      </c>
      <c r="V42" s="190">
        <f t="shared" si="29"/>
        <v>11.942857142857143</v>
      </c>
      <c r="W42" s="190">
        <f t="shared" si="30"/>
        <v>6.4117307692307692</v>
      </c>
      <c r="X42" s="196"/>
      <c r="Y42" s="271">
        <f t="shared" si="31"/>
        <v>6.5443583333333324</v>
      </c>
      <c r="Z42" s="271">
        <f t="shared" si="32"/>
        <v>7.0085400000000018</v>
      </c>
      <c r="AA42" s="271">
        <f t="shared" si="33"/>
        <v>13.071483333333335</v>
      </c>
      <c r="AB42" s="271">
        <f t="shared" si="34"/>
        <v>13.119857142857144</v>
      </c>
      <c r="AC42" s="271">
        <f t="shared" si="35"/>
        <v>6.5620892857142854</v>
      </c>
      <c r="AD42" s="204"/>
      <c r="AE42" s="204"/>
      <c r="AF42" s="205"/>
      <c r="AG42" s="190">
        <f t="shared" si="36"/>
        <v>5.7325714285714282</v>
      </c>
      <c r="AH42" s="190">
        <f t="shared" si="37"/>
        <v>3.0776307692307694</v>
      </c>
      <c r="AI42" s="196"/>
      <c r="AJ42" s="271">
        <f t="shared" si="38"/>
        <v>2.6595158333333333</v>
      </c>
      <c r="AK42" s="271">
        <f t="shared" si="39"/>
        <v>3.2956825000000007</v>
      </c>
      <c r="AL42" s="271">
        <f t="shared" si="40"/>
        <v>5.2842166666666675</v>
      </c>
      <c r="AM42" s="271">
        <f t="shared" si="41"/>
        <v>3.8166857142857142</v>
      </c>
      <c r="AN42" s="232">
        <f t="shared" si="42"/>
        <v>1.5112690476190476</v>
      </c>
      <c r="AO42" s="201">
        <v>3.86</v>
      </c>
      <c r="AP42" s="202">
        <v>5.96</v>
      </c>
      <c r="AQ42" s="202">
        <v>11.86</v>
      </c>
      <c r="AR42" s="202">
        <v>11.23</v>
      </c>
      <c r="AS42" s="196"/>
      <c r="AT42" s="407">
        <v>11.91</v>
      </c>
      <c r="AU42" s="407">
        <v>11.03</v>
      </c>
      <c r="AV42" s="407">
        <v>12.72</v>
      </c>
      <c r="AW42" s="407">
        <v>10.42</v>
      </c>
      <c r="AX42" s="407">
        <v>11.75</v>
      </c>
      <c r="AY42" s="203"/>
      <c r="AZ42" s="203"/>
      <c r="BA42" s="203"/>
      <c r="BB42" s="405"/>
      <c r="BC42" s="190">
        <v>10.9</v>
      </c>
      <c r="BD42" s="190">
        <v>11</v>
      </c>
      <c r="BE42" s="190">
        <v>11.5</v>
      </c>
      <c r="BF42" s="190">
        <v>11.4</v>
      </c>
      <c r="BG42" s="196"/>
      <c r="BH42" s="271">
        <v>11.5</v>
      </c>
      <c r="BI42" s="271">
        <v>11.5</v>
      </c>
      <c r="BJ42" s="271">
        <v>11.5</v>
      </c>
      <c r="BK42" s="271">
        <v>11.5</v>
      </c>
      <c r="BL42" s="271">
        <v>11.5</v>
      </c>
      <c r="BM42" s="204"/>
      <c r="BN42" s="204"/>
      <c r="BO42" s="204"/>
      <c r="BP42" s="205"/>
      <c r="BQ42" s="201" t="e">
        <v>#N/A</v>
      </c>
      <c r="BR42" s="202" t="e">
        <v>#N/A</v>
      </c>
      <c r="BS42" s="202" t="e">
        <v>#N/A</v>
      </c>
      <c r="BT42" s="202" t="e">
        <v>#N/A</v>
      </c>
      <c r="BU42" s="196"/>
      <c r="BV42" s="407" t="e">
        <v>#N/A</v>
      </c>
      <c r="BW42" s="407" t="e">
        <v>#N/A</v>
      </c>
      <c r="BX42" s="407" t="e">
        <v>#N/A</v>
      </c>
      <c r="BY42" s="407" t="e">
        <v>#N/A</v>
      </c>
      <c r="BZ42" s="407" t="e">
        <v>#N/A</v>
      </c>
      <c r="CA42" s="203"/>
      <c r="CB42" s="203"/>
      <c r="CC42" s="203"/>
      <c r="CD42" s="405"/>
      <c r="CE42" s="271">
        <f t="shared" si="43"/>
        <v>33.5</v>
      </c>
      <c r="CF42" s="271">
        <f t="shared" si="44"/>
        <v>30.5</v>
      </c>
      <c r="CG42" s="271">
        <f t="shared" si="45"/>
        <v>33.5</v>
      </c>
      <c r="CH42" s="196"/>
      <c r="CI42" s="271">
        <f t="shared" si="46"/>
        <v>32.5</v>
      </c>
      <c r="CJ42" s="271">
        <f t="shared" si="47"/>
        <v>32.5</v>
      </c>
      <c r="CK42" s="271">
        <f t="shared" si="48"/>
        <v>24</v>
      </c>
      <c r="CL42" s="271">
        <f t="shared" si="49"/>
        <v>30.5</v>
      </c>
      <c r="CM42" s="271">
        <f t="shared" si="50"/>
        <v>27.5</v>
      </c>
      <c r="CN42" s="213"/>
      <c r="CO42" s="270">
        <v>9.5</v>
      </c>
      <c r="CP42" s="270">
        <v>12.5</v>
      </c>
      <c r="CQ42" s="270">
        <v>9.5</v>
      </c>
      <c r="CR42" s="196"/>
      <c r="CS42" s="271">
        <v>10.5</v>
      </c>
      <c r="CT42" s="271">
        <v>10.5</v>
      </c>
      <c r="CU42" s="271">
        <v>19</v>
      </c>
      <c r="CV42" s="271">
        <v>12.5</v>
      </c>
      <c r="CW42" s="271">
        <v>15.5</v>
      </c>
      <c r="CX42" s="213"/>
      <c r="CY42" s="406">
        <v>3.8</v>
      </c>
      <c r="CZ42" s="407">
        <v>5.2</v>
      </c>
      <c r="DA42" s="407">
        <v>11.95</v>
      </c>
      <c r="DB42" s="407">
        <v>11.22</v>
      </c>
      <c r="DC42" s="203"/>
      <c r="DD42" s="407">
        <v>12.02</v>
      </c>
      <c r="DE42" s="407">
        <v>11.14</v>
      </c>
      <c r="DF42" s="407" t="e">
        <v>#N/A</v>
      </c>
      <c r="DG42" s="407">
        <v>10.39</v>
      </c>
      <c r="DH42" s="407">
        <v>11.95</v>
      </c>
      <c r="DI42" s="405"/>
      <c r="DJ42" s="271">
        <v>10.4</v>
      </c>
      <c r="DK42" s="271">
        <v>11.4</v>
      </c>
      <c r="DL42" s="271">
        <v>11.5</v>
      </c>
      <c r="DM42" s="271">
        <v>11.6</v>
      </c>
      <c r="DN42" s="204"/>
      <c r="DO42" s="271">
        <v>11.8</v>
      </c>
      <c r="DP42" s="271">
        <v>11.8</v>
      </c>
      <c r="DQ42" s="271">
        <v>11.6</v>
      </c>
      <c r="DR42" s="271">
        <v>11.6</v>
      </c>
      <c r="DS42" s="232">
        <v>11.7</v>
      </c>
      <c r="DT42" s="206">
        <v>11.2</v>
      </c>
      <c r="DU42" s="186" t="e">
        <v>#N/A</v>
      </c>
      <c r="DV42" s="149" t="e">
        <v>#N/A</v>
      </c>
      <c r="DW42" s="149" t="e">
        <v>#N/A</v>
      </c>
      <c r="DX42" s="149" t="e">
        <v>#N/A</v>
      </c>
      <c r="DY42" s="196"/>
      <c r="DZ42" s="270" t="e">
        <v>#N/A</v>
      </c>
      <c r="EA42" s="270" t="e">
        <v>#N/A</v>
      </c>
      <c r="EB42" s="270" t="e">
        <v>#N/A</v>
      </c>
      <c r="EC42" s="270" t="e">
        <v>#N/A</v>
      </c>
      <c r="ED42" s="270" t="e">
        <v>#N/A</v>
      </c>
      <c r="EE42" s="196"/>
      <c r="EF42" s="196"/>
      <c r="EG42" s="196"/>
      <c r="EH42" s="636"/>
      <c r="EI42" s="208" t="e">
        <v>#N/A</v>
      </c>
      <c r="EJ42" s="208" t="e">
        <v>#N/A</v>
      </c>
      <c r="EK42" s="208" t="e">
        <v>#N/A</v>
      </c>
      <c r="EL42" s="209"/>
      <c r="EM42" s="207" t="e">
        <v>#N/A</v>
      </c>
      <c r="EN42" s="208" t="e">
        <v>#N/A</v>
      </c>
      <c r="EO42" s="208" t="e">
        <v>#N/A</v>
      </c>
      <c r="EP42" s="208" t="e">
        <v>#N/A</v>
      </c>
      <c r="EQ42" s="212" t="e">
        <v>#N/A</v>
      </c>
      <c r="ER42" s="209"/>
      <c r="ES42" s="209"/>
      <c r="ET42" s="844"/>
      <c r="EU42" s="587"/>
      <c r="EV42" s="149" t="e">
        <v>#N/A</v>
      </c>
      <c r="EW42" s="149" t="e">
        <v>#N/A</v>
      </c>
      <c r="EX42" s="149" t="e">
        <v>#N/A</v>
      </c>
      <c r="EY42" s="149" t="e">
        <v>#N/A</v>
      </c>
      <c r="EZ42" s="196"/>
      <c r="FA42" s="270" t="e">
        <v>#N/A</v>
      </c>
      <c r="FB42" s="270" t="e">
        <v>#N/A</v>
      </c>
      <c r="FC42" s="270" t="e">
        <v>#N/A</v>
      </c>
      <c r="FD42" s="270" t="e">
        <v>#N/A</v>
      </c>
      <c r="FE42" s="270" t="e">
        <v>#N/A</v>
      </c>
      <c r="FF42" s="196"/>
      <c r="FG42" s="196"/>
      <c r="FH42" s="196"/>
      <c r="FI42" s="636"/>
      <c r="FJ42" s="208" t="e">
        <v>#N/A</v>
      </c>
      <c r="FK42" s="208" t="e">
        <v>#N/A</v>
      </c>
      <c r="FL42" s="208" t="e">
        <v>#N/A</v>
      </c>
      <c r="FM42" s="209"/>
      <c r="FN42" s="207" t="e">
        <v>#N/A</v>
      </c>
      <c r="FO42" s="208" t="e">
        <v>#N/A</v>
      </c>
      <c r="FP42" s="208" t="e">
        <v>#N/A</v>
      </c>
      <c r="FQ42" s="208" t="e">
        <v>#N/A</v>
      </c>
      <c r="FR42" s="212" t="e">
        <v>#N/A</v>
      </c>
      <c r="FS42" s="209"/>
      <c r="FT42" s="209"/>
      <c r="FU42" s="844"/>
      <c r="FV42" s="587"/>
      <c r="FW42" s="149" t="e">
        <v>#N/A</v>
      </c>
      <c r="FX42" s="149" t="e">
        <v>#N/A</v>
      </c>
      <c r="FY42" s="149" t="e">
        <v>#N/A</v>
      </c>
      <c r="FZ42" s="149" t="e">
        <v>#N/A</v>
      </c>
      <c r="GA42" s="196"/>
      <c r="GB42" s="270" t="e">
        <v>#N/A</v>
      </c>
      <c r="GC42" s="270" t="e">
        <v>#N/A</v>
      </c>
      <c r="GD42" s="270" t="e">
        <v>#N/A</v>
      </c>
      <c r="GE42" s="270" t="e">
        <v>#N/A</v>
      </c>
      <c r="GF42" s="270" t="e">
        <v>#N/A</v>
      </c>
      <c r="GG42" s="196"/>
      <c r="GH42" s="196"/>
      <c r="GI42" s="196"/>
      <c r="GJ42" s="636"/>
      <c r="GK42" s="208" t="e">
        <v>#N/A</v>
      </c>
      <c r="GL42" s="208" t="e">
        <v>#N/A</v>
      </c>
      <c r="GM42" s="208" t="e">
        <v>#N/A</v>
      </c>
      <c r="GN42" s="209"/>
      <c r="GO42" s="207" t="e">
        <v>#N/A</v>
      </c>
      <c r="GP42" s="208" t="e">
        <v>#N/A</v>
      </c>
      <c r="GQ42" s="208" t="e">
        <v>#N/A</v>
      </c>
      <c r="GR42" s="208" t="e">
        <v>#N/A</v>
      </c>
      <c r="GS42" s="212" t="e">
        <v>#N/A</v>
      </c>
      <c r="GT42" s="209"/>
      <c r="GU42" s="209"/>
      <c r="GV42" s="844"/>
      <c r="GW42" s="587"/>
      <c r="GX42" s="149" t="e">
        <v>#N/A</v>
      </c>
      <c r="GY42" s="149" t="e">
        <v>#N/A</v>
      </c>
      <c r="GZ42" s="149" t="e">
        <v>#N/A</v>
      </c>
      <c r="HA42" s="149" t="e">
        <v>#N/A</v>
      </c>
      <c r="HB42" s="196"/>
      <c r="HC42" s="270" t="e">
        <v>#N/A</v>
      </c>
      <c r="HD42" s="270" t="e">
        <v>#N/A</v>
      </c>
      <c r="HE42" s="270" t="e">
        <v>#N/A</v>
      </c>
      <c r="HF42" s="270" t="e">
        <v>#N/A</v>
      </c>
      <c r="HG42" s="270" t="e">
        <v>#N/A</v>
      </c>
      <c r="HH42" s="196"/>
      <c r="HI42" s="196"/>
      <c r="HJ42" s="196"/>
      <c r="HK42" s="636"/>
      <c r="HL42" s="208" t="e">
        <v>#N/A</v>
      </c>
      <c r="HM42" s="208" t="e">
        <v>#N/A</v>
      </c>
      <c r="HN42" s="208" t="e">
        <v>#N/A</v>
      </c>
      <c r="HO42" s="209"/>
      <c r="HP42" s="207" t="e">
        <v>#N/A</v>
      </c>
      <c r="HQ42" s="208" t="e">
        <v>#N/A</v>
      </c>
      <c r="HR42" s="208" t="e">
        <v>#N/A</v>
      </c>
      <c r="HS42" s="208" t="e">
        <v>#N/A</v>
      </c>
      <c r="HT42" s="582" t="e">
        <v>#N/A</v>
      </c>
      <c r="HU42" s="209"/>
      <c r="HV42" s="209"/>
      <c r="HW42" s="844"/>
      <c r="HX42" s="587"/>
      <c r="HY42" s="149" t="e">
        <v>#N/A</v>
      </c>
      <c r="HZ42" s="208" t="e">
        <v>#N/A</v>
      </c>
      <c r="IA42" s="212" t="e">
        <v>#N/A</v>
      </c>
      <c r="IB42" s="208" t="e">
        <v>#N/A</v>
      </c>
      <c r="IC42" s="209"/>
      <c r="ID42" s="207" t="e">
        <v>#N/A</v>
      </c>
      <c r="IE42" s="208" t="e">
        <v>#N/A</v>
      </c>
      <c r="IF42" s="208" t="e">
        <v>#N/A</v>
      </c>
      <c r="IG42" s="208" t="e">
        <v>#N/A</v>
      </c>
      <c r="IH42" s="212" t="e">
        <v>#N/A</v>
      </c>
      <c r="II42" s="209"/>
      <c r="IJ42" s="209"/>
      <c r="IK42" s="844"/>
      <c r="IL42" s="587"/>
      <c r="IM42" s="149" t="e">
        <v>#N/A</v>
      </c>
      <c r="IN42" s="208" t="e">
        <v>#N/A</v>
      </c>
      <c r="IO42" s="212" t="e">
        <v>#N/A</v>
      </c>
      <c r="IP42" s="208" t="e">
        <v>#N/A</v>
      </c>
      <c r="IQ42" s="209"/>
      <c r="IR42" s="208" t="e">
        <v>#N/A</v>
      </c>
      <c r="IS42" s="208" t="e">
        <v>#N/A</v>
      </c>
      <c r="IT42" s="208" t="e">
        <v>#N/A</v>
      </c>
      <c r="IU42" s="208" t="e">
        <v>#N/A</v>
      </c>
      <c r="IV42" s="212" t="e">
        <v>#N/A</v>
      </c>
      <c r="IW42" s="209"/>
      <c r="IX42" s="209"/>
      <c r="IY42" s="844"/>
      <c r="IZ42" s="587"/>
      <c r="JA42" s="149" t="e">
        <v>#N/A</v>
      </c>
      <c r="JB42" s="208" t="e">
        <v>#N/A</v>
      </c>
      <c r="JC42" s="212" t="e">
        <v>#N/A</v>
      </c>
      <c r="JD42" s="208" t="e">
        <v>#N/A</v>
      </c>
      <c r="JE42" s="209"/>
      <c r="JF42" s="208" t="e">
        <v>#N/A</v>
      </c>
      <c r="JG42" s="208" t="e">
        <v>#N/A</v>
      </c>
      <c r="JH42" s="208" t="e">
        <v>#N/A</v>
      </c>
      <c r="JI42" s="208" t="e">
        <v>#N/A</v>
      </c>
      <c r="JJ42" s="212" t="e">
        <v>#N/A</v>
      </c>
      <c r="JK42" s="209"/>
      <c r="JL42" s="209"/>
      <c r="JM42" s="844"/>
      <c r="JN42" s="592"/>
      <c r="JO42" s="1043" t="e">
        <v>#N/A</v>
      </c>
      <c r="JP42" s="1028" t="e">
        <v>#N/A</v>
      </c>
      <c r="JQ42" s="1028" t="e">
        <v>#N/A</v>
      </c>
      <c r="JR42" s="1028" t="e">
        <v>#N/A</v>
      </c>
      <c r="JS42" s="1028" t="e">
        <v>#N/A</v>
      </c>
      <c r="JT42" s="1028" t="e">
        <v>#N/A</v>
      </c>
      <c r="JU42" s="1031" t="e">
        <v>#N/A</v>
      </c>
      <c r="JV42" s="149" t="e">
        <v>#N/A</v>
      </c>
      <c r="JW42" s="149" t="e">
        <v>#N/A</v>
      </c>
      <c r="JX42" s="149" t="e">
        <v>#N/A</v>
      </c>
      <c r="JY42" s="196"/>
      <c r="JZ42" s="270" t="e">
        <v>#N/A</v>
      </c>
      <c r="KA42" s="270" t="e">
        <v>#N/A</v>
      </c>
      <c r="KB42" s="270" t="e">
        <v>#N/A</v>
      </c>
      <c r="KC42" s="270" t="e">
        <v>#N/A</v>
      </c>
      <c r="KD42" s="270" t="e">
        <v>#N/A</v>
      </c>
      <c r="KE42" s="197"/>
      <c r="KF42" s="244" t="e">
        <v>#N/A</v>
      </c>
      <c r="KH42" s="1053"/>
      <c r="KI42" s="1053"/>
      <c r="KJ42" s="1053"/>
      <c r="KK42" s="1053"/>
      <c r="KL42" s="1053"/>
      <c r="KM42" s="1053"/>
      <c r="KN42" s="1053"/>
    </row>
    <row r="43" spans="2:300" ht="18" customHeight="1">
      <c r="B43" s="379"/>
      <c r="C43" s="185">
        <v>45435.5</v>
      </c>
      <c r="D43" s="198">
        <f t="shared" si="23"/>
        <v>230</v>
      </c>
      <c r="E43" s="271">
        <f t="shared" si="24"/>
        <v>127.875</v>
      </c>
      <c r="F43" s="271">
        <f t="shared" si="21"/>
        <v>77.875</v>
      </c>
      <c r="G43" s="271">
        <f t="shared" si="51"/>
        <v>48.791666666664241</v>
      </c>
      <c r="H43" s="213"/>
      <c r="I43" s="214" t="e">
        <v>#N/A</v>
      </c>
      <c r="J43" s="199" t="e">
        <v>#N/A</v>
      </c>
      <c r="K43" s="190" t="e">
        <v>#N/A</v>
      </c>
      <c r="L43" s="190" t="e">
        <v>#N/A</v>
      </c>
      <c r="M43" s="204"/>
      <c r="N43" s="271" t="e">
        <v>#N/A</v>
      </c>
      <c r="O43" s="271" t="e">
        <v>#N/A</v>
      </c>
      <c r="P43" s="271" t="e">
        <v>#N/A</v>
      </c>
      <c r="Q43" s="271" t="e">
        <v>#N/A</v>
      </c>
      <c r="R43" s="271" t="e">
        <v>#N/A</v>
      </c>
      <c r="S43" s="204"/>
      <c r="T43" s="205"/>
      <c r="U43" s="190" t="e">
        <v>#N/A</v>
      </c>
      <c r="V43" s="190" t="e">
        <v>#N/A</v>
      </c>
      <c r="W43" s="190" t="e">
        <v>#N/A</v>
      </c>
      <c r="X43" s="196"/>
      <c r="Y43" s="271" t="e">
        <v>#N/A</v>
      </c>
      <c r="Z43" s="271" t="e">
        <v>#N/A</v>
      </c>
      <c r="AA43" s="271" t="e">
        <v>#N/A</v>
      </c>
      <c r="AB43" s="271" t="e">
        <v>#N/A</v>
      </c>
      <c r="AC43" s="271" t="e">
        <v>#N/A</v>
      </c>
      <c r="AD43" s="204"/>
      <c r="AE43" s="204"/>
      <c r="AF43" s="205"/>
      <c r="AG43" s="190" t="e">
        <v>#N/A</v>
      </c>
      <c r="AH43" s="190" t="e">
        <v>#N/A</v>
      </c>
      <c r="AI43" s="196"/>
      <c r="AJ43" s="271" t="e">
        <v>#N/A</v>
      </c>
      <c r="AK43" s="271" t="e">
        <v>#N/A</v>
      </c>
      <c r="AL43" s="271" t="e">
        <v>#N/A</v>
      </c>
      <c r="AM43" s="271" t="e">
        <v>#N/A</v>
      </c>
      <c r="AN43" s="232" t="e">
        <v>#N/A</v>
      </c>
      <c r="AO43" s="201" t="e">
        <v>#N/A</v>
      </c>
      <c r="AP43" s="202" t="e">
        <v>#N/A</v>
      </c>
      <c r="AQ43" s="202">
        <v>11.3</v>
      </c>
      <c r="AR43" s="202">
        <v>11.1</v>
      </c>
      <c r="AS43" s="196"/>
      <c r="AT43" s="407">
        <v>11.61</v>
      </c>
      <c r="AU43" s="407">
        <v>10.8</v>
      </c>
      <c r="AV43" s="407">
        <v>12.14</v>
      </c>
      <c r="AW43" s="407">
        <v>10.39</v>
      </c>
      <c r="AX43" s="407">
        <v>11.55</v>
      </c>
      <c r="AY43" s="203"/>
      <c r="AZ43" s="203"/>
      <c r="BA43" s="203"/>
      <c r="BB43" s="405"/>
      <c r="BC43" s="190" t="e">
        <v>#N/A</v>
      </c>
      <c r="BD43" s="190" t="e">
        <v>#N/A</v>
      </c>
      <c r="BE43" s="190">
        <v>11.2</v>
      </c>
      <c r="BF43" s="190">
        <v>11.1</v>
      </c>
      <c r="BG43" s="196"/>
      <c r="BH43" s="271">
        <v>11.1</v>
      </c>
      <c r="BI43" s="271">
        <v>11.1</v>
      </c>
      <c r="BJ43" s="271">
        <v>11.3</v>
      </c>
      <c r="BK43" s="271">
        <v>11.4</v>
      </c>
      <c r="BL43" s="271">
        <v>11.5</v>
      </c>
      <c r="BM43" s="204"/>
      <c r="BN43" s="204"/>
      <c r="BO43" s="204"/>
      <c r="BP43" s="205"/>
      <c r="BQ43" s="201" t="e">
        <v>#N/A</v>
      </c>
      <c r="BR43" s="202" t="e">
        <v>#N/A</v>
      </c>
      <c r="BS43" s="202" t="e">
        <v>#N/A</v>
      </c>
      <c r="BT43" s="202" t="e">
        <v>#N/A</v>
      </c>
      <c r="BU43" s="196"/>
      <c r="BV43" s="407" t="e">
        <v>#N/A</v>
      </c>
      <c r="BW43" s="407" t="e">
        <v>#N/A</v>
      </c>
      <c r="BX43" s="407" t="e">
        <v>#N/A</v>
      </c>
      <c r="BY43" s="407" t="e">
        <v>#N/A</v>
      </c>
      <c r="BZ43" s="407" t="e">
        <v>#N/A</v>
      </c>
      <c r="CA43" s="203"/>
      <c r="CB43" s="203"/>
      <c r="CC43" s="203"/>
      <c r="CD43" s="405"/>
      <c r="CE43" s="271" t="e">
        <v>#N/A</v>
      </c>
      <c r="CF43" s="271" t="e">
        <v>#N/A</v>
      </c>
      <c r="CG43" s="271" t="e">
        <v>#N/A</v>
      </c>
      <c r="CH43" s="196"/>
      <c r="CI43" s="271" t="e">
        <v>#N/A</v>
      </c>
      <c r="CJ43" s="271" t="e">
        <v>#N/A</v>
      </c>
      <c r="CK43" s="271" t="e">
        <v>#N/A</v>
      </c>
      <c r="CL43" s="271" t="e">
        <v>#N/A</v>
      </c>
      <c r="CM43" s="271" t="e">
        <v>#N/A</v>
      </c>
      <c r="CN43" s="213"/>
      <c r="CO43" s="270" t="e">
        <v>#N/A</v>
      </c>
      <c r="CP43" s="270" t="e">
        <v>#N/A</v>
      </c>
      <c r="CQ43" s="270" t="e">
        <v>#N/A</v>
      </c>
      <c r="CR43" s="196"/>
      <c r="CS43" s="270" t="e">
        <v>#N/A</v>
      </c>
      <c r="CT43" s="270" t="e">
        <v>#N/A</v>
      </c>
      <c r="CU43" s="270" t="e">
        <v>#N/A</v>
      </c>
      <c r="CV43" s="270" t="e">
        <v>#N/A</v>
      </c>
      <c r="CW43" s="270" t="e">
        <v>#N/A</v>
      </c>
      <c r="CX43" s="197"/>
      <c r="CY43" s="750" t="e">
        <v>#N/A</v>
      </c>
      <c r="CZ43" s="270" t="e">
        <v>#N/A</v>
      </c>
      <c r="DA43" s="270" t="e">
        <v>#N/A</v>
      </c>
      <c r="DB43" s="270" t="e">
        <v>#N/A</v>
      </c>
      <c r="DC43" s="196"/>
      <c r="DD43" s="270" t="e">
        <v>#N/A</v>
      </c>
      <c r="DE43" s="270" t="e">
        <v>#N/A</v>
      </c>
      <c r="DF43" s="270" t="e">
        <v>#N/A</v>
      </c>
      <c r="DG43" s="270" t="e">
        <v>#N/A</v>
      </c>
      <c r="DH43" s="270" t="e">
        <v>#N/A</v>
      </c>
      <c r="DI43" s="200"/>
      <c r="DJ43" s="270" t="e">
        <v>#N/A</v>
      </c>
      <c r="DK43" s="270" t="e">
        <v>#N/A</v>
      </c>
      <c r="DL43" s="270" t="e">
        <v>#N/A</v>
      </c>
      <c r="DM43" s="270" t="e">
        <v>#N/A</v>
      </c>
      <c r="DN43" s="196"/>
      <c r="DO43" s="270" t="e">
        <v>#N/A</v>
      </c>
      <c r="DP43" s="270" t="e">
        <v>#N/A</v>
      </c>
      <c r="DQ43" s="270" t="e">
        <v>#N/A</v>
      </c>
      <c r="DR43" s="270" t="e">
        <v>#N/A</v>
      </c>
      <c r="DS43" s="231" t="e">
        <v>#N/A</v>
      </c>
      <c r="DT43" s="193" t="e">
        <v>#N/A</v>
      </c>
      <c r="DU43" s="186" t="e">
        <v>#N/A</v>
      </c>
      <c r="DV43" s="149" t="e">
        <v>#N/A</v>
      </c>
      <c r="DW43" s="149" t="e">
        <v>#N/A</v>
      </c>
      <c r="DX43" s="149" t="e">
        <v>#N/A</v>
      </c>
      <c r="DY43" s="196"/>
      <c r="DZ43" s="270" t="e">
        <v>#N/A</v>
      </c>
      <c r="EA43" s="270" t="e">
        <v>#N/A</v>
      </c>
      <c r="EB43" s="270" t="e">
        <v>#N/A</v>
      </c>
      <c r="EC43" s="270" t="e">
        <v>#N/A</v>
      </c>
      <c r="ED43" s="270" t="e">
        <v>#N/A</v>
      </c>
      <c r="EE43" s="196"/>
      <c r="EF43" s="196"/>
      <c r="EG43" s="196"/>
      <c r="EH43" s="636"/>
      <c r="EI43" s="208" t="e">
        <v>#N/A</v>
      </c>
      <c r="EJ43" s="208" t="e">
        <v>#N/A</v>
      </c>
      <c r="EK43" s="208" t="e">
        <v>#N/A</v>
      </c>
      <c r="EL43" s="209"/>
      <c r="EM43" s="207" t="e">
        <v>#N/A</v>
      </c>
      <c r="EN43" s="208" t="e">
        <v>#N/A</v>
      </c>
      <c r="EO43" s="208" t="e">
        <v>#N/A</v>
      </c>
      <c r="EP43" s="208" t="e">
        <v>#N/A</v>
      </c>
      <c r="EQ43" s="212" t="e">
        <v>#N/A</v>
      </c>
      <c r="ER43" s="209"/>
      <c r="ES43" s="209"/>
      <c r="ET43" s="844"/>
      <c r="EU43" s="587"/>
      <c r="EV43" s="149" t="e">
        <v>#N/A</v>
      </c>
      <c r="EW43" s="149" t="e">
        <v>#N/A</v>
      </c>
      <c r="EX43" s="149" t="e">
        <v>#N/A</v>
      </c>
      <c r="EY43" s="149" t="e">
        <v>#N/A</v>
      </c>
      <c r="EZ43" s="196"/>
      <c r="FA43" s="270" t="e">
        <v>#N/A</v>
      </c>
      <c r="FB43" s="270" t="e">
        <v>#N/A</v>
      </c>
      <c r="FC43" s="270" t="e">
        <v>#N/A</v>
      </c>
      <c r="FD43" s="270" t="e">
        <v>#N/A</v>
      </c>
      <c r="FE43" s="270" t="e">
        <v>#N/A</v>
      </c>
      <c r="FF43" s="196"/>
      <c r="FG43" s="196"/>
      <c r="FH43" s="196"/>
      <c r="FI43" s="636"/>
      <c r="FJ43" s="208" t="e">
        <v>#N/A</v>
      </c>
      <c r="FK43" s="208" t="e">
        <v>#N/A</v>
      </c>
      <c r="FL43" s="208" t="e">
        <v>#N/A</v>
      </c>
      <c r="FM43" s="209"/>
      <c r="FN43" s="207" t="e">
        <v>#N/A</v>
      </c>
      <c r="FO43" s="208" t="e">
        <v>#N/A</v>
      </c>
      <c r="FP43" s="208" t="e">
        <v>#N/A</v>
      </c>
      <c r="FQ43" s="208" t="e">
        <v>#N/A</v>
      </c>
      <c r="FR43" s="212" t="e">
        <v>#N/A</v>
      </c>
      <c r="FS43" s="209"/>
      <c r="FT43" s="209"/>
      <c r="FU43" s="844"/>
      <c r="FV43" s="587"/>
      <c r="FW43" s="149" t="e">
        <v>#N/A</v>
      </c>
      <c r="FX43" s="149" t="e">
        <v>#N/A</v>
      </c>
      <c r="FY43" s="149" t="e">
        <v>#N/A</v>
      </c>
      <c r="FZ43" s="149" t="e">
        <v>#N/A</v>
      </c>
      <c r="GA43" s="196"/>
      <c r="GB43" s="270" t="e">
        <v>#N/A</v>
      </c>
      <c r="GC43" s="270" t="e">
        <v>#N/A</v>
      </c>
      <c r="GD43" s="270" t="e">
        <v>#N/A</v>
      </c>
      <c r="GE43" s="270" t="e">
        <v>#N/A</v>
      </c>
      <c r="GF43" s="270" t="e">
        <v>#N/A</v>
      </c>
      <c r="GG43" s="196"/>
      <c r="GH43" s="196"/>
      <c r="GI43" s="196"/>
      <c r="GJ43" s="636"/>
      <c r="GK43" s="208" t="e">
        <v>#N/A</v>
      </c>
      <c r="GL43" s="208" t="e">
        <v>#N/A</v>
      </c>
      <c r="GM43" s="208" t="e">
        <v>#N/A</v>
      </c>
      <c r="GN43" s="209"/>
      <c r="GO43" s="207" t="e">
        <v>#N/A</v>
      </c>
      <c r="GP43" s="208" t="e">
        <v>#N/A</v>
      </c>
      <c r="GQ43" s="208" t="e">
        <v>#N/A</v>
      </c>
      <c r="GR43" s="208" t="e">
        <v>#N/A</v>
      </c>
      <c r="GS43" s="212" t="e">
        <v>#N/A</v>
      </c>
      <c r="GT43" s="209"/>
      <c r="GU43" s="209"/>
      <c r="GV43" s="844"/>
      <c r="GW43" s="587"/>
      <c r="GX43" s="149" t="e">
        <v>#N/A</v>
      </c>
      <c r="GY43" s="149" t="e">
        <v>#N/A</v>
      </c>
      <c r="GZ43" s="149" t="e">
        <v>#N/A</v>
      </c>
      <c r="HA43" s="149" t="e">
        <v>#N/A</v>
      </c>
      <c r="HB43" s="196"/>
      <c r="HC43" s="270" t="e">
        <v>#N/A</v>
      </c>
      <c r="HD43" s="270" t="e">
        <v>#N/A</v>
      </c>
      <c r="HE43" s="270" t="e">
        <v>#N/A</v>
      </c>
      <c r="HF43" s="270" t="e">
        <v>#N/A</v>
      </c>
      <c r="HG43" s="270" t="e">
        <v>#N/A</v>
      </c>
      <c r="HH43" s="196"/>
      <c r="HI43" s="196"/>
      <c r="HJ43" s="196"/>
      <c r="HK43" s="636"/>
      <c r="HL43" s="208" t="e">
        <v>#N/A</v>
      </c>
      <c r="HM43" s="208" t="e">
        <v>#N/A</v>
      </c>
      <c r="HN43" s="208" t="e">
        <v>#N/A</v>
      </c>
      <c r="HO43" s="209"/>
      <c r="HP43" s="207" t="e">
        <v>#N/A</v>
      </c>
      <c r="HQ43" s="208" t="e">
        <v>#N/A</v>
      </c>
      <c r="HR43" s="208" t="e">
        <v>#N/A</v>
      </c>
      <c r="HS43" s="208" t="e">
        <v>#N/A</v>
      </c>
      <c r="HT43" s="582" t="e">
        <v>#N/A</v>
      </c>
      <c r="HU43" s="209"/>
      <c r="HV43" s="209"/>
      <c r="HW43" s="844"/>
      <c r="HX43" s="587"/>
      <c r="HY43" s="149" t="e">
        <v>#N/A</v>
      </c>
      <c r="HZ43" s="208" t="e">
        <v>#N/A</v>
      </c>
      <c r="IA43" s="212" t="e">
        <v>#N/A</v>
      </c>
      <c r="IB43" s="208" t="e">
        <v>#N/A</v>
      </c>
      <c r="IC43" s="209"/>
      <c r="ID43" s="207" t="e">
        <v>#N/A</v>
      </c>
      <c r="IE43" s="208" t="e">
        <v>#N/A</v>
      </c>
      <c r="IF43" s="208" t="e">
        <v>#N/A</v>
      </c>
      <c r="IG43" s="208" t="e">
        <v>#N/A</v>
      </c>
      <c r="IH43" s="212" t="e">
        <v>#N/A</v>
      </c>
      <c r="II43" s="209"/>
      <c r="IJ43" s="209"/>
      <c r="IK43" s="844"/>
      <c r="IL43" s="587"/>
      <c r="IM43" s="149" t="e">
        <v>#N/A</v>
      </c>
      <c r="IN43" s="208" t="e">
        <v>#N/A</v>
      </c>
      <c r="IO43" s="212" t="e">
        <v>#N/A</v>
      </c>
      <c r="IP43" s="208" t="e">
        <v>#N/A</v>
      </c>
      <c r="IQ43" s="209"/>
      <c r="IR43" s="208" t="e">
        <v>#N/A</v>
      </c>
      <c r="IS43" s="208" t="e">
        <v>#N/A</v>
      </c>
      <c r="IT43" s="208" t="e">
        <v>#N/A</v>
      </c>
      <c r="IU43" s="208" t="e">
        <v>#N/A</v>
      </c>
      <c r="IV43" s="212" t="e">
        <v>#N/A</v>
      </c>
      <c r="IW43" s="209"/>
      <c r="IX43" s="209"/>
      <c r="IY43" s="844"/>
      <c r="IZ43" s="587"/>
      <c r="JA43" s="149" t="e">
        <v>#N/A</v>
      </c>
      <c r="JB43" s="208" t="e">
        <v>#N/A</v>
      </c>
      <c r="JC43" s="212" t="e">
        <v>#N/A</v>
      </c>
      <c r="JD43" s="208" t="e">
        <v>#N/A</v>
      </c>
      <c r="JE43" s="209"/>
      <c r="JF43" s="208" t="e">
        <v>#N/A</v>
      </c>
      <c r="JG43" s="208" t="e">
        <v>#N/A</v>
      </c>
      <c r="JH43" s="208" t="e">
        <v>#N/A</v>
      </c>
      <c r="JI43" s="208" t="e">
        <v>#N/A</v>
      </c>
      <c r="JJ43" s="212" t="e">
        <v>#N/A</v>
      </c>
      <c r="JK43" s="209"/>
      <c r="JL43" s="209"/>
      <c r="JM43" s="844"/>
      <c r="JN43" s="592"/>
      <c r="JO43" s="1043" t="e">
        <v>#N/A</v>
      </c>
      <c r="JP43" s="1028" t="e">
        <v>#N/A</v>
      </c>
      <c r="JQ43" s="1028" t="e">
        <v>#N/A</v>
      </c>
      <c r="JR43" s="1028" t="e">
        <v>#N/A</v>
      </c>
      <c r="JS43" s="1028" t="e">
        <v>#N/A</v>
      </c>
      <c r="JT43" s="1028" t="e">
        <v>#N/A</v>
      </c>
      <c r="JU43" s="1031" t="e">
        <v>#N/A</v>
      </c>
      <c r="JV43" s="149" t="e">
        <v>#N/A</v>
      </c>
      <c r="JW43" s="149" t="e">
        <v>#N/A</v>
      </c>
      <c r="JX43" s="149" t="e">
        <v>#N/A</v>
      </c>
      <c r="JY43" s="196"/>
      <c r="JZ43" s="270" t="e">
        <v>#N/A</v>
      </c>
      <c r="KA43" s="270" t="e">
        <v>#N/A</v>
      </c>
      <c r="KB43" s="270" t="e">
        <v>#N/A</v>
      </c>
      <c r="KC43" s="270" t="e">
        <v>#N/A</v>
      </c>
      <c r="KD43" s="270" t="e">
        <v>#N/A</v>
      </c>
      <c r="KE43" s="197"/>
      <c r="KF43" s="244" t="e">
        <v>#N/A</v>
      </c>
      <c r="KH43" s="1053"/>
      <c r="KI43" s="1053"/>
      <c r="KJ43" s="1053"/>
      <c r="KK43" s="1053"/>
      <c r="KL43" s="1053"/>
      <c r="KM43" s="1053"/>
      <c r="KN43" s="1053"/>
    </row>
    <row r="44" spans="2:300" ht="18" customHeight="1">
      <c r="B44" s="379"/>
      <c r="C44" s="185">
        <v>45439.375</v>
      </c>
      <c r="D44" s="198">
        <f t="shared" si="23"/>
        <v>233.875</v>
      </c>
      <c r="E44" s="271">
        <f t="shared" si="24"/>
        <v>131.75</v>
      </c>
      <c r="F44" s="271">
        <f t="shared" si="21"/>
        <v>81.75</v>
      </c>
      <c r="G44" s="271">
        <f t="shared" si="51"/>
        <v>52.666666666664241</v>
      </c>
      <c r="H44" s="213"/>
      <c r="I44" s="214">
        <v>47.803278688524586</v>
      </c>
      <c r="J44" s="199">
        <v>163.42412451361869</v>
      </c>
      <c r="K44" s="190">
        <v>11.865524060646013</v>
      </c>
      <c r="L44" s="190">
        <v>29.634507737899241</v>
      </c>
      <c r="M44" s="204"/>
      <c r="N44" s="271">
        <v>27.741083223249667</v>
      </c>
      <c r="O44" s="271">
        <v>23.880597014925375</v>
      </c>
      <c r="P44" s="271">
        <v>9.8879367172050099</v>
      </c>
      <c r="Q44" s="271">
        <v>27.814569536423843</v>
      </c>
      <c r="R44" s="271">
        <v>29.781601588352085</v>
      </c>
      <c r="S44" s="204"/>
      <c r="T44" s="205"/>
      <c r="U44" s="190">
        <f t="shared" si="28"/>
        <v>2.9532053571428571</v>
      </c>
      <c r="V44" s="190">
        <f t="shared" si="29"/>
        <v>13.905833333333334</v>
      </c>
      <c r="W44" s="190">
        <f t="shared" si="30"/>
        <v>5.5678333333333345</v>
      </c>
      <c r="X44" s="196"/>
      <c r="Y44" s="271">
        <f t="shared" si="31"/>
        <v>5.5909857142857149</v>
      </c>
      <c r="Z44" s="271">
        <f t="shared" si="32"/>
        <v>5.8038750000000006</v>
      </c>
      <c r="AA44" s="271">
        <f t="shared" si="33"/>
        <v>13.071483333333335</v>
      </c>
      <c r="AB44" s="271">
        <f t="shared" si="34"/>
        <v>6.5253571428571435</v>
      </c>
      <c r="AC44" s="271">
        <f t="shared" si="35"/>
        <v>6.0943666666666667</v>
      </c>
      <c r="AD44" s="204"/>
      <c r="AE44" s="204"/>
      <c r="AF44" s="205"/>
      <c r="AG44" s="190">
        <f t="shared" si="36"/>
        <v>6.6747999999999994</v>
      </c>
      <c r="AH44" s="190">
        <f t="shared" si="37"/>
        <v>2.6725600000000003</v>
      </c>
      <c r="AI44" s="196"/>
      <c r="AJ44" s="271">
        <f t="shared" si="38"/>
        <v>2.272081428571429</v>
      </c>
      <c r="AK44" s="271">
        <f t="shared" si="39"/>
        <v>2.7292031250000002</v>
      </c>
      <c r="AL44" s="271">
        <f t="shared" si="40"/>
        <v>5.2842166666666675</v>
      </c>
      <c r="AM44" s="271">
        <f t="shared" si="41"/>
        <v>1.8982857142857141</v>
      </c>
      <c r="AN44" s="232">
        <f t="shared" si="42"/>
        <v>1.4035511111111112</v>
      </c>
      <c r="AO44" s="201">
        <v>4.21</v>
      </c>
      <c r="AP44" s="202">
        <v>6.36</v>
      </c>
      <c r="AQ44" s="202">
        <v>11.71</v>
      </c>
      <c r="AR44" s="202">
        <v>11.15</v>
      </c>
      <c r="AS44" s="196"/>
      <c r="AT44" s="407">
        <v>11.88</v>
      </c>
      <c r="AU44" s="407">
        <v>10.95</v>
      </c>
      <c r="AV44" s="407">
        <v>12.51</v>
      </c>
      <c r="AW44" s="407">
        <v>10.34</v>
      </c>
      <c r="AX44" s="407">
        <v>11.77</v>
      </c>
      <c r="AY44" s="203"/>
      <c r="AZ44" s="203"/>
      <c r="BA44" s="203"/>
      <c r="BB44" s="405"/>
      <c r="BC44" s="190">
        <v>10.9</v>
      </c>
      <c r="BD44" s="190">
        <v>10.8</v>
      </c>
      <c r="BE44" s="190">
        <v>11.2</v>
      </c>
      <c r="BF44" s="190">
        <v>11.1</v>
      </c>
      <c r="BG44" s="196"/>
      <c r="BH44" s="271">
        <v>11.2</v>
      </c>
      <c r="BI44" s="271">
        <v>11.1</v>
      </c>
      <c r="BJ44" s="271">
        <v>11.2</v>
      </c>
      <c r="BK44" s="271">
        <v>11.2</v>
      </c>
      <c r="BL44" s="271">
        <v>11.2</v>
      </c>
      <c r="BM44" s="204"/>
      <c r="BN44" s="204"/>
      <c r="BO44" s="204"/>
      <c r="BP44" s="205"/>
      <c r="BQ44" s="201" t="e">
        <v>#N/A</v>
      </c>
      <c r="BR44" s="202" t="e">
        <v>#N/A</v>
      </c>
      <c r="BS44" s="202" t="e">
        <v>#N/A</v>
      </c>
      <c r="BT44" s="202" t="e">
        <v>#N/A</v>
      </c>
      <c r="BU44" s="196"/>
      <c r="BV44" s="407" t="e">
        <v>#N/A</v>
      </c>
      <c r="BW44" s="407" t="e">
        <v>#N/A</v>
      </c>
      <c r="BX44" s="407" t="e">
        <v>#N/A</v>
      </c>
      <c r="BY44" s="407" t="e">
        <v>#N/A</v>
      </c>
      <c r="BZ44" s="407" t="e">
        <v>#N/A</v>
      </c>
      <c r="CA44" s="203"/>
      <c r="CB44" s="203"/>
      <c r="CC44" s="203"/>
      <c r="CD44" s="405"/>
      <c r="CE44" s="271">
        <f t="shared" si="43"/>
        <v>36</v>
      </c>
      <c r="CF44" s="271">
        <f t="shared" si="44"/>
        <v>30</v>
      </c>
      <c r="CG44" s="271">
        <f t="shared" si="45"/>
        <v>32.5</v>
      </c>
      <c r="CH44" s="196"/>
      <c r="CI44" s="271">
        <f t="shared" si="46"/>
        <v>32</v>
      </c>
      <c r="CJ44" s="271">
        <f t="shared" si="47"/>
        <v>33</v>
      </c>
      <c r="CK44" s="271">
        <f t="shared" si="48"/>
        <v>23.5</v>
      </c>
      <c r="CL44" s="271">
        <f t="shared" si="49"/>
        <v>30.5</v>
      </c>
      <c r="CM44" s="271">
        <f t="shared" si="50"/>
        <v>27.5</v>
      </c>
      <c r="CN44" s="213"/>
      <c r="CO44" s="271">
        <v>7</v>
      </c>
      <c r="CP44" s="271">
        <v>13</v>
      </c>
      <c r="CQ44" s="270">
        <v>10.5</v>
      </c>
      <c r="CR44" s="196"/>
      <c r="CS44" s="271">
        <v>11</v>
      </c>
      <c r="CT44" s="271">
        <v>10</v>
      </c>
      <c r="CU44" s="270">
        <v>19.5</v>
      </c>
      <c r="CV44" s="270">
        <v>12.5</v>
      </c>
      <c r="CW44" s="270">
        <v>15.5</v>
      </c>
      <c r="CX44" s="197"/>
      <c r="CY44" s="406">
        <v>3.71</v>
      </c>
      <c r="CZ44" s="407">
        <v>6.14</v>
      </c>
      <c r="DA44" s="407">
        <v>11.8</v>
      </c>
      <c r="DB44" s="407">
        <v>11.14</v>
      </c>
      <c r="DC44" s="203"/>
      <c r="DD44" s="407">
        <v>11.93</v>
      </c>
      <c r="DE44" s="407">
        <v>11.13</v>
      </c>
      <c r="DF44" s="407">
        <v>12.42</v>
      </c>
      <c r="DG44" s="407">
        <v>10.28</v>
      </c>
      <c r="DH44" s="407">
        <v>11.92</v>
      </c>
      <c r="DI44" s="405"/>
      <c r="DJ44" s="271">
        <v>10.5</v>
      </c>
      <c r="DK44" s="271">
        <v>11.2</v>
      </c>
      <c r="DL44" s="271">
        <v>11.5</v>
      </c>
      <c r="DM44" s="271">
        <v>11.5</v>
      </c>
      <c r="DN44" s="204"/>
      <c r="DO44" s="271">
        <v>11.4</v>
      </c>
      <c r="DP44" s="271">
        <v>11.5</v>
      </c>
      <c r="DQ44" s="271">
        <v>11.4</v>
      </c>
      <c r="DR44" s="271">
        <v>11.3</v>
      </c>
      <c r="DS44" s="232">
        <v>11.4</v>
      </c>
      <c r="DT44" s="206">
        <v>11</v>
      </c>
      <c r="DU44" s="186">
        <v>13</v>
      </c>
      <c r="DV44" s="149">
        <v>13</v>
      </c>
      <c r="DW44" s="149">
        <v>0.36</v>
      </c>
      <c r="DX44" s="149">
        <v>1.8</v>
      </c>
      <c r="DY44" s="196"/>
      <c r="DZ44" s="270">
        <v>9.6000000000000002E-2</v>
      </c>
      <c r="EA44" s="270">
        <v>0.14000000000000001</v>
      </c>
      <c r="EB44" s="270">
        <v>0.01</v>
      </c>
      <c r="EC44" s="270">
        <v>6.3</v>
      </c>
      <c r="ED44" s="270">
        <v>0.36</v>
      </c>
      <c r="EE44" s="196"/>
      <c r="EF44" s="196"/>
      <c r="EG44" s="196"/>
      <c r="EH44" s="636"/>
      <c r="EI44" s="208" t="e">
        <v>#N/A</v>
      </c>
      <c r="EJ44" s="208" t="e">
        <v>#N/A</v>
      </c>
      <c r="EK44" s="208" t="e">
        <v>#N/A</v>
      </c>
      <c r="EL44" s="209"/>
      <c r="EM44" s="207" t="e">
        <v>#N/A</v>
      </c>
      <c r="EN44" s="208" t="e">
        <v>#N/A</v>
      </c>
      <c r="EO44" s="208">
        <v>0.01</v>
      </c>
      <c r="EP44" s="208">
        <v>1.8</v>
      </c>
      <c r="EQ44" s="212" t="e">
        <v>#N/A</v>
      </c>
      <c r="ER44" s="862"/>
      <c r="ES44" s="862"/>
      <c r="ET44" s="972"/>
      <c r="EU44" s="863"/>
      <c r="EV44" s="149">
        <v>5.8</v>
      </c>
      <c r="EW44" s="149">
        <v>5.4</v>
      </c>
      <c r="EX44" s="149">
        <v>0.05</v>
      </c>
      <c r="EY44" s="149">
        <v>0.24</v>
      </c>
      <c r="EZ44" s="196"/>
      <c r="FA44" s="270">
        <v>0.03</v>
      </c>
      <c r="FB44" s="270">
        <v>0.02</v>
      </c>
      <c r="FC44" s="270">
        <v>0.02</v>
      </c>
      <c r="FD44" s="270">
        <v>0.93</v>
      </c>
      <c r="FE44" s="270">
        <v>0.05</v>
      </c>
      <c r="FF44" s="196"/>
      <c r="FG44" s="196"/>
      <c r="FH44" s="196"/>
      <c r="FI44" s="636"/>
      <c r="FJ44" s="208" t="e">
        <v>#N/A</v>
      </c>
      <c r="FK44" s="208" t="e">
        <v>#N/A</v>
      </c>
      <c r="FL44" s="208" t="e">
        <v>#N/A</v>
      </c>
      <c r="FM44" s="209"/>
      <c r="FN44" s="207" t="e">
        <v>#N/A</v>
      </c>
      <c r="FO44" s="208" t="e">
        <v>#N/A</v>
      </c>
      <c r="FP44" s="208">
        <v>0.02</v>
      </c>
      <c r="FQ44" s="613">
        <v>0.2</v>
      </c>
      <c r="FR44" s="212" t="e">
        <v>#N/A</v>
      </c>
      <c r="FS44" s="862"/>
      <c r="FT44" s="862"/>
      <c r="FU44" s="972"/>
      <c r="FV44" s="863"/>
      <c r="FW44" s="190">
        <v>2</v>
      </c>
      <c r="FX44" s="190">
        <v>1.5</v>
      </c>
      <c r="FY44" s="210">
        <v>2.4E-2</v>
      </c>
      <c r="FZ44" s="210">
        <v>3.1E-2</v>
      </c>
      <c r="GA44" s="793"/>
      <c r="GB44" s="718">
        <v>5.0000000000000001E-3</v>
      </c>
      <c r="GC44" s="718">
        <v>2E-3</v>
      </c>
      <c r="GD44" s="270">
        <v>2E-3</v>
      </c>
      <c r="GE44" s="270">
        <v>4.5999999999999999E-2</v>
      </c>
      <c r="GF44" s="718">
        <v>3.0000000000000001E-3</v>
      </c>
      <c r="GG44" s="196"/>
      <c r="GH44" s="196"/>
      <c r="GI44" s="196"/>
      <c r="GJ44" s="636"/>
      <c r="GK44" s="208" t="e">
        <v>#N/A</v>
      </c>
      <c r="GL44" s="208" t="e">
        <v>#N/A</v>
      </c>
      <c r="GM44" s="208" t="e">
        <v>#N/A</v>
      </c>
      <c r="GN44" s="209"/>
      <c r="GO44" s="207" t="e">
        <v>#N/A</v>
      </c>
      <c r="GP44" s="208" t="e">
        <v>#N/A</v>
      </c>
      <c r="GQ44" s="208">
        <v>1E-3</v>
      </c>
      <c r="GR44" s="208">
        <v>8.9999999999999993E-3</v>
      </c>
      <c r="GS44" s="212" t="e">
        <v>#N/A</v>
      </c>
      <c r="GT44" s="862"/>
      <c r="GU44" s="862"/>
      <c r="GV44" s="972"/>
      <c r="GW44" s="863"/>
      <c r="GX44" s="149">
        <v>0.17</v>
      </c>
      <c r="GY44" s="149">
        <v>0.17</v>
      </c>
      <c r="GZ44" s="149">
        <v>2.8999999999999998E-3</v>
      </c>
      <c r="HA44" s="149">
        <v>1.6E-2</v>
      </c>
      <c r="HB44" s="196"/>
      <c r="HC44" s="270">
        <v>5.9999999999999995E-4</v>
      </c>
      <c r="HD44" s="270">
        <v>4.0000000000000002E-4</v>
      </c>
      <c r="HE44" s="270">
        <v>0</v>
      </c>
      <c r="HF44" s="270">
        <v>5.5E-2</v>
      </c>
      <c r="HG44" s="270">
        <v>2.0999999999999999E-3</v>
      </c>
      <c r="HH44" s="196"/>
      <c r="HI44" s="196"/>
      <c r="HJ44" s="196"/>
      <c r="HK44" s="636"/>
      <c r="HL44" s="208" t="e">
        <v>#N/A</v>
      </c>
      <c r="HM44" s="208" t="e">
        <v>#N/A</v>
      </c>
      <c r="HN44" s="208" t="e">
        <v>#N/A</v>
      </c>
      <c r="HO44" s="209"/>
      <c r="HP44" s="207" t="e">
        <v>#N/A</v>
      </c>
      <c r="HQ44" s="208" t="e">
        <v>#N/A</v>
      </c>
      <c r="HR44" s="208">
        <v>0</v>
      </c>
      <c r="HS44" s="208">
        <v>1.7000000000000001E-2</v>
      </c>
      <c r="HT44" s="582"/>
      <c r="HU44" s="862"/>
      <c r="HV44" s="862"/>
      <c r="HW44" s="972"/>
      <c r="HX44" s="863"/>
      <c r="HY44" s="149" t="e">
        <v>#N/A</v>
      </c>
      <c r="HZ44" s="208" t="e">
        <v>#N/A</v>
      </c>
      <c r="IA44" s="212" t="e">
        <v>#N/A</v>
      </c>
      <c r="IB44" s="208" t="e">
        <v>#N/A</v>
      </c>
      <c r="IC44" s="209"/>
      <c r="ID44" s="207" t="e">
        <v>#N/A</v>
      </c>
      <c r="IE44" s="208" t="e">
        <v>#N/A</v>
      </c>
      <c r="IF44" s="208" t="e">
        <v>#N/A</v>
      </c>
      <c r="IG44" s="208" t="e">
        <v>#N/A</v>
      </c>
      <c r="IH44" s="212" t="e">
        <v>#N/A</v>
      </c>
      <c r="II44" s="862"/>
      <c r="IJ44" s="862"/>
      <c r="IK44" s="972"/>
      <c r="IL44" s="863"/>
      <c r="IM44" s="149">
        <v>6.7</v>
      </c>
      <c r="IN44" s="790">
        <v>20</v>
      </c>
      <c r="IO44" s="791">
        <v>79</v>
      </c>
      <c r="IP44" s="790">
        <v>62</v>
      </c>
      <c r="IQ44" s="792"/>
      <c r="IR44" s="790">
        <v>120</v>
      </c>
      <c r="IS44" s="790">
        <v>76</v>
      </c>
      <c r="IT44" s="790">
        <v>270</v>
      </c>
      <c r="IU44" s="790">
        <v>50</v>
      </c>
      <c r="IV44" s="791">
        <v>100</v>
      </c>
      <c r="IW44" s="792"/>
      <c r="IX44" s="792"/>
      <c r="IY44" s="976"/>
      <c r="IZ44" s="865"/>
      <c r="JA44" s="149" t="e">
        <v>#N/A</v>
      </c>
      <c r="JB44" s="208" t="e">
        <v>#N/A</v>
      </c>
      <c r="JC44" s="212" t="e">
        <v>#N/A</v>
      </c>
      <c r="JD44" s="208" t="e">
        <v>#N/A</v>
      </c>
      <c r="JE44" s="209"/>
      <c r="JF44" s="208" t="e">
        <v>#N/A</v>
      </c>
      <c r="JG44" s="208" t="e">
        <v>#N/A</v>
      </c>
      <c r="JH44" s="208" t="e">
        <v>#N/A</v>
      </c>
      <c r="JI44" s="208" t="e">
        <v>#N/A</v>
      </c>
      <c r="JJ44" s="212" t="e">
        <v>#N/A</v>
      </c>
      <c r="JK44" s="862"/>
      <c r="JL44" s="862"/>
      <c r="JM44" s="972"/>
      <c r="JN44" s="880"/>
      <c r="JO44" s="1044">
        <f>IN44-IM44</f>
        <v>13.3</v>
      </c>
      <c r="JP44" s="1029">
        <f>IO44-IN44</f>
        <v>59</v>
      </c>
      <c r="JQ44" s="1029">
        <f>IP44-IN44</f>
        <v>42</v>
      </c>
      <c r="JR44" s="1029">
        <f>IR44-IN44</f>
        <v>100</v>
      </c>
      <c r="JS44" s="1029">
        <f>IT44-IN44</f>
        <v>250</v>
      </c>
      <c r="JT44" s="1029">
        <f>IU44-IN44</f>
        <v>30</v>
      </c>
      <c r="JU44" s="1032">
        <f>IV44-IN44</f>
        <v>80</v>
      </c>
      <c r="JV44" s="378">
        <f>JV41+J44*1440*$KF44/1000</f>
        <v>62404.158262116005</v>
      </c>
      <c r="JW44" s="378">
        <f>JW41+K44*1440*$KF44/1000</f>
        <v>4589.4005285320491</v>
      </c>
      <c r="JX44" s="378">
        <f>JX41+L44*1440*$KF44/1000</f>
        <v>4422.6577574001094</v>
      </c>
      <c r="JY44" s="196"/>
      <c r="JZ44" s="378">
        <f>JZ41+N44*1440*$KF44/1000</f>
        <v>2705.3188317402019</v>
      </c>
      <c r="KA44" s="378">
        <f>KA41+O44*1440*$KF44/1000</f>
        <v>2420.7019160247423</v>
      </c>
      <c r="KB44" s="378">
        <f>KB41+P44*1440*$KF44/1000</f>
        <v>787.66765061579679</v>
      </c>
      <c r="KC44" s="378">
        <f>KC41+Q44*1440*$KF44/1000</f>
        <v>2097.5154803383793</v>
      </c>
      <c r="KD44" s="378">
        <f>KD41+R44*1440*$KF44/1000</f>
        <v>2110.1590419480717</v>
      </c>
      <c r="KE44" s="627"/>
      <c r="KF44" s="244">
        <f>C44-C41</f>
        <v>14</v>
      </c>
      <c r="KH44" s="1053">
        <f t="shared" si="0"/>
        <v>2155.025753677493</v>
      </c>
      <c r="KI44" s="1053">
        <f t="shared" si="53"/>
        <v>463.5758109628332</v>
      </c>
      <c r="KJ44" s="1053">
        <f t="shared" si="54"/>
        <v>446.73310680809186</v>
      </c>
      <c r="KK44" s="1053">
        <f t="shared" si="55"/>
        <v>290.7069451687301</v>
      </c>
      <c r="KL44" s="1053">
        <f t="shared" si="56"/>
        <v>101.56900717160501</v>
      </c>
      <c r="KM44" s="1053">
        <f t="shared" si="57"/>
        <v>192.60931867202748</v>
      </c>
      <c r="KN44" s="1053">
        <f t="shared" si="58"/>
        <v>193.77034361322973</v>
      </c>
    </row>
    <row r="45" spans="2:300" ht="18" customHeight="1">
      <c r="B45" s="379"/>
      <c r="C45" s="185">
        <v>45446.375</v>
      </c>
      <c r="D45" s="198">
        <f t="shared" si="23"/>
        <v>240.875</v>
      </c>
      <c r="E45" s="271">
        <f t="shared" si="24"/>
        <v>138.75</v>
      </c>
      <c r="F45" s="271">
        <f t="shared" si="21"/>
        <v>88.75</v>
      </c>
      <c r="G45" s="271">
        <f t="shared" si="51"/>
        <v>59.666666666664241</v>
      </c>
      <c r="H45" s="213"/>
      <c r="I45" s="214">
        <v>66.768171191474124</v>
      </c>
      <c r="J45" s="199">
        <v>154.28571428571431</v>
      </c>
      <c r="K45" s="190">
        <v>9.826400262037339</v>
      </c>
      <c r="L45" s="190">
        <v>25.490196078431371</v>
      </c>
      <c r="M45" s="204"/>
      <c r="N45" s="271">
        <v>23.53710362863681</v>
      </c>
      <c r="O45" s="271">
        <v>19.652800524074678</v>
      </c>
      <c r="P45" s="271">
        <v>7.8921407431765864</v>
      </c>
      <c r="Q45" s="271">
        <v>25.598949786675419</v>
      </c>
      <c r="R45" s="271">
        <v>17.704918032786885</v>
      </c>
      <c r="S45" s="204"/>
      <c r="T45" s="205"/>
      <c r="U45" s="190">
        <f t="shared" si="28"/>
        <v>3.1281249999999998</v>
      </c>
      <c r="V45" s="190">
        <f t="shared" si="29"/>
        <v>16.791500000000006</v>
      </c>
      <c r="W45" s="190">
        <f t="shared" si="30"/>
        <v>6.4730769230769241</v>
      </c>
      <c r="X45" s="196"/>
      <c r="Y45" s="271">
        <f t="shared" si="31"/>
        <v>6.5895958333333331</v>
      </c>
      <c r="Z45" s="271">
        <f t="shared" si="32"/>
        <v>7.052430000000002</v>
      </c>
      <c r="AA45" s="271">
        <f t="shared" si="33"/>
        <v>16.377052083333336</v>
      </c>
      <c r="AB45" s="271">
        <f t="shared" si="34"/>
        <v>7.0901346153846161</v>
      </c>
      <c r="AC45" s="271">
        <f t="shared" si="35"/>
        <v>10.25138888888889</v>
      </c>
      <c r="AD45" s="204"/>
      <c r="AE45" s="204"/>
      <c r="AF45" s="205"/>
      <c r="AG45" s="190">
        <f t="shared" si="36"/>
        <v>8.0599200000000017</v>
      </c>
      <c r="AH45" s="190">
        <f t="shared" si="37"/>
        <v>3.1070769230769231</v>
      </c>
      <c r="AI45" s="196"/>
      <c r="AJ45" s="271">
        <f t="shared" si="38"/>
        <v>2.6778995833333337</v>
      </c>
      <c r="AK45" s="271">
        <f t="shared" si="39"/>
        <v>3.316321250000001</v>
      </c>
      <c r="AL45" s="271">
        <f t="shared" si="40"/>
        <v>6.6205104166666677</v>
      </c>
      <c r="AM45" s="271">
        <f t="shared" si="41"/>
        <v>2.0625846153846155</v>
      </c>
      <c r="AN45" s="232">
        <f t="shared" si="42"/>
        <v>2.3609259259259261</v>
      </c>
      <c r="AO45" s="201">
        <v>4.05</v>
      </c>
      <c r="AP45" s="202">
        <v>5.64</v>
      </c>
      <c r="AQ45" s="202">
        <v>11.65</v>
      </c>
      <c r="AR45" s="202">
        <v>11.26</v>
      </c>
      <c r="AS45" s="196"/>
      <c r="AT45" s="407">
        <v>11.83</v>
      </c>
      <c r="AU45" s="407">
        <v>11.03</v>
      </c>
      <c r="AV45" s="407">
        <v>12.44</v>
      </c>
      <c r="AW45" s="407">
        <v>10.44</v>
      </c>
      <c r="AX45" s="407">
        <v>11.72</v>
      </c>
      <c r="AY45" s="203"/>
      <c r="AZ45" s="203"/>
      <c r="BA45" s="203"/>
      <c r="BB45" s="405"/>
      <c r="BC45" s="190">
        <v>10.9</v>
      </c>
      <c r="BD45" s="190">
        <v>10.9</v>
      </c>
      <c r="BE45" s="190">
        <v>11.4</v>
      </c>
      <c r="BF45" s="190">
        <v>11.4</v>
      </c>
      <c r="BG45" s="196"/>
      <c r="BH45" s="271">
        <v>11.3</v>
      </c>
      <c r="BI45" s="271">
        <v>11.4</v>
      </c>
      <c r="BJ45" s="271">
        <v>11.4</v>
      </c>
      <c r="BK45" s="271">
        <v>11.4</v>
      </c>
      <c r="BL45" s="271">
        <v>11.4</v>
      </c>
      <c r="BM45" s="204"/>
      <c r="BN45" s="204"/>
      <c r="BO45" s="204"/>
      <c r="BP45" s="205"/>
      <c r="BQ45" s="201" t="e">
        <v>#N/A</v>
      </c>
      <c r="BR45" s="202" t="e">
        <v>#N/A</v>
      </c>
      <c r="BS45" s="202" t="e">
        <v>#N/A</v>
      </c>
      <c r="BT45" s="202" t="e">
        <v>#N/A</v>
      </c>
      <c r="BU45" s="196"/>
      <c r="BV45" s="407" t="e">
        <v>#N/A</v>
      </c>
      <c r="BW45" s="407" t="e">
        <v>#N/A</v>
      </c>
      <c r="BX45" s="407" t="e">
        <v>#N/A</v>
      </c>
      <c r="BY45" s="407" t="e">
        <v>#N/A</v>
      </c>
      <c r="BZ45" s="407" t="e">
        <v>#N/A</v>
      </c>
      <c r="CA45" s="203"/>
      <c r="CB45" s="203"/>
      <c r="CC45" s="203"/>
      <c r="CD45" s="405"/>
      <c r="CE45" s="271">
        <f t="shared" si="43"/>
        <v>35.5</v>
      </c>
      <c r="CF45" s="271">
        <f t="shared" si="44"/>
        <v>30</v>
      </c>
      <c r="CG45" s="271">
        <f t="shared" si="45"/>
        <v>33</v>
      </c>
      <c r="CH45" s="196"/>
      <c r="CI45" s="271">
        <f t="shared" si="46"/>
        <v>32</v>
      </c>
      <c r="CJ45" s="271">
        <f t="shared" si="47"/>
        <v>32.5</v>
      </c>
      <c r="CK45" s="271">
        <f t="shared" si="48"/>
        <v>23.5</v>
      </c>
      <c r="CL45" s="271">
        <f t="shared" si="49"/>
        <v>30</v>
      </c>
      <c r="CM45" s="271">
        <f t="shared" si="50"/>
        <v>27.5</v>
      </c>
      <c r="CN45" s="213"/>
      <c r="CO45" s="270">
        <v>7.5</v>
      </c>
      <c r="CP45" s="271">
        <v>13</v>
      </c>
      <c r="CQ45" s="271">
        <v>10</v>
      </c>
      <c r="CR45" s="196"/>
      <c r="CS45" s="271">
        <v>11</v>
      </c>
      <c r="CT45" s="270">
        <v>10.5</v>
      </c>
      <c r="CU45" s="270">
        <v>19.5</v>
      </c>
      <c r="CV45" s="271">
        <v>13</v>
      </c>
      <c r="CW45" s="270">
        <v>15.5</v>
      </c>
      <c r="CX45" s="197"/>
      <c r="CY45" s="406" t="e">
        <v>#N/A</v>
      </c>
      <c r="CZ45" s="407">
        <v>6.11</v>
      </c>
      <c r="DA45" s="407">
        <v>11.85</v>
      </c>
      <c r="DB45" s="407">
        <v>11.15</v>
      </c>
      <c r="DC45" s="203"/>
      <c r="DD45" s="407">
        <v>11.89</v>
      </c>
      <c r="DE45" s="407">
        <v>11.07</v>
      </c>
      <c r="DF45" s="407">
        <v>12.3</v>
      </c>
      <c r="DG45" s="407">
        <v>10.11</v>
      </c>
      <c r="DH45" s="407">
        <v>11.87</v>
      </c>
      <c r="DI45" s="405"/>
      <c r="DJ45" s="271" t="e">
        <v>#N/A</v>
      </c>
      <c r="DK45" s="271">
        <v>11.2</v>
      </c>
      <c r="DL45" s="271">
        <v>11.5</v>
      </c>
      <c r="DM45" s="271" t="e">
        <v>#N/A</v>
      </c>
      <c r="DN45" s="204"/>
      <c r="DO45" s="271">
        <v>11.6</v>
      </c>
      <c r="DP45" s="271">
        <v>11.7</v>
      </c>
      <c r="DQ45" s="271">
        <v>11.6</v>
      </c>
      <c r="DR45" s="271">
        <v>11.4</v>
      </c>
      <c r="DS45" s="232">
        <v>11.6</v>
      </c>
      <c r="DT45" s="206">
        <v>11.1</v>
      </c>
      <c r="DU45" s="186" t="e">
        <v>#N/A</v>
      </c>
      <c r="DV45" s="149" t="e">
        <v>#N/A</v>
      </c>
      <c r="DW45" s="149" t="e">
        <v>#N/A</v>
      </c>
      <c r="DX45" s="149" t="e">
        <v>#N/A</v>
      </c>
      <c r="DY45" s="196"/>
      <c r="DZ45" s="270" t="e">
        <v>#N/A</v>
      </c>
      <c r="EA45" s="270" t="e">
        <v>#N/A</v>
      </c>
      <c r="EB45" s="270" t="e">
        <v>#N/A</v>
      </c>
      <c r="EC45" s="270" t="e">
        <v>#N/A</v>
      </c>
      <c r="ED45" s="270" t="e">
        <v>#N/A</v>
      </c>
      <c r="EE45" s="196"/>
      <c r="EF45" s="196"/>
      <c r="EG45" s="196"/>
      <c r="EH45" s="636"/>
      <c r="EI45" s="208" t="e">
        <v>#N/A</v>
      </c>
      <c r="EJ45" s="208" t="e">
        <v>#N/A</v>
      </c>
      <c r="EK45" s="208" t="e">
        <v>#N/A</v>
      </c>
      <c r="EL45" s="209"/>
      <c r="EM45" s="207" t="e">
        <v>#N/A</v>
      </c>
      <c r="EN45" s="208" t="e">
        <v>#N/A</v>
      </c>
      <c r="EO45" s="208" t="e">
        <v>#N/A</v>
      </c>
      <c r="EP45" s="208" t="e">
        <v>#N/A</v>
      </c>
      <c r="EQ45" s="212" t="e">
        <v>#N/A</v>
      </c>
      <c r="ER45" s="209"/>
      <c r="ES45" s="209"/>
      <c r="ET45" s="844"/>
      <c r="EU45" s="587"/>
      <c r="EV45" s="149" t="e">
        <v>#N/A</v>
      </c>
      <c r="EW45" s="149" t="e">
        <v>#N/A</v>
      </c>
      <c r="EX45" s="149" t="e">
        <v>#N/A</v>
      </c>
      <c r="EY45" s="149" t="e">
        <v>#N/A</v>
      </c>
      <c r="EZ45" s="196"/>
      <c r="FA45" s="270" t="e">
        <v>#N/A</v>
      </c>
      <c r="FB45" s="270" t="e">
        <v>#N/A</v>
      </c>
      <c r="FC45" s="270" t="e">
        <v>#N/A</v>
      </c>
      <c r="FD45" s="270" t="e">
        <v>#N/A</v>
      </c>
      <c r="FE45" s="270" t="e">
        <v>#N/A</v>
      </c>
      <c r="FF45" s="196"/>
      <c r="FG45" s="196"/>
      <c r="FH45" s="196"/>
      <c r="FI45" s="636"/>
      <c r="FJ45" s="208" t="e">
        <v>#N/A</v>
      </c>
      <c r="FK45" s="208" t="e">
        <v>#N/A</v>
      </c>
      <c r="FL45" s="208" t="e">
        <v>#N/A</v>
      </c>
      <c r="FM45" s="209"/>
      <c r="FN45" s="207" t="e">
        <v>#N/A</v>
      </c>
      <c r="FO45" s="208" t="e">
        <v>#N/A</v>
      </c>
      <c r="FP45" s="208" t="e">
        <v>#N/A</v>
      </c>
      <c r="FQ45" s="208" t="e">
        <v>#N/A</v>
      </c>
      <c r="FR45" s="212" t="e">
        <v>#N/A</v>
      </c>
      <c r="FS45" s="209"/>
      <c r="FT45" s="209"/>
      <c r="FU45" s="844"/>
      <c r="FV45" s="587"/>
      <c r="FW45" s="149" t="e">
        <v>#N/A</v>
      </c>
      <c r="FX45" s="149" t="e">
        <v>#N/A</v>
      </c>
      <c r="FY45" s="149" t="e">
        <v>#N/A</v>
      </c>
      <c r="FZ45" s="149" t="e">
        <v>#N/A</v>
      </c>
      <c r="GA45" s="196"/>
      <c r="GB45" s="270" t="e">
        <v>#N/A</v>
      </c>
      <c r="GC45" s="270" t="e">
        <v>#N/A</v>
      </c>
      <c r="GD45" s="270" t="e">
        <v>#N/A</v>
      </c>
      <c r="GE45" s="270" t="e">
        <v>#N/A</v>
      </c>
      <c r="GF45" s="270" t="e">
        <v>#N/A</v>
      </c>
      <c r="GG45" s="196"/>
      <c r="GH45" s="196"/>
      <c r="GI45" s="196"/>
      <c r="GJ45" s="636"/>
      <c r="GK45" s="208" t="e">
        <v>#N/A</v>
      </c>
      <c r="GL45" s="208" t="e">
        <v>#N/A</v>
      </c>
      <c r="GM45" s="208" t="e">
        <v>#N/A</v>
      </c>
      <c r="GN45" s="209"/>
      <c r="GO45" s="207" t="e">
        <v>#N/A</v>
      </c>
      <c r="GP45" s="208" t="e">
        <v>#N/A</v>
      </c>
      <c r="GQ45" s="208" t="e">
        <v>#N/A</v>
      </c>
      <c r="GR45" s="208" t="e">
        <v>#N/A</v>
      </c>
      <c r="GS45" s="212" t="e">
        <v>#N/A</v>
      </c>
      <c r="GT45" s="209"/>
      <c r="GU45" s="209"/>
      <c r="GV45" s="844"/>
      <c r="GW45" s="587"/>
      <c r="GX45" s="149" t="e">
        <v>#N/A</v>
      </c>
      <c r="GY45" s="149" t="e">
        <v>#N/A</v>
      </c>
      <c r="GZ45" s="149" t="e">
        <v>#N/A</v>
      </c>
      <c r="HA45" s="149" t="e">
        <v>#N/A</v>
      </c>
      <c r="HB45" s="196"/>
      <c r="HC45" s="270" t="e">
        <v>#N/A</v>
      </c>
      <c r="HD45" s="270" t="e">
        <v>#N/A</v>
      </c>
      <c r="HE45" s="270" t="e">
        <v>#N/A</v>
      </c>
      <c r="HF45" s="270" t="e">
        <v>#N/A</v>
      </c>
      <c r="HG45" s="270" t="e">
        <v>#N/A</v>
      </c>
      <c r="HH45" s="196"/>
      <c r="HI45" s="196"/>
      <c r="HJ45" s="196"/>
      <c r="HK45" s="636"/>
      <c r="HL45" s="208" t="e">
        <v>#N/A</v>
      </c>
      <c r="HM45" s="208" t="e">
        <v>#N/A</v>
      </c>
      <c r="HN45" s="208" t="e">
        <v>#N/A</v>
      </c>
      <c r="HO45" s="209"/>
      <c r="HP45" s="207" t="e">
        <v>#N/A</v>
      </c>
      <c r="HQ45" s="208" t="e">
        <v>#N/A</v>
      </c>
      <c r="HR45" s="208" t="e">
        <v>#N/A</v>
      </c>
      <c r="HS45" s="208" t="e">
        <v>#N/A</v>
      </c>
      <c r="HT45" s="582" t="e">
        <v>#N/A</v>
      </c>
      <c r="HU45" s="209"/>
      <c r="HV45" s="209"/>
      <c r="HW45" s="844"/>
      <c r="HX45" s="587"/>
      <c r="HY45" s="149" t="e">
        <v>#N/A</v>
      </c>
      <c r="HZ45" s="208" t="e">
        <v>#N/A</v>
      </c>
      <c r="IA45" s="212" t="e">
        <v>#N/A</v>
      </c>
      <c r="IB45" s="208" t="e">
        <v>#N/A</v>
      </c>
      <c r="IC45" s="209"/>
      <c r="ID45" s="207" t="e">
        <v>#N/A</v>
      </c>
      <c r="IE45" s="208" t="e">
        <v>#N/A</v>
      </c>
      <c r="IF45" s="208" t="e">
        <v>#N/A</v>
      </c>
      <c r="IG45" s="208" t="e">
        <v>#N/A</v>
      </c>
      <c r="IH45" s="212" t="e">
        <v>#N/A</v>
      </c>
      <c r="II45" s="209"/>
      <c r="IJ45" s="209"/>
      <c r="IK45" s="844"/>
      <c r="IL45" s="587"/>
      <c r="IM45" s="149" t="e">
        <v>#N/A</v>
      </c>
      <c r="IN45" s="208" t="e">
        <v>#N/A</v>
      </c>
      <c r="IO45" s="212" t="e">
        <v>#N/A</v>
      </c>
      <c r="IP45" s="208" t="e">
        <v>#N/A</v>
      </c>
      <c r="IQ45" s="209"/>
      <c r="IR45" s="208" t="e">
        <v>#N/A</v>
      </c>
      <c r="IS45" s="208" t="e">
        <v>#N/A</v>
      </c>
      <c r="IT45" s="208" t="e">
        <v>#N/A</v>
      </c>
      <c r="IU45" s="208" t="e">
        <v>#N/A</v>
      </c>
      <c r="IV45" s="212" t="e">
        <v>#N/A</v>
      </c>
      <c r="IW45" s="209"/>
      <c r="IX45" s="209"/>
      <c r="IY45" s="844"/>
      <c r="IZ45" s="587"/>
      <c r="JA45" s="149" t="e">
        <v>#N/A</v>
      </c>
      <c r="JB45" s="208" t="e">
        <v>#N/A</v>
      </c>
      <c r="JC45" s="212" t="e">
        <v>#N/A</v>
      </c>
      <c r="JD45" s="208" t="e">
        <v>#N/A</v>
      </c>
      <c r="JE45" s="209"/>
      <c r="JF45" s="208" t="e">
        <v>#N/A</v>
      </c>
      <c r="JG45" s="208" t="e">
        <v>#N/A</v>
      </c>
      <c r="JH45" s="208" t="e">
        <v>#N/A</v>
      </c>
      <c r="JI45" s="208" t="e">
        <v>#N/A</v>
      </c>
      <c r="JJ45" s="212" t="e">
        <v>#N/A</v>
      </c>
      <c r="JK45" s="209"/>
      <c r="JL45" s="209"/>
      <c r="JM45" s="844"/>
      <c r="JN45" s="592"/>
      <c r="JO45" s="1043" t="e">
        <v>#N/A</v>
      </c>
      <c r="JP45" s="1028" t="e">
        <v>#N/A</v>
      </c>
      <c r="JQ45" s="1028" t="e">
        <v>#N/A</v>
      </c>
      <c r="JR45" s="1028" t="e">
        <v>#N/A</v>
      </c>
      <c r="JS45" s="1028" t="e">
        <v>#N/A</v>
      </c>
      <c r="JT45" s="1028" t="e">
        <v>#N/A</v>
      </c>
      <c r="JU45" s="1031" t="e">
        <v>#N/A</v>
      </c>
      <c r="JV45" s="149" t="e">
        <v>#N/A</v>
      </c>
      <c r="JW45" s="149" t="e">
        <v>#N/A</v>
      </c>
      <c r="JX45" s="149" t="e">
        <v>#N/A</v>
      </c>
      <c r="JY45" s="196"/>
      <c r="JZ45" s="270" t="e">
        <v>#N/A</v>
      </c>
      <c r="KA45" s="270" t="e">
        <v>#N/A</v>
      </c>
      <c r="KB45" s="270" t="e">
        <v>#N/A</v>
      </c>
      <c r="KC45" s="270" t="e">
        <v>#N/A</v>
      </c>
      <c r="KD45" s="270" t="e">
        <v>#N/A</v>
      </c>
      <c r="KE45" s="197"/>
      <c r="KF45" s="244" t="e">
        <v>#N/A</v>
      </c>
      <c r="KH45" s="1053"/>
      <c r="KI45" s="1053"/>
      <c r="KJ45" s="1053"/>
      <c r="KK45" s="1053"/>
      <c r="KL45" s="1053"/>
      <c r="KM45" s="1053"/>
      <c r="KN45" s="1053"/>
    </row>
    <row r="46" spans="2:300" ht="18" customHeight="1">
      <c r="B46" s="379"/>
      <c r="C46" s="185">
        <v>45453.375</v>
      </c>
      <c r="D46" s="198">
        <f t="shared" si="23"/>
        <v>247.875</v>
      </c>
      <c r="E46" s="271">
        <f t="shared" si="24"/>
        <v>145.75</v>
      </c>
      <c r="F46" s="271">
        <f t="shared" si="21"/>
        <v>95.75</v>
      </c>
      <c r="G46" s="271">
        <f t="shared" si="51"/>
        <v>66.666666666664241</v>
      </c>
      <c r="H46" s="213"/>
      <c r="I46" s="214">
        <v>66.291732357949172</v>
      </c>
      <c r="J46" s="199">
        <v>158.19209039548022</v>
      </c>
      <c r="K46" s="190">
        <v>9.8360655737704903</v>
      </c>
      <c r="L46" s="190">
        <v>23.53710362863681</v>
      </c>
      <c r="M46" s="204"/>
      <c r="N46" s="271">
        <v>23.460410557184751</v>
      </c>
      <c r="O46" s="271">
        <v>21.596858638743456</v>
      </c>
      <c r="P46" s="271">
        <v>9.826400262037339</v>
      </c>
      <c r="Q46" s="271">
        <v>23.583360628889615</v>
      </c>
      <c r="R46" s="271">
        <v>29.382957884427032</v>
      </c>
      <c r="S46" s="204"/>
      <c r="T46" s="205"/>
      <c r="U46" s="190">
        <f t="shared" si="28"/>
        <v>3.0508794642857144</v>
      </c>
      <c r="V46" s="190">
        <f t="shared" si="29"/>
        <v>16.775000000000006</v>
      </c>
      <c r="W46" s="190">
        <f t="shared" si="30"/>
        <v>7.0102083333333338</v>
      </c>
      <c r="X46" s="196"/>
      <c r="Y46" s="271">
        <f t="shared" si="31"/>
        <v>6.6111374999999999</v>
      </c>
      <c r="Z46" s="271">
        <f t="shared" si="32"/>
        <v>6.4176000000000002</v>
      </c>
      <c r="AA46" s="271">
        <f t="shared" si="33"/>
        <v>13.15334166666667</v>
      </c>
      <c r="AB46" s="271">
        <f t="shared" si="34"/>
        <v>7.6961041666666681</v>
      </c>
      <c r="AC46" s="271">
        <f t="shared" si="35"/>
        <v>6.1770500000000013</v>
      </c>
      <c r="AD46" s="204"/>
      <c r="AE46" s="204"/>
      <c r="AF46" s="205"/>
      <c r="AG46" s="190">
        <f t="shared" si="36"/>
        <v>8.0520000000000014</v>
      </c>
      <c r="AH46" s="190">
        <f t="shared" si="37"/>
        <v>3.3649</v>
      </c>
      <c r="AI46" s="196"/>
      <c r="AJ46" s="271">
        <f t="shared" si="38"/>
        <v>2.6866537500000001</v>
      </c>
      <c r="AK46" s="271">
        <f t="shared" si="39"/>
        <v>3.0178000000000003</v>
      </c>
      <c r="AL46" s="271">
        <f t="shared" si="40"/>
        <v>5.3173083333333349</v>
      </c>
      <c r="AM46" s="271">
        <f t="shared" si="41"/>
        <v>2.238866666666667</v>
      </c>
      <c r="AN46" s="232">
        <f t="shared" si="42"/>
        <v>1.4225933333333336</v>
      </c>
      <c r="AO46" s="201">
        <v>3.98</v>
      </c>
      <c r="AP46" s="202">
        <v>5.58</v>
      </c>
      <c r="AQ46" s="202">
        <v>11.63</v>
      </c>
      <c r="AR46" s="202">
        <v>11.19</v>
      </c>
      <c r="AS46" s="196"/>
      <c r="AT46" s="407">
        <v>11.77</v>
      </c>
      <c r="AU46" s="407">
        <v>10.93</v>
      </c>
      <c r="AV46" s="407">
        <v>12.36</v>
      </c>
      <c r="AW46" s="407">
        <v>10.43</v>
      </c>
      <c r="AX46" s="407">
        <v>11.65</v>
      </c>
      <c r="AY46" s="203"/>
      <c r="AZ46" s="203"/>
      <c r="BA46" s="203"/>
      <c r="BB46" s="405"/>
      <c r="BC46" s="190">
        <v>11.6</v>
      </c>
      <c r="BD46" s="190">
        <v>11.6</v>
      </c>
      <c r="BE46" s="190">
        <v>12.7</v>
      </c>
      <c r="BF46" s="190">
        <v>12.5</v>
      </c>
      <c r="BG46" s="196"/>
      <c r="BH46" s="271">
        <v>12.7</v>
      </c>
      <c r="BI46" s="271">
        <v>12.7</v>
      </c>
      <c r="BJ46" s="271">
        <v>12.7</v>
      </c>
      <c r="BK46" s="271">
        <v>12.7</v>
      </c>
      <c r="BL46" s="271">
        <v>12.7</v>
      </c>
      <c r="BM46" s="204"/>
      <c r="BN46" s="204"/>
      <c r="BO46" s="204"/>
      <c r="BP46" s="205"/>
      <c r="BQ46" s="201" t="e">
        <v>#N/A</v>
      </c>
      <c r="BR46" s="202" t="e">
        <v>#N/A</v>
      </c>
      <c r="BS46" s="202" t="e">
        <v>#N/A</v>
      </c>
      <c r="BT46" s="202" t="e">
        <v>#N/A</v>
      </c>
      <c r="BU46" s="196"/>
      <c r="BV46" s="407" t="e">
        <v>#N/A</v>
      </c>
      <c r="BW46" s="407" t="e">
        <v>#N/A</v>
      </c>
      <c r="BX46" s="407" t="e">
        <v>#N/A</v>
      </c>
      <c r="BY46" s="407" t="e">
        <v>#N/A</v>
      </c>
      <c r="BZ46" s="407" t="e">
        <v>#N/A</v>
      </c>
      <c r="CA46" s="203"/>
      <c r="CB46" s="203"/>
      <c r="CC46" s="203"/>
      <c r="CD46" s="405"/>
      <c r="CE46" s="271">
        <f t="shared" si="43"/>
        <v>35.5</v>
      </c>
      <c r="CF46" s="271">
        <f t="shared" si="44"/>
        <v>30</v>
      </c>
      <c r="CG46" s="271">
        <f t="shared" si="45"/>
        <v>32.5</v>
      </c>
      <c r="CH46" s="196"/>
      <c r="CI46" s="271">
        <f t="shared" si="46"/>
        <v>32</v>
      </c>
      <c r="CJ46" s="271">
        <f t="shared" si="47"/>
        <v>32.5</v>
      </c>
      <c r="CK46" s="271">
        <f t="shared" si="48"/>
        <v>24</v>
      </c>
      <c r="CL46" s="271">
        <f t="shared" si="49"/>
        <v>30</v>
      </c>
      <c r="CM46" s="271">
        <f t="shared" si="50"/>
        <v>27.5</v>
      </c>
      <c r="CN46" s="213"/>
      <c r="CO46" s="270">
        <v>7.5</v>
      </c>
      <c r="CP46" s="271">
        <v>13</v>
      </c>
      <c r="CQ46" s="270">
        <v>10.5</v>
      </c>
      <c r="CR46" s="196"/>
      <c r="CS46" s="271">
        <v>11</v>
      </c>
      <c r="CT46" s="270">
        <v>10.5</v>
      </c>
      <c r="CU46" s="271">
        <v>19</v>
      </c>
      <c r="CV46" s="271">
        <v>13</v>
      </c>
      <c r="CW46" s="270">
        <v>15.5</v>
      </c>
      <c r="CX46" s="197"/>
      <c r="CY46" s="406" t="e">
        <v>#N/A</v>
      </c>
      <c r="CZ46" s="407">
        <v>6.25</v>
      </c>
      <c r="DA46" s="407">
        <v>11.8</v>
      </c>
      <c r="DB46" s="407">
        <v>11.15</v>
      </c>
      <c r="DC46" s="203"/>
      <c r="DD46" s="407">
        <v>11.83</v>
      </c>
      <c r="DE46" s="407">
        <v>11.04</v>
      </c>
      <c r="DF46" s="407">
        <v>12.14</v>
      </c>
      <c r="DG46" s="407">
        <v>9.85</v>
      </c>
      <c r="DH46" s="407">
        <v>11.79</v>
      </c>
      <c r="DI46" s="405"/>
      <c r="DJ46" s="271" t="e">
        <v>#N/A</v>
      </c>
      <c r="DK46" s="271">
        <v>12</v>
      </c>
      <c r="DL46" s="271">
        <v>12.9</v>
      </c>
      <c r="DM46" s="271" t="e">
        <v>#N/A</v>
      </c>
      <c r="DN46" s="204"/>
      <c r="DO46" s="271">
        <v>12.9</v>
      </c>
      <c r="DP46" s="271">
        <v>13</v>
      </c>
      <c r="DQ46" s="271">
        <v>12.8</v>
      </c>
      <c r="DR46" s="271">
        <v>12.8</v>
      </c>
      <c r="DS46" s="232">
        <v>12.9</v>
      </c>
      <c r="DT46" s="206">
        <v>11.9</v>
      </c>
      <c r="DU46" s="186">
        <v>14</v>
      </c>
      <c r="DV46" s="149">
        <v>14</v>
      </c>
      <c r="DW46" s="149">
        <v>9.0999999999999998E-2</v>
      </c>
      <c r="DX46" s="149">
        <v>0.48</v>
      </c>
      <c r="DY46" s="196"/>
      <c r="DZ46" s="270">
        <v>0.24</v>
      </c>
      <c r="EA46" s="270">
        <v>7.4999999999999997E-2</v>
      </c>
      <c r="EB46" s="270">
        <v>6.0000000000000001E-3</v>
      </c>
      <c r="EC46" s="270">
        <v>3.9</v>
      </c>
      <c r="ED46" s="270">
        <v>0.61</v>
      </c>
      <c r="EE46" s="196"/>
      <c r="EF46" s="196"/>
      <c r="EG46" s="196"/>
      <c r="EH46" s="636"/>
      <c r="EI46" s="208" t="e">
        <v>#N/A</v>
      </c>
      <c r="EJ46" s="208" t="e">
        <v>#N/A</v>
      </c>
      <c r="EK46" s="208" t="e">
        <v>#N/A</v>
      </c>
      <c r="EL46" s="209"/>
      <c r="EM46" s="207" t="e">
        <v>#N/A</v>
      </c>
      <c r="EN46" s="208" t="e">
        <v>#N/A</v>
      </c>
      <c r="EO46" s="622">
        <v>0</v>
      </c>
      <c r="EP46" s="396">
        <v>2</v>
      </c>
      <c r="EQ46" s="212" t="e">
        <v>#N/A</v>
      </c>
      <c r="ER46" s="209"/>
      <c r="ES46" s="209"/>
      <c r="ET46" s="844"/>
      <c r="EU46" s="587"/>
      <c r="EV46" s="149">
        <v>5.2</v>
      </c>
      <c r="EW46" s="149">
        <v>4.8</v>
      </c>
      <c r="EX46" s="149">
        <v>0.02</v>
      </c>
      <c r="EY46" s="149">
        <v>0.05</v>
      </c>
      <c r="EZ46" s="196"/>
      <c r="FA46" s="270">
        <v>0.02</v>
      </c>
      <c r="FB46" s="270">
        <v>0.01</v>
      </c>
      <c r="FC46" s="270">
        <v>0.02</v>
      </c>
      <c r="FD46" s="407">
        <v>0.56999999999999995</v>
      </c>
      <c r="FE46" s="270">
        <v>0.05</v>
      </c>
      <c r="FF46" s="196"/>
      <c r="FG46" s="196"/>
      <c r="FH46" s="196"/>
      <c r="FI46" s="636"/>
      <c r="FJ46" s="208" t="e">
        <v>#N/A</v>
      </c>
      <c r="FK46" s="208" t="e">
        <v>#N/A</v>
      </c>
      <c r="FL46" s="208" t="e">
        <v>#N/A</v>
      </c>
      <c r="FM46" s="209"/>
      <c r="FN46" s="207" t="e">
        <v>#N/A</v>
      </c>
      <c r="FO46" s="208" t="e">
        <v>#N/A</v>
      </c>
      <c r="FP46" s="208">
        <v>0.02</v>
      </c>
      <c r="FQ46" s="208">
        <v>0.24</v>
      </c>
      <c r="FR46" s="212" t="e">
        <v>#N/A</v>
      </c>
      <c r="FS46" s="209"/>
      <c r="FT46" s="209"/>
      <c r="FU46" s="844"/>
      <c r="FV46" s="587"/>
      <c r="FW46" s="149">
        <v>1.9</v>
      </c>
      <c r="FX46" s="149">
        <v>1.4</v>
      </c>
      <c r="FY46" s="149">
        <v>5.0000000000000001E-3</v>
      </c>
      <c r="FZ46" s="149">
        <v>5.0000000000000001E-3</v>
      </c>
      <c r="GA46" s="196"/>
      <c r="GB46" s="270">
        <v>2E-3</v>
      </c>
      <c r="GC46" s="270">
        <v>2E-3</v>
      </c>
      <c r="GD46" s="270">
        <v>0</v>
      </c>
      <c r="GE46" s="270">
        <v>3.6999999999999998E-2</v>
      </c>
      <c r="GF46" s="270">
        <v>3.0000000000000001E-3</v>
      </c>
      <c r="GG46" s="196"/>
      <c r="GH46" s="196"/>
      <c r="GI46" s="196"/>
      <c r="GJ46" s="636"/>
      <c r="GK46" s="208" t="e">
        <v>#N/A</v>
      </c>
      <c r="GL46" s="208" t="e">
        <v>#N/A</v>
      </c>
      <c r="GM46" s="208" t="e">
        <v>#N/A</v>
      </c>
      <c r="GN46" s="209"/>
      <c r="GO46" s="207" t="e">
        <v>#N/A</v>
      </c>
      <c r="GP46" s="208" t="e">
        <v>#N/A</v>
      </c>
      <c r="GQ46" s="208">
        <v>0</v>
      </c>
      <c r="GR46" s="208">
        <v>1.4E-2</v>
      </c>
      <c r="GS46" s="212" t="e">
        <v>#N/A</v>
      </c>
      <c r="GT46" s="209"/>
      <c r="GU46" s="209"/>
      <c r="GV46" s="844"/>
      <c r="GW46" s="587"/>
      <c r="GX46" s="149">
        <v>0.17</v>
      </c>
      <c r="GY46" s="149">
        <v>0.16</v>
      </c>
      <c r="GZ46" s="149">
        <v>2.9999999999999997E-4</v>
      </c>
      <c r="HA46" s="149">
        <v>3.3999999999999998E-3</v>
      </c>
      <c r="HB46" s="196"/>
      <c r="HC46" s="270">
        <v>1.1000000000000001E-3</v>
      </c>
      <c r="HD46" s="270">
        <v>0</v>
      </c>
      <c r="HE46" s="270">
        <v>0</v>
      </c>
      <c r="HF46" s="270">
        <v>3.1E-2</v>
      </c>
      <c r="HG46" s="270">
        <v>3.3E-3</v>
      </c>
      <c r="HH46" s="196"/>
      <c r="HI46" s="196"/>
      <c r="HJ46" s="196"/>
      <c r="HK46" s="636"/>
      <c r="HL46" s="208" t="e">
        <v>#N/A</v>
      </c>
      <c r="HM46" s="208" t="e">
        <v>#N/A</v>
      </c>
      <c r="HN46" s="208" t="e">
        <v>#N/A</v>
      </c>
      <c r="HO46" s="209"/>
      <c r="HP46" s="207" t="e">
        <v>#N/A</v>
      </c>
      <c r="HQ46" s="208" t="e">
        <v>#N/A</v>
      </c>
      <c r="HR46" s="208">
        <v>0</v>
      </c>
      <c r="HS46" s="208">
        <v>1.7000000000000001E-2</v>
      </c>
      <c r="HT46" s="582" t="e">
        <v>#N/A</v>
      </c>
      <c r="HU46" s="209"/>
      <c r="HV46" s="209"/>
      <c r="HW46" s="844"/>
      <c r="HX46" s="587"/>
      <c r="HY46" s="149" t="e">
        <v>#N/A</v>
      </c>
      <c r="HZ46" s="208" t="e">
        <v>#N/A</v>
      </c>
      <c r="IA46" s="212" t="e">
        <v>#N/A</v>
      </c>
      <c r="IB46" s="208" t="e">
        <v>#N/A</v>
      </c>
      <c r="IC46" s="209"/>
      <c r="ID46" s="207" t="e">
        <v>#N/A</v>
      </c>
      <c r="IE46" s="208" t="e">
        <v>#N/A</v>
      </c>
      <c r="IF46" s="208" t="e">
        <v>#N/A</v>
      </c>
      <c r="IG46" s="208" t="e">
        <v>#N/A</v>
      </c>
      <c r="IH46" s="212" t="e">
        <v>#N/A</v>
      </c>
      <c r="II46" s="209"/>
      <c r="IJ46" s="209"/>
      <c r="IK46" s="844"/>
      <c r="IL46" s="587"/>
      <c r="IM46" s="149">
        <v>7.1</v>
      </c>
      <c r="IN46" s="719">
        <v>21</v>
      </c>
      <c r="IO46" s="720">
        <v>86</v>
      </c>
      <c r="IP46" s="719">
        <v>60</v>
      </c>
      <c r="IQ46" s="721"/>
      <c r="IR46" s="719">
        <v>95</v>
      </c>
      <c r="IS46" s="719">
        <v>72</v>
      </c>
      <c r="IT46" s="719">
        <v>210</v>
      </c>
      <c r="IU46" s="719">
        <v>51</v>
      </c>
      <c r="IV46" s="720">
        <v>99</v>
      </c>
      <c r="IW46" s="721"/>
      <c r="IX46" s="721"/>
      <c r="IY46" s="975"/>
      <c r="IZ46" s="864"/>
      <c r="JA46" s="149" t="e">
        <v>#N/A</v>
      </c>
      <c r="JB46" s="208" t="e">
        <v>#N/A</v>
      </c>
      <c r="JC46" s="212" t="e">
        <v>#N/A</v>
      </c>
      <c r="JD46" s="208" t="e">
        <v>#N/A</v>
      </c>
      <c r="JE46" s="209"/>
      <c r="JF46" s="208" t="e">
        <v>#N/A</v>
      </c>
      <c r="JG46" s="208" t="e">
        <v>#N/A</v>
      </c>
      <c r="JH46" s="208" t="e">
        <v>#N/A</v>
      </c>
      <c r="JI46" s="208" t="e">
        <v>#N/A</v>
      </c>
      <c r="JJ46" s="212" t="e">
        <v>#N/A</v>
      </c>
      <c r="JK46" s="209"/>
      <c r="JL46" s="209"/>
      <c r="JM46" s="844"/>
      <c r="JN46" s="592"/>
      <c r="JO46" s="1043">
        <f>IN46-IM46</f>
        <v>13.9</v>
      </c>
      <c r="JP46" s="1028">
        <f>IO46-IN46</f>
        <v>65</v>
      </c>
      <c r="JQ46" s="1028">
        <f>IP46-IN46</f>
        <v>39</v>
      </c>
      <c r="JR46" s="1028">
        <f>IR46-IN46</f>
        <v>74</v>
      </c>
      <c r="JS46" s="1028">
        <f>IT46-IN46</f>
        <v>189</v>
      </c>
      <c r="JT46" s="1028">
        <f>IU46-IN46</f>
        <v>30</v>
      </c>
      <c r="JU46" s="1031">
        <f>IV46-IN46</f>
        <v>78</v>
      </c>
      <c r="JV46" s="378">
        <f>JV44+J46*1440*$KF46/1000</f>
        <v>65593.31080448888</v>
      </c>
      <c r="JW46" s="378">
        <f>JW44+K46*1440*$KF46/1000</f>
        <v>4787.6956104992623</v>
      </c>
      <c r="JX46" s="378">
        <f>JX44+L46*1440*$KF46/1000</f>
        <v>4897.1657665534276</v>
      </c>
      <c r="JY46" s="196"/>
      <c r="JZ46" s="378">
        <f>JZ44+N46*1440*$KF46/1000</f>
        <v>3178.2807085730465</v>
      </c>
      <c r="KA46" s="378">
        <f>KA44+O46*1440*$KF46/1000</f>
        <v>2856.0945861818104</v>
      </c>
      <c r="KB46" s="378">
        <f>KB44+P46*1440*$KF46/1000</f>
        <v>985.76787989846957</v>
      </c>
      <c r="KC46" s="378">
        <f>KC44+Q46*1440*$KF46/1000</f>
        <v>2572.9560306167941</v>
      </c>
      <c r="KD46" s="378">
        <f>KD44+R46*1440*$KF46/1000</f>
        <v>2702.5194728981205</v>
      </c>
      <c r="KE46" s="627"/>
      <c r="KF46" s="244">
        <f>C46-C44</f>
        <v>14</v>
      </c>
      <c r="KH46" s="1053">
        <f t="shared" si="0"/>
        <v>2265.1579316062807</v>
      </c>
      <c r="KI46" s="1053">
        <f t="shared" si="53"/>
        <v>483.60561722214771</v>
      </c>
      <c r="KJ46" s="1053">
        <f t="shared" si="54"/>
        <v>494.66320874277045</v>
      </c>
      <c r="KK46" s="1053">
        <f t="shared" si="55"/>
        <v>341.53027171427539</v>
      </c>
      <c r="KL46" s="1053">
        <f t="shared" si="56"/>
        <v>127.11384653752026</v>
      </c>
      <c r="KM46" s="1053">
        <f t="shared" si="57"/>
        <v>236.26777140650083</v>
      </c>
      <c r="KN46" s="1053">
        <f t="shared" si="58"/>
        <v>248.1652408538219</v>
      </c>
    </row>
    <row r="47" spans="2:300" ht="18" customHeight="1">
      <c r="B47" s="379" t="s">
        <v>226</v>
      </c>
      <c r="C47" s="185">
        <v>45460.541666666664</v>
      </c>
      <c r="D47" s="198">
        <f t="shared" si="23"/>
        <v>255.04166666666424</v>
      </c>
      <c r="E47" s="271">
        <f t="shared" si="24"/>
        <v>152.91666666666424</v>
      </c>
      <c r="F47" s="271">
        <f t="shared" si="21"/>
        <v>102.91666666666424</v>
      </c>
      <c r="G47" s="271">
        <f t="shared" si="51"/>
        <v>73.833333333328483</v>
      </c>
      <c r="H47" s="213"/>
      <c r="I47" s="189">
        <v>63.3</v>
      </c>
      <c r="J47" s="199">
        <v>153.84615384615387</v>
      </c>
      <c r="K47" s="190">
        <v>13.716525146962768</v>
      </c>
      <c r="L47" s="190">
        <v>15.691402419091208</v>
      </c>
      <c r="M47" s="204"/>
      <c r="N47" s="271">
        <v>13.64522417153996</v>
      </c>
      <c r="O47" s="271" t="e">
        <v>#N/A</v>
      </c>
      <c r="P47" s="271">
        <v>7.8201368523949162</v>
      </c>
      <c r="Q47" s="271">
        <v>25.465230166503432</v>
      </c>
      <c r="R47" s="271">
        <v>27.486910994764397</v>
      </c>
      <c r="S47" s="204"/>
      <c r="T47" s="205"/>
      <c r="U47" s="190">
        <f t="shared" si="28"/>
        <v>3.1370624999999999</v>
      </c>
      <c r="V47" s="190">
        <f t="shared" si="29"/>
        <v>12.029285714285717</v>
      </c>
      <c r="W47" s="190">
        <f t="shared" si="30"/>
        <v>10.5153125</v>
      </c>
      <c r="X47" s="196"/>
      <c r="Y47" s="271">
        <f t="shared" si="31"/>
        <v>11.366614285714288</v>
      </c>
      <c r="Z47" s="271" t="e">
        <v>#N/A</v>
      </c>
      <c r="AA47" s="271">
        <f t="shared" si="33"/>
        <v>16.527843750000002</v>
      </c>
      <c r="AB47" s="271">
        <f t="shared" si="34"/>
        <v>7.127365384615385</v>
      </c>
      <c r="AC47" s="271">
        <f t="shared" si="35"/>
        <v>6.6031428571428581</v>
      </c>
      <c r="AD47" s="204"/>
      <c r="AE47" s="204"/>
      <c r="AF47" s="205"/>
      <c r="AG47" s="190">
        <f t="shared" si="36"/>
        <v>5.774057142857143</v>
      </c>
      <c r="AH47" s="190">
        <f t="shared" si="37"/>
        <v>5.0473499999999998</v>
      </c>
      <c r="AI47" s="196"/>
      <c r="AJ47" s="271">
        <f t="shared" si="38"/>
        <v>4.6191985714285728</v>
      </c>
      <c r="AK47" s="271" t="e">
        <v>#N/A</v>
      </c>
      <c r="AL47" s="271">
        <f t="shared" si="40"/>
        <v>6.6814687500000014</v>
      </c>
      <c r="AM47" s="271">
        <f t="shared" si="41"/>
        <v>2.0734153846153842</v>
      </c>
      <c r="AN47" s="232">
        <f t="shared" si="42"/>
        <v>1.5207238095238096</v>
      </c>
      <c r="AO47" s="201">
        <v>3.6</v>
      </c>
      <c r="AP47" s="202">
        <v>5.5</v>
      </c>
      <c r="AQ47" s="202">
        <v>12.45</v>
      </c>
      <c r="AR47" s="202">
        <v>11.85</v>
      </c>
      <c r="AS47" s="196"/>
      <c r="AT47" s="407">
        <v>12.48</v>
      </c>
      <c r="AU47" s="407" t="e">
        <v>#N/A</v>
      </c>
      <c r="AV47" s="407">
        <v>13.2</v>
      </c>
      <c r="AW47" s="407">
        <v>10.9</v>
      </c>
      <c r="AX47" s="407">
        <v>12.36</v>
      </c>
      <c r="AY47" s="203"/>
      <c r="AZ47" s="203"/>
      <c r="BA47" s="203"/>
      <c r="BB47" s="405"/>
      <c r="BC47" s="190">
        <v>12.4</v>
      </c>
      <c r="BD47" s="190">
        <v>12.4</v>
      </c>
      <c r="BE47" s="190">
        <v>13.7</v>
      </c>
      <c r="BF47" s="190">
        <v>13.6</v>
      </c>
      <c r="BG47" s="196"/>
      <c r="BH47" s="271">
        <v>13.8</v>
      </c>
      <c r="BI47" s="271" t="e">
        <v>#N/A</v>
      </c>
      <c r="BJ47" s="271">
        <v>13.9</v>
      </c>
      <c r="BK47" s="271">
        <v>13.7</v>
      </c>
      <c r="BL47" s="271">
        <v>13.8</v>
      </c>
      <c r="BM47" s="204"/>
      <c r="BN47" s="204"/>
      <c r="BO47" s="204"/>
      <c r="BP47" s="205"/>
      <c r="BQ47" s="201" t="e">
        <v>#N/A</v>
      </c>
      <c r="BR47" s="202" t="e">
        <v>#N/A</v>
      </c>
      <c r="BS47" s="202" t="e">
        <v>#N/A</v>
      </c>
      <c r="BT47" s="202" t="e">
        <v>#N/A</v>
      </c>
      <c r="BU47" s="196"/>
      <c r="BV47" s="407" t="e">
        <v>#N/A</v>
      </c>
      <c r="BW47" s="407" t="e">
        <v>#N/A</v>
      </c>
      <c r="BX47" s="407" t="e">
        <v>#N/A</v>
      </c>
      <c r="BY47" s="407" t="e">
        <v>#N/A</v>
      </c>
      <c r="BZ47" s="407" t="e">
        <v>#N/A</v>
      </c>
      <c r="CA47" s="203"/>
      <c r="CB47" s="203"/>
      <c r="CC47" s="203"/>
      <c r="CD47" s="405"/>
      <c r="CE47" s="271">
        <f t="shared" si="43"/>
        <v>34</v>
      </c>
      <c r="CF47" s="271">
        <f t="shared" si="44"/>
        <v>30</v>
      </c>
      <c r="CG47" s="271">
        <f t="shared" si="45"/>
        <v>33</v>
      </c>
      <c r="CH47" s="196"/>
      <c r="CI47" s="271">
        <f t="shared" si="46"/>
        <v>32</v>
      </c>
      <c r="CJ47" s="271" t="e">
        <v>#N/A</v>
      </c>
      <c r="CK47" s="271">
        <f t="shared" si="48"/>
        <v>23.5</v>
      </c>
      <c r="CL47" s="271">
        <f t="shared" si="49"/>
        <v>30</v>
      </c>
      <c r="CM47" s="271">
        <f t="shared" si="50"/>
        <v>27.5</v>
      </c>
      <c r="CN47" s="213"/>
      <c r="CO47" s="271">
        <v>9</v>
      </c>
      <c r="CP47" s="271">
        <v>13</v>
      </c>
      <c r="CQ47" s="271">
        <v>10</v>
      </c>
      <c r="CR47" s="196"/>
      <c r="CS47" s="271">
        <v>11</v>
      </c>
      <c r="CT47" s="270" t="e">
        <v>#N/A</v>
      </c>
      <c r="CU47" s="270">
        <v>19.5</v>
      </c>
      <c r="CV47" s="271">
        <v>13</v>
      </c>
      <c r="CW47" s="270">
        <v>15.5</v>
      </c>
      <c r="CX47" s="197"/>
      <c r="CY47" s="406">
        <v>3.91</v>
      </c>
      <c r="CZ47" s="407">
        <v>6.55</v>
      </c>
      <c r="DA47" s="407">
        <v>11.89</v>
      </c>
      <c r="DB47" s="407">
        <v>11.07</v>
      </c>
      <c r="DC47" s="203"/>
      <c r="DD47" s="407">
        <v>11.77</v>
      </c>
      <c r="DE47" s="407">
        <v>10.98</v>
      </c>
      <c r="DF47" s="407">
        <v>12.05</v>
      </c>
      <c r="DG47" s="407">
        <v>10.25</v>
      </c>
      <c r="DH47" s="407">
        <v>11.81</v>
      </c>
      <c r="DI47" s="405"/>
      <c r="DJ47" s="271">
        <v>10.8</v>
      </c>
      <c r="DK47" s="271">
        <v>12.9</v>
      </c>
      <c r="DL47" s="271">
        <v>14.2</v>
      </c>
      <c r="DM47" s="271">
        <v>14</v>
      </c>
      <c r="DN47" s="204"/>
      <c r="DO47" s="271">
        <v>14.1</v>
      </c>
      <c r="DP47" s="271">
        <v>14.2</v>
      </c>
      <c r="DQ47" s="271">
        <v>13.9</v>
      </c>
      <c r="DR47" s="271">
        <v>14.1</v>
      </c>
      <c r="DS47" s="232">
        <v>14.1</v>
      </c>
      <c r="DT47" s="206">
        <v>12.8</v>
      </c>
      <c r="DU47" s="186" t="e">
        <v>#N/A</v>
      </c>
      <c r="DV47" s="149" t="e">
        <v>#N/A</v>
      </c>
      <c r="DW47" s="149" t="e">
        <v>#N/A</v>
      </c>
      <c r="DX47" s="149" t="e">
        <v>#N/A</v>
      </c>
      <c r="DY47" s="196"/>
      <c r="DZ47" s="270" t="e">
        <v>#N/A</v>
      </c>
      <c r="EA47" s="270" t="e">
        <v>#N/A</v>
      </c>
      <c r="EB47" s="270" t="e">
        <v>#N/A</v>
      </c>
      <c r="EC47" s="270" t="e">
        <v>#N/A</v>
      </c>
      <c r="ED47" s="270" t="e">
        <v>#N/A</v>
      </c>
      <c r="EE47" s="196"/>
      <c r="EF47" s="196"/>
      <c r="EG47" s="196"/>
      <c r="EH47" s="636"/>
      <c r="EI47" s="208" t="e">
        <v>#N/A</v>
      </c>
      <c r="EJ47" s="208" t="e">
        <v>#N/A</v>
      </c>
      <c r="EK47" s="208" t="e">
        <v>#N/A</v>
      </c>
      <c r="EL47" s="209"/>
      <c r="EM47" s="207" t="e">
        <v>#N/A</v>
      </c>
      <c r="EN47" s="208" t="e">
        <v>#N/A</v>
      </c>
      <c r="EO47" s="208" t="e">
        <v>#N/A</v>
      </c>
      <c r="EP47" s="208" t="e">
        <v>#N/A</v>
      </c>
      <c r="EQ47" s="212" t="e">
        <v>#N/A</v>
      </c>
      <c r="ER47" s="209"/>
      <c r="ES47" s="209"/>
      <c r="ET47" s="844"/>
      <c r="EU47" s="587"/>
      <c r="EV47" s="149" t="e">
        <v>#N/A</v>
      </c>
      <c r="EW47" s="149" t="e">
        <v>#N/A</v>
      </c>
      <c r="EX47" s="149" t="e">
        <v>#N/A</v>
      </c>
      <c r="EY47" s="149" t="e">
        <v>#N/A</v>
      </c>
      <c r="EZ47" s="196"/>
      <c r="FA47" s="270" t="e">
        <v>#N/A</v>
      </c>
      <c r="FB47" s="270" t="e">
        <v>#N/A</v>
      </c>
      <c r="FC47" s="270" t="e">
        <v>#N/A</v>
      </c>
      <c r="FD47" s="270" t="e">
        <v>#N/A</v>
      </c>
      <c r="FE47" s="270" t="e">
        <v>#N/A</v>
      </c>
      <c r="FF47" s="196"/>
      <c r="FG47" s="196"/>
      <c r="FH47" s="196"/>
      <c r="FI47" s="636"/>
      <c r="FJ47" s="208" t="e">
        <v>#N/A</v>
      </c>
      <c r="FK47" s="208" t="e">
        <v>#N/A</v>
      </c>
      <c r="FL47" s="208" t="e">
        <v>#N/A</v>
      </c>
      <c r="FM47" s="209"/>
      <c r="FN47" s="207" t="e">
        <v>#N/A</v>
      </c>
      <c r="FO47" s="208" t="e">
        <v>#N/A</v>
      </c>
      <c r="FP47" s="208" t="e">
        <v>#N/A</v>
      </c>
      <c r="FQ47" s="208" t="e">
        <v>#N/A</v>
      </c>
      <c r="FR47" s="212" t="e">
        <v>#N/A</v>
      </c>
      <c r="FS47" s="209"/>
      <c r="FT47" s="209"/>
      <c r="FU47" s="844"/>
      <c r="FV47" s="587"/>
      <c r="FW47" s="149" t="e">
        <v>#N/A</v>
      </c>
      <c r="FX47" s="149" t="e">
        <v>#N/A</v>
      </c>
      <c r="FY47" s="149" t="e">
        <v>#N/A</v>
      </c>
      <c r="FZ47" s="149" t="e">
        <v>#N/A</v>
      </c>
      <c r="GA47" s="196"/>
      <c r="GB47" s="270" t="e">
        <v>#N/A</v>
      </c>
      <c r="GC47" s="270" t="e">
        <v>#N/A</v>
      </c>
      <c r="GD47" s="270" t="e">
        <v>#N/A</v>
      </c>
      <c r="GE47" s="270" t="e">
        <v>#N/A</v>
      </c>
      <c r="GF47" s="270" t="e">
        <v>#N/A</v>
      </c>
      <c r="GG47" s="196"/>
      <c r="GH47" s="196"/>
      <c r="GI47" s="196"/>
      <c r="GJ47" s="636"/>
      <c r="GK47" s="208" t="e">
        <v>#N/A</v>
      </c>
      <c r="GL47" s="208" t="e">
        <v>#N/A</v>
      </c>
      <c r="GM47" s="208" t="e">
        <v>#N/A</v>
      </c>
      <c r="GN47" s="209"/>
      <c r="GO47" s="207" t="e">
        <v>#N/A</v>
      </c>
      <c r="GP47" s="208" t="e">
        <v>#N/A</v>
      </c>
      <c r="GQ47" s="208" t="e">
        <v>#N/A</v>
      </c>
      <c r="GR47" s="208" t="e">
        <v>#N/A</v>
      </c>
      <c r="GS47" s="212" t="e">
        <v>#N/A</v>
      </c>
      <c r="GT47" s="209"/>
      <c r="GU47" s="209"/>
      <c r="GV47" s="844"/>
      <c r="GW47" s="587"/>
      <c r="GX47" s="149" t="e">
        <v>#N/A</v>
      </c>
      <c r="GY47" s="149" t="e">
        <v>#N/A</v>
      </c>
      <c r="GZ47" s="149" t="e">
        <v>#N/A</v>
      </c>
      <c r="HA47" s="149" t="e">
        <v>#N/A</v>
      </c>
      <c r="HB47" s="196"/>
      <c r="HC47" s="270" t="e">
        <v>#N/A</v>
      </c>
      <c r="HD47" s="270" t="e">
        <v>#N/A</v>
      </c>
      <c r="HE47" s="270" t="e">
        <v>#N/A</v>
      </c>
      <c r="HF47" s="270" t="e">
        <v>#N/A</v>
      </c>
      <c r="HG47" s="270" t="e">
        <v>#N/A</v>
      </c>
      <c r="HH47" s="196"/>
      <c r="HI47" s="196"/>
      <c r="HJ47" s="196"/>
      <c r="HK47" s="636"/>
      <c r="HL47" s="208" t="e">
        <v>#N/A</v>
      </c>
      <c r="HM47" s="208" t="e">
        <v>#N/A</v>
      </c>
      <c r="HN47" s="208" t="e">
        <v>#N/A</v>
      </c>
      <c r="HO47" s="209"/>
      <c r="HP47" s="207" t="e">
        <v>#N/A</v>
      </c>
      <c r="HQ47" s="208" t="e">
        <v>#N/A</v>
      </c>
      <c r="HR47" s="208" t="e">
        <v>#N/A</v>
      </c>
      <c r="HS47" s="208" t="e">
        <v>#N/A</v>
      </c>
      <c r="HT47" s="582" t="e">
        <v>#N/A</v>
      </c>
      <c r="HU47" s="209"/>
      <c r="HV47" s="209"/>
      <c r="HW47" s="844"/>
      <c r="HX47" s="587"/>
      <c r="HY47" s="149" t="e">
        <v>#N/A</v>
      </c>
      <c r="HZ47" s="208" t="e">
        <v>#N/A</v>
      </c>
      <c r="IA47" s="212" t="e">
        <v>#N/A</v>
      </c>
      <c r="IB47" s="208" t="e">
        <v>#N/A</v>
      </c>
      <c r="IC47" s="209"/>
      <c r="ID47" s="207" t="e">
        <v>#N/A</v>
      </c>
      <c r="IE47" s="208" t="e">
        <v>#N/A</v>
      </c>
      <c r="IF47" s="208" t="e">
        <v>#N/A</v>
      </c>
      <c r="IG47" s="208" t="e">
        <v>#N/A</v>
      </c>
      <c r="IH47" s="212" t="e">
        <v>#N/A</v>
      </c>
      <c r="II47" s="209"/>
      <c r="IJ47" s="209"/>
      <c r="IK47" s="844"/>
      <c r="IL47" s="587"/>
      <c r="IM47" s="149" t="e">
        <v>#N/A</v>
      </c>
      <c r="IN47" s="208" t="e">
        <v>#N/A</v>
      </c>
      <c r="IO47" s="212" t="e">
        <v>#N/A</v>
      </c>
      <c r="IP47" s="208" t="e">
        <v>#N/A</v>
      </c>
      <c r="IQ47" s="209"/>
      <c r="IR47" s="208" t="e">
        <v>#N/A</v>
      </c>
      <c r="IS47" s="208" t="e">
        <v>#N/A</v>
      </c>
      <c r="IT47" s="208" t="e">
        <v>#N/A</v>
      </c>
      <c r="IU47" s="208" t="e">
        <v>#N/A</v>
      </c>
      <c r="IV47" s="212" t="e">
        <v>#N/A</v>
      </c>
      <c r="IW47" s="209"/>
      <c r="IX47" s="209"/>
      <c r="IY47" s="844"/>
      <c r="IZ47" s="587"/>
      <c r="JA47" s="149" t="e">
        <v>#N/A</v>
      </c>
      <c r="JB47" s="208" t="e">
        <v>#N/A</v>
      </c>
      <c r="JC47" s="212" t="e">
        <v>#N/A</v>
      </c>
      <c r="JD47" s="208" t="e">
        <v>#N/A</v>
      </c>
      <c r="JE47" s="209"/>
      <c r="JF47" s="208" t="e">
        <v>#N/A</v>
      </c>
      <c r="JG47" s="208" t="e">
        <v>#N/A</v>
      </c>
      <c r="JH47" s="208" t="e">
        <v>#N/A</v>
      </c>
      <c r="JI47" s="208" t="e">
        <v>#N/A</v>
      </c>
      <c r="JJ47" s="212" t="e">
        <v>#N/A</v>
      </c>
      <c r="JK47" s="209"/>
      <c r="JL47" s="209"/>
      <c r="JM47" s="844"/>
      <c r="JN47" s="592"/>
      <c r="JO47" s="1043" t="e">
        <v>#N/A</v>
      </c>
      <c r="JP47" s="1028" t="e">
        <v>#N/A</v>
      </c>
      <c r="JQ47" s="1028" t="e">
        <v>#N/A</v>
      </c>
      <c r="JR47" s="1028" t="e">
        <v>#N/A</v>
      </c>
      <c r="JS47" s="1028" t="e">
        <v>#N/A</v>
      </c>
      <c r="JT47" s="1028" t="e">
        <v>#N/A</v>
      </c>
      <c r="JU47" s="1031" t="e">
        <v>#N/A</v>
      </c>
      <c r="JV47" s="149" t="e">
        <v>#N/A</v>
      </c>
      <c r="JW47" s="149" t="e">
        <v>#N/A</v>
      </c>
      <c r="JX47" s="149" t="e">
        <v>#N/A</v>
      </c>
      <c r="JY47" s="196"/>
      <c r="JZ47" s="270" t="e">
        <v>#N/A</v>
      </c>
      <c r="KA47" s="270" t="e">
        <v>#N/A</v>
      </c>
      <c r="KB47" s="270" t="e">
        <v>#N/A</v>
      </c>
      <c r="KC47" s="270" t="e">
        <v>#N/A</v>
      </c>
      <c r="KD47" s="270" t="e">
        <v>#N/A</v>
      </c>
      <c r="KE47" s="197"/>
      <c r="KF47" s="244" t="e">
        <v>#N/A</v>
      </c>
      <c r="KH47" s="1053"/>
      <c r="KI47" s="1053"/>
      <c r="KJ47" s="1053"/>
      <c r="KK47" s="1053"/>
      <c r="KL47" s="1053"/>
      <c r="KM47" s="1053"/>
      <c r="KN47" s="1053"/>
    </row>
    <row r="48" spans="2:300" ht="18" customHeight="1">
      <c r="B48" s="379" t="s">
        <v>227</v>
      </c>
      <c r="C48" s="185">
        <v>45463.5</v>
      </c>
      <c r="D48" s="198">
        <f t="shared" si="23"/>
        <v>258</v>
      </c>
      <c r="E48" s="271">
        <f t="shared" si="24"/>
        <v>155.875</v>
      </c>
      <c r="F48" s="271">
        <f t="shared" si="21"/>
        <v>105.875</v>
      </c>
      <c r="G48" s="271">
        <f t="shared" si="51"/>
        <v>76.791666666664241</v>
      </c>
      <c r="H48" s="213"/>
      <c r="I48" s="214" t="e">
        <v>#N/A</v>
      </c>
      <c r="J48" s="199" t="e">
        <v>#N/A</v>
      </c>
      <c r="K48" s="190" t="e">
        <v>#N/A</v>
      </c>
      <c r="L48" s="190" t="e">
        <v>#N/A</v>
      </c>
      <c r="M48" s="204"/>
      <c r="N48" s="271" t="e">
        <v>#N/A</v>
      </c>
      <c r="O48" s="271" t="e">
        <v>#N/A</v>
      </c>
      <c r="P48" s="271" t="e">
        <v>#N/A</v>
      </c>
      <c r="Q48" s="271" t="e">
        <v>#N/A</v>
      </c>
      <c r="R48" s="271" t="e">
        <v>#N/A</v>
      </c>
      <c r="S48" s="204"/>
      <c r="T48" s="205"/>
      <c r="U48" s="190" t="e">
        <v>#N/A</v>
      </c>
      <c r="V48" s="190" t="e">
        <v>#N/A</v>
      </c>
      <c r="W48" s="190" t="e">
        <v>#N/A</v>
      </c>
      <c r="X48" s="196"/>
      <c r="Y48" s="271" t="e">
        <v>#N/A</v>
      </c>
      <c r="Z48" s="271" t="e">
        <v>#N/A</v>
      </c>
      <c r="AA48" s="271" t="e">
        <v>#N/A</v>
      </c>
      <c r="AB48" s="271" t="e">
        <v>#N/A</v>
      </c>
      <c r="AC48" s="271" t="e">
        <v>#N/A</v>
      </c>
      <c r="AD48" s="204"/>
      <c r="AE48" s="204"/>
      <c r="AF48" s="205"/>
      <c r="AG48" s="190" t="e">
        <v>#N/A</v>
      </c>
      <c r="AH48" s="190" t="e">
        <v>#N/A</v>
      </c>
      <c r="AI48" s="196"/>
      <c r="AJ48" s="271" t="e">
        <v>#N/A</v>
      </c>
      <c r="AK48" s="271" t="e">
        <v>#N/A</v>
      </c>
      <c r="AL48" s="271" t="e">
        <v>#N/A</v>
      </c>
      <c r="AM48" s="271" t="e">
        <v>#N/A</v>
      </c>
      <c r="AN48" s="232" t="e">
        <v>#N/A</v>
      </c>
      <c r="AO48" s="201" t="e">
        <v>#N/A</v>
      </c>
      <c r="AP48" s="202" t="e">
        <v>#N/A</v>
      </c>
      <c r="AQ48" s="202" t="e">
        <v>#N/A</v>
      </c>
      <c r="AR48" s="202" t="e">
        <v>#N/A</v>
      </c>
      <c r="AS48" s="196"/>
      <c r="AT48" s="407" t="e">
        <v>#N/A</v>
      </c>
      <c r="AU48" s="407" t="e">
        <v>#N/A</v>
      </c>
      <c r="AV48" s="407" t="e">
        <v>#N/A</v>
      </c>
      <c r="AW48" s="407" t="e">
        <v>#N/A</v>
      </c>
      <c r="AX48" s="407" t="e">
        <v>#N/A</v>
      </c>
      <c r="AY48" s="203"/>
      <c r="AZ48" s="203"/>
      <c r="BA48" s="203"/>
      <c r="BB48" s="405"/>
      <c r="BC48" s="190" t="e">
        <v>#N/A</v>
      </c>
      <c r="BD48" s="190" t="e">
        <v>#N/A</v>
      </c>
      <c r="BE48" s="190" t="e">
        <v>#N/A</v>
      </c>
      <c r="BF48" s="190" t="e">
        <v>#N/A</v>
      </c>
      <c r="BG48" s="196"/>
      <c r="BH48" s="271" t="e">
        <v>#N/A</v>
      </c>
      <c r="BI48" s="271" t="e">
        <v>#N/A</v>
      </c>
      <c r="BJ48" s="271" t="e">
        <v>#N/A</v>
      </c>
      <c r="BK48" s="271" t="e">
        <v>#N/A</v>
      </c>
      <c r="BL48" s="271" t="e">
        <v>#N/A</v>
      </c>
      <c r="BM48" s="204"/>
      <c r="BN48" s="204"/>
      <c r="BO48" s="204"/>
      <c r="BP48" s="205"/>
      <c r="BQ48" s="201" t="e">
        <v>#N/A</v>
      </c>
      <c r="BR48" s="202" t="e">
        <v>#N/A</v>
      </c>
      <c r="BS48" s="202" t="e">
        <v>#N/A</v>
      </c>
      <c r="BT48" s="202" t="e">
        <v>#N/A</v>
      </c>
      <c r="BU48" s="196"/>
      <c r="BV48" s="407" t="e">
        <v>#N/A</v>
      </c>
      <c r="BW48" s="407" t="e">
        <v>#N/A</v>
      </c>
      <c r="BX48" s="407" t="e">
        <v>#N/A</v>
      </c>
      <c r="BY48" s="407" t="e">
        <v>#N/A</v>
      </c>
      <c r="BZ48" s="407" t="e">
        <v>#N/A</v>
      </c>
      <c r="CA48" s="203"/>
      <c r="CB48" s="203"/>
      <c r="CC48" s="203"/>
      <c r="CD48" s="405"/>
      <c r="CE48" s="271" t="e">
        <v>#N/A</v>
      </c>
      <c r="CF48" s="271" t="e">
        <v>#N/A</v>
      </c>
      <c r="CG48" s="271" t="e">
        <v>#N/A</v>
      </c>
      <c r="CH48" s="196"/>
      <c r="CI48" s="271" t="e">
        <v>#N/A</v>
      </c>
      <c r="CJ48" s="271" t="e">
        <v>#N/A</v>
      </c>
      <c r="CK48" s="271" t="e">
        <v>#N/A</v>
      </c>
      <c r="CL48" s="271" t="e">
        <v>#N/A</v>
      </c>
      <c r="CM48" s="271" t="e">
        <v>#N/A</v>
      </c>
      <c r="CN48" s="213"/>
      <c r="CO48" s="270" t="e">
        <v>#N/A</v>
      </c>
      <c r="CP48" s="270" t="e">
        <v>#N/A</v>
      </c>
      <c r="CQ48" s="270" t="e">
        <v>#N/A</v>
      </c>
      <c r="CR48" s="196"/>
      <c r="CS48" s="270" t="e">
        <v>#N/A</v>
      </c>
      <c r="CT48" s="270" t="e">
        <v>#N/A</v>
      </c>
      <c r="CU48" s="270" t="e">
        <v>#N/A</v>
      </c>
      <c r="CV48" s="270" t="e">
        <v>#N/A</v>
      </c>
      <c r="CW48" s="270" t="e">
        <v>#N/A</v>
      </c>
      <c r="CX48" s="197"/>
      <c r="CY48" s="750" t="e">
        <v>#N/A</v>
      </c>
      <c r="CZ48" s="270" t="e">
        <v>#N/A</v>
      </c>
      <c r="DA48" s="270" t="e">
        <v>#N/A</v>
      </c>
      <c r="DB48" s="270" t="e">
        <v>#N/A</v>
      </c>
      <c r="DC48" s="196"/>
      <c r="DD48" s="270" t="e">
        <v>#N/A</v>
      </c>
      <c r="DE48" s="270" t="e">
        <v>#N/A</v>
      </c>
      <c r="DF48" s="270" t="e">
        <v>#N/A</v>
      </c>
      <c r="DG48" s="270" t="e">
        <v>#N/A</v>
      </c>
      <c r="DH48" s="270" t="e">
        <v>#N/A</v>
      </c>
      <c r="DI48" s="200"/>
      <c r="DJ48" s="270" t="e">
        <v>#N/A</v>
      </c>
      <c r="DK48" s="270" t="e">
        <v>#N/A</v>
      </c>
      <c r="DL48" s="270" t="e">
        <v>#N/A</v>
      </c>
      <c r="DM48" s="270" t="e">
        <v>#N/A</v>
      </c>
      <c r="DN48" s="196"/>
      <c r="DO48" s="270" t="e">
        <v>#N/A</v>
      </c>
      <c r="DP48" s="270" t="e">
        <v>#N/A</v>
      </c>
      <c r="DQ48" s="270" t="e">
        <v>#N/A</v>
      </c>
      <c r="DR48" s="270" t="e">
        <v>#N/A</v>
      </c>
      <c r="DS48" s="231" t="e">
        <v>#N/A</v>
      </c>
      <c r="DT48" s="193" t="e">
        <v>#N/A</v>
      </c>
      <c r="DU48" s="186" t="e">
        <v>#N/A</v>
      </c>
      <c r="DV48" s="149" t="e">
        <v>#N/A</v>
      </c>
      <c r="DW48" s="149" t="e">
        <v>#N/A</v>
      </c>
      <c r="DX48" s="149" t="e">
        <v>#N/A</v>
      </c>
      <c r="DY48" s="196"/>
      <c r="DZ48" s="270" t="e">
        <v>#N/A</v>
      </c>
      <c r="EA48" s="270" t="e">
        <v>#N/A</v>
      </c>
      <c r="EB48" s="270" t="e">
        <v>#N/A</v>
      </c>
      <c r="EC48" s="270" t="e">
        <v>#N/A</v>
      </c>
      <c r="ED48" s="270" t="e">
        <v>#N/A</v>
      </c>
      <c r="EE48" s="196"/>
      <c r="EF48" s="196"/>
      <c r="EG48" s="196"/>
      <c r="EH48" s="636"/>
      <c r="EI48" s="208" t="e">
        <v>#N/A</v>
      </c>
      <c r="EJ48" s="208" t="e">
        <v>#N/A</v>
      </c>
      <c r="EK48" s="208" t="e">
        <v>#N/A</v>
      </c>
      <c r="EL48" s="209"/>
      <c r="EM48" s="207" t="e">
        <v>#N/A</v>
      </c>
      <c r="EN48" s="208" t="e">
        <v>#N/A</v>
      </c>
      <c r="EO48" s="208" t="e">
        <v>#N/A</v>
      </c>
      <c r="EP48" s="208" t="e">
        <v>#N/A</v>
      </c>
      <c r="EQ48" s="212" t="e">
        <v>#N/A</v>
      </c>
      <c r="ER48" s="209"/>
      <c r="ES48" s="209"/>
      <c r="ET48" s="844"/>
      <c r="EU48" s="587"/>
      <c r="EV48" s="149" t="e">
        <v>#N/A</v>
      </c>
      <c r="EW48" s="149" t="e">
        <v>#N/A</v>
      </c>
      <c r="EX48" s="149" t="e">
        <v>#N/A</v>
      </c>
      <c r="EY48" s="149" t="e">
        <v>#N/A</v>
      </c>
      <c r="EZ48" s="196"/>
      <c r="FA48" s="270" t="e">
        <v>#N/A</v>
      </c>
      <c r="FB48" s="270" t="e">
        <v>#N/A</v>
      </c>
      <c r="FC48" s="270" t="e">
        <v>#N/A</v>
      </c>
      <c r="FD48" s="270" t="e">
        <v>#N/A</v>
      </c>
      <c r="FE48" s="270" t="e">
        <v>#N/A</v>
      </c>
      <c r="FF48" s="196"/>
      <c r="FG48" s="196"/>
      <c r="FH48" s="196"/>
      <c r="FI48" s="636"/>
      <c r="FJ48" s="208" t="e">
        <v>#N/A</v>
      </c>
      <c r="FK48" s="208" t="e">
        <v>#N/A</v>
      </c>
      <c r="FL48" s="208" t="e">
        <v>#N/A</v>
      </c>
      <c r="FM48" s="209"/>
      <c r="FN48" s="207" t="e">
        <v>#N/A</v>
      </c>
      <c r="FO48" s="208" t="e">
        <v>#N/A</v>
      </c>
      <c r="FP48" s="208" t="e">
        <v>#N/A</v>
      </c>
      <c r="FQ48" s="208" t="e">
        <v>#N/A</v>
      </c>
      <c r="FR48" s="212" t="e">
        <v>#N/A</v>
      </c>
      <c r="FS48" s="209"/>
      <c r="FT48" s="209"/>
      <c r="FU48" s="844"/>
      <c r="FV48" s="587"/>
      <c r="FW48" s="149" t="e">
        <v>#N/A</v>
      </c>
      <c r="FX48" s="149" t="e">
        <v>#N/A</v>
      </c>
      <c r="FY48" s="149" t="e">
        <v>#N/A</v>
      </c>
      <c r="FZ48" s="149" t="e">
        <v>#N/A</v>
      </c>
      <c r="GA48" s="196"/>
      <c r="GB48" s="270" t="e">
        <v>#N/A</v>
      </c>
      <c r="GC48" s="270" t="e">
        <v>#N/A</v>
      </c>
      <c r="GD48" s="270" t="e">
        <v>#N/A</v>
      </c>
      <c r="GE48" s="270" t="e">
        <v>#N/A</v>
      </c>
      <c r="GF48" s="270" t="e">
        <v>#N/A</v>
      </c>
      <c r="GG48" s="196"/>
      <c r="GH48" s="196"/>
      <c r="GI48" s="196"/>
      <c r="GJ48" s="636"/>
      <c r="GK48" s="208" t="e">
        <v>#N/A</v>
      </c>
      <c r="GL48" s="208" t="e">
        <v>#N/A</v>
      </c>
      <c r="GM48" s="208" t="e">
        <v>#N/A</v>
      </c>
      <c r="GN48" s="209"/>
      <c r="GO48" s="207" t="e">
        <v>#N/A</v>
      </c>
      <c r="GP48" s="208" t="e">
        <v>#N/A</v>
      </c>
      <c r="GQ48" s="208" t="e">
        <v>#N/A</v>
      </c>
      <c r="GR48" s="208" t="e">
        <v>#N/A</v>
      </c>
      <c r="GS48" s="212" t="e">
        <v>#N/A</v>
      </c>
      <c r="GT48" s="209"/>
      <c r="GU48" s="209"/>
      <c r="GV48" s="844"/>
      <c r="GW48" s="587"/>
      <c r="GX48" s="149" t="e">
        <v>#N/A</v>
      </c>
      <c r="GY48" s="149" t="e">
        <v>#N/A</v>
      </c>
      <c r="GZ48" s="149" t="e">
        <v>#N/A</v>
      </c>
      <c r="HA48" s="149" t="e">
        <v>#N/A</v>
      </c>
      <c r="HB48" s="196"/>
      <c r="HC48" s="270" t="e">
        <v>#N/A</v>
      </c>
      <c r="HD48" s="270" t="e">
        <v>#N/A</v>
      </c>
      <c r="HE48" s="270" t="e">
        <v>#N/A</v>
      </c>
      <c r="HF48" s="270" t="e">
        <v>#N/A</v>
      </c>
      <c r="HG48" s="270" t="e">
        <v>#N/A</v>
      </c>
      <c r="HH48" s="196"/>
      <c r="HI48" s="196"/>
      <c r="HJ48" s="196"/>
      <c r="HK48" s="636"/>
      <c r="HL48" s="208" t="e">
        <v>#N/A</v>
      </c>
      <c r="HM48" s="208" t="e">
        <v>#N/A</v>
      </c>
      <c r="HN48" s="208" t="e">
        <v>#N/A</v>
      </c>
      <c r="HO48" s="209"/>
      <c r="HP48" s="207" t="e">
        <v>#N/A</v>
      </c>
      <c r="HQ48" s="208" t="e">
        <v>#N/A</v>
      </c>
      <c r="HR48" s="208" t="e">
        <v>#N/A</v>
      </c>
      <c r="HS48" s="208" t="e">
        <v>#N/A</v>
      </c>
      <c r="HT48" s="582" t="e">
        <v>#N/A</v>
      </c>
      <c r="HU48" s="209"/>
      <c r="HV48" s="209"/>
      <c r="HW48" s="844"/>
      <c r="HX48" s="587"/>
      <c r="HY48" s="149" t="e">
        <v>#N/A</v>
      </c>
      <c r="HZ48" s="208" t="e">
        <v>#N/A</v>
      </c>
      <c r="IA48" s="212" t="e">
        <v>#N/A</v>
      </c>
      <c r="IB48" s="208" t="e">
        <v>#N/A</v>
      </c>
      <c r="IC48" s="209"/>
      <c r="ID48" s="207" t="e">
        <v>#N/A</v>
      </c>
      <c r="IE48" s="208" t="e">
        <v>#N/A</v>
      </c>
      <c r="IF48" s="208" t="e">
        <v>#N/A</v>
      </c>
      <c r="IG48" s="208" t="e">
        <v>#N/A</v>
      </c>
      <c r="IH48" s="212" t="e">
        <v>#N/A</v>
      </c>
      <c r="II48" s="209"/>
      <c r="IJ48" s="209"/>
      <c r="IK48" s="844"/>
      <c r="IL48" s="587"/>
      <c r="IM48" s="149" t="e">
        <v>#N/A</v>
      </c>
      <c r="IN48" s="208" t="e">
        <v>#N/A</v>
      </c>
      <c r="IO48" s="212" t="e">
        <v>#N/A</v>
      </c>
      <c r="IP48" s="208" t="e">
        <v>#N/A</v>
      </c>
      <c r="IQ48" s="209"/>
      <c r="IR48" s="208" t="e">
        <v>#N/A</v>
      </c>
      <c r="IS48" s="208" t="e">
        <v>#N/A</v>
      </c>
      <c r="IT48" s="208" t="e">
        <v>#N/A</v>
      </c>
      <c r="IU48" s="208" t="e">
        <v>#N/A</v>
      </c>
      <c r="IV48" s="212" t="e">
        <v>#N/A</v>
      </c>
      <c r="IW48" s="209"/>
      <c r="IX48" s="209"/>
      <c r="IY48" s="844"/>
      <c r="IZ48" s="587"/>
      <c r="JA48" s="149" t="e">
        <v>#N/A</v>
      </c>
      <c r="JB48" s="208" t="e">
        <v>#N/A</v>
      </c>
      <c r="JC48" s="212" t="e">
        <v>#N/A</v>
      </c>
      <c r="JD48" s="208" t="e">
        <v>#N/A</v>
      </c>
      <c r="JE48" s="209"/>
      <c r="JF48" s="208" t="e">
        <v>#N/A</v>
      </c>
      <c r="JG48" s="208" t="e">
        <v>#N/A</v>
      </c>
      <c r="JH48" s="208" t="e">
        <v>#N/A</v>
      </c>
      <c r="JI48" s="208" t="e">
        <v>#N/A</v>
      </c>
      <c r="JJ48" s="212" t="e">
        <v>#N/A</v>
      </c>
      <c r="JK48" s="209"/>
      <c r="JL48" s="209"/>
      <c r="JM48" s="844"/>
      <c r="JN48" s="592"/>
      <c r="JO48" s="1043" t="e">
        <v>#N/A</v>
      </c>
      <c r="JP48" s="1028" t="e">
        <v>#N/A</v>
      </c>
      <c r="JQ48" s="1028" t="e">
        <v>#N/A</v>
      </c>
      <c r="JR48" s="1028" t="e">
        <v>#N/A</v>
      </c>
      <c r="JS48" s="1028" t="e">
        <v>#N/A</v>
      </c>
      <c r="JT48" s="1028" t="e">
        <v>#N/A</v>
      </c>
      <c r="JU48" s="1031" t="e">
        <v>#N/A</v>
      </c>
      <c r="JV48" s="149" t="e">
        <v>#N/A</v>
      </c>
      <c r="JW48" s="149" t="e">
        <v>#N/A</v>
      </c>
      <c r="JX48" s="149" t="e">
        <v>#N/A</v>
      </c>
      <c r="JY48" s="196"/>
      <c r="JZ48" s="270" t="e">
        <v>#N/A</v>
      </c>
      <c r="KA48" s="270" t="e">
        <v>#N/A</v>
      </c>
      <c r="KB48" s="270" t="e">
        <v>#N/A</v>
      </c>
      <c r="KC48" s="270" t="e">
        <v>#N/A</v>
      </c>
      <c r="KD48" s="270" t="e">
        <v>#N/A</v>
      </c>
      <c r="KE48" s="197"/>
      <c r="KF48" s="244" t="e">
        <v>#N/A</v>
      </c>
      <c r="KH48" s="1053"/>
      <c r="KI48" s="1053"/>
      <c r="KJ48" s="1053"/>
      <c r="KK48" s="1053"/>
      <c r="KL48" s="1053"/>
      <c r="KM48" s="1053"/>
      <c r="KN48" s="1053"/>
    </row>
    <row r="49" spans="2:300" ht="18" customHeight="1">
      <c r="B49" s="379"/>
      <c r="C49" s="185">
        <v>45467.375</v>
      </c>
      <c r="D49" s="198">
        <f t="shared" si="23"/>
        <v>261.875</v>
      </c>
      <c r="E49" s="271">
        <f t="shared" si="24"/>
        <v>159.75</v>
      </c>
      <c r="F49" s="271">
        <f t="shared" si="21"/>
        <v>109.75</v>
      </c>
      <c r="G49" s="271">
        <f t="shared" si="51"/>
        <v>80.666666666664241</v>
      </c>
      <c r="H49" s="213"/>
      <c r="I49" s="214">
        <v>62.577060931899645</v>
      </c>
      <c r="J49" s="199">
        <v>157.89473684210526</v>
      </c>
      <c r="K49" s="190">
        <v>15.619915392124959</v>
      </c>
      <c r="L49" s="190">
        <v>29.402156158118263</v>
      </c>
      <c r="M49" s="204"/>
      <c r="N49" s="271">
        <v>27.255029201816999</v>
      </c>
      <c r="O49" s="204"/>
      <c r="P49" s="271">
        <v>7.832898172323759</v>
      </c>
      <c r="Q49" s="271">
        <v>27.379400260756196</v>
      </c>
      <c r="R49" s="271">
        <v>31.26017583848909</v>
      </c>
      <c r="S49" s="204"/>
      <c r="T49" s="205"/>
      <c r="U49" s="190">
        <f t="shared" si="28"/>
        <v>3.0566249999999999</v>
      </c>
      <c r="V49" s="190">
        <f t="shared" si="29"/>
        <v>10.563437500000001</v>
      </c>
      <c r="W49" s="190">
        <f t="shared" si="30"/>
        <v>5.6118333333333341</v>
      </c>
      <c r="X49" s="196"/>
      <c r="Y49" s="271">
        <f t="shared" si="31"/>
        <v>5.6906928571428583</v>
      </c>
      <c r="Z49" s="204"/>
      <c r="AA49" s="271">
        <f t="shared" si="33"/>
        <v>16.500916666666669</v>
      </c>
      <c r="AB49" s="271">
        <f t="shared" si="34"/>
        <v>6.6290714285714287</v>
      </c>
      <c r="AC49" s="271">
        <f t="shared" si="35"/>
        <v>5.806109375000001</v>
      </c>
      <c r="AD49" s="204"/>
      <c r="AE49" s="204"/>
      <c r="AF49" s="205"/>
      <c r="AG49" s="190">
        <f t="shared" si="36"/>
        <v>5.0704500000000001</v>
      </c>
      <c r="AH49" s="190">
        <f t="shared" si="37"/>
        <v>2.6936800000000001</v>
      </c>
      <c r="AI49" s="196"/>
      <c r="AJ49" s="271">
        <f t="shared" si="38"/>
        <v>2.3126007142857148</v>
      </c>
      <c r="AK49" s="204"/>
      <c r="AL49" s="271">
        <f t="shared" si="40"/>
        <v>6.6705833333333349</v>
      </c>
      <c r="AM49" s="271">
        <f t="shared" si="41"/>
        <v>1.9284571428571426</v>
      </c>
      <c r="AN49" s="232">
        <f t="shared" si="42"/>
        <v>1.3371645833333334</v>
      </c>
      <c r="AO49" s="201">
        <v>4.41</v>
      </c>
      <c r="AP49" s="202">
        <v>6.27</v>
      </c>
      <c r="AQ49" s="202">
        <v>11.36</v>
      </c>
      <c r="AR49" s="202">
        <v>10.83</v>
      </c>
      <c r="AS49" s="196"/>
      <c r="AT49" s="407">
        <v>11.41</v>
      </c>
      <c r="AU49" s="203"/>
      <c r="AV49" s="407">
        <v>11.92</v>
      </c>
      <c r="AW49" s="407">
        <v>10.029999999999999</v>
      </c>
      <c r="AX49" s="407">
        <v>11.32</v>
      </c>
      <c r="AY49" s="203"/>
      <c r="AZ49" s="203"/>
      <c r="BA49" s="203"/>
      <c r="BB49" s="405"/>
      <c r="BC49" s="190">
        <v>12.9</v>
      </c>
      <c r="BD49" s="190">
        <v>12.6</v>
      </c>
      <c r="BE49" s="190">
        <v>14.1</v>
      </c>
      <c r="BF49" s="190">
        <v>13.9</v>
      </c>
      <c r="BG49" s="196"/>
      <c r="BH49" s="271">
        <v>14.3</v>
      </c>
      <c r="BI49" s="204"/>
      <c r="BJ49" s="271">
        <v>14.1</v>
      </c>
      <c r="BK49" s="271">
        <v>14.4</v>
      </c>
      <c r="BL49" s="271">
        <v>14.6</v>
      </c>
      <c r="BM49" s="204"/>
      <c r="BN49" s="204"/>
      <c r="BO49" s="204"/>
      <c r="BP49" s="205"/>
      <c r="BQ49" s="201" t="e">
        <v>#N/A</v>
      </c>
      <c r="BR49" s="202" t="e">
        <v>#N/A</v>
      </c>
      <c r="BS49" s="202" t="e">
        <v>#N/A</v>
      </c>
      <c r="BT49" s="202" t="e">
        <v>#N/A</v>
      </c>
      <c r="BU49" s="196"/>
      <c r="BV49" s="407" t="e">
        <v>#N/A</v>
      </c>
      <c r="BW49" s="203"/>
      <c r="BX49" s="407" t="e">
        <v>#N/A</v>
      </c>
      <c r="BY49" s="407" t="e">
        <v>#N/A</v>
      </c>
      <c r="BZ49" s="407" t="e">
        <v>#N/A</v>
      </c>
      <c r="CA49" s="203"/>
      <c r="CB49" s="203"/>
      <c r="CC49" s="203"/>
      <c r="CD49" s="405"/>
      <c r="CE49" s="271">
        <f t="shared" si="43"/>
        <v>33</v>
      </c>
      <c r="CF49" s="271">
        <f t="shared" si="44"/>
        <v>30</v>
      </c>
      <c r="CG49" s="271">
        <f t="shared" si="45"/>
        <v>32</v>
      </c>
      <c r="CH49" s="196"/>
      <c r="CI49" s="271">
        <f t="shared" si="46"/>
        <v>33</v>
      </c>
      <c r="CJ49" s="204"/>
      <c r="CK49" s="271">
        <f t="shared" si="48"/>
        <v>25</v>
      </c>
      <c r="CL49" s="271">
        <f t="shared" si="49"/>
        <v>30</v>
      </c>
      <c r="CM49" s="271">
        <f t="shared" si="50"/>
        <v>27.5</v>
      </c>
      <c r="CN49" s="213"/>
      <c r="CO49" s="271">
        <v>10</v>
      </c>
      <c r="CP49" s="271">
        <v>13</v>
      </c>
      <c r="CQ49" s="271">
        <v>11</v>
      </c>
      <c r="CR49" s="204"/>
      <c r="CS49" s="271">
        <v>10</v>
      </c>
      <c r="CT49" s="204"/>
      <c r="CU49" s="271">
        <v>18</v>
      </c>
      <c r="CV49" s="271">
        <v>13</v>
      </c>
      <c r="CW49" s="271">
        <v>15.5</v>
      </c>
      <c r="CX49" s="213"/>
      <c r="CY49" s="186">
        <v>3.96</v>
      </c>
      <c r="CZ49" s="407">
        <v>6.2</v>
      </c>
      <c r="DA49" s="407">
        <v>11.81</v>
      </c>
      <c r="DB49" s="407">
        <v>11.09</v>
      </c>
      <c r="DC49" s="203"/>
      <c r="DD49" s="407">
        <v>12.03</v>
      </c>
      <c r="DE49" s="203"/>
      <c r="DF49" s="407">
        <v>12.64</v>
      </c>
      <c r="DG49" s="407">
        <v>10.51</v>
      </c>
      <c r="DH49" s="407">
        <v>11.74</v>
      </c>
      <c r="DI49" s="405"/>
      <c r="DJ49" s="271">
        <v>10.9</v>
      </c>
      <c r="DK49" s="271">
        <v>13.2</v>
      </c>
      <c r="DL49" s="271">
        <v>14.3</v>
      </c>
      <c r="DM49" s="271">
        <v>14.1</v>
      </c>
      <c r="DN49" s="204"/>
      <c r="DO49" s="271">
        <v>14.3</v>
      </c>
      <c r="DP49" s="204"/>
      <c r="DQ49" s="271">
        <v>14.1</v>
      </c>
      <c r="DR49" s="271">
        <v>14.3</v>
      </c>
      <c r="DS49" s="232">
        <v>14.4</v>
      </c>
      <c r="DT49" s="206">
        <v>13</v>
      </c>
      <c r="DU49" s="186">
        <v>14</v>
      </c>
      <c r="DV49" s="149">
        <v>14</v>
      </c>
      <c r="DW49" s="202">
        <v>0.1</v>
      </c>
      <c r="DX49" s="149">
        <v>0.32</v>
      </c>
      <c r="DY49" s="196"/>
      <c r="DZ49" s="407">
        <v>0.2</v>
      </c>
      <c r="EA49" s="196"/>
      <c r="EB49" s="718">
        <v>8.9999999999999993E-3</v>
      </c>
      <c r="EC49" s="271">
        <v>3</v>
      </c>
      <c r="ED49" s="407">
        <v>0.7</v>
      </c>
      <c r="EE49" s="203"/>
      <c r="EF49" s="203"/>
      <c r="EG49" s="203"/>
      <c r="EH49" s="678"/>
      <c r="EI49" s="622">
        <v>15</v>
      </c>
      <c r="EJ49" s="625">
        <v>8.2000000000000003E-2</v>
      </c>
      <c r="EK49" s="613">
        <v>0.17</v>
      </c>
      <c r="EL49" s="215"/>
      <c r="EM49" s="797">
        <v>0.1</v>
      </c>
      <c r="EN49" s="209"/>
      <c r="EO49" s="208">
        <v>1.7999999999999999E-2</v>
      </c>
      <c r="EP49" s="208">
        <v>1.7</v>
      </c>
      <c r="EQ49" s="212">
        <v>0.18</v>
      </c>
      <c r="ER49" s="209"/>
      <c r="ES49" s="209"/>
      <c r="ET49" s="844"/>
      <c r="EU49" s="587"/>
      <c r="EV49" s="149">
        <v>5.2</v>
      </c>
      <c r="EW49" s="149">
        <v>4.0999999999999996</v>
      </c>
      <c r="EX49" s="149">
        <v>0.01</v>
      </c>
      <c r="EY49" s="149">
        <v>0.02</v>
      </c>
      <c r="EZ49" s="196"/>
      <c r="FA49" s="270">
        <v>0.02</v>
      </c>
      <c r="FB49" s="196"/>
      <c r="FC49" s="270">
        <v>0.02</v>
      </c>
      <c r="FD49" s="407">
        <v>0.28999999999999998</v>
      </c>
      <c r="FE49" s="270">
        <v>0.03</v>
      </c>
      <c r="FF49" s="203"/>
      <c r="FG49" s="203"/>
      <c r="FH49" s="203"/>
      <c r="FI49" s="678"/>
      <c r="FJ49" s="208">
        <v>4.2</v>
      </c>
      <c r="FK49" s="208">
        <v>0.01</v>
      </c>
      <c r="FL49" s="208">
        <v>0.01</v>
      </c>
      <c r="FM49" s="209"/>
      <c r="FN49" s="207">
        <v>0.01</v>
      </c>
      <c r="FO49" s="209"/>
      <c r="FP49" s="208">
        <v>0.02</v>
      </c>
      <c r="FQ49" s="208">
        <v>0.15</v>
      </c>
      <c r="FR49" s="212">
        <v>0.02</v>
      </c>
      <c r="FS49" s="209"/>
      <c r="FT49" s="209"/>
      <c r="FU49" s="844"/>
      <c r="FV49" s="587"/>
      <c r="FW49" s="190">
        <v>2</v>
      </c>
      <c r="FX49" s="149">
        <v>0.76</v>
      </c>
      <c r="FY49" s="149">
        <v>4.0000000000000001E-3</v>
      </c>
      <c r="FZ49" s="149">
        <v>3.0000000000000001E-3</v>
      </c>
      <c r="GA49" s="196"/>
      <c r="GB49" s="270">
        <v>2E-3</v>
      </c>
      <c r="GC49" s="196"/>
      <c r="GD49" s="270">
        <v>4.0000000000000001E-3</v>
      </c>
      <c r="GE49" s="270">
        <v>2.5999999999999999E-2</v>
      </c>
      <c r="GF49" s="270">
        <v>2E-3</v>
      </c>
      <c r="GG49" s="203"/>
      <c r="GH49" s="203"/>
      <c r="GI49" s="203"/>
      <c r="GJ49" s="678"/>
      <c r="GK49" s="208">
        <v>0.72</v>
      </c>
      <c r="GL49" s="208">
        <v>4.0000000000000001E-3</v>
      </c>
      <c r="GM49" s="208">
        <v>1E-3</v>
      </c>
      <c r="GN49" s="209"/>
      <c r="GO49" s="207">
        <v>2E-3</v>
      </c>
      <c r="GP49" s="209"/>
      <c r="GQ49" s="208">
        <v>3.0000000000000001E-3</v>
      </c>
      <c r="GR49" s="208">
        <v>1.2999999999999999E-2</v>
      </c>
      <c r="GS49" s="212">
        <v>0</v>
      </c>
      <c r="GT49" s="209"/>
      <c r="GU49" s="209"/>
      <c r="GV49" s="844"/>
      <c r="GW49" s="587"/>
      <c r="GX49" s="149">
        <v>0.17</v>
      </c>
      <c r="GY49" s="149">
        <v>0.17</v>
      </c>
      <c r="GZ49" s="149">
        <v>4.0000000000000002E-4</v>
      </c>
      <c r="HA49" s="149">
        <v>2.3E-3</v>
      </c>
      <c r="HB49" s="196"/>
      <c r="HC49" s="270">
        <v>8.0000000000000004E-4</v>
      </c>
      <c r="HD49" s="196"/>
      <c r="HE49" s="270">
        <v>0</v>
      </c>
      <c r="HF49" s="270">
        <v>2.4E-2</v>
      </c>
      <c r="HG49" s="270">
        <v>3.3999999999999998E-3</v>
      </c>
      <c r="HH49" s="203"/>
      <c r="HI49" s="203"/>
      <c r="HJ49" s="203"/>
      <c r="HK49" s="678"/>
      <c r="HL49" s="208">
        <v>0.17</v>
      </c>
      <c r="HM49" s="208">
        <v>0</v>
      </c>
      <c r="HN49" s="208">
        <v>1.1999999999999999E-3</v>
      </c>
      <c r="HO49" s="209"/>
      <c r="HP49" s="207">
        <v>2.9999999999999997E-4</v>
      </c>
      <c r="HQ49" s="209"/>
      <c r="HR49" s="208">
        <v>0</v>
      </c>
      <c r="HS49" s="208">
        <v>1.4E-2</v>
      </c>
      <c r="HT49" s="582">
        <v>8.0000000000000004E-4</v>
      </c>
      <c r="HU49" s="209"/>
      <c r="HV49" s="209"/>
      <c r="HW49" s="844"/>
      <c r="HX49" s="587"/>
      <c r="HY49" s="149" t="e">
        <v>#N/A</v>
      </c>
      <c r="HZ49" s="208" t="e">
        <v>#N/A</v>
      </c>
      <c r="IA49" s="212" t="e">
        <v>#N/A</v>
      </c>
      <c r="IB49" s="208" t="e">
        <v>#N/A</v>
      </c>
      <c r="IC49" s="209"/>
      <c r="ID49" s="207" t="e">
        <v>#N/A</v>
      </c>
      <c r="IE49" s="209"/>
      <c r="IF49" s="208" t="e">
        <v>#N/A</v>
      </c>
      <c r="IG49" s="208" t="e">
        <v>#N/A</v>
      </c>
      <c r="IH49" s="212" t="e">
        <v>#N/A</v>
      </c>
      <c r="II49" s="209"/>
      <c r="IJ49" s="209"/>
      <c r="IK49" s="844"/>
      <c r="IL49" s="587"/>
      <c r="IM49" s="190">
        <v>7</v>
      </c>
      <c r="IN49" s="208">
        <v>22</v>
      </c>
      <c r="IO49" s="212">
        <v>78</v>
      </c>
      <c r="IP49" s="208">
        <v>57</v>
      </c>
      <c r="IQ49" s="209"/>
      <c r="IR49" s="208">
        <v>110</v>
      </c>
      <c r="IS49" s="209"/>
      <c r="IT49" s="208">
        <v>200</v>
      </c>
      <c r="IU49" s="208">
        <v>46</v>
      </c>
      <c r="IV49" s="212">
        <v>94</v>
      </c>
      <c r="IW49" s="209"/>
      <c r="IX49" s="209"/>
      <c r="IY49" s="844"/>
      <c r="IZ49" s="587"/>
      <c r="JA49" s="149" t="e">
        <v>#N/A</v>
      </c>
      <c r="JB49" s="208" t="e">
        <v>#N/A</v>
      </c>
      <c r="JC49" s="212" t="e">
        <v>#N/A</v>
      </c>
      <c r="JD49" s="208" t="e">
        <v>#N/A</v>
      </c>
      <c r="JE49" s="209"/>
      <c r="JF49" s="208" t="e">
        <v>#N/A</v>
      </c>
      <c r="JG49" s="209"/>
      <c r="JH49" s="208" t="e">
        <v>#N/A</v>
      </c>
      <c r="JI49" s="208" t="e">
        <v>#N/A</v>
      </c>
      <c r="JJ49" s="212" t="e">
        <v>#N/A</v>
      </c>
      <c r="JK49" s="209"/>
      <c r="JL49" s="209"/>
      <c r="JM49" s="844"/>
      <c r="JN49" s="592"/>
      <c r="JO49" s="1043">
        <f>IN49-IM49</f>
        <v>15</v>
      </c>
      <c r="JP49" s="1028">
        <f>IO49-IN49</f>
        <v>56</v>
      </c>
      <c r="JQ49" s="1028">
        <f>IP49-IN49</f>
        <v>35</v>
      </c>
      <c r="JR49" s="1028">
        <f>IR49-IN49</f>
        <v>88</v>
      </c>
      <c r="JS49" s="1028">
        <f>IT49-IN49</f>
        <v>178</v>
      </c>
      <c r="JT49" s="1028">
        <f>IU49-IN49</f>
        <v>24</v>
      </c>
      <c r="JU49" s="1031">
        <f>IV49-IN49</f>
        <v>72</v>
      </c>
      <c r="JV49" s="378">
        <f>JV46+J49*1440*$KF49/1000</f>
        <v>68776.468699225719</v>
      </c>
      <c r="JW49" s="378">
        <f>JW46+K49*1440*$KF49/1000</f>
        <v>5102.5931048045013</v>
      </c>
      <c r="JX49" s="378">
        <f>JX46+L49*1440*$KF49/1000</f>
        <v>5489.9132347010918</v>
      </c>
      <c r="JY49" s="196"/>
      <c r="JZ49" s="378">
        <f>JZ46+N49*1440*$KF49/1000</f>
        <v>3727.7420972816772</v>
      </c>
      <c r="KA49" s="196"/>
      <c r="KB49" s="378">
        <f>KB46+P49*1440*$KF49/1000</f>
        <v>1143.6791070525164</v>
      </c>
      <c r="KC49" s="378">
        <f>KC46+Q49*1440*$KF49/1000</f>
        <v>3124.9247398736388</v>
      </c>
      <c r="KD49" s="378">
        <f>KD46+R49*1440*$KF49/1000</f>
        <v>3332.7246178020605</v>
      </c>
      <c r="KE49" s="627"/>
      <c r="KF49" s="244">
        <f>C49-C46</f>
        <v>14</v>
      </c>
      <c r="KH49" s="1053">
        <f t="shared" si="0"/>
        <v>2375.0830941630225</v>
      </c>
      <c r="KI49" s="1053">
        <f t="shared" si="53"/>
        <v>515.41344492974758</v>
      </c>
      <c r="KJ49" s="1053">
        <f t="shared" si="54"/>
        <v>554.53669037384759</v>
      </c>
      <c r="KK49" s="1053">
        <f t="shared" si="55"/>
        <v>400.57404870854043</v>
      </c>
      <c r="KL49" s="1053">
        <f t="shared" si="56"/>
        <v>147.47635165087252</v>
      </c>
      <c r="KM49" s="1053">
        <f t="shared" si="57"/>
        <v>286.95360329418168</v>
      </c>
      <c r="KN49" s="1053">
        <f t="shared" si="58"/>
        <v>306.03531843912401</v>
      </c>
    </row>
    <row r="50" spans="2:300" ht="18" customHeight="1">
      <c r="B50" s="379"/>
      <c r="C50" s="185">
        <v>45475.395833333336</v>
      </c>
      <c r="D50" s="198">
        <f t="shared" si="23"/>
        <v>269.89583333333576</v>
      </c>
      <c r="E50" s="271">
        <f t="shared" si="24"/>
        <v>167.77083333333576</v>
      </c>
      <c r="F50" s="271">
        <f t="shared" si="21"/>
        <v>117.77083333333576</v>
      </c>
      <c r="G50" s="271">
        <f t="shared" si="51"/>
        <v>88.6875</v>
      </c>
      <c r="H50" s="213"/>
      <c r="I50" s="214">
        <v>61.735882408339791</v>
      </c>
      <c r="J50" s="199">
        <v>164.38356164383561</v>
      </c>
      <c r="K50" s="190">
        <v>15.805070793546264</v>
      </c>
      <c r="L50" s="190">
        <v>29.644268774703558</v>
      </c>
      <c r="M50" s="204"/>
      <c r="N50" s="271">
        <v>29.624753127057275</v>
      </c>
      <c r="O50" s="204"/>
      <c r="P50" s="271">
        <v>11.87335092348285</v>
      </c>
      <c r="Q50" s="271">
        <v>29.634507737899241</v>
      </c>
      <c r="R50" s="271">
        <v>29.663810151615031</v>
      </c>
      <c r="S50" s="204"/>
      <c r="T50" s="205"/>
      <c r="U50" s="190">
        <f t="shared" si="28"/>
        <v>2.9359687500000002</v>
      </c>
      <c r="V50" s="190">
        <f t="shared" si="29"/>
        <v>10.439687500000002</v>
      </c>
      <c r="W50" s="190">
        <f t="shared" si="30"/>
        <v>5.5659999999999998</v>
      </c>
      <c r="X50" s="196"/>
      <c r="Y50" s="271">
        <f t="shared" si="31"/>
        <v>5.2354866666666657</v>
      </c>
      <c r="Z50" s="204"/>
      <c r="AA50" s="271">
        <f t="shared" si="33"/>
        <v>10.885722222222222</v>
      </c>
      <c r="AB50" s="271">
        <f t="shared" si="34"/>
        <v>6.1246166666666682</v>
      </c>
      <c r="AC50" s="271">
        <f t="shared" si="35"/>
        <v>6.1185666666666672</v>
      </c>
      <c r="AD50" s="204"/>
      <c r="AE50" s="204"/>
      <c r="AF50" s="205"/>
      <c r="AG50" s="190">
        <f t="shared" si="36"/>
        <v>5.01105</v>
      </c>
      <c r="AH50" s="190">
        <f t="shared" si="37"/>
        <v>2.6716800000000003</v>
      </c>
      <c r="AI50" s="196"/>
      <c r="AJ50" s="271">
        <f t="shared" si="38"/>
        <v>2.1276126666666668</v>
      </c>
      <c r="AK50" s="204"/>
      <c r="AL50" s="271">
        <f t="shared" si="40"/>
        <v>4.4006111111111119</v>
      </c>
      <c r="AM50" s="271">
        <f t="shared" si="41"/>
        <v>1.7817066666666668</v>
      </c>
      <c r="AN50" s="232">
        <f t="shared" si="42"/>
        <v>1.4091244444444446</v>
      </c>
      <c r="AO50" s="201">
        <v>3.91</v>
      </c>
      <c r="AP50" s="202">
        <v>6.22</v>
      </c>
      <c r="AQ50" s="202">
        <v>11.52</v>
      </c>
      <c r="AR50" s="202">
        <v>11.16</v>
      </c>
      <c r="AS50" s="196"/>
      <c r="AT50" s="407">
        <v>11.58</v>
      </c>
      <c r="AU50" s="203"/>
      <c r="AV50" s="407">
        <v>12.17</v>
      </c>
      <c r="AW50" s="407">
        <v>12.18</v>
      </c>
      <c r="AX50" s="407">
        <v>11.52</v>
      </c>
      <c r="AY50" s="203"/>
      <c r="AZ50" s="203"/>
      <c r="BA50" s="203"/>
      <c r="BB50" s="405"/>
      <c r="BC50" s="190">
        <v>11.3</v>
      </c>
      <c r="BD50" s="190">
        <v>12.4</v>
      </c>
      <c r="BE50" s="190">
        <v>14.2</v>
      </c>
      <c r="BF50" s="190">
        <v>14</v>
      </c>
      <c r="BG50" s="196"/>
      <c r="BH50" s="271">
        <v>14.2</v>
      </c>
      <c r="BI50" s="204"/>
      <c r="BJ50" s="271">
        <v>14.2</v>
      </c>
      <c r="BK50" s="271">
        <v>14.1</v>
      </c>
      <c r="BL50" s="271">
        <v>14.3</v>
      </c>
      <c r="BM50" s="204"/>
      <c r="BN50" s="204"/>
      <c r="BO50" s="204"/>
      <c r="BP50" s="205"/>
      <c r="BQ50" s="201" t="e">
        <v>#N/A</v>
      </c>
      <c r="BR50" s="202" t="e">
        <v>#N/A</v>
      </c>
      <c r="BS50" s="202" t="e">
        <v>#N/A</v>
      </c>
      <c r="BT50" s="202" t="e">
        <v>#N/A</v>
      </c>
      <c r="BU50" s="196"/>
      <c r="BV50" s="407" t="e">
        <v>#N/A</v>
      </c>
      <c r="BW50" s="203"/>
      <c r="BX50" s="407" t="e">
        <v>#N/A</v>
      </c>
      <c r="BY50" s="407" t="e">
        <v>#N/A</v>
      </c>
      <c r="BZ50" s="407" t="e">
        <v>#N/A</v>
      </c>
      <c r="CA50" s="203"/>
      <c r="CB50" s="203"/>
      <c r="CC50" s="203"/>
      <c r="CD50" s="405"/>
      <c r="CE50" s="271">
        <f t="shared" si="43"/>
        <v>33.5</v>
      </c>
      <c r="CF50" s="271">
        <f t="shared" si="44"/>
        <v>29.5</v>
      </c>
      <c r="CG50" s="271">
        <f t="shared" si="45"/>
        <v>32</v>
      </c>
      <c r="CH50" s="196"/>
      <c r="CI50" s="271">
        <f t="shared" si="46"/>
        <v>32</v>
      </c>
      <c r="CJ50" s="204"/>
      <c r="CK50" s="271">
        <f t="shared" si="48"/>
        <v>25</v>
      </c>
      <c r="CL50" s="271">
        <f t="shared" si="49"/>
        <v>30</v>
      </c>
      <c r="CM50" s="271">
        <f t="shared" si="50"/>
        <v>27</v>
      </c>
      <c r="CN50" s="213"/>
      <c r="CO50" s="270">
        <v>9.5</v>
      </c>
      <c r="CP50" s="270">
        <v>13.5</v>
      </c>
      <c r="CQ50" s="271">
        <v>11</v>
      </c>
      <c r="CR50" s="196"/>
      <c r="CS50" s="271">
        <v>11</v>
      </c>
      <c r="CT50" s="204"/>
      <c r="CU50" s="271">
        <v>18</v>
      </c>
      <c r="CV50" s="271">
        <v>13</v>
      </c>
      <c r="CW50" s="271">
        <v>16</v>
      </c>
      <c r="CX50" s="213"/>
      <c r="CY50" s="186">
        <v>3.94</v>
      </c>
      <c r="CZ50" s="407">
        <v>6.16</v>
      </c>
      <c r="DA50" s="407">
        <v>11.97</v>
      </c>
      <c r="DB50" s="407">
        <v>11.42</v>
      </c>
      <c r="DC50" s="203"/>
      <c r="DD50" s="407">
        <v>12.04</v>
      </c>
      <c r="DE50" s="203"/>
      <c r="DF50" s="407">
        <v>12.71</v>
      </c>
      <c r="DG50" s="407">
        <v>11.03</v>
      </c>
      <c r="DH50" s="407">
        <v>11.84</v>
      </c>
      <c r="DI50" s="405"/>
      <c r="DJ50" s="271">
        <v>11.2</v>
      </c>
      <c r="DK50" s="271">
        <v>13</v>
      </c>
      <c r="DL50" s="271">
        <v>14.4</v>
      </c>
      <c r="DM50" s="271">
        <v>14.3</v>
      </c>
      <c r="DN50" s="204"/>
      <c r="DO50" s="271">
        <v>14.4</v>
      </c>
      <c r="DP50" s="204"/>
      <c r="DQ50" s="271">
        <v>14.3</v>
      </c>
      <c r="DR50" s="271">
        <v>14.4</v>
      </c>
      <c r="DS50" s="232">
        <v>14.5</v>
      </c>
      <c r="DT50" s="206">
        <v>12.9</v>
      </c>
      <c r="DU50" s="186" t="e">
        <v>#N/A</v>
      </c>
      <c r="DV50" s="149" t="e">
        <v>#N/A</v>
      </c>
      <c r="DW50" s="149" t="e">
        <v>#N/A</v>
      </c>
      <c r="DX50" s="149" t="e">
        <v>#N/A</v>
      </c>
      <c r="DY50" s="196"/>
      <c r="DZ50" s="270" t="e">
        <v>#N/A</v>
      </c>
      <c r="EA50" s="196"/>
      <c r="EB50" s="270" t="e">
        <v>#N/A</v>
      </c>
      <c r="EC50" s="270" t="e">
        <v>#N/A</v>
      </c>
      <c r="ED50" s="270" t="e">
        <v>#N/A</v>
      </c>
      <c r="EE50" s="196"/>
      <c r="EF50" s="196"/>
      <c r="EG50" s="196"/>
      <c r="EH50" s="636"/>
      <c r="EI50" s="208" t="e">
        <v>#N/A</v>
      </c>
      <c r="EJ50" s="208" t="e">
        <v>#N/A</v>
      </c>
      <c r="EK50" s="208" t="e">
        <v>#N/A</v>
      </c>
      <c r="EL50" s="209"/>
      <c r="EM50" s="207" t="e">
        <v>#N/A</v>
      </c>
      <c r="EN50" s="209"/>
      <c r="EO50" s="208" t="e">
        <v>#N/A</v>
      </c>
      <c r="EP50" s="208" t="e">
        <v>#N/A</v>
      </c>
      <c r="EQ50" s="212" t="e">
        <v>#N/A</v>
      </c>
      <c r="ER50" s="209"/>
      <c r="ES50" s="209"/>
      <c r="ET50" s="844"/>
      <c r="EU50" s="587"/>
      <c r="EV50" s="149" t="e">
        <v>#N/A</v>
      </c>
      <c r="EW50" s="149" t="e">
        <v>#N/A</v>
      </c>
      <c r="EX50" s="149" t="e">
        <v>#N/A</v>
      </c>
      <c r="EY50" s="149" t="e">
        <v>#N/A</v>
      </c>
      <c r="EZ50" s="196"/>
      <c r="FA50" s="270" t="e">
        <v>#N/A</v>
      </c>
      <c r="FB50" s="196"/>
      <c r="FC50" s="270" t="e">
        <v>#N/A</v>
      </c>
      <c r="FD50" s="270" t="e">
        <v>#N/A</v>
      </c>
      <c r="FE50" s="270" t="e">
        <v>#N/A</v>
      </c>
      <c r="FF50" s="196"/>
      <c r="FG50" s="196"/>
      <c r="FH50" s="196"/>
      <c r="FI50" s="636"/>
      <c r="FJ50" s="208" t="e">
        <v>#N/A</v>
      </c>
      <c r="FK50" s="208" t="e">
        <v>#N/A</v>
      </c>
      <c r="FL50" s="208" t="e">
        <v>#N/A</v>
      </c>
      <c r="FM50" s="209"/>
      <c r="FN50" s="207" t="e">
        <v>#N/A</v>
      </c>
      <c r="FO50" s="209"/>
      <c r="FP50" s="208" t="e">
        <v>#N/A</v>
      </c>
      <c r="FQ50" s="208" t="e">
        <v>#N/A</v>
      </c>
      <c r="FR50" s="212" t="e">
        <v>#N/A</v>
      </c>
      <c r="FS50" s="209"/>
      <c r="FT50" s="209"/>
      <c r="FU50" s="844"/>
      <c r="FV50" s="587"/>
      <c r="FW50" s="149" t="e">
        <v>#N/A</v>
      </c>
      <c r="FX50" s="149" t="e">
        <v>#N/A</v>
      </c>
      <c r="FY50" s="149" t="e">
        <v>#N/A</v>
      </c>
      <c r="FZ50" s="149" t="e">
        <v>#N/A</v>
      </c>
      <c r="GA50" s="196"/>
      <c r="GB50" s="270" t="e">
        <v>#N/A</v>
      </c>
      <c r="GC50" s="196"/>
      <c r="GD50" s="270" t="e">
        <v>#N/A</v>
      </c>
      <c r="GE50" s="270" t="e">
        <v>#N/A</v>
      </c>
      <c r="GF50" s="270" t="e">
        <v>#N/A</v>
      </c>
      <c r="GG50" s="196"/>
      <c r="GH50" s="196"/>
      <c r="GI50" s="196"/>
      <c r="GJ50" s="636"/>
      <c r="GK50" s="208" t="e">
        <v>#N/A</v>
      </c>
      <c r="GL50" s="208" t="e">
        <v>#N/A</v>
      </c>
      <c r="GM50" s="208" t="e">
        <v>#N/A</v>
      </c>
      <c r="GN50" s="209"/>
      <c r="GO50" s="207" t="e">
        <v>#N/A</v>
      </c>
      <c r="GP50" s="209"/>
      <c r="GQ50" s="208" t="e">
        <v>#N/A</v>
      </c>
      <c r="GR50" s="208" t="e">
        <v>#N/A</v>
      </c>
      <c r="GS50" s="212" t="e">
        <v>#N/A</v>
      </c>
      <c r="GT50" s="209"/>
      <c r="GU50" s="209"/>
      <c r="GV50" s="844"/>
      <c r="GW50" s="587"/>
      <c r="GX50" s="149" t="e">
        <v>#N/A</v>
      </c>
      <c r="GY50" s="149" t="e">
        <v>#N/A</v>
      </c>
      <c r="GZ50" s="149" t="e">
        <v>#N/A</v>
      </c>
      <c r="HA50" s="149" t="e">
        <v>#N/A</v>
      </c>
      <c r="HB50" s="196"/>
      <c r="HC50" s="270" t="e">
        <v>#N/A</v>
      </c>
      <c r="HD50" s="196"/>
      <c r="HE50" s="270" t="e">
        <v>#N/A</v>
      </c>
      <c r="HF50" s="270" t="e">
        <v>#N/A</v>
      </c>
      <c r="HG50" s="270" t="e">
        <v>#N/A</v>
      </c>
      <c r="HH50" s="196"/>
      <c r="HI50" s="196"/>
      <c r="HJ50" s="196"/>
      <c r="HK50" s="636"/>
      <c r="HL50" s="208" t="e">
        <v>#N/A</v>
      </c>
      <c r="HM50" s="208" t="e">
        <v>#N/A</v>
      </c>
      <c r="HN50" s="208" t="e">
        <v>#N/A</v>
      </c>
      <c r="HO50" s="209"/>
      <c r="HP50" s="207" t="e">
        <v>#N/A</v>
      </c>
      <c r="HQ50" s="209"/>
      <c r="HR50" s="208" t="e">
        <v>#N/A</v>
      </c>
      <c r="HS50" s="208" t="e">
        <v>#N/A</v>
      </c>
      <c r="HT50" s="582" t="e">
        <v>#N/A</v>
      </c>
      <c r="HU50" s="209"/>
      <c r="HV50" s="209"/>
      <c r="HW50" s="844"/>
      <c r="HX50" s="587"/>
      <c r="HY50" s="149" t="e">
        <v>#N/A</v>
      </c>
      <c r="HZ50" s="208" t="e">
        <v>#N/A</v>
      </c>
      <c r="IA50" s="212" t="e">
        <v>#N/A</v>
      </c>
      <c r="IB50" s="208" t="e">
        <v>#N/A</v>
      </c>
      <c r="IC50" s="209"/>
      <c r="ID50" s="207" t="e">
        <v>#N/A</v>
      </c>
      <c r="IE50" s="209"/>
      <c r="IF50" s="208" t="e">
        <v>#N/A</v>
      </c>
      <c r="IG50" s="208" t="e">
        <v>#N/A</v>
      </c>
      <c r="IH50" s="212" t="e">
        <v>#N/A</v>
      </c>
      <c r="II50" s="209"/>
      <c r="IJ50" s="209"/>
      <c r="IK50" s="844"/>
      <c r="IL50" s="587"/>
      <c r="IM50" s="149" t="e">
        <v>#N/A</v>
      </c>
      <c r="IN50" s="208" t="e">
        <v>#N/A</v>
      </c>
      <c r="IO50" s="212" t="e">
        <v>#N/A</v>
      </c>
      <c r="IP50" s="208" t="e">
        <v>#N/A</v>
      </c>
      <c r="IQ50" s="209"/>
      <c r="IR50" s="208" t="e">
        <v>#N/A</v>
      </c>
      <c r="IS50" s="209"/>
      <c r="IT50" s="208" t="e">
        <v>#N/A</v>
      </c>
      <c r="IU50" s="208" t="e">
        <v>#N/A</v>
      </c>
      <c r="IV50" s="212" t="e">
        <v>#N/A</v>
      </c>
      <c r="IW50" s="209"/>
      <c r="IX50" s="209"/>
      <c r="IY50" s="844"/>
      <c r="IZ50" s="587"/>
      <c r="JA50" s="149" t="e">
        <v>#N/A</v>
      </c>
      <c r="JB50" s="208" t="e">
        <v>#N/A</v>
      </c>
      <c r="JC50" s="212" t="e">
        <v>#N/A</v>
      </c>
      <c r="JD50" s="208" t="e">
        <v>#N/A</v>
      </c>
      <c r="JE50" s="209"/>
      <c r="JF50" s="208" t="e">
        <v>#N/A</v>
      </c>
      <c r="JG50" s="209"/>
      <c r="JH50" s="208" t="e">
        <v>#N/A</v>
      </c>
      <c r="JI50" s="208" t="e">
        <v>#N/A</v>
      </c>
      <c r="JJ50" s="212" t="e">
        <v>#N/A</v>
      </c>
      <c r="JK50" s="209"/>
      <c r="JL50" s="209"/>
      <c r="JM50" s="844"/>
      <c r="JN50" s="592"/>
      <c r="JO50" s="1043" t="e">
        <v>#N/A</v>
      </c>
      <c r="JP50" s="1028" t="e">
        <v>#N/A</v>
      </c>
      <c r="JQ50" s="1028" t="e">
        <v>#N/A</v>
      </c>
      <c r="JR50" s="1028" t="e">
        <v>#N/A</v>
      </c>
      <c r="JS50" s="1028" t="e">
        <v>#N/A</v>
      </c>
      <c r="JT50" s="1028" t="e">
        <v>#N/A</v>
      </c>
      <c r="JU50" s="1031" t="e">
        <v>#N/A</v>
      </c>
      <c r="JV50" s="149" t="e">
        <v>#N/A</v>
      </c>
      <c r="JW50" s="149" t="e">
        <v>#N/A</v>
      </c>
      <c r="JX50" s="149" t="e">
        <v>#N/A</v>
      </c>
      <c r="JY50" s="196"/>
      <c r="JZ50" s="270" t="e">
        <v>#N/A</v>
      </c>
      <c r="KA50" s="196"/>
      <c r="KB50" s="270" t="e">
        <v>#N/A</v>
      </c>
      <c r="KC50" s="270" t="e">
        <v>#N/A</v>
      </c>
      <c r="KD50" s="270" t="e">
        <v>#N/A</v>
      </c>
      <c r="KE50" s="197"/>
      <c r="KF50" s="244" t="e">
        <v>#N/A</v>
      </c>
      <c r="KH50" s="1053"/>
      <c r="KI50" s="1053"/>
      <c r="KJ50" s="1053"/>
      <c r="KK50" s="1053"/>
      <c r="KL50" s="1053"/>
      <c r="KM50" s="1053"/>
      <c r="KN50" s="1053"/>
    </row>
    <row r="51" spans="2:300" ht="18" customHeight="1">
      <c r="B51" s="379"/>
      <c r="C51" s="185">
        <v>45481.375</v>
      </c>
      <c r="D51" s="198">
        <f t="shared" si="23"/>
        <v>275.875</v>
      </c>
      <c r="E51" s="271">
        <f t="shared" si="24"/>
        <v>173.75</v>
      </c>
      <c r="F51" s="271">
        <f t="shared" si="21"/>
        <v>123.75</v>
      </c>
      <c r="G51" s="271">
        <f t="shared" si="51"/>
        <v>94.666666666664241</v>
      </c>
      <c r="H51" s="213"/>
      <c r="I51" s="214">
        <v>66.070414668632409</v>
      </c>
      <c r="J51" s="199">
        <v>205.47945205479451</v>
      </c>
      <c r="K51" s="190">
        <v>17.851239669421489</v>
      </c>
      <c r="L51" s="190">
        <v>29.75206611570248</v>
      </c>
      <c r="M51" s="204"/>
      <c r="N51" s="271">
        <v>29.722589167767502</v>
      </c>
      <c r="O51" s="204"/>
      <c r="P51" s="271">
        <v>9.9272005294506958</v>
      </c>
      <c r="Q51" s="271">
        <v>29.712776493892374</v>
      </c>
      <c r="R51" s="271">
        <v>29.811195760185491</v>
      </c>
      <c r="S51" s="204"/>
      <c r="T51" s="205"/>
      <c r="U51" s="190">
        <f t="shared" si="28"/>
        <v>2.3487750000000003</v>
      </c>
      <c r="V51" s="190">
        <f t="shared" si="29"/>
        <v>9.2430555555555554</v>
      </c>
      <c r="W51" s="190">
        <f t="shared" si="30"/>
        <v>5.5458333333333334</v>
      </c>
      <c r="X51" s="196"/>
      <c r="Y51" s="271">
        <f t="shared" si="31"/>
        <v>5.2182533333333332</v>
      </c>
      <c r="Z51" s="204"/>
      <c r="AA51" s="271">
        <f t="shared" si="33"/>
        <v>13.019783333333333</v>
      </c>
      <c r="AB51" s="271">
        <f t="shared" si="34"/>
        <v>6.1084833333333339</v>
      </c>
      <c r="AC51" s="271">
        <f t="shared" si="35"/>
        <v>6.0883166666666675</v>
      </c>
      <c r="AD51" s="204"/>
      <c r="AE51" s="204"/>
      <c r="AF51" s="205"/>
      <c r="AG51" s="190">
        <f t="shared" si="36"/>
        <v>4.4366666666666665</v>
      </c>
      <c r="AH51" s="190">
        <f t="shared" si="37"/>
        <v>2.6620000000000004</v>
      </c>
      <c r="AI51" s="196"/>
      <c r="AJ51" s="271">
        <f t="shared" si="38"/>
        <v>2.1206093333333333</v>
      </c>
      <c r="AK51" s="204"/>
      <c r="AL51" s="271">
        <f t="shared" si="40"/>
        <v>5.2633166666666673</v>
      </c>
      <c r="AM51" s="271">
        <f t="shared" si="41"/>
        <v>1.7770133333333333</v>
      </c>
      <c r="AN51" s="232">
        <f t="shared" si="42"/>
        <v>1.4021577777777778</v>
      </c>
      <c r="AO51" s="201">
        <v>3.76</v>
      </c>
      <c r="AP51" s="202">
        <v>6.29</v>
      </c>
      <c r="AQ51" s="202">
        <v>11.36</v>
      </c>
      <c r="AR51" s="202">
        <v>10.86</v>
      </c>
      <c r="AS51" s="196"/>
      <c r="AT51" s="407">
        <v>11.37</v>
      </c>
      <c r="AU51" s="203"/>
      <c r="AV51" s="407">
        <v>12.06</v>
      </c>
      <c r="AW51" s="407">
        <v>9.98</v>
      </c>
      <c r="AX51" s="407">
        <v>11.1</v>
      </c>
      <c r="AY51" s="203"/>
      <c r="AZ51" s="203"/>
      <c r="BA51" s="203"/>
      <c r="BB51" s="405"/>
      <c r="BC51" s="190">
        <v>13.4</v>
      </c>
      <c r="BD51" s="190">
        <v>12.6</v>
      </c>
      <c r="BE51" s="190">
        <v>15.7</v>
      </c>
      <c r="BF51" s="190">
        <v>15.4</v>
      </c>
      <c r="BG51" s="196"/>
      <c r="BH51" s="271">
        <v>15.8</v>
      </c>
      <c r="BI51" s="204"/>
      <c r="BJ51" s="271">
        <v>15.5</v>
      </c>
      <c r="BK51" s="271">
        <v>15.8</v>
      </c>
      <c r="BL51" s="271">
        <v>15.9</v>
      </c>
      <c r="BM51" s="204"/>
      <c r="BN51" s="204"/>
      <c r="BO51" s="204"/>
      <c r="BP51" s="205"/>
      <c r="BQ51" s="201" t="e">
        <v>#N/A</v>
      </c>
      <c r="BR51" s="202" t="e">
        <v>#N/A</v>
      </c>
      <c r="BS51" s="202" t="e">
        <v>#N/A</v>
      </c>
      <c r="BT51" s="202" t="e">
        <v>#N/A</v>
      </c>
      <c r="BU51" s="196"/>
      <c r="BV51" s="407" t="e">
        <v>#N/A</v>
      </c>
      <c r="BW51" s="203"/>
      <c r="BX51" s="407" t="e">
        <v>#N/A</v>
      </c>
      <c r="BY51" s="407" t="e">
        <v>#N/A</v>
      </c>
      <c r="BZ51" s="407" t="e">
        <v>#N/A</v>
      </c>
      <c r="CA51" s="203"/>
      <c r="CB51" s="203"/>
      <c r="CC51" s="203"/>
      <c r="CD51" s="405"/>
      <c r="CE51" s="271">
        <f t="shared" si="43"/>
        <v>33.5</v>
      </c>
      <c r="CF51" s="271">
        <f t="shared" si="44"/>
        <v>30</v>
      </c>
      <c r="CG51" s="271">
        <f t="shared" si="45"/>
        <v>33</v>
      </c>
      <c r="CH51" s="196"/>
      <c r="CI51" s="271">
        <f t="shared" si="46"/>
        <v>33.5</v>
      </c>
      <c r="CJ51" s="204"/>
      <c r="CK51" s="271">
        <f t="shared" si="48"/>
        <v>25.5</v>
      </c>
      <c r="CL51" s="271">
        <f t="shared" si="49"/>
        <v>30</v>
      </c>
      <c r="CM51" s="271">
        <f t="shared" si="50"/>
        <v>27.5</v>
      </c>
      <c r="CN51" s="213"/>
      <c r="CO51" s="270">
        <v>9.5</v>
      </c>
      <c r="CP51" s="271">
        <v>13</v>
      </c>
      <c r="CQ51" s="271">
        <v>10</v>
      </c>
      <c r="CR51" s="196"/>
      <c r="CS51" s="270">
        <v>9.5</v>
      </c>
      <c r="CT51" s="204"/>
      <c r="CU51" s="270">
        <v>17.5</v>
      </c>
      <c r="CV51" s="271">
        <v>13</v>
      </c>
      <c r="CW51" s="270">
        <v>15.5</v>
      </c>
      <c r="CX51" s="197"/>
      <c r="CY51" s="186">
        <v>3.98</v>
      </c>
      <c r="CZ51" s="407">
        <v>5.99</v>
      </c>
      <c r="DA51" s="407">
        <v>11.88</v>
      </c>
      <c r="DB51" s="407">
        <v>11.11</v>
      </c>
      <c r="DC51" s="203"/>
      <c r="DD51" s="407">
        <v>11.88</v>
      </c>
      <c r="DE51" s="203"/>
      <c r="DF51" s="407">
        <v>12.54</v>
      </c>
      <c r="DG51" s="407">
        <v>10.41</v>
      </c>
      <c r="DH51" s="407">
        <v>11.64</v>
      </c>
      <c r="DI51" s="405"/>
      <c r="DJ51" s="271">
        <v>10.6</v>
      </c>
      <c r="DK51" s="271">
        <v>13.9</v>
      </c>
      <c r="DL51" s="271">
        <v>16</v>
      </c>
      <c r="DM51" s="271">
        <v>15.9</v>
      </c>
      <c r="DN51" s="204"/>
      <c r="DO51" s="271">
        <v>16.100000000000001</v>
      </c>
      <c r="DP51" s="204"/>
      <c r="DQ51" s="271">
        <v>15.9</v>
      </c>
      <c r="DR51" s="271">
        <v>16.100000000000001</v>
      </c>
      <c r="DS51" s="232">
        <v>16.2</v>
      </c>
      <c r="DT51" s="206">
        <v>13.7</v>
      </c>
      <c r="DU51" s="186">
        <v>13</v>
      </c>
      <c r="DV51" s="149">
        <v>12</v>
      </c>
      <c r="DW51" s="202">
        <v>0.11</v>
      </c>
      <c r="DX51" s="149">
        <v>0.39</v>
      </c>
      <c r="DY51" s="196"/>
      <c r="DZ51" s="407">
        <v>0.28999999999999998</v>
      </c>
      <c r="EA51" s="196"/>
      <c r="EB51" s="718">
        <v>0</v>
      </c>
      <c r="EC51" s="271">
        <v>2.8</v>
      </c>
      <c r="ED51" s="407">
        <v>0.75</v>
      </c>
      <c r="EE51" s="203"/>
      <c r="EF51" s="203"/>
      <c r="EG51" s="203"/>
      <c r="EH51" s="678"/>
      <c r="EI51" s="622">
        <v>13</v>
      </c>
      <c r="EJ51" s="625">
        <v>9.2999999999999999E-2</v>
      </c>
      <c r="EK51" s="613">
        <v>0.24</v>
      </c>
      <c r="EL51" s="215"/>
      <c r="EM51" s="797">
        <v>8.3000000000000004E-2</v>
      </c>
      <c r="EN51" s="209"/>
      <c r="EO51" s="208">
        <v>0</v>
      </c>
      <c r="EP51" s="208">
        <v>0.36</v>
      </c>
      <c r="EQ51" s="212">
        <v>0.19</v>
      </c>
      <c r="ER51" s="209"/>
      <c r="ES51" s="209"/>
      <c r="ET51" s="844"/>
      <c r="EU51" s="587"/>
      <c r="EV51" s="149">
        <v>4.9000000000000004</v>
      </c>
      <c r="EW51" s="149">
        <v>4.0999999999999996</v>
      </c>
      <c r="EX51" s="149">
        <v>0.02</v>
      </c>
      <c r="EY51" s="149">
        <v>0.01</v>
      </c>
      <c r="EZ51" s="196"/>
      <c r="FA51" s="270">
        <v>0.01</v>
      </c>
      <c r="FB51" s="196"/>
      <c r="FC51" s="270">
        <v>0.02</v>
      </c>
      <c r="FD51" s="407">
        <v>0.16</v>
      </c>
      <c r="FE51" s="270">
        <v>0.03</v>
      </c>
      <c r="FF51" s="203"/>
      <c r="FG51" s="203"/>
      <c r="FH51" s="203"/>
      <c r="FI51" s="678"/>
      <c r="FJ51" s="208">
        <v>4.2</v>
      </c>
      <c r="FK51" s="208">
        <v>0.01</v>
      </c>
      <c r="FL51" s="208">
        <v>0.01</v>
      </c>
      <c r="FM51" s="209"/>
      <c r="FN51" s="207">
        <v>0.01</v>
      </c>
      <c r="FO51" s="209"/>
      <c r="FP51" s="208">
        <v>0.02</v>
      </c>
      <c r="FQ51" s="208">
        <v>0.02</v>
      </c>
      <c r="FR51" s="212">
        <v>0.01</v>
      </c>
      <c r="FS51" s="209"/>
      <c r="FT51" s="209"/>
      <c r="FU51" s="844"/>
      <c r="FV51" s="587"/>
      <c r="FW51" s="190">
        <v>1.6</v>
      </c>
      <c r="FX51" s="190">
        <v>1</v>
      </c>
      <c r="FY51" s="149">
        <v>5.0000000000000001E-3</v>
      </c>
      <c r="FZ51" s="149">
        <v>3.0000000000000001E-3</v>
      </c>
      <c r="GA51" s="196"/>
      <c r="GB51" s="270">
        <v>2E-3</v>
      </c>
      <c r="GC51" s="196"/>
      <c r="GD51" s="270">
        <v>0</v>
      </c>
      <c r="GE51" s="270">
        <v>1.4999999999999999E-2</v>
      </c>
      <c r="GF51" s="270">
        <v>3.0000000000000001E-3</v>
      </c>
      <c r="GG51" s="203"/>
      <c r="GH51" s="203"/>
      <c r="GI51" s="203"/>
      <c r="GJ51" s="678"/>
      <c r="GK51" s="396">
        <v>1</v>
      </c>
      <c r="GL51" s="208">
        <v>5.0000000000000001E-3</v>
      </c>
      <c r="GM51" s="208">
        <v>2E-3</v>
      </c>
      <c r="GN51" s="209"/>
      <c r="GO51" s="207">
        <v>2E-3</v>
      </c>
      <c r="GP51" s="209"/>
      <c r="GQ51" s="208">
        <v>0</v>
      </c>
      <c r="GR51" s="208">
        <v>2E-3</v>
      </c>
      <c r="GS51" s="212">
        <v>0</v>
      </c>
      <c r="GT51" s="209"/>
      <c r="GU51" s="209"/>
      <c r="GV51" s="844"/>
      <c r="GW51" s="587"/>
      <c r="GX51" s="149">
        <v>0.13</v>
      </c>
      <c r="GY51" s="149">
        <v>0.13</v>
      </c>
      <c r="GZ51" s="149">
        <v>4.0000000000000002E-4</v>
      </c>
      <c r="HA51" s="149">
        <v>2.7000000000000001E-3</v>
      </c>
      <c r="HB51" s="196"/>
      <c r="HC51" s="270">
        <v>1.2999999999999999E-3</v>
      </c>
      <c r="HD51" s="196"/>
      <c r="HE51" s="270">
        <v>0</v>
      </c>
      <c r="HF51" s="718">
        <v>0.02</v>
      </c>
      <c r="HG51" s="270">
        <v>3.5999999999999999E-3</v>
      </c>
      <c r="HH51" s="203"/>
      <c r="HI51" s="203"/>
      <c r="HJ51" s="203"/>
      <c r="HK51" s="678"/>
      <c r="HL51" s="208">
        <v>0.13</v>
      </c>
      <c r="HM51" s="208">
        <v>2.9999999999999997E-4</v>
      </c>
      <c r="HN51" s="208">
        <v>1.6000000000000001E-3</v>
      </c>
      <c r="HO51" s="209"/>
      <c r="HP51" s="207">
        <v>0</v>
      </c>
      <c r="HQ51" s="209"/>
      <c r="HR51" s="208">
        <v>0</v>
      </c>
      <c r="HS51" s="208">
        <v>3.3999999999999998E-3</v>
      </c>
      <c r="HT51" s="582">
        <v>8.0000000000000004E-4</v>
      </c>
      <c r="HU51" s="209"/>
      <c r="HV51" s="209"/>
      <c r="HW51" s="844"/>
      <c r="HX51" s="587"/>
      <c r="HY51" s="149" t="e">
        <v>#N/A</v>
      </c>
      <c r="HZ51" s="208" t="e">
        <v>#N/A</v>
      </c>
      <c r="IA51" s="212" t="e">
        <v>#N/A</v>
      </c>
      <c r="IB51" s="208" t="e">
        <v>#N/A</v>
      </c>
      <c r="IC51" s="209"/>
      <c r="ID51" s="207" t="e">
        <v>#N/A</v>
      </c>
      <c r="IE51" s="209"/>
      <c r="IF51" s="208" t="e">
        <v>#N/A</v>
      </c>
      <c r="IG51" s="208" t="e">
        <v>#N/A</v>
      </c>
      <c r="IH51" s="212" t="e">
        <v>#N/A</v>
      </c>
      <c r="II51" s="209"/>
      <c r="IJ51" s="209"/>
      <c r="IK51" s="844"/>
      <c r="IL51" s="587"/>
      <c r="IM51" s="149">
        <v>8.6</v>
      </c>
      <c r="IN51" s="208">
        <v>23</v>
      </c>
      <c r="IO51" s="212">
        <v>91</v>
      </c>
      <c r="IP51" s="208">
        <v>66</v>
      </c>
      <c r="IQ51" s="209"/>
      <c r="IR51" s="208">
        <v>120</v>
      </c>
      <c r="IS51" s="209"/>
      <c r="IT51" s="208">
        <v>220</v>
      </c>
      <c r="IU51" s="208">
        <v>55</v>
      </c>
      <c r="IV51" s="212">
        <v>110</v>
      </c>
      <c r="IW51" s="209"/>
      <c r="IX51" s="209"/>
      <c r="IY51" s="844"/>
      <c r="IZ51" s="587"/>
      <c r="JA51" s="149" t="e">
        <v>#N/A</v>
      </c>
      <c r="JB51" s="208" t="e">
        <v>#N/A</v>
      </c>
      <c r="JC51" s="212" t="e">
        <v>#N/A</v>
      </c>
      <c r="JD51" s="208" t="e">
        <v>#N/A</v>
      </c>
      <c r="JE51" s="209"/>
      <c r="JF51" s="208" t="e">
        <v>#N/A</v>
      </c>
      <c r="JG51" s="209"/>
      <c r="JH51" s="208" t="e">
        <v>#N/A</v>
      </c>
      <c r="JI51" s="208" t="e">
        <v>#N/A</v>
      </c>
      <c r="JJ51" s="212" t="e">
        <v>#N/A</v>
      </c>
      <c r="JK51" s="209"/>
      <c r="JL51" s="209"/>
      <c r="JM51" s="844"/>
      <c r="JN51" s="592"/>
      <c r="JO51" s="1043">
        <f>IN51-IM51</f>
        <v>14.4</v>
      </c>
      <c r="JP51" s="1028">
        <f>IO51-IN51</f>
        <v>68</v>
      </c>
      <c r="JQ51" s="1028">
        <f>IP51-IN51</f>
        <v>43</v>
      </c>
      <c r="JR51" s="1028">
        <f>IR51-IN51</f>
        <v>97</v>
      </c>
      <c r="JS51" s="1028">
        <f>IT51-IN51</f>
        <v>197</v>
      </c>
      <c r="JT51" s="1028">
        <f>IU51-IN51</f>
        <v>32</v>
      </c>
      <c r="JU51" s="1031">
        <f>IV51-IN51</f>
        <v>87</v>
      </c>
      <c r="JV51" s="378">
        <f>JV49+J51*1440*$KF51/1000</f>
        <v>72918.93445265037</v>
      </c>
      <c r="JW51" s="378">
        <f>JW49+K51*1440*$KF51/1000</f>
        <v>5462.4740965400388</v>
      </c>
      <c r="JX51" s="378">
        <f>JX49+L51*1440*$KF51/1000</f>
        <v>6089.7148875936537</v>
      </c>
      <c r="JY51" s="196"/>
      <c r="JZ51" s="378">
        <f>JZ49+N51*1440*$KF51/1000</f>
        <v>4326.9494949038699</v>
      </c>
      <c r="KA51" s="196"/>
      <c r="KB51" s="378">
        <f>KB49+P51*1440*$KF51/1000</f>
        <v>1343.8114697262424</v>
      </c>
      <c r="KC51" s="378">
        <f>KC49+Q51*1440*$KF51/1000</f>
        <v>3723.9343139905091</v>
      </c>
      <c r="KD51" s="378">
        <f>KD49+R51*1440*$KF51/1000</f>
        <v>3933.7183243273998</v>
      </c>
      <c r="KE51" s="627"/>
      <c r="KF51" s="244">
        <f>C51-C49</f>
        <v>14</v>
      </c>
      <c r="KH51" s="1053">
        <f t="shared" si="0"/>
        <v>2518.1363879012474</v>
      </c>
      <c r="KI51" s="1053">
        <f t="shared" si="53"/>
        <v>551.76506025656954</v>
      </c>
      <c r="KJ51" s="1053">
        <f t="shared" si="54"/>
        <v>615.12271591855085</v>
      </c>
      <c r="KK51" s="1053">
        <f t="shared" si="55"/>
        <v>464.96341015515475</v>
      </c>
      <c r="KL51" s="1053">
        <f t="shared" si="56"/>
        <v>173.28323271776176</v>
      </c>
      <c r="KM51" s="1053">
        <f t="shared" si="57"/>
        <v>341.95907382832957</v>
      </c>
      <c r="KN51" s="1053">
        <f t="shared" si="58"/>
        <v>361.22298662326904</v>
      </c>
    </row>
    <row r="52" spans="2:300" ht="18" customHeight="1">
      <c r="B52" s="379"/>
      <c r="C52" s="185">
        <v>45488.375</v>
      </c>
      <c r="D52" s="198">
        <f t="shared" si="23"/>
        <v>282.875</v>
      </c>
      <c r="E52" s="271">
        <f t="shared" si="24"/>
        <v>180.75</v>
      </c>
      <c r="F52" s="271">
        <f t="shared" si="21"/>
        <v>130.75</v>
      </c>
      <c r="G52" s="271">
        <f t="shared" si="51"/>
        <v>101.66666666666424</v>
      </c>
      <c r="H52" s="213"/>
      <c r="I52" s="214">
        <v>78.19915993537964</v>
      </c>
      <c r="J52" s="199">
        <v>198.44357976653697</v>
      </c>
      <c r="K52" s="190">
        <v>19.815059445178335</v>
      </c>
      <c r="L52" s="190">
        <v>29.663810151615031</v>
      </c>
      <c r="M52" s="204"/>
      <c r="N52" s="271">
        <v>27.677100494233937</v>
      </c>
      <c r="O52" s="204"/>
      <c r="P52" s="271">
        <v>7.9181788188716604</v>
      </c>
      <c r="Q52" s="271">
        <v>29.722589167767502</v>
      </c>
      <c r="R52" s="271">
        <v>29.693170570768721</v>
      </c>
      <c r="S52" s="204"/>
      <c r="T52" s="205"/>
      <c r="U52" s="190">
        <f t="shared" si="28"/>
        <v>2.4320514705882355</v>
      </c>
      <c r="V52" s="190">
        <f t="shared" si="29"/>
        <v>8.327</v>
      </c>
      <c r="W52" s="190">
        <f t="shared" si="30"/>
        <v>5.5623333333333331</v>
      </c>
      <c r="X52" s="196"/>
      <c r="Y52" s="271">
        <f t="shared" si="31"/>
        <v>5.6039107142857141</v>
      </c>
      <c r="Z52" s="204"/>
      <c r="AA52" s="271">
        <f t="shared" si="33"/>
        <v>16.323197916666665</v>
      </c>
      <c r="AB52" s="271">
        <f t="shared" si="34"/>
        <v>6.1064666666666678</v>
      </c>
      <c r="AC52" s="271">
        <f t="shared" si="35"/>
        <v>6.1125166666666679</v>
      </c>
      <c r="AD52" s="204"/>
      <c r="AE52" s="204"/>
      <c r="AF52" s="205"/>
      <c r="AG52" s="190">
        <f t="shared" si="36"/>
        <v>3.9969600000000001</v>
      </c>
      <c r="AH52" s="190">
        <f t="shared" si="37"/>
        <v>2.6699199999999998</v>
      </c>
      <c r="AI52" s="196"/>
      <c r="AJ52" s="271">
        <f t="shared" si="38"/>
        <v>2.2773339285714287</v>
      </c>
      <c r="AK52" s="204"/>
      <c r="AL52" s="271">
        <f t="shared" si="40"/>
        <v>6.5987395833333338</v>
      </c>
      <c r="AM52" s="271">
        <f t="shared" si="41"/>
        <v>1.7764266666666666</v>
      </c>
      <c r="AN52" s="232">
        <f t="shared" si="42"/>
        <v>1.4077311111111115</v>
      </c>
      <c r="AO52" s="201">
        <v>4.16</v>
      </c>
      <c r="AP52" s="202">
        <v>6.39</v>
      </c>
      <c r="AQ52" s="202">
        <v>11.28</v>
      </c>
      <c r="AR52" s="202">
        <v>10.9</v>
      </c>
      <c r="AS52" s="196"/>
      <c r="AT52" s="407">
        <v>11.48</v>
      </c>
      <c r="AU52" s="203"/>
      <c r="AV52" s="407">
        <v>12.1</v>
      </c>
      <c r="AW52" s="407">
        <v>10.16</v>
      </c>
      <c r="AX52" s="407">
        <v>11.2</v>
      </c>
      <c r="AY52" s="203"/>
      <c r="AZ52" s="203"/>
      <c r="BA52" s="203"/>
      <c r="BB52" s="405"/>
      <c r="BC52" s="190">
        <v>13.2</v>
      </c>
      <c r="BD52" s="190">
        <v>12</v>
      </c>
      <c r="BE52" s="190">
        <v>14.5</v>
      </c>
      <c r="BF52" s="190">
        <v>14.2</v>
      </c>
      <c r="BG52" s="196"/>
      <c r="BH52" s="271">
        <v>14.6</v>
      </c>
      <c r="BI52" s="204"/>
      <c r="BJ52" s="271">
        <v>14.6</v>
      </c>
      <c r="BK52" s="271">
        <v>14.6</v>
      </c>
      <c r="BL52" s="271">
        <v>14.7</v>
      </c>
      <c r="BM52" s="204"/>
      <c r="BN52" s="204"/>
      <c r="BO52" s="204"/>
      <c r="BP52" s="205"/>
      <c r="BQ52" s="201" t="e">
        <v>#N/A</v>
      </c>
      <c r="BR52" s="202" t="e">
        <v>#N/A</v>
      </c>
      <c r="BS52" s="202" t="e">
        <v>#N/A</v>
      </c>
      <c r="BT52" s="202" t="e">
        <v>#N/A</v>
      </c>
      <c r="BU52" s="196"/>
      <c r="BV52" s="407" t="e">
        <v>#N/A</v>
      </c>
      <c r="BW52" s="203"/>
      <c r="BX52" s="407" t="e">
        <v>#N/A</v>
      </c>
      <c r="BY52" s="407" t="e">
        <v>#N/A</v>
      </c>
      <c r="BZ52" s="407" t="e">
        <v>#N/A</v>
      </c>
      <c r="CA52" s="203"/>
      <c r="CB52" s="203"/>
      <c r="CC52" s="203"/>
      <c r="CD52" s="405"/>
      <c r="CE52" s="271">
        <f t="shared" si="43"/>
        <v>33</v>
      </c>
      <c r="CF52" s="271">
        <f t="shared" si="44"/>
        <v>30</v>
      </c>
      <c r="CG52" s="271">
        <f t="shared" si="45"/>
        <v>33</v>
      </c>
      <c r="CH52" s="196"/>
      <c r="CI52" s="271">
        <f t="shared" si="46"/>
        <v>34.5</v>
      </c>
      <c r="CJ52" s="204"/>
      <c r="CK52" s="271">
        <f t="shared" si="48"/>
        <v>25</v>
      </c>
      <c r="CL52" s="271">
        <f t="shared" si="49"/>
        <v>30</v>
      </c>
      <c r="CM52" s="271">
        <f t="shared" si="50"/>
        <v>28</v>
      </c>
      <c r="CN52" s="213"/>
      <c r="CO52" s="270">
        <v>10</v>
      </c>
      <c r="CP52" s="270">
        <v>13</v>
      </c>
      <c r="CQ52" s="270">
        <v>10</v>
      </c>
      <c r="CR52" s="196"/>
      <c r="CS52" s="270">
        <v>8.5</v>
      </c>
      <c r="CT52" s="204"/>
      <c r="CU52" s="270">
        <v>18</v>
      </c>
      <c r="CV52" s="270">
        <v>13</v>
      </c>
      <c r="CW52" s="270">
        <v>15</v>
      </c>
      <c r="CX52" s="197"/>
      <c r="CY52" s="186">
        <v>3.87</v>
      </c>
      <c r="CZ52" s="407">
        <v>5.94</v>
      </c>
      <c r="DA52" s="407">
        <v>11.67</v>
      </c>
      <c r="DB52" s="407">
        <v>11.02</v>
      </c>
      <c r="DC52" s="203"/>
      <c r="DD52" s="407">
        <v>11.9</v>
      </c>
      <c r="DE52" s="203"/>
      <c r="DF52" s="407">
        <v>12.53</v>
      </c>
      <c r="DG52" s="407">
        <v>10.36</v>
      </c>
      <c r="DH52" s="407">
        <v>11.67</v>
      </c>
      <c r="DI52" s="405"/>
      <c r="DJ52" s="271">
        <v>10.3</v>
      </c>
      <c r="DK52" s="271">
        <v>13</v>
      </c>
      <c r="DL52" s="271">
        <v>14.7</v>
      </c>
      <c r="DM52" s="271" t="e">
        <v>#N/A</v>
      </c>
      <c r="DN52" s="204"/>
      <c r="DO52" s="271">
        <v>14.8</v>
      </c>
      <c r="DP52" s="204"/>
      <c r="DQ52" s="271">
        <v>14.7</v>
      </c>
      <c r="DR52" s="271">
        <v>14.8</v>
      </c>
      <c r="DS52" s="232">
        <v>14.8</v>
      </c>
      <c r="DT52" s="206">
        <v>13</v>
      </c>
      <c r="DU52" s="186" t="e">
        <v>#N/A</v>
      </c>
      <c r="DV52" s="149" t="e">
        <v>#N/A</v>
      </c>
      <c r="DW52" s="149" t="e">
        <v>#N/A</v>
      </c>
      <c r="DX52" s="149" t="e">
        <v>#N/A</v>
      </c>
      <c r="DY52" s="196"/>
      <c r="DZ52" s="270" t="e">
        <v>#N/A</v>
      </c>
      <c r="EA52" s="196"/>
      <c r="EB52" s="270" t="e">
        <v>#N/A</v>
      </c>
      <c r="EC52" s="270" t="e">
        <v>#N/A</v>
      </c>
      <c r="ED52" s="270" t="e">
        <v>#N/A</v>
      </c>
      <c r="EE52" s="196"/>
      <c r="EF52" s="196"/>
      <c r="EG52" s="196"/>
      <c r="EH52" s="636"/>
      <c r="EI52" s="208" t="e">
        <v>#N/A</v>
      </c>
      <c r="EJ52" s="208" t="e">
        <v>#N/A</v>
      </c>
      <c r="EK52" s="208" t="e">
        <v>#N/A</v>
      </c>
      <c r="EL52" s="209"/>
      <c r="EM52" s="207" t="e">
        <v>#N/A</v>
      </c>
      <c r="EN52" s="209"/>
      <c r="EO52" s="208" t="e">
        <v>#N/A</v>
      </c>
      <c r="EP52" s="208" t="e">
        <v>#N/A</v>
      </c>
      <c r="EQ52" s="212" t="e">
        <v>#N/A</v>
      </c>
      <c r="ER52" s="209"/>
      <c r="ES52" s="209"/>
      <c r="ET52" s="844"/>
      <c r="EU52" s="587"/>
      <c r="EV52" s="149" t="e">
        <v>#N/A</v>
      </c>
      <c r="EW52" s="149" t="e">
        <v>#N/A</v>
      </c>
      <c r="EX52" s="149" t="e">
        <v>#N/A</v>
      </c>
      <c r="EY52" s="149" t="e">
        <v>#N/A</v>
      </c>
      <c r="EZ52" s="196"/>
      <c r="FA52" s="270" t="e">
        <v>#N/A</v>
      </c>
      <c r="FB52" s="196"/>
      <c r="FC52" s="270" t="e">
        <v>#N/A</v>
      </c>
      <c r="FD52" s="270" t="e">
        <v>#N/A</v>
      </c>
      <c r="FE52" s="270" t="e">
        <v>#N/A</v>
      </c>
      <c r="FF52" s="196"/>
      <c r="FG52" s="196"/>
      <c r="FH52" s="196"/>
      <c r="FI52" s="636"/>
      <c r="FJ52" s="208" t="e">
        <v>#N/A</v>
      </c>
      <c r="FK52" s="208" t="e">
        <v>#N/A</v>
      </c>
      <c r="FL52" s="208" t="e">
        <v>#N/A</v>
      </c>
      <c r="FM52" s="209"/>
      <c r="FN52" s="207" t="e">
        <v>#N/A</v>
      </c>
      <c r="FO52" s="209"/>
      <c r="FP52" s="208" t="e">
        <v>#N/A</v>
      </c>
      <c r="FQ52" s="208" t="e">
        <v>#N/A</v>
      </c>
      <c r="FR52" s="212" t="e">
        <v>#N/A</v>
      </c>
      <c r="FS52" s="209"/>
      <c r="FT52" s="209"/>
      <c r="FU52" s="844"/>
      <c r="FV52" s="587"/>
      <c r="FW52" s="149" t="e">
        <v>#N/A</v>
      </c>
      <c r="FX52" s="149" t="e">
        <v>#N/A</v>
      </c>
      <c r="FY52" s="149" t="e">
        <v>#N/A</v>
      </c>
      <c r="FZ52" s="149" t="e">
        <v>#N/A</v>
      </c>
      <c r="GA52" s="196"/>
      <c r="GB52" s="270" t="e">
        <v>#N/A</v>
      </c>
      <c r="GC52" s="196"/>
      <c r="GD52" s="270" t="e">
        <v>#N/A</v>
      </c>
      <c r="GE52" s="270" t="e">
        <v>#N/A</v>
      </c>
      <c r="GF52" s="270" t="e">
        <v>#N/A</v>
      </c>
      <c r="GG52" s="196"/>
      <c r="GH52" s="196"/>
      <c r="GI52" s="196"/>
      <c r="GJ52" s="636"/>
      <c r="GK52" s="208" t="e">
        <v>#N/A</v>
      </c>
      <c r="GL52" s="208" t="e">
        <v>#N/A</v>
      </c>
      <c r="GM52" s="208" t="e">
        <v>#N/A</v>
      </c>
      <c r="GN52" s="209"/>
      <c r="GO52" s="207" t="e">
        <v>#N/A</v>
      </c>
      <c r="GP52" s="209"/>
      <c r="GQ52" s="208" t="e">
        <v>#N/A</v>
      </c>
      <c r="GR52" s="208" t="e">
        <v>#N/A</v>
      </c>
      <c r="GS52" s="212" t="e">
        <v>#N/A</v>
      </c>
      <c r="GT52" s="209"/>
      <c r="GU52" s="209"/>
      <c r="GV52" s="844"/>
      <c r="GW52" s="587"/>
      <c r="GX52" s="149" t="e">
        <v>#N/A</v>
      </c>
      <c r="GY52" s="149" t="e">
        <v>#N/A</v>
      </c>
      <c r="GZ52" s="149" t="e">
        <v>#N/A</v>
      </c>
      <c r="HA52" s="149" t="e">
        <v>#N/A</v>
      </c>
      <c r="HB52" s="196"/>
      <c r="HC52" s="270" t="e">
        <v>#N/A</v>
      </c>
      <c r="HD52" s="196"/>
      <c r="HE52" s="270" t="e">
        <v>#N/A</v>
      </c>
      <c r="HF52" s="270" t="e">
        <v>#N/A</v>
      </c>
      <c r="HG52" s="270" t="e">
        <v>#N/A</v>
      </c>
      <c r="HH52" s="196"/>
      <c r="HI52" s="196"/>
      <c r="HJ52" s="196"/>
      <c r="HK52" s="636"/>
      <c r="HL52" s="208" t="e">
        <v>#N/A</v>
      </c>
      <c r="HM52" s="208" t="e">
        <v>#N/A</v>
      </c>
      <c r="HN52" s="208" t="e">
        <v>#N/A</v>
      </c>
      <c r="HO52" s="209"/>
      <c r="HP52" s="207" t="e">
        <v>#N/A</v>
      </c>
      <c r="HQ52" s="209"/>
      <c r="HR52" s="208" t="e">
        <v>#N/A</v>
      </c>
      <c r="HS52" s="208" t="e">
        <v>#N/A</v>
      </c>
      <c r="HT52" s="582" t="e">
        <v>#N/A</v>
      </c>
      <c r="HU52" s="209"/>
      <c r="HV52" s="209"/>
      <c r="HW52" s="844"/>
      <c r="HX52" s="587"/>
      <c r="HY52" s="149" t="e">
        <v>#N/A</v>
      </c>
      <c r="HZ52" s="208" t="e">
        <v>#N/A</v>
      </c>
      <c r="IA52" s="212" t="e">
        <v>#N/A</v>
      </c>
      <c r="IB52" s="208" t="e">
        <v>#N/A</v>
      </c>
      <c r="IC52" s="209"/>
      <c r="ID52" s="207" t="e">
        <v>#N/A</v>
      </c>
      <c r="IE52" s="209"/>
      <c r="IF52" s="208" t="e">
        <v>#N/A</v>
      </c>
      <c r="IG52" s="208" t="e">
        <v>#N/A</v>
      </c>
      <c r="IH52" s="212" t="e">
        <v>#N/A</v>
      </c>
      <c r="II52" s="209"/>
      <c r="IJ52" s="209"/>
      <c r="IK52" s="844"/>
      <c r="IL52" s="587"/>
      <c r="IM52" s="149" t="e">
        <v>#N/A</v>
      </c>
      <c r="IN52" s="208" t="e">
        <v>#N/A</v>
      </c>
      <c r="IO52" s="212" t="e">
        <v>#N/A</v>
      </c>
      <c r="IP52" s="208" t="e">
        <v>#N/A</v>
      </c>
      <c r="IQ52" s="209"/>
      <c r="IR52" s="208" t="e">
        <v>#N/A</v>
      </c>
      <c r="IS52" s="209"/>
      <c r="IT52" s="208" t="e">
        <v>#N/A</v>
      </c>
      <c r="IU52" s="208" t="e">
        <v>#N/A</v>
      </c>
      <c r="IV52" s="212" t="e">
        <v>#N/A</v>
      </c>
      <c r="IW52" s="209"/>
      <c r="IX52" s="209"/>
      <c r="IY52" s="844"/>
      <c r="IZ52" s="587"/>
      <c r="JA52" s="149" t="e">
        <v>#N/A</v>
      </c>
      <c r="JB52" s="208" t="e">
        <v>#N/A</v>
      </c>
      <c r="JC52" s="212" t="e">
        <v>#N/A</v>
      </c>
      <c r="JD52" s="208" t="e">
        <v>#N/A</v>
      </c>
      <c r="JE52" s="209"/>
      <c r="JF52" s="208" t="e">
        <v>#N/A</v>
      </c>
      <c r="JG52" s="209"/>
      <c r="JH52" s="208" t="e">
        <v>#N/A</v>
      </c>
      <c r="JI52" s="208" t="e">
        <v>#N/A</v>
      </c>
      <c r="JJ52" s="212" t="e">
        <v>#N/A</v>
      </c>
      <c r="JK52" s="209"/>
      <c r="JL52" s="209"/>
      <c r="JM52" s="844"/>
      <c r="JN52" s="592"/>
      <c r="JO52" s="1043" t="e">
        <v>#N/A</v>
      </c>
      <c r="JP52" s="1028" t="e">
        <v>#N/A</v>
      </c>
      <c r="JQ52" s="1028" t="e">
        <v>#N/A</v>
      </c>
      <c r="JR52" s="1028" t="e">
        <v>#N/A</v>
      </c>
      <c r="JS52" s="1028" t="e">
        <v>#N/A</v>
      </c>
      <c r="JT52" s="1028" t="e">
        <v>#N/A</v>
      </c>
      <c r="JU52" s="1031" t="e">
        <v>#N/A</v>
      </c>
      <c r="JV52" s="149" t="e">
        <v>#N/A</v>
      </c>
      <c r="JW52" s="149" t="e">
        <v>#N/A</v>
      </c>
      <c r="JX52" s="149" t="e">
        <v>#N/A</v>
      </c>
      <c r="JY52" s="196"/>
      <c r="JZ52" s="270" t="e">
        <v>#N/A</v>
      </c>
      <c r="KA52" s="196"/>
      <c r="KB52" s="270" t="e">
        <v>#N/A</v>
      </c>
      <c r="KC52" s="270" t="e">
        <v>#N/A</v>
      </c>
      <c r="KD52" s="270" t="e">
        <v>#N/A</v>
      </c>
      <c r="KE52" s="197"/>
      <c r="KF52" s="244" t="e">
        <v>#N/A</v>
      </c>
      <c r="KH52" s="1053"/>
      <c r="KI52" s="1053"/>
      <c r="KJ52" s="1053"/>
      <c r="KK52" s="1053"/>
      <c r="KL52" s="1053"/>
      <c r="KM52" s="1053"/>
      <c r="KN52" s="1053"/>
    </row>
    <row r="53" spans="2:300" ht="18" customHeight="1">
      <c r="B53" s="804" t="s">
        <v>228</v>
      </c>
      <c r="C53" s="185">
        <v>45490.416666666664</v>
      </c>
      <c r="D53" s="198">
        <f t="shared" si="23"/>
        <v>284.91666666666424</v>
      </c>
      <c r="E53" s="271">
        <f t="shared" si="24"/>
        <v>182.79166666666424</v>
      </c>
      <c r="F53" s="271">
        <f t="shared" si="21"/>
        <v>132.79166666666424</v>
      </c>
      <c r="G53" s="271">
        <f t="shared" si="51"/>
        <v>103.70833333332848</v>
      </c>
      <c r="H53" s="659">
        <v>0</v>
      </c>
      <c r="I53" s="189" t="e">
        <v>#N/A</v>
      </c>
      <c r="J53" s="199" t="e">
        <v>#N/A</v>
      </c>
      <c r="K53" s="190" t="e">
        <v>#N/A</v>
      </c>
      <c r="L53" s="190" t="e">
        <v>#N/A</v>
      </c>
      <c r="M53" s="204"/>
      <c r="N53" s="271" t="e">
        <v>#N/A</v>
      </c>
      <c r="O53" s="204"/>
      <c r="P53" s="271" t="e">
        <v>#N/A</v>
      </c>
      <c r="Q53" s="271" t="e">
        <v>#N/A</v>
      </c>
      <c r="R53" s="271" t="e">
        <v>#N/A</v>
      </c>
      <c r="S53" s="708">
        <v>18.3</v>
      </c>
      <c r="T53" s="709">
        <v>3.5</v>
      </c>
      <c r="U53" s="190" t="e">
        <v>#N/A</v>
      </c>
      <c r="V53" s="190" t="e">
        <v>#N/A</v>
      </c>
      <c r="W53" s="190" t="e">
        <v>#N/A</v>
      </c>
      <c r="X53" s="196"/>
      <c r="Y53" s="271" t="e">
        <v>#N/A</v>
      </c>
      <c r="Z53" s="204"/>
      <c r="AA53" s="271" t="e">
        <v>#N/A</v>
      </c>
      <c r="AB53" s="271" t="e">
        <v>#N/A</v>
      </c>
      <c r="AC53" s="271" t="e">
        <v>#N/A</v>
      </c>
      <c r="AD53" s="708">
        <v>30.1</v>
      </c>
      <c r="AE53" s="604">
        <v>6</v>
      </c>
      <c r="AF53" s="707">
        <v>3</v>
      </c>
      <c r="AG53" s="190" t="e">
        <v>#N/A</v>
      </c>
      <c r="AH53" s="190" t="e">
        <v>#N/A</v>
      </c>
      <c r="AI53" s="196"/>
      <c r="AJ53" s="271" t="e">
        <v>#N/A</v>
      </c>
      <c r="AK53" s="204"/>
      <c r="AL53" s="271" t="e">
        <v>#N/A</v>
      </c>
      <c r="AM53" s="271" t="e">
        <v>#N/A</v>
      </c>
      <c r="AN53" s="232" t="e">
        <v>#N/A</v>
      </c>
      <c r="AO53" s="201">
        <v>3.94</v>
      </c>
      <c r="AP53" s="149">
        <v>6.06</v>
      </c>
      <c r="AQ53" s="202">
        <v>11.37</v>
      </c>
      <c r="AR53" s="149">
        <v>10.93</v>
      </c>
      <c r="AS53" s="196"/>
      <c r="AT53" s="407">
        <v>11.6</v>
      </c>
      <c r="AU53" s="203"/>
      <c r="AV53" s="270">
        <v>12.18</v>
      </c>
      <c r="AW53" s="407">
        <v>9.94</v>
      </c>
      <c r="AX53" s="270">
        <v>11.42</v>
      </c>
      <c r="AY53" s="270" t="e">
        <v>#N/A</v>
      </c>
      <c r="AZ53" s="270" t="e">
        <v>#N/A</v>
      </c>
      <c r="BA53" s="270">
        <v>7.06</v>
      </c>
      <c r="BB53" s="231" t="e">
        <v>#N/A</v>
      </c>
      <c r="BC53" s="149">
        <v>10.7</v>
      </c>
      <c r="BD53" s="149">
        <v>12.5</v>
      </c>
      <c r="BE53" s="149">
        <v>14.5</v>
      </c>
      <c r="BF53" s="149">
        <v>14.3</v>
      </c>
      <c r="BG53" s="196"/>
      <c r="BH53" s="270">
        <v>14.7</v>
      </c>
      <c r="BI53" s="204"/>
      <c r="BJ53" s="270">
        <v>14.6</v>
      </c>
      <c r="BK53" s="270">
        <v>14.7</v>
      </c>
      <c r="BL53" s="270">
        <v>14.7</v>
      </c>
      <c r="BM53" s="271" t="e">
        <v>#N/A</v>
      </c>
      <c r="BN53" s="270" t="e">
        <v>#N/A</v>
      </c>
      <c r="BO53" s="270">
        <v>26.4</v>
      </c>
      <c r="BP53" s="231" t="e">
        <v>#N/A</v>
      </c>
      <c r="BQ53" s="1007">
        <v>27.8</v>
      </c>
      <c r="BR53" s="190">
        <v>27.9</v>
      </c>
      <c r="BS53" s="190">
        <v>77.099999999999994</v>
      </c>
      <c r="BT53" s="190">
        <v>39.200000000000003</v>
      </c>
      <c r="BU53" s="204"/>
      <c r="BV53" s="271">
        <v>77.099999999999994</v>
      </c>
      <c r="BW53" s="204"/>
      <c r="BX53" s="271">
        <v>183.8</v>
      </c>
      <c r="BY53" s="271">
        <v>31.2</v>
      </c>
      <c r="BZ53" s="271">
        <v>60.6</v>
      </c>
      <c r="CA53" s="271">
        <v>28</v>
      </c>
      <c r="CB53" s="271">
        <v>39.9</v>
      </c>
      <c r="CC53" s="270" t="e">
        <v>#N/A</v>
      </c>
      <c r="CD53" s="231" t="e">
        <v>#N/A</v>
      </c>
      <c r="CE53" s="271" t="e">
        <v>#N/A</v>
      </c>
      <c r="CF53" s="271" t="e">
        <v>#N/A</v>
      </c>
      <c r="CG53" s="271" t="e">
        <v>#N/A</v>
      </c>
      <c r="CH53" s="196"/>
      <c r="CI53" s="271" t="e">
        <v>#N/A</v>
      </c>
      <c r="CJ53" s="204"/>
      <c r="CK53" s="271" t="e">
        <v>#N/A</v>
      </c>
      <c r="CL53" s="271" t="e">
        <v>#N/A</v>
      </c>
      <c r="CM53" s="271" t="e">
        <v>#N/A</v>
      </c>
      <c r="CN53" s="1000">
        <v>20</v>
      </c>
      <c r="CO53" s="270" t="e">
        <v>#N/A</v>
      </c>
      <c r="CP53" s="270" t="e">
        <v>#N/A</v>
      </c>
      <c r="CQ53" s="270" t="e">
        <v>#N/A</v>
      </c>
      <c r="CR53" s="196"/>
      <c r="CS53" s="270" t="e">
        <v>#N/A</v>
      </c>
      <c r="CT53" s="196"/>
      <c r="CU53" s="270" t="e">
        <v>#N/A</v>
      </c>
      <c r="CV53" s="270" t="e">
        <v>#N/A</v>
      </c>
      <c r="CW53" s="270" t="e">
        <v>#N/A</v>
      </c>
      <c r="CX53" s="270" t="e">
        <v>#N/A</v>
      </c>
      <c r="CY53" s="750" t="e">
        <v>#N/A</v>
      </c>
      <c r="CZ53" s="270" t="e">
        <v>#N/A</v>
      </c>
      <c r="DA53" s="270" t="e">
        <v>#N/A</v>
      </c>
      <c r="DB53" s="270" t="e">
        <v>#N/A</v>
      </c>
      <c r="DC53" s="196"/>
      <c r="DD53" s="270" t="e">
        <v>#N/A</v>
      </c>
      <c r="DE53" s="196"/>
      <c r="DF53" s="270" t="e">
        <v>#N/A</v>
      </c>
      <c r="DG53" s="270" t="e">
        <v>#N/A</v>
      </c>
      <c r="DH53" s="270" t="e">
        <v>#N/A</v>
      </c>
      <c r="DI53" s="231" t="e">
        <v>#N/A</v>
      </c>
      <c r="DJ53" s="270" t="e">
        <v>#N/A</v>
      </c>
      <c r="DK53" s="270" t="e">
        <v>#N/A</v>
      </c>
      <c r="DL53" s="270" t="e">
        <v>#N/A</v>
      </c>
      <c r="DM53" s="270" t="e">
        <v>#N/A</v>
      </c>
      <c r="DN53" s="196"/>
      <c r="DO53" s="270" t="e">
        <v>#N/A</v>
      </c>
      <c r="DP53" s="196"/>
      <c r="DQ53" s="270" t="e">
        <v>#N/A</v>
      </c>
      <c r="DR53" s="270" t="e">
        <v>#N/A</v>
      </c>
      <c r="DS53" s="231" t="e">
        <v>#N/A</v>
      </c>
      <c r="DT53" s="193" t="e">
        <v>#N/A</v>
      </c>
      <c r="DU53" s="186" t="e">
        <v>#N/A</v>
      </c>
      <c r="DV53" s="149" t="e">
        <v>#N/A</v>
      </c>
      <c r="DW53" s="149" t="e">
        <v>#N/A</v>
      </c>
      <c r="DX53" s="149" t="e">
        <v>#N/A</v>
      </c>
      <c r="DY53" s="196"/>
      <c r="DZ53" s="270" t="e">
        <v>#N/A</v>
      </c>
      <c r="EA53" s="196"/>
      <c r="EB53" s="270" t="e">
        <v>#N/A</v>
      </c>
      <c r="EC53" s="270" t="e">
        <v>#N/A</v>
      </c>
      <c r="ED53" s="270" t="e">
        <v>#N/A</v>
      </c>
      <c r="EE53" s="270" t="e">
        <v>#N/A</v>
      </c>
      <c r="EF53" s="270" t="e">
        <v>#N/A</v>
      </c>
      <c r="EG53" s="270">
        <v>0.113</v>
      </c>
      <c r="EH53" s="270" t="e">
        <v>#N/A</v>
      </c>
      <c r="EI53" s="208" t="e">
        <v>#N/A</v>
      </c>
      <c r="EJ53" s="208" t="e">
        <v>#N/A</v>
      </c>
      <c r="EK53" s="208" t="e">
        <v>#N/A</v>
      </c>
      <c r="EL53" s="209" t="e">
        <v>#N/A</v>
      </c>
      <c r="EM53" s="207" t="e">
        <v>#N/A</v>
      </c>
      <c r="EN53" s="209"/>
      <c r="EO53" s="208" t="e">
        <v>#N/A</v>
      </c>
      <c r="EP53" s="208" t="e">
        <v>#N/A</v>
      </c>
      <c r="EQ53" s="212" t="e">
        <v>#N/A</v>
      </c>
      <c r="ER53" s="208" t="e">
        <v>#N/A</v>
      </c>
      <c r="ES53" s="208" t="e">
        <v>#N/A</v>
      </c>
      <c r="ET53" s="212">
        <v>0.10299999999999999</v>
      </c>
      <c r="EU53" s="585" t="e">
        <v>#N/A</v>
      </c>
      <c r="EV53" s="149" t="e">
        <v>#N/A</v>
      </c>
      <c r="EW53" s="149" t="e">
        <v>#N/A</v>
      </c>
      <c r="EX53" s="149" t="e">
        <v>#N/A</v>
      </c>
      <c r="EY53" s="149" t="e">
        <v>#N/A</v>
      </c>
      <c r="EZ53" s="196" t="e">
        <v>#N/A</v>
      </c>
      <c r="FA53" s="270" t="e">
        <v>#N/A</v>
      </c>
      <c r="FB53" s="196"/>
      <c r="FC53" s="270" t="e">
        <v>#N/A</v>
      </c>
      <c r="FD53" s="270" t="e">
        <v>#N/A</v>
      </c>
      <c r="FE53" s="270" t="e">
        <v>#N/A</v>
      </c>
      <c r="FF53" s="270" t="e">
        <v>#N/A</v>
      </c>
      <c r="FG53" s="270" t="e">
        <v>#N/A</v>
      </c>
      <c r="FH53" s="270">
        <v>0.14399999999999999</v>
      </c>
      <c r="FI53" s="270" t="e">
        <v>#N/A</v>
      </c>
      <c r="FJ53" s="208" t="e">
        <v>#N/A</v>
      </c>
      <c r="FK53" s="208" t="e">
        <v>#N/A</v>
      </c>
      <c r="FL53" s="208" t="e">
        <v>#N/A</v>
      </c>
      <c r="FM53" s="209" t="e">
        <v>#N/A</v>
      </c>
      <c r="FN53" s="207" t="e">
        <v>#N/A</v>
      </c>
      <c r="FO53" s="209"/>
      <c r="FP53" s="208" t="e">
        <v>#N/A</v>
      </c>
      <c r="FQ53" s="208" t="e">
        <v>#N/A</v>
      </c>
      <c r="FR53" s="212" t="e">
        <v>#N/A</v>
      </c>
      <c r="FS53" s="208" t="e">
        <v>#N/A</v>
      </c>
      <c r="FT53" s="208" t="e">
        <v>#N/A</v>
      </c>
      <c r="FU53" s="212">
        <v>0.108</v>
      </c>
      <c r="FV53" s="585" t="e">
        <v>#N/A</v>
      </c>
      <c r="FW53" s="149" t="e">
        <v>#N/A</v>
      </c>
      <c r="FX53" s="149" t="e">
        <v>#N/A</v>
      </c>
      <c r="FY53" s="149" t="e">
        <v>#N/A</v>
      </c>
      <c r="FZ53" s="149" t="e">
        <v>#N/A</v>
      </c>
      <c r="GA53" s="196"/>
      <c r="GB53" s="270" t="e">
        <v>#N/A</v>
      </c>
      <c r="GC53" s="196"/>
      <c r="GD53" s="270" t="e">
        <v>#N/A</v>
      </c>
      <c r="GE53" s="270" t="e">
        <v>#N/A</v>
      </c>
      <c r="GF53" s="270" t="e">
        <v>#N/A</v>
      </c>
      <c r="GG53" s="270" t="e">
        <v>#N/A</v>
      </c>
      <c r="GH53" s="270" t="e">
        <v>#N/A</v>
      </c>
      <c r="GI53" s="270">
        <v>2.1999999999999999E-2</v>
      </c>
      <c r="GJ53" s="270" t="e">
        <v>#N/A</v>
      </c>
      <c r="GK53" s="208" t="e">
        <v>#N/A</v>
      </c>
      <c r="GL53" s="208" t="e">
        <v>#N/A</v>
      </c>
      <c r="GM53" s="208" t="e">
        <v>#N/A</v>
      </c>
      <c r="GN53" s="209" t="e">
        <v>#N/A</v>
      </c>
      <c r="GO53" s="207" t="e">
        <v>#N/A</v>
      </c>
      <c r="GP53" s="209"/>
      <c r="GQ53" s="208" t="e">
        <v>#N/A</v>
      </c>
      <c r="GR53" s="208" t="e">
        <v>#N/A</v>
      </c>
      <c r="GS53" s="212" t="e">
        <v>#N/A</v>
      </c>
      <c r="GT53" s="208" t="e">
        <v>#N/A</v>
      </c>
      <c r="GU53" s="208" t="e">
        <v>#N/A</v>
      </c>
      <c r="GV53" s="212">
        <v>8.0000000000000002E-3</v>
      </c>
      <c r="GW53" s="585" t="e">
        <v>#N/A</v>
      </c>
      <c r="GX53" s="149" t="e">
        <v>#N/A</v>
      </c>
      <c r="GY53" s="149" t="e">
        <v>#N/A</v>
      </c>
      <c r="GZ53" s="149" t="e">
        <v>#N/A</v>
      </c>
      <c r="HA53" s="149" t="e">
        <v>#N/A</v>
      </c>
      <c r="HB53" s="196"/>
      <c r="HC53" s="270" t="e">
        <v>#N/A</v>
      </c>
      <c r="HD53" s="196"/>
      <c r="HE53" s="270" t="e">
        <v>#N/A</v>
      </c>
      <c r="HF53" s="270" t="e">
        <v>#N/A</v>
      </c>
      <c r="HG53" s="270" t="e">
        <v>#N/A</v>
      </c>
      <c r="HH53" s="270" t="e">
        <v>#N/A</v>
      </c>
      <c r="HI53" s="270" t="e">
        <v>#N/A</v>
      </c>
      <c r="HJ53" s="270">
        <v>0</v>
      </c>
      <c r="HK53" s="270" t="e">
        <v>#N/A</v>
      </c>
      <c r="HL53" s="208" t="e">
        <v>#N/A</v>
      </c>
      <c r="HM53" s="208" t="e">
        <v>#N/A</v>
      </c>
      <c r="HN53" s="208" t="e">
        <v>#N/A</v>
      </c>
      <c r="HO53" s="209" t="e">
        <v>#N/A</v>
      </c>
      <c r="HP53" s="207" t="e">
        <v>#N/A</v>
      </c>
      <c r="HQ53" s="209"/>
      <c r="HR53" s="208" t="e">
        <v>#N/A</v>
      </c>
      <c r="HS53" s="208" t="e">
        <v>#N/A</v>
      </c>
      <c r="HT53" s="582" t="e">
        <v>#N/A</v>
      </c>
      <c r="HU53" s="208" t="e">
        <v>#N/A</v>
      </c>
      <c r="HV53" s="208" t="e">
        <v>#N/A</v>
      </c>
      <c r="HW53" s="212">
        <v>0</v>
      </c>
      <c r="HX53" s="585" t="e">
        <v>#N/A</v>
      </c>
      <c r="HY53" s="149" t="e">
        <v>#N/A</v>
      </c>
      <c r="HZ53" s="208" t="e">
        <v>#N/A</v>
      </c>
      <c r="IA53" s="212" t="e">
        <v>#N/A</v>
      </c>
      <c r="IB53" s="208" t="e">
        <v>#N/A</v>
      </c>
      <c r="IC53" s="209"/>
      <c r="ID53" s="207" t="e">
        <v>#N/A</v>
      </c>
      <c r="IE53" s="209"/>
      <c r="IF53" s="208" t="e">
        <v>#N/A</v>
      </c>
      <c r="IG53" s="208" t="e">
        <v>#N/A</v>
      </c>
      <c r="IH53" s="212" t="e">
        <v>#N/A</v>
      </c>
      <c r="II53" s="208" t="e">
        <v>#N/A</v>
      </c>
      <c r="IJ53" s="208" t="e">
        <v>#N/A</v>
      </c>
      <c r="IK53" s="212">
        <v>0</v>
      </c>
      <c r="IL53" s="585" t="e">
        <v>#N/A</v>
      </c>
      <c r="IM53" s="149" t="e">
        <v>#N/A</v>
      </c>
      <c r="IN53" s="208" t="e">
        <v>#N/A</v>
      </c>
      <c r="IO53" s="212" t="e">
        <v>#N/A</v>
      </c>
      <c r="IP53" s="208" t="e">
        <v>#N/A</v>
      </c>
      <c r="IQ53" s="209"/>
      <c r="IR53" s="208" t="e">
        <v>#N/A</v>
      </c>
      <c r="IS53" s="209"/>
      <c r="IT53" s="208" t="e">
        <v>#N/A</v>
      </c>
      <c r="IU53" s="208" t="e">
        <v>#N/A</v>
      </c>
      <c r="IV53" s="212" t="e">
        <v>#N/A</v>
      </c>
      <c r="IW53" s="208" t="e">
        <v>#N/A</v>
      </c>
      <c r="IX53" s="208" t="e">
        <v>#N/A</v>
      </c>
      <c r="IY53" s="965">
        <v>1.976</v>
      </c>
      <c r="IZ53" s="585" t="e">
        <v>#N/A</v>
      </c>
      <c r="JA53" s="149" t="e">
        <v>#N/A</v>
      </c>
      <c r="JB53" s="208" t="e">
        <v>#N/A</v>
      </c>
      <c r="JC53" s="212" t="e">
        <v>#N/A</v>
      </c>
      <c r="JD53" s="208" t="e">
        <v>#N/A</v>
      </c>
      <c r="JE53" s="209"/>
      <c r="JF53" s="208" t="e">
        <v>#N/A</v>
      </c>
      <c r="JG53" s="209"/>
      <c r="JH53" s="208" t="e">
        <v>#N/A</v>
      </c>
      <c r="JI53" s="208" t="e">
        <v>#N/A</v>
      </c>
      <c r="JJ53" s="212" t="e">
        <v>#N/A</v>
      </c>
      <c r="JK53" s="208" t="e">
        <v>#N/A</v>
      </c>
      <c r="JL53" s="208" t="e">
        <v>#N/A</v>
      </c>
      <c r="JM53" s="395">
        <v>13.706</v>
      </c>
      <c r="JN53" s="590" t="e">
        <v>#N/A</v>
      </c>
      <c r="JO53" s="1043" t="e">
        <v>#N/A</v>
      </c>
      <c r="JP53" s="1028" t="e">
        <v>#N/A</v>
      </c>
      <c r="JQ53" s="1028" t="e">
        <v>#N/A</v>
      </c>
      <c r="JR53" s="1028" t="e">
        <v>#N/A</v>
      </c>
      <c r="JS53" s="1028" t="e">
        <v>#N/A</v>
      </c>
      <c r="JT53" s="1028" t="e">
        <v>#N/A</v>
      </c>
      <c r="JU53" s="1031" t="e">
        <v>#N/A</v>
      </c>
      <c r="JV53" s="149" t="e">
        <v>#N/A</v>
      </c>
      <c r="JW53" s="149" t="e">
        <v>#N/A</v>
      </c>
      <c r="JX53" s="149" t="e">
        <v>#N/A</v>
      </c>
      <c r="JY53" s="196"/>
      <c r="JZ53" s="270" t="e">
        <v>#N/A</v>
      </c>
      <c r="KA53" s="196"/>
      <c r="KB53" s="270" t="e">
        <v>#N/A</v>
      </c>
      <c r="KC53" s="270" t="e">
        <v>#N/A</v>
      </c>
      <c r="KD53" s="270" t="e">
        <v>#N/A</v>
      </c>
      <c r="KE53" s="869">
        <v>0</v>
      </c>
      <c r="KF53" s="244" t="e">
        <v>#N/A</v>
      </c>
      <c r="KH53" s="1053"/>
      <c r="KI53" s="1053"/>
      <c r="KJ53" s="1053"/>
      <c r="KK53" s="1053"/>
      <c r="KL53" s="1053"/>
      <c r="KM53" s="1053"/>
      <c r="KN53" s="1053"/>
    </row>
    <row r="54" spans="2:300" ht="18" customHeight="1">
      <c r="B54" s="379"/>
      <c r="C54" s="185">
        <v>45495.375</v>
      </c>
      <c r="D54" s="198">
        <f t="shared" si="23"/>
        <v>289.875</v>
      </c>
      <c r="E54" s="271">
        <f t="shared" si="24"/>
        <v>187.75</v>
      </c>
      <c r="F54" s="271">
        <f t="shared" si="21"/>
        <v>137.75</v>
      </c>
      <c r="G54" s="271">
        <f t="shared" si="51"/>
        <v>108.66666666666424</v>
      </c>
      <c r="H54" s="271">
        <f>IF(C54="",#N/A,H53+(C54-C53))</f>
        <v>4.9583333333357587</v>
      </c>
      <c r="I54" s="214">
        <v>82.782097395339477</v>
      </c>
      <c r="J54" s="199">
        <v>164.3059490084986</v>
      </c>
      <c r="K54" s="190">
        <v>15.670910871694417</v>
      </c>
      <c r="L54" s="190">
        <v>29.382957884427032</v>
      </c>
      <c r="M54" s="204"/>
      <c r="N54" s="271">
        <v>25.390625000000004</v>
      </c>
      <c r="O54" s="204"/>
      <c r="P54" s="271">
        <v>5.8765915768854065</v>
      </c>
      <c r="Q54" s="271">
        <v>25.390625000000004</v>
      </c>
      <c r="R54" s="271">
        <v>29.42137953579601</v>
      </c>
      <c r="S54" s="271">
        <v>19.537609899055681</v>
      </c>
      <c r="T54" s="232" t="e">
        <v>#N/A</v>
      </c>
      <c r="U54" s="190">
        <f t="shared" si="28"/>
        <v>2.9373556034482755</v>
      </c>
      <c r="V54" s="190">
        <f t="shared" si="29"/>
        <v>10.529062500000002</v>
      </c>
      <c r="W54" s="190">
        <f t="shared" si="30"/>
        <v>5.6155000000000008</v>
      </c>
      <c r="X54" s="196"/>
      <c r="Y54" s="271">
        <f t="shared" si="31"/>
        <v>6.1085538461538453</v>
      </c>
      <c r="Z54" s="204"/>
      <c r="AA54" s="271">
        <f t="shared" si="33"/>
        <v>21.994041666666668</v>
      </c>
      <c r="AB54" s="271">
        <f t="shared" si="34"/>
        <v>7.148307692307692</v>
      </c>
      <c r="AC54" s="271">
        <f>IF(OR(C54="",R54="",R54="#N/A"),#N/A,(AC$1/R54)*(1000/60))</f>
        <v>6.168983333333335</v>
      </c>
      <c r="AD54" s="271">
        <f>IF(OR(C54="",S54="",S54="#N/A"),#N/A,(AD$1/S54)*(1000/60))</f>
        <v>28.150833333333338</v>
      </c>
      <c r="AE54" s="271">
        <f>IF(OR(C54="",S54="",S54="#N/A"),#N/A,(AE$1/S54)*(1000/60))</f>
        <v>5.6301666666666668</v>
      </c>
      <c r="AF54" s="232" t="e">
        <v>#N/A</v>
      </c>
      <c r="AG54" s="190">
        <f t="shared" si="36"/>
        <v>5.0539500000000004</v>
      </c>
      <c r="AH54" s="190">
        <f t="shared" si="37"/>
        <v>2.6954400000000001</v>
      </c>
      <c r="AI54" s="196"/>
      <c r="AJ54" s="271">
        <f t="shared" si="38"/>
        <v>2.4824123076923077</v>
      </c>
      <c r="AK54" s="204"/>
      <c r="AL54" s="271">
        <f t="shared" si="40"/>
        <v>8.8912083333333349</v>
      </c>
      <c r="AM54" s="271">
        <f t="shared" si="41"/>
        <v>2.0795076923076921</v>
      </c>
      <c r="AN54" s="232">
        <f t="shared" si="42"/>
        <v>1.4207355555555556</v>
      </c>
      <c r="AO54" s="201">
        <v>4.57</v>
      </c>
      <c r="AP54" s="202">
        <v>5.75</v>
      </c>
      <c r="AQ54" s="202">
        <v>11.18</v>
      </c>
      <c r="AR54" s="202">
        <v>10.99</v>
      </c>
      <c r="AS54" s="196"/>
      <c r="AT54" s="407">
        <v>11.56</v>
      </c>
      <c r="AU54" s="203"/>
      <c r="AV54" s="407">
        <v>12.15</v>
      </c>
      <c r="AW54" s="407">
        <v>10.46</v>
      </c>
      <c r="AX54" s="407">
        <v>11.41</v>
      </c>
      <c r="AY54" s="270" t="e">
        <v>#N/A</v>
      </c>
      <c r="AZ54" s="407">
        <v>10.28</v>
      </c>
      <c r="BA54" s="407" t="e">
        <v>#N/A</v>
      </c>
      <c r="BB54" s="231" t="e">
        <v>#N/A</v>
      </c>
      <c r="BC54" s="190">
        <v>10.6</v>
      </c>
      <c r="BD54" s="190">
        <v>13.2</v>
      </c>
      <c r="BE54" s="190">
        <v>16.5</v>
      </c>
      <c r="BF54" s="190">
        <v>16.2</v>
      </c>
      <c r="BG54" s="196"/>
      <c r="BH54" s="271">
        <v>16.7</v>
      </c>
      <c r="BI54" s="204"/>
      <c r="BJ54" s="271">
        <v>16.7</v>
      </c>
      <c r="BK54" s="271">
        <v>16.7</v>
      </c>
      <c r="BL54" s="271">
        <v>16.899999999999999</v>
      </c>
      <c r="BM54" s="271" t="e">
        <v>#N/A</v>
      </c>
      <c r="BN54" s="271">
        <v>16.7</v>
      </c>
      <c r="BO54" s="271" t="e">
        <v>#N/A</v>
      </c>
      <c r="BP54" s="232" t="e">
        <v>#N/A</v>
      </c>
      <c r="BQ54" s="201" t="e">
        <v>#N/A</v>
      </c>
      <c r="BR54" s="202" t="e">
        <v>#N/A</v>
      </c>
      <c r="BS54" s="202" t="e">
        <v>#N/A</v>
      </c>
      <c r="BT54" s="202" t="e">
        <v>#N/A</v>
      </c>
      <c r="BU54" s="196"/>
      <c r="BV54" s="407" t="e">
        <v>#N/A</v>
      </c>
      <c r="BW54" s="203"/>
      <c r="BX54" s="407" t="e">
        <v>#N/A</v>
      </c>
      <c r="BY54" s="407" t="e">
        <v>#N/A</v>
      </c>
      <c r="BZ54" s="407" t="e">
        <v>#N/A</v>
      </c>
      <c r="CA54" s="270" t="e">
        <v>#N/A</v>
      </c>
      <c r="CB54" s="407" t="e">
        <v>#N/A</v>
      </c>
      <c r="CC54" s="407" t="e">
        <v>#N/A</v>
      </c>
      <c r="CD54" s="231" t="e">
        <v>#N/A</v>
      </c>
      <c r="CE54" s="271">
        <f t="shared" si="43"/>
        <v>33</v>
      </c>
      <c r="CF54" s="271">
        <f t="shared" si="44"/>
        <v>29.5</v>
      </c>
      <c r="CG54" s="271">
        <f t="shared" si="45"/>
        <v>32.5</v>
      </c>
      <c r="CH54" s="196"/>
      <c r="CI54" s="271">
        <f t="shared" si="46"/>
        <v>32.5</v>
      </c>
      <c r="CJ54" s="204"/>
      <c r="CK54" s="271">
        <f t="shared" si="48"/>
        <v>25</v>
      </c>
      <c r="CL54" s="271">
        <f t="shared" si="49"/>
        <v>30</v>
      </c>
      <c r="CM54" s="271">
        <f t="shared" si="50"/>
        <v>28</v>
      </c>
      <c r="CN54" s="206">
        <f>IF(OR(C54="",CX54="",CX54="#N/A"),#N/A,CN$1-CX54)</f>
        <v>20.5</v>
      </c>
      <c r="CO54" s="270">
        <v>10</v>
      </c>
      <c r="CP54" s="270">
        <v>13.5</v>
      </c>
      <c r="CQ54" s="270">
        <v>10.5</v>
      </c>
      <c r="CR54" s="196"/>
      <c r="CS54" s="270">
        <v>10.5</v>
      </c>
      <c r="CT54" s="196"/>
      <c r="CU54" s="270">
        <v>18</v>
      </c>
      <c r="CV54" s="270">
        <v>13</v>
      </c>
      <c r="CW54" s="270">
        <v>15</v>
      </c>
      <c r="CX54" s="270">
        <v>22.5</v>
      </c>
      <c r="CY54" s="186">
        <v>3.94</v>
      </c>
      <c r="CZ54" s="407">
        <v>6.04</v>
      </c>
      <c r="DA54" s="407">
        <v>11.75</v>
      </c>
      <c r="DB54" s="407">
        <v>11.03</v>
      </c>
      <c r="DC54" s="203"/>
      <c r="DD54" s="407">
        <v>11.61</v>
      </c>
      <c r="DE54" s="203"/>
      <c r="DF54" s="407">
        <v>12.55</v>
      </c>
      <c r="DG54" s="407">
        <v>10.34</v>
      </c>
      <c r="DH54" s="407">
        <v>11.57</v>
      </c>
      <c r="DI54" s="233">
        <v>10.08</v>
      </c>
      <c r="DJ54" s="270">
        <v>10.5</v>
      </c>
      <c r="DK54" s="271">
        <v>14.5</v>
      </c>
      <c r="DL54" s="271">
        <v>17</v>
      </c>
      <c r="DM54" s="271">
        <v>16.899999999999999</v>
      </c>
      <c r="DN54" s="204"/>
      <c r="DO54" s="271">
        <v>17.100000000000001</v>
      </c>
      <c r="DP54" s="204"/>
      <c r="DQ54" s="271">
        <v>16.8</v>
      </c>
      <c r="DR54" s="271">
        <v>17.100000000000001</v>
      </c>
      <c r="DS54" s="232">
        <v>17.2</v>
      </c>
      <c r="DT54" s="206">
        <v>14.3</v>
      </c>
      <c r="DU54" s="186">
        <v>15</v>
      </c>
      <c r="DV54" s="149">
        <v>15</v>
      </c>
      <c r="DW54" s="202">
        <v>0.27</v>
      </c>
      <c r="DX54" s="149">
        <v>0.51</v>
      </c>
      <c r="DY54" s="196"/>
      <c r="DZ54" s="407">
        <v>0.35</v>
      </c>
      <c r="EA54" s="196"/>
      <c r="EB54" s="378">
        <v>0</v>
      </c>
      <c r="EC54" s="271">
        <v>3.7</v>
      </c>
      <c r="ED54" s="407">
        <v>0.86</v>
      </c>
      <c r="EE54" s="270" t="e">
        <v>#N/A</v>
      </c>
      <c r="EF54" s="271">
        <v>3.5</v>
      </c>
      <c r="EG54" s="271" t="e">
        <v>#N/A</v>
      </c>
      <c r="EH54" s="270" t="e">
        <v>#N/A</v>
      </c>
      <c r="EI54" s="622">
        <v>15</v>
      </c>
      <c r="EJ54" s="613">
        <v>0.17</v>
      </c>
      <c r="EK54" s="613">
        <v>0.3</v>
      </c>
      <c r="EL54" s="215"/>
      <c r="EM54" s="866">
        <v>8.4000000000000005E-2</v>
      </c>
      <c r="EN54" s="209"/>
      <c r="EO54" s="208">
        <v>0</v>
      </c>
      <c r="EP54" s="208">
        <v>1.1000000000000001</v>
      </c>
      <c r="EQ54" s="212">
        <v>0.19</v>
      </c>
      <c r="ER54" s="208" t="e">
        <v>#N/A</v>
      </c>
      <c r="ES54" s="208">
        <v>1.4</v>
      </c>
      <c r="ET54" s="212" t="e">
        <v>#N/A</v>
      </c>
      <c r="EU54" s="585" t="e">
        <v>#N/A</v>
      </c>
      <c r="EV54" s="190">
        <v>7</v>
      </c>
      <c r="EW54" s="149">
        <v>6.4</v>
      </c>
      <c r="EX54" s="149">
        <v>0.02</v>
      </c>
      <c r="EY54" s="149">
        <v>0.04</v>
      </c>
      <c r="EZ54" s="196"/>
      <c r="FA54" s="270">
        <v>0.01</v>
      </c>
      <c r="FB54" s="196"/>
      <c r="FC54" s="270">
        <v>0.02</v>
      </c>
      <c r="FD54" s="407">
        <v>0.27</v>
      </c>
      <c r="FE54" s="270">
        <v>0.03</v>
      </c>
      <c r="FF54" s="270" t="e">
        <v>#N/A</v>
      </c>
      <c r="FG54" s="270">
        <v>0.69</v>
      </c>
      <c r="FH54" s="270" t="e">
        <v>#N/A</v>
      </c>
      <c r="FI54" s="270" t="e">
        <v>#N/A</v>
      </c>
      <c r="FJ54" s="208">
        <v>6.1</v>
      </c>
      <c r="FK54" s="208">
        <v>0.01</v>
      </c>
      <c r="FL54" s="208">
        <v>0.02</v>
      </c>
      <c r="FM54" s="209"/>
      <c r="FN54" s="207">
        <v>0</v>
      </c>
      <c r="FO54" s="209"/>
      <c r="FP54" s="208">
        <v>0.02</v>
      </c>
      <c r="FQ54" s="208">
        <v>7.0000000000000007E-2</v>
      </c>
      <c r="FR54" s="212">
        <v>0.01</v>
      </c>
      <c r="FS54" s="208" t="e">
        <v>#N/A</v>
      </c>
      <c r="FT54" s="208">
        <v>0.23</v>
      </c>
      <c r="FU54" s="212" t="e">
        <v>#N/A</v>
      </c>
      <c r="FV54" s="585" t="e">
        <v>#N/A</v>
      </c>
      <c r="FW54" s="190">
        <v>1.6</v>
      </c>
      <c r="FX54" s="149">
        <v>1.2</v>
      </c>
      <c r="FY54" s="149">
        <v>4.0000000000000001E-3</v>
      </c>
      <c r="FZ54" s="149">
        <v>3.0000000000000001E-3</v>
      </c>
      <c r="GA54" s="196"/>
      <c r="GB54" s="270">
        <v>2E-3</v>
      </c>
      <c r="GC54" s="196"/>
      <c r="GD54" s="270">
        <v>0</v>
      </c>
      <c r="GE54" s="270">
        <v>1.7000000000000001E-2</v>
      </c>
      <c r="GF54" s="270">
        <v>1E-3</v>
      </c>
      <c r="GG54" s="270" t="e">
        <v>#N/A</v>
      </c>
      <c r="GH54" s="270">
        <v>5.1999999999999998E-2</v>
      </c>
      <c r="GI54" s="270" t="e">
        <v>#N/A</v>
      </c>
      <c r="GJ54" s="270" t="e">
        <v>#N/A</v>
      </c>
      <c r="GK54" s="208">
        <v>1.1000000000000001</v>
      </c>
      <c r="GL54" s="208">
        <v>4.0000000000000001E-3</v>
      </c>
      <c r="GM54" s="208">
        <v>3.0000000000000001E-3</v>
      </c>
      <c r="GN54" s="209"/>
      <c r="GO54" s="207">
        <v>2E-3</v>
      </c>
      <c r="GP54" s="209"/>
      <c r="GQ54" s="208">
        <v>0</v>
      </c>
      <c r="GR54" s="208">
        <v>4.0000000000000001E-3</v>
      </c>
      <c r="GS54" s="212">
        <v>0</v>
      </c>
      <c r="GT54" s="208" t="e">
        <v>#N/A</v>
      </c>
      <c r="GU54" s="208">
        <v>1.2999999999999999E-2</v>
      </c>
      <c r="GV54" s="212" t="e">
        <v>#N/A</v>
      </c>
      <c r="GW54" s="585" t="e">
        <v>#N/A</v>
      </c>
      <c r="GX54" s="149">
        <v>0.13</v>
      </c>
      <c r="GY54" s="149">
        <v>0.13</v>
      </c>
      <c r="GZ54" s="149">
        <v>1.2999999999999999E-3</v>
      </c>
      <c r="HA54" s="149">
        <v>3.0000000000000001E-3</v>
      </c>
      <c r="HB54" s="196"/>
      <c r="HC54" s="270">
        <v>1.1999999999999999E-3</v>
      </c>
      <c r="HD54" s="196"/>
      <c r="HE54" s="270">
        <v>0</v>
      </c>
      <c r="HF54" s="718">
        <v>2.5999999999999999E-2</v>
      </c>
      <c r="HG54" s="270">
        <v>3.3999999999999998E-3</v>
      </c>
      <c r="HH54" s="270" t="e">
        <v>#N/A</v>
      </c>
      <c r="HI54" s="270">
        <v>0.02</v>
      </c>
      <c r="HJ54" s="270" t="e">
        <v>#N/A</v>
      </c>
      <c r="HK54" s="270" t="e">
        <v>#N/A</v>
      </c>
      <c r="HL54" s="208">
        <v>0.13</v>
      </c>
      <c r="HM54" s="208">
        <v>6.9999999999999999E-4</v>
      </c>
      <c r="HN54" s="208">
        <v>1.9E-3</v>
      </c>
      <c r="HO54" s="209"/>
      <c r="HP54" s="207">
        <v>0</v>
      </c>
      <c r="HQ54" s="209"/>
      <c r="HR54" s="208">
        <v>0</v>
      </c>
      <c r="HS54" s="208">
        <v>9.5999999999999992E-3</v>
      </c>
      <c r="HT54" s="582">
        <v>6.9999999999999999E-4</v>
      </c>
      <c r="HU54" s="208" t="e">
        <v>#N/A</v>
      </c>
      <c r="HV54" s="208">
        <v>8.3000000000000001E-3</v>
      </c>
      <c r="HW54" s="212" t="e">
        <v>#N/A</v>
      </c>
      <c r="HX54" s="585" t="e">
        <v>#N/A</v>
      </c>
      <c r="HY54" s="149" t="e">
        <v>#N/A</v>
      </c>
      <c r="HZ54" s="208" t="e">
        <v>#N/A</v>
      </c>
      <c r="IA54" s="212" t="e">
        <v>#N/A</v>
      </c>
      <c r="IB54" s="208" t="e">
        <v>#N/A</v>
      </c>
      <c r="IC54" s="209"/>
      <c r="ID54" s="207" t="e">
        <v>#N/A</v>
      </c>
      <c r="IE54" s="209"/>
      <c r="IF54" s="208" t="e">
        <v>#N/A</v>
      </c>
      <c r="IG54" s="208" t="e">
        <v>#N/A</v>
      </c>
      <c r="IH54" s="212" t="e">
        <v>#N/A</v>
      </c>
      <c r="II54" s="208" t="e">
        <v>#N/A</v>
      </c>
      <c r="IJ54" s="208" t="e">
        <v>#N/A</v>
      </c>
      <c r="IK54" s="212" t="e">
        <v>#N/A</v>
      </c>
      <c r="IL54" s="585" t="e">
        <v>#N/A</v>
      </c>
      <c r="IM54" s="149">
        <v>6.7</v>
      </c>
      <c r="IN54" s="208">
        <v>21</v>
      </c>
      <c r="IO54" s="212">
        <v>84</v>
      </c>
      <c r="IP54" s="208">
        <v>61</v>
      </c>
      <c r="IQ54" s="209"/>
      <c r="IR54" s="208">
        <v>120</v>
      </c>
      <c r="IS54" s="209"/>
      <c r="IT54" s="208">
        <v>210</v>
      </c>
      <c r="IU54" s="208">
        <v>49</v>
      </c>
      <c r="IV54" s="212">
        <v>100</v>
      </c>
      <c r="IW54" s="208" t="e">
        <v>#N/A</v>
      </c>
      <c r="IX54" s="208">
        <v>63</v>
      </c>
      <c r="IY54" s="212" t="e">
        <v>#N/A</v>
      </c>
      <c r="IZ54" s="585" t="e">
        <v>#N/A</v>
      </c>
      <c r="JA54" s="149" t="e">
        <v>#N/A</v>
      </c>
      <c r="JB54" s="208" t="e">
        <v>#N/A</v>
      </c>
      <c r="JC54" s="212" t="e">
        <v>#N/A</v>
      </c>
      <c r="JD54" s="208" t="e">
        <v>#N/A</v>
      </c>
      <c r="JE54" s="209"/>
      <c r="JF54" s="208" t="e">
        <v>#N/A</v>
      </c>
      <c r="JG54" s="209"/>
      <c r="JH54" s="208" t="e">
        <v>#N/A</v>
      </c>
      <c r="JI54" s="208" t="e">
        <v>#N/A</v>
      </c>
      <c r="JJ54" s="212" t="e">
        <v>#N/A</v>
      </c>
      <c r="JK54" s="208" t="e">
        <v>#N/A</v>
      </c>
      <c r="JL54" s="208" t="e">
        <v>#N/A</v>
      </c>
      <c r="JM54" s="212" t="e">
        <v>#N/A</v>
      </c>
      <c r="JN54" s="590" t="e">
        <v>#N/A</v>
      </c>
      <c r="JO54" s="1043">
        <f>IN54-IM54</f>
        <v>14.3</v>
      </c>
      <c r="JP54" s="1028">
        <f>IO54-IN54</f>
        <v>63</v>
      </c>
      <c r="JQ54" s="1028">
        <f>IP54-IN54</f>
        <v>40</v>
      </c>
      <c r="JR54" s="1028">
        <f>IR54-IN54</f>
        <v>99</v>
      </c>
      <c r="JS54" s="1028">
        <f>IT54-IN54</f>
        <v>189</v>
      </c>
      <c r="JT54" s="1028">
        <f>IU54-IN54</f>
        <v>28</v>
      </c>
      <c r="JU54" s="1031">
        <f>IV54-IN54</f>
        <v>79</v>
      </c>
      <c r="JV54" s="378">
        <f>JV51+J54*1440*$KF54/1000</f>
        <v>76231.342384661708</v>
      </c>
      <c r="JW54" s="378">
        <f>JW51+K54*1440*$KF54/1000</f>
        <v>5778.3996597133983</v>
      </c>
      <c r="JX54" s="378">
        <f>JX51+L54*1440*$KF54/1000</f>
        <v>6682.0753185437025</v>
      </c>
      <c r="JY54" s="196"/>
      <c r="JZ54" s="378">
        <f>JZ51+N54*1440*$KF54/1000</f>
        <v>4838.8244949038699</v>
      </c>
      <c r="KA54" s="196"/>
      <c r="KB54" s="378">
        <f>KB51+P54*1440*$KF54/1000</f>
        <v>1462.2835559162522</v>
      </c>
      <c r="KC54" s="378">
        <f>KC51+Q54*1440*$KF54/1000</f>
        <v>4235.8093139905095</v>
      </c>
      <c r="KD54" s="378">
        <f>KD51+R54*1440*$KF54/1000</f>
        <v>4526.8533357690476</v>
      </c>
      <c r="KE54" s="234">
        <f>S54*1440*H54/1000</f>
        <v>139.49853467932579</v>
      </c>
      <c r="KF54" s="244">
        <f>C54-C51</f>
        <v>14</v>
      </c>
      <c r="KH54" s="1053">
        <f t="shared" si="0"/>
        <v>2632.5249895419738</v>
      </c>
      <c r="KI54" s="1053">
        <f t="shared" si="53"/>
        <v>583.67673330438367</v>
      </c>
      <c r="KJ54" s="1053">
        <f t="shared" si="54"/>
        <v>674.9571028832022</v>
      </c>
      <c r="KK54" s="1053">
        <f t="shared" si="55"/>
        <v>519.96824574509674</v>
      </c>
      <c r="KL54" s="1053">
        <f t="shared" si="56"/>
        <v>188.56009747469403</v>
      </c>
      <c r="KM54" s="1053">
        <f t="shared" si="57"/>
        <v>388.96320605973455</v>
      </c>
      <c r="KN54" s="1053">
        <f t="shared" si="58"/>
        <v>415.68901154904017</v>
      </c>
    </row>
    <row r="55" spans="2:300" ht="18" customHeight="1">
      <c r="B55" s="379" t="s">
        <v>239</v>
      </c>
      <c r="C55" s="185">
        <v>45502.395833333336</v>
      </c>
      <c r="D55" s="198">
        <f t="shared" si="23"/>
        <v>296.89583333333576</v>
      </c>
      <c r="E55" s="271">
        <f t="shared" si="24"/>
        <v>194.77083333333576</v>
      </c>
      <c r="F55" s="271">
        <f t="shared" si="21"/>
        <v>144.77083333333576</v>
      </c>
      <c r="G55" s="271">
        <f t="shared" si="51"/>
        <v>115.6875</v>
      </c>
      <c r="H55" s="271">
        <f t="shared" ref="H55:H90" si="59">IF(C55="",#N/A,H54+(C55-C54))</f>
        <v>11.979166666671517</v>
      </c>
      <c r="I55" s="214">
        <v>88.83203542812106</v>
      </c>
      <c r="J55" s="199">
        <v>201.92307692307693</v>
      </c>
      <c r="K55" s="190">
        <v>19.795447047179149</v>
      </c>
      <c r="L55" s="190">
        <v>29.5955277869122</v>
      </c>
      <c r="M55" s="204"/>
      <c r="N55" s="271">
        <v>27.713625866050812</v>
      </c>
      <c r="O55" s="204"/>
      <c r="P55" s="271">
        <v>7.9103493737640074</v>
      </c>
      <c r="Q55" s="271">
        <v>27.70448548812665</v>
      </c>
      <c r="R55" s="271">
        <v>31.735537190082646</v>
      </c>
      <c r="S55" s="271">
        <v>19.834710743801654</v>
      </c>
      <c r="T55" s="232" t="e">
        <v>#N/A</v>
      </c>
      <c r="U55" s="190">
        <f t="shared" si="28"/>
        <v>2.3901428571428571</v>
      </c>
      <c r="V55" s="190">
        <f t="shared" si="29"/>
        <v>8.3352500000000003</v>
      </c>
      <c r="W55" s="190">
        <f t="shared" si="30"/>
        <v>5.5751666666666679</v>
      </c>
      <c r="X55" s="196"/>
      <c r="Y55" s="271">
        <f t="shared" si="31"/>
        <v>5.5965249999999989</v>
      </c>
      <c r="Z55" s="204"/>
      <c r="AA55" s="271">
        <f t="shared" si="33"/>
        <v>16.33935416666667</v>
      </c>
      <c r="AB55" s="271">
        <f t="shared" si="34"/>
        <v>6.5512857142857142</v>
      </c>
      <c r="AC55" s="271">
        <f t="shared" si="35"/>
        <v>5.7191406250000005</v>
      </c>
      <c r="AD55" s="271">
        <f>IF(OR(C55="",S55="",S55="#N/A"),#N/A,(AD$1/S55)*(1000/60))</f>
        <v>27.729166666666664</v>
      </c>
      <c r="AE55" s="271">
        <f>IF(OR(C55="",S55="",S55="#N/A"),#N/A,(AE$1/S55)*(1000/60))</f>
        <v>5.5458333333333325</v>
      </c>
      <c r="AF55" s="232" t="e">
        <v>#N/A</v>
      </c>
      <c r="AG55" s="190">
        <f t="shared" si="36"/>
        <v>4.0009199999999998</v>
      </c>
      <c r="AH55" s="190">
        <f t="shared" si="37"/>
        <v>2.6760799999999998</v>
      </c>
      <c r="AI55" s="196"/>
      <c r="AJ55" s="271">
        <f t="shared" si="38"/>
        <v>2.2743325000000003</v>
      </c>
      <c r="AK55" s="204"/>
      <c r="AL55" s="271">
        <f t="shared" si="40"/>
        <v>6.6052708333333348</v>
      </c>
      <c r="AM55" s="271">
        <f t="shared" si="41"/>
        <v>1.9058285714285714</v>
      </c>
      <c r="AN55" s="232">
        <f t="shared" si="42"/>
        <v>1.3171354166666669</v>
      </c>
      <c r="AO55" s="201">
        <v>4.13</v>
      </c>
      <c r="AP55" s="202">
        <v>6.18</v>
      </c>
      <c r="AQ55" s="202">
        <v>11.33</v>
      </c>
      <c r="AR55" s="202">
        <v>10.87</v>
      </c>
      <c r="AS55" s="196"/>
      <c r="AT55" s="407">
        <v>11.53</v>
      </c>
      <c r="AU55" s="203"/>
      <c r="AV55" s="407">
        <v>12.11</v>
      </c>
      <c r="AW55" s="407">
        <v>9.69</v>
      </c>
      <c r="AX55" s="407">
        <v>11.32</v>
      </c>
      <c r="AY55" s="270" t="e">
        <v>#N/A</v>
      </c>
      <c r="AZ55" s="407">
        <v>9.56</v>
      </c>
      <c r="BA55" s="407" t="e">
        <v>#N/A</v>
      </c>
      <c r="BB55" s="231" t="e">
        <v>#N/A</v>
      </c>
      <c r="BC55" s="190">
        <v>10.6</v>
      </c>
      <c r="BD55" s="190">
        <v>13.2</v>
      </c>
      <c r="BE55" s="190">
        <v>16.7</v>
      </c>
      <c r="BF55" s="190">
        <v>16.3</v>
      </c>
      <c r="BG55" s="196"/>
      <c r="BH55" s="271">
        <v>16.8</v>
      </c>
      <c r="BI55" s="204"/>
      <c r="BJ55" s="271">
        <v>16.7</v>
      </c>
      <c r="BK55" s="271">
        <v>16.8</v>
      </c>
      <c r="BL55" s="271">
        <v>17</v>
      </c>
      <c r="BM55" s="809" t="e">
        <v>#N/A</v>
      </c>
      <c r="BN55" s="271">
        <v>16.600000000000001</v>
      </c>
      <c r="BO55" s="271" t="e">
        <v>#N/A</v>
      </c>
      <c r="BP55" s="232" t="e">
        <v>#N/A</v>
      </c>
      <c r="BQ55" s="201" t="e">
        <v>#N/A</v>
      </c>
      <c r="BR55" s="202" t="e">
        <v>#N/A</v>
      </c>
      <c r="BS55" s="202" t="e">
        <v>#N/A</v>
      </c>
      <c r="BT55" s="202" t="e">
        <v>#N/A</v>
      </c>
      <c r="BU55" s="196"/>
      <c r="BV55" s="407" t="e">
        <v>#N/A</v>
      </c>
      <c r="BW55" s="203"/>
      <c r="BX55" s="407" t="e">
        <v>#N/A</v>
      </c>
      <c r="BY55" s="407" t="e">
        <v>#N/A</v>
      </c>
      <c r="BZ55" s="407" t="e">
        <v>#N/A</v>
      </c>
      <c r="CA55" s="270" t="e">
        <v>#N/A</v>
      </c>
      <c r="CB55" s="407" t="e">
        <v>#N/A</v>
      </c>
      <c r="CC55" s="407" t="e">
        <v>#N/A</v>
      </c>
      <c r="CD55" s="231" t="e">
        <v>#N/A</v>
      </c>
      <c r="CE55" s="271">
        <f t="shared" si="43"/>
        <v>33</v>
      </c>
      <c r="CF55" s="271">
        <f t="shared" si="44"/>
        <v>29.5</v>
      </c>
      <c r="CG55" s="271">
        <f t="shared" si="45"/>
        <v>33</v>
      </c>
      <c r="CH55" s="196"/>
      <c r="CI55" s="271">
        <f t="shared" si="46"/>
        <v>33</v>
      </c>
      <c r="CJ55" s="204"/>
      <c r="CK55" s="271">
        <f t="shared" si="48"/>
        <v>25</v>
      </c>
      <c r="CL55" s="271">
        <f t="shared" si="49"/>
        <v>30</v>
      </c>
      <c r="CM55" s="271">
        <f t="shared" si="50"/>
        <v>28</v>
      </c>
      <c r="CN55" s="206">
        <f t="shared" ref="CN55:CN89" si="60">IF(OR(C55="",CX55="",CX55="#N/A"),#N/A,CN$1-CX55)</f>
        <v>20</v>
      </c>
      <c r="CO55" s="270">
        <v>10</v>
      </c>
      <c r="CP55" s="270">
        <v>13.5</v>
      </c>
      <c r="CQ55" s="270">
        <v>10</v>
      </c>
      <c r="CR55" s="196"/>
      <c r="CS55" s="270">
        <v>10</v>
      </c>
      <c r="CT55" s="196"/>
      <c r="CU55" s="270">
        <v>18</v>
      </c>
      <c r="CV55" s="270">
        <v>13</v>
      </c>
      <c r="CW55" s="270">
        <v>15</v>
      </c>
      <c r="CX55" s="270">
        <v>23</v>
      </c>
      <c r="CY55" s="186">
        <v>3.85</v>
      </c>
      <c r="CZ55" s="407">
        <v>5.75</v>
      </c>
      <c r="DA55" s="407">
        <v>11.65</v>
      </c>
      <c r="DB55" s="407">
        <v>11</v>
      </c>
      <c r="DC55" s="203"/>
      <c r="DD55" s="407">
        <v>11.87</v>
      </c>
      <c r="DE55" s="203"/>
      <c r="DF55" s="407">
        <v>12.46</v>
      </c>
      <c r="DG55" s="407">
        <v>9.67</v>
      </c>
      <c r="DH55" s="407">
        <v>11.46</v>
      </c>
      <c r="DI55" s="233">
        <v>10.25</v>
      </c>
      <c r="DJ55" s="270">
        <v>10.6</v>
      </c>
      <c r="DK55" s="271">
        <v>14.5</v>
      </c>
      <c r="DL55" s="271">
        <v>17.100000000000001</v>
      </c>
      <c r="DM55" s="271">
        <v>17</v>
      </c>
      <c r="DN55" s="204"/>
      <c r="DO55" s="271">
        <v>17.2</v>
      </c>
      <c r="DP55" s="204"/>
      <c r="DQ55" s="271">
        <v>16.899999999999999</v>
      </c>
      <c r="DR55" s="271">
        <v>17.3</v>
      </c>
      <c r="DS55" s="232">
        <v>17.3</v>
      </c>
      <c r="DT55" s="206">
        <v>14.2</v>
      </c>
      <c r="DU55" s="186" t="e">
        <v>#N/A</v>
      </c>
      <c r="DV55" s="149" t="e">
        <v>#N/A</v>
      </c>
      <c r="DW55" s="149" t="e">
        <v>#N/A</v>
      </c>
      <c r="DX55" s="149" t="e">
        <v>#N/A</v>
      </c>
      <c r="DY55" s="196"/>
      <c r="DZ55" s="270" t="e">
        <v>#N/A</v>
      </c>
      <c r="EA55" s="196"/>
      <c r="EB55" s="270" t="e">
        <v>#N/A</v>
      </c>
      <c r="EC55" s="270" t="e">
        <v>#N/A</v>
      </c>
      <c r="ED55" s="270" t="e">
        <v>#N/A</v>
      </c>
      <c r="EE55" s="270" t="e">
        <v>#N/A</v>
      </c>
      <c r="EF55" s="270" t="e">
        <v>#N/A</v>
      </c>
      <c r="EG55" s="270" t="e">
        <v>#N/A</v>
      </c>
      <c r="EH55" s="270" t="e">
        <v>#N/A</v>
      </c>
      <c r="EI55" s="208" t="e">
        <v>#N/A</v>
      </c>
      <c r="EJ55" s="208" t="e">
        <v>#N/A</v>
      </c>
      <c r="EK55" s="208" t="e">
        <v>#N/A</v>
      </c>
      <c r="EL55" s="209" t="e">
        <v>#N/A</v>
      </c>
      <c r="EM55" s="207" t="e">
        <v>#N/A</v>
      </c>
      <c r="EN55" s="209"/>
      <c r="EO55" s="208" t="e">
        <v>#N/A</v>
      </c>
      <c r="EP55" s="208" t="e">
        <v>#N/A</v>
      </c>
      <c r="EQ55" s="212" t="e">
        <v>#N/A</v>
      </c>
      <c r="ER55" s="208" t="e">
        <v>#N/A</v>
      </c>
      <c r="ES55" s="208" t="e">
        <v>#N/A</v>
      </c>
      <c r="ET55" s="212" t="e">
        <v>#N/A</v>
      </c>
      <c r="EU55" s="585" t="e">
        <v>#N/A</v>
      </c>
      <c r="EV55" s="149" t="e">
        <v>#N/A</v>
      </c>
      <c r="EW55" s="149" t="e">
        <v>#N/A</v>
      </c>
      <c r="EX55" s="149" t="e">
        <v>#N/A</v>
      </c>
      <c r="EY55" s="149" t="e">
        <v>#N/A</v>
      </c>
      <c r="EZ55" s="196" t="e">
        <v>#N/A</v>
      </c>
      <c r="FA55" s="270" t="e">
        <v>#N/A</v>
      </c>
      <c r="FB55" s="196"/>
      <c r="FC55" s="270" t="e">
        <v>#N/A</v>
      </c>
      <c r="FD55" s="270" t="e">
        <v>#N/A</v>
      </c>
      <c r="FE55" s="270" t="e">
        <v>#N/A</v>
      </c>
      <c r="FF55" s="270" t="e">
        <v>#N/A</v>
      </c>
      <c r="FG55" s="270" t="e">
        <v>#N/A</v>
      </c>
      <c r="FH55" s="270" t="e">
        <v>#N/A</v>
      </c>
      <c r="FI55" s="270" t="e">
        <v>#N/A</v>
      </c>
      <c r="FJ55" s="208" t="e">
        <v>#N/A</v>
      </c>
      <c r="FK55" s="208" t="e">
        <v>#N/A</v>
      </c>
      <c r="FL55" s="208" t="e">
        <v>#N/A</v>
      </c>
      <c r="FM55" s="209" t="e">
        <v>#N/A</v>
      </c>
      <c r="FN55" s="207" t="e">
        <v>#N/A</v>
      </c>
      <c r="FO55" s="209"/>
      <c r="FP55" s="208" t="e">
        <v>#N/A</v>
      </c>
      <c r="FQ55" s="208" t="e">
        <v>#N/A</v>
      </c>
      <c r="FR55" s="212" t="e">
        <v>#N/A</v>
      </c>
      <c r="FS55" s="208" t="e">
        <v>#N/A</v>
      </c>
      <c r="FT55" s="208" t="e">
        <v>#N/A</v>
      </c>
      <c r="FU55" s="212" t="e">
        <v>#N/A</v>
      </c>
      <c r="FV55" s="585" t="e">
        <v>#N/A</v>
      </c>
      <c r="FW55" s="149" t="e">
        <v>#N/A</v>
      </c>
      <c r="FX55" s="149" t="e">
        <v>#N/A</v>
      </c>
      <c r="FY55" s="149" t="e">
        <v>#N/A</v>
      </c>
      <c r="FZ55" s="149" t="e">
        <v>#N/A</v>
      </c>
      <c r="GA55" s="196"/>
      <c r="GB55" s="270" t="e">
        <v>#N/A</v>
      </c>
      <c r="GC55" s="196"/>
      <c r="GD55" s="270" t="e">
        <v>#N/A</v>
      </c>
      <c r="GE55" s="270" t="e">
        <v>#N/A</v>
      </c>
      <c r="GF55" s="270" t="e">
        <v>#N/A</v>
      </c>
      <c r="GG55" s="270" t="e">
        <v>#N/A</v>
      </c>
      <c r="GH55" s="270" t="e">
        <v>#N/A</v>
      </c>
      <c r="GI55" s="270" t="e">
        <v>#N/A</v>
      </c>
      <c r="GJ55" s="270" t="e">
        <v>#N/A</v>
      </c>
      <c r="GK55" s="208" t="e">
        <v>#N/A</v>
      </c>
      <c r="GL55" s="208" t="e">
        <v>#N/A</v>
      </c>
      <c r="GM55" s="208" t="e">
        <v>#N/A</v>
      </c>
      <c r="GN55" s="209" t="e">
        <v>#N/A</v>
      </c>
      <c r="GO55" s="207" t="e">
        <v>#N/A</v>
      </c>
      <c r="GP55" s="209"/>
      <c r="GQ55" s="208" t="e">
        <v>#N/A</v>
      </c>
      <c r="GR55" s="208" t="e">
        <v>#N/A</v>
      </c>
      <c r="GS55" s="212" t="e">
        <v>#N/A</v>
      </c>
      <c r="GT55" s="208" t="e">
        <v>#N/A</v>
      </c>
      <c r="GU55" s="208" t="e">
        <v>#N/A</v>
      </c>
      <c r="GV55" s="212" t="e">
        <v>#N/A</v>
      </c>
      <c r="GW55" s="585" t="e">
        <v>#N/A</v>
      </c>
      <c r="GX55" s="149" t="e">
        <v>#N/A</v>
      </c>
      <c r="GY55" s="149" t="e">
        <v>#N/A</v>
      </c>
      <c r="GZ55" s="149" t="e">
        <v>#N/A</v>
      </c>
      <c r="HA55" s="149" t="e">
        <v>#N/A</v>
      </c>
      <c r="HB55" s="196"/>
      <c r="HC55" s="270" t="e">
        <v>#N/A</v>
      </c>
      <c r="HD55" s="196"/>
      <c r="HE55" s="270" t="e">
        <v>#N/A</v>
      </c>
      <c r="HF55" s="270" t="e">
        <v>#N/A</v>
      </c>
      <c r="HG55" s="270" t="e">
        <v>#N/A</v>
      </c>
      <c r="HH55" s="270" t="e">
        <v>#N/A</v>
      </c>
      <c r="HI55" s="270" t="e">
        <v>#N/A</v>
      </c>
      <c r="HJ55" s="270" t="e">
        <v>#N/A</v>
      </c>
      <c r="HK55" s="270" t="e">
        <v>#N/A</v>
      </c>
      <c r="HL55" s="208" t="e">
        <v>#N/A</v>
      </c>
      <c r="HM55" s="208" t="e">
        <v>#N/A</v>
      </c>
      <c r="HN55" s="208" t="e">
        <v>#N/A</v>
      </c>
      <c r="HO55" s="209" t="e">
        <v>#N/A</v>
      </c>
      <c r="HP55" s="207" t="e">
        <v>#N/A</v>
      </c>
      <c r="HQ55" s="209"/>
      <c r="HR55" s="208" t="e">
        <v>#N/A</v>
      </c>
      <c r="HS55" s="208" t="e">
        <v>#N/A</v>
      </c>
      <c r="HT55" s="582" t="e">
        <v>#N/A</v>
      </c>
      <c r="HU55" s="208" t="e">
        <v>#N/A</v>
      </c>
      <c r="HV55" s="208" t="e">
        <v>#N/A</v>
      </c>
      <c r="HW55" s="212" t="e">
        <v>#N/A</v>
      </c>
      <c r="HX55" s="585" t="e">
        <v>#N/A</v>
      </c>
      <c r="HY55" s="149" t="e">
        <v>#N/A</v>
      </c>
      <c r="HZ55" s="208" t="e">
        <v>#N/A</v>
      </c>
      <c r="IA55" s="212" t="e">
        <v>#N/A</v>
      </c>
      <c r="IB55" s="208" t="e">
        <v>#N/A</v>
      </c>
      <c r="IC55" s="209"/>
      <c r="ID55" s="207" t="e">
        <v>#N/A</v>
      </c>
      <c r="IE55" s="209"/>
      <c r="IF55" s="208" t="e">
        <v>#N/A</v>
      </c>
      <c r="IG55" s="208" t="e">
        <v>#N/A</v>
      </c>
      <c r="IH55" s="212" t="e">
        <v>#N/A</v>
      </c>
      <c r="II55" s="208" t="e">
        <v>#N/A</v>
      </c>
      <c r="IJ55" s="208" t="e">
        <v>#N/A</v>
      </c>
      <c r="IK55" s="212" t="e">
        <v>#N/A</v>
      </c>
      <c r="IL55" s="585" t="e">
        <v>#N/A</v>
      </c>
      <c r="IM55" s="149" t="e">
        <v>#N/A</v>
      </c>
      <c r="IN55" s="208" t="e">
        <v>#N/A</v>
      </c>
      <c r="IO55" s="212" t="e">
        <v>#N/A</v>
      </c>
      <c r="IP55" s="208" t="e">
        <v>#N/A</v>
      </c>
      <c r="IQ55" s="209"/>
      <c r="IR55" s="208" t="e">
        <v>#N/A</v>
      </c>
      <c r="IS55" s="209"/>
      <c r="IT55" s="208" t="e">
        <v>#N/A</v>
      </c>
      <c r="IU55" s="208" t="e">
        <v>#N/A</v>
      </c>
      <c r="IV55" s="212" t="e">
        <v>#N/A</v>
      </c>
      <c r="IW55" s="208" t="e">
        <v>#N/A</v>
      </c>
      <c r="IX55" s="208" t="e">
        <v>#N/A</v>
      </c>
      <c r="IY55" s="212" t="e">
        <v>#N/A</v>
      </c>
      <c r="IZ55" s="585" t="e">
        <v>#N/A</v>
      </c>
      <c r="JA55" s="149" t="e">
        <v>#N/A</v>
      </c>
      <c r="JB55" s="208" t="e">
        <v>#N/A</v>
      </c>
      <c r="JC55" s="212" t="e">
        <v>#N/A</v>
      </c>
      <c r="JD55" s="208" t="e">
        <v>#N/A</v>
      </c>
      <c r="JE55" s="209"/>
      <c r="JF55" s="208" t="e">
        <v>#N/A</v>
      </c>
      <c r="JG55" s="209"/>
      <c r="JH55" s="208" t="e">
        <v>#N/A</v>
      </c>
      <c r="JI55" s="208" t="e">
        <v>#N/A</v>
      </c>
      <c r="JJ55" s="212" t="e">
        <v>#N/A</v>
      </c>
      <c r="JK55" s="208" t="e">
        <v>#N/A</v>
      </c>
      <c r="JL55" s="208" t="e">
        <v>#N/A</v>
      </c>
      <c r="JM55" s="212" t="e">
        <v>#N/A</v>
      </c>
      <c r="JN55" s="590" t="e">
        <v>#N/A</v>
      </c>
      <c r="JO55" s="1043" t="e">
        <v>#N/A</v>
      </c>
      <c r="JP55" s="1028" t="e">
        <v>#N/A</v>
      </c>
      <c r="JQ55" s="1028" t="e">
        <v>#N/A</v>
      </c>
      <c r="JR55" s="1028" t="e">
        <v>#N/A</v>
      </c>
      <c r="JS55" s="1028" t="e">
        <v>#N/A</v>
      </c>
      <c r="JT55" s="1028" t="e">
        <v>#N/A</v>
      </c>
      <c r="JU55" s="1031" t="e">
        <v>#N/A</v>
      </c>
      <c r="JV55" s="149" t="e">
        <v>#N/A</v>
      </c>
      <c r="JW55" s="149" t="e">
        <v>#N/A</v>
      </c>
      <c r="JX55" s="149" t="e">
        <v>#N/A</v>
      </c>
      <c r="JY55" s="196"/>
      <c r="JZ55" s="270" t="e">
        <v>#N/A</v>
      </c>
      <c r="KA55" s="196"/>
      <c r="KB55" s="270" t="e">
        <v>#N/A</v>
      </c>
      <c r="KC55" s="270" t="e">
        <v>#N/A</v>
      </c>
      <c r="KD55" s="270" t="e">
        <v>#N/A</v>
      </c>
      <c r="KE55" s="193" t="e">
        <v>#N/A</v>
      </c>
      <c r="KF55" s="244" t="e">
        <v>#N/A</v>
      </c>
      <c r="KH55" s="1053"/>
      <c r="KI55" s="1053"/>
      <c r="KJ55" s="1053"/>
      <c r="KK55" s="1053"/>
      <c r="KL55" s="1053"/>
      <c r="KM55" s="1053"/>
      <c r="KN55" s="1053"/>
    </row>
    <row r="56" spans="2:300" ht="18" customHeight="1">
      <c r="B56" s="379"/>
      <c r="C56" s="185">
        <v>45509.375</v>
      </c>
      <c r="D56" s="198">
        <f t="shared" si="23"/>
        <v>303.875</v>
      </c>
      <c r="E56" s="271">
        <f t="shared" si="24"/>
        <v>201.75</v>
      </c>
      <c r="F56" s="271">
        <f t="shared" si="21"/>
        <v>151.75</v>
      </c>
      <c r="G56" s="271">
        <f t="shared" si="51"/>
        <v>122.66666666666424</v>
      </c>
      <c r="H56" s="271">
        <f t="shared" si="59"/>
        <v>18.958333333335759</v>
      </c>
      <c r="I56" s="214">
        <v>80.177662309887097</v>
      </c>
      <c r="J56" s="199">
        <v>165.24216524216524</v>
      </c>
      <c r="K56" s="190">
        <v>15.706806282722512</v>
      </c>
      <c r="L56" s="190">
        <v>27.450980392156861</v>
      </c>
      <c r="M56" s="204"/>
      <c r="N56" s="271">
        <v>23.391812865497073</v>
      </c>
      <c r="O56" s="204"/>
      <c r="P56" s="271">
        <v>5.8765915768854065</v>
      </c>
      <c r="Q56" s="271">
        <v>25.523560209424083</v>
      </c>
      <c r="R56" s="271">
        <v>27.406199021207179</v>
      </c>
      <c r="S56" s="271">
        <v>19.672131147540981</v>
      </c>
      <c r="T56" s="232" t="e">
        <v>#N/A</v>
      </c>
      <c r="U56" s="190">
        <f t="shared" si="28"/>
        <v>2.9207133620689656</v>
      </c>
      <c r="V56" s="190">
        <f t="shared" si="29"/>
        <v>10.505000000000003</v>
      </c>
      <c r="W56" s="190">
        <f t="shared" si="30"/>
        <v>6.0107142857142861</v>
      </c>
      <c r="X56" s="196"/>
      <c r="Y56" s="271">
        <f t="shared" si="31"/>
        <v>6.6305250000000004</v>
      </c>
      <c r="Z56" s="204"/>
      <c r="AA56" s="271">
        <f t="shared" si="33"/>
        <v>21.994041666666668</v>
      </c>
      <c r="AB56" s="271">
        <f t="shared" si="34"/>
        <v>7.111076923076924</v>
      </c>
      <c r="AC56" s="271">
        <f t="shared" si="35"/>
        <v>6.6225892857142856</v>
      </c>
      <c r="AD56" s="271">
        <f t="shared" ref="AD56:AD88" si="61">IF(OR(C56="",S56="",S56="#N/A"),#N/A,(AD$1/S56)*(1000/60))</f>
        <v>27.958333333333339</v>
      </c>
      <c r="AE56" s="271">
        <f t="shared" ref="AE56:AE88" si="62">IF(OR(C56="",S56="",S56="#N/A"),#N/A,(AE$1/S56)*(1000/60))</f>
        <v>5.5916666666666677</v>
      </c>
      <c r="AF56" s="232" t="e">
        <v>#N/A</v>
      </c>
      <c r="AG56" s="190">
        <f t="shared" si="36"/>
        <v>5.0423999999999998</v>
      </c>
      <c r="AH56" s="190">
        <f t="shared" si="37"/>
        <v>2.8851428571428572</v>
      </c>
      <c r="AI56" s="196"/>
      <c r="AJ56" s="271">
        <f t="shared" si="38"/>
        <v>2.6945325000000007</v>
      </c>
      <c r="AK56" s="204"/>
      <c r="AL56" s="271">
        <f t="shared" si="40"/>
        <v>8.8912083333333349</v>
      </c>
      <c r="AM56" s="271">
        <f t="shared" si="41"/>
        <v>2.0686769230769229</v>
      </c>
      <c r="AN56" s="232">
        <f t="shared" si="42"/>
        <v>1.5252023809523809</v>
      </c>
      <c r="AO56" s="201">
        <v>4.04</v>
      </c>
      <c r="AP56" s="202">
        <v>5.44</v>
      </c>
      <c r="AQ56" s="202">
        <v>10.99</v>
      </c>
      <c r="AR56" s="202">
        <v>10.5</v>
      </c>
      <c r="AS56" s="196"/>
      <c r="AT56" s="407">
        <v>11.4</v>
      </c>
      <c r="AU56" s="203"/>
      <c r="AV56" s="407">
        <v>11.99</v>
      </c>
      <c r="AW56" s="407">
        <v>8.58</v>
      </c>
      <c r="AX56" s="407">
        <v>11.22</v>
      </c>
      <c r="AY56" s="270" t="e">
        <v>#N/A</v>
      </c>
      <c r="AZ56" s="407">
        <v>7.94</v>
      </c>
      <c r="BA56" s="407" t="e">
        <v>#N/A</v>
      </c>
      <c r="BB56" s="231" t="e">
        <v>#N/A</v>
      </c>
      <c r="BC56" s="190">
        <v>10.9</v>
      </c>
      <c r="BD56" s="190">
        <v>13.8</v>
      </c>
      <c r="BE56" s="190">
        <v>17.3</v>
      </c>
      <c r="BF56" s="190">
        <v>17.100000000000001</v>
      </c>
      <c r="BG56" s="196"/>
      <c r="BH56" s="271">
        <v>17.600000000000001</v>
      </c>
      <c r="BI56" s="204"/>
      <c r="BJ56" s="271">
        <v>17.5</v>
      </c>
      <c r="BK56" s="271">
        <v>17.600000000000001</v>
      </c>
      <c r="BL56" s="271">
        <v>17.7</v>
      </c>
      <c r="BM56" s="809" t="e">
        <v>#N/A</v>
      </c>
      <c r="BN56" s="271">
        <v>17.399999999999999</v>
      </c>
      <c r="BO56" s="271" t="e">
        <v>#N/A</v>
      </c>
      <c r="BP56" s="232" t="e">
        <v>#N/A</v>
      </c>
      <c r="BQ56" s="201" t="e">
        <v>#N/A</v>
      </c>
      <c r="BR56" s="202" t="e">
        <v>#N/A</v>
      </c>
      <c r="BS56" s="202" t="e">
        <v>#N/A</v>
      </c>
      <c r="BT56" s="202" t="e">
        <v>#N/A</v>
      </c>
      <c r="BU56" s="196"/>
      <c r="BV56" s="407" t="e">
        <v>#N/A</v>
      </c>
      <c r="BW56" s="203"/>
      <c r="BX56" s="407" t="e">
        <v>#N/A</v>
      </c>
      <c r="BY56" s="407" t="e">
        <v>#N/A</v>
      </c>
      <c r="BZ56" s="407" t="e">
        <v>#N/A</v>
      </c>
      <c r="CA56" s="270" t="e">
        <v>#N/A</v>
      </c>
      <c r="CB56" s="407" t="e">
        <v>#N/A</v>
      </c>
      <c r="CC56" s="407" t="e">
        <v>#N/A</v>
      </c>
      <c r="CD56" s="231" t="e">
        <v>#N/A</v>
      </c>
      <c r="CE56" s="271">
        <f t="shared" si="43"/>
        <v>33</v>
      </c>
      <c r="CF56" s="271">
        <f t="shared" si="44"/>
        <v>30</v>
      </c>
      <c r="CG56" s="271">
        <f t="shared" si="45"/>
        <v>33.5</v>
      </c>
      <c r="CH56" s="196"/>
      <c r="CI56" s="271">
        <f t="shared" si="46"/>
        <v>33.5</v>
      </c>
      <c r="CJ56" s="204"/>
      <c r="CK56" s="271">
        <f t="shared" si="48"/>
        <v>25</v>
      </c>
      <c r="CL56" s="271">
        <f t="shared" si="49"/>
        <v>30.5</v>
      </c>
      <c r="CM56" s="271">
        <f t="shared" si="50"/>
        <v>28.5</v>
      </c>
      <c r="CN56" s="206">
        <f t="shared" si="60"/>
        <v>21</v>
      </c>
      <c r="CO56" s="270">
        <v>10</v>
      </c>
      <c r="CP56" s="270">
        <v>13</v>
      </c>
      <c r="CQ56" s="270">
        <v>9.5</v>
      </c>
      <c r="CR56" s="196"/>
      <c r="CS56" s="270">
        <v>9.5</v>
      </c>
      <c r="CT56" s="196"/>
      <c r="CU56" s="270">
        <v>18</v>
      </c>
      <c r="CV56" s="270">
        <v>12.5</v>
      </c>
      <c r="CW56" s="270">
        <v>14.5</v>
      </c>
      <c r="CX56" s="270">
        <v>22</v>
      </c>
      <c r="CY56" s="186">
        <v>3.87</v>
      </c>
      <c r="CZ56" s="407" t="e">
        <v>#N/A</v>
      </c>
      <c r="DA56" s="407">
        <v>11.51</v>
      </c>
      <c r="DB56" s="407">
        <v>10.63</v>
      </c>
      <c r="DC56" s="203"/>
      <c r="DD56" s="407">
        <v>12.45</v>
      </c>
      <c r="DE56" s="203"/>
      <c r="DF56" s="407">
        <v>12.43</v>
      </c>
      <c r="DG56" s="407">
        <v>9.18</v>
      </c>
      <c r="DH56" s="407">
        <v>11.37</v>
      </c>
      <c r="DI56" s="233">
        <v>10.27</v>
      </c>
      <c r="DJ56" s="270">
        <v>10.8</v>
      </c>
      <c r="DK56" s="271">
        <v>15.2</v>
      </c>
      <c r="DL56" s="271">
        <v>17.899999999999999</v>
      </c>
      <c r="DM56" s="271">
        <v>17.7</v>
      </c>
      <c r="DN56" s="204"/>
      <c r="DO56" s="271">
        <v>18</v>
      </c>
      <c r="DP56" s="204"/>
      <c r="DQ56" s="271">
        <v>17.7</v>
      </c>
      <c r="DR56" s="271">
        <v>18.100000000000001</v>
      </c>
      <c r="DS56" s="232">
        <v>18.100000000000001</v>
      </c>
      <c r="DT56" s="206">
        <v>14.8</v>
      </c>
      <c r="DU56" s="186">
        <v>25</v>
      </c>
      <c r="DV56" s="149">
        <v>25</v>
      </c>
      <c r="DW56" s="202">
        <v>0.59</v>
      </c>
      <c r="DX56" s="149">
        <v>0.64</v>
      </c>
      <c r="DY56" s="196"/>
      <c r="DZ56" s="407">
        <v>0.46</v>
      </c>
      <c r="EA56" s="196"/>
      <c r="EB56" s="378">
        <v>0</v>
      </c>
      <c r="EC56" s="271">
        <v>5.8</v>
      </c>
      <c r="ED56" s="271">
        <v>1.2</v>
      </c>
      <c r="EE56" s="270" t="e">
        <v>#N/A</v>
      </c>
      <c r="EF56" s="271">
        <v>3</v>
      </c>
      <c r="EG56" s="271" t="e">
        <v>#N/A</v>
      </c>
      <c r="EH56" s="270" t="e">
        <v>#N/A</v>
      </c>
      <c r="EI56" s="622">
        <v>25</v>
      </c>
      <c r="EJ56" s="613">
        <v>0.23</v>
      </c>
      <c r="EK56" s="613">
        <v>0.25</v>
      </c>
      <c r="EL56" s="209"/>
      <c r="EM56" s="797">
        <v>0.12</v>
      </c>
      <c r="EN56" s="209"/>
      <c r="EO56" s="622">
        <v>0</v>
      </c>
      <c r="EP56" s="208">
        <v>1.3</v>
      </c>
      <c r="EQ56" s="212">
        <v>0.32</v>
      </c>
      <c r="ER56" s="208" t="e">
        <v>#N/A</v>
      </c>
      <c r="ES56" s="208">
        <v>0.67</v>
      </c>
      <c r="ET56" s="212" t="e">
        <v>#N/A</v>
      </c>
      <c r="EU56" s="585" t="e">
        <v>#N/A</v>
      </c>
      <c r="EV56" s="149">
        <v>11</v>
      </c>
      <c r="EW56" s="149">
        <v>9.4</v>
      </c>
      <c r="EX56" s="149">
        <v>0.02</v>
      </c>
      <c r="EY56" s="149">
        <v>0.04</v>
      </c>
      <c r="EZ56" s="196"/>
      <c r="FA56" s="270">
        <v>0.01</v>
      </c>
      <c r="FB56" s="196"/>
      <c r="FC56" s="270">
        <v>0.02</v>
      </c>
      <c r="FD56" s="270">
        <v>0.24</v>
      </c>
      <c r="FE56" s="407">
        <v>0.04</v>
      </c>
      <c r="FF56" s="270" t="e">
        <v>#N/A</v>
      </c>
      <c r="FG56" s="270">
        <v>0.47</v>
      </c>
      <c r="FH56" s="270" t="e">
        <v>#N/A</v>
      </c>
      <c r="FI56" s="270" t="e">
        <v>#N/A</v>
      </c>
      <c r="FJ56" s="208">
        <v>9.5</v>
      </c>
      <c r="FK56" s="208">
        <v>0.02</v>
      </c>
      <c r="FL56" s="208">
        <v>0.01</v>
      </c>
      <c r="FM56" s="209"/>
      <c r="FN56" s="207">
        <v>0.01</v>
      </c>
      <c r="FO56" s="209"/>
      <c r="FP56" s="208">
        <v>0.02</v>
      </c>
      <c r="FQ56" s="208">
        <v>0.03</v>
      </c>
      <c r="FR56" s="212">
        <v>0.01</v>
      </c>
      <c r="FS56" s="208" t="e">
        <v>#N/A</v>
      </c>
      <c r="FT56" s="613">
        <v>0.1</v>
      </c>
      <c r="FU56" s="965" t="e">
        <v>#N/A</v>
      </c>
      <c r="FV56" s="585" t="e">
        <v>#N/A</v>
      </c>
      <c r="FW56" s="190">
        <v>1.9</v>
      </c>
      <c r="FX56" s="149">
        <v>1.5</v>
      </c>
      <c r="FY56" s="149">
        <v>4.0000000000000001E-3</v>
      </c>
      <c r="FZ56" s="149">
        <v>4.0000000000000001E-3</v>
      </c>
      <c r="GA56" s="196"/>
      <c r="GB56" s="270">
        <v>2E-3</v>
      </c>
      <c r="GC56" s="196"/>
      <c r="GD56" s="270">
        <v>0</v>
      </c>
      <c r="GE56" s="270">
        <v>1.4999999999999999E-2</v>
      </c>
      <c r="GF56" s="270">
        <v>0</v>
      </c>
      <c r="GG56" s="270" t="e">
        <v>#N/A</v>
      </c>
      <c r="GH56" s="270">
        <v>4.4999999999999998E-2</v>
      </c>
      <c r="GI56" s="270" t="e">
        <v>#N/A</v>
      </c>
      <c r="GJ56" s="270" t="e">
        <v>#N/A</v>
      </c>
      <c r="GK56" s="208">
        <v>1.3</v>
      </c>
      <c r="GL56" s="208">
        <v>3.0000000000000001E-3</v>
      </c>
      <c r="GM56" s="208">
        <v>1E-3</v>
      </c>
      <c r="GN56" s="209"/>
      <c r="GO56" s="207">
        <v>2E-3</v>
      </c>
      <c r="GP56" s="209"/>
      <c r="GQ56" s="208">
        <v>0</v>
      </c>
      <c r="GR56" s="208">
        <v>2E-3</v>
      </c>
      <c r="GS56" s="212">
        <v>0</v>
      </c>
      <c r="GT56" s="208" t="e">
        <v>#N/A</v>
      </c>
      <c r="GU56" s="208">
        <v>6.0000000000000001E-3</v>
      </c>
      <c r="GV56" s="212" t="e">
        <v>#N/A</v>
      </c>
      <c r="GW56" s="585" t="e">
        <v>#N/A</v>
      </c>
      <c r="GX56" s="202">
        <v>0.2</v>
      </c>
      <c r="GY56" s="202">
        <v>0.2</v>
      </c>
      <c r="GZ56" s="149">
        <v>3.3999999999999998E-3</v>
      </c>
      <c r="HA56" s="149">
        <v>4.1999999999999997E-3</v>
      </c>
      <c r="HB56" s="196"/>
      <c r="HC56" s="270">
        <v>1.4E-3</v>
      </c>
      <c r="HD56" s="196"/>
      <c r="HE56" s="270">
        <v>0</v>
      </c>
      <c r="HF56" s="270">
        <v>7.1999999999999995E-2</v>
      </c>
      <c r="HG56" s="948">
        <v>4.5999999999999999E-3</v>
      </c>
      <c r="HH56" s="270" t="e">
        <v>#N/A</v>
      </c>
      <c r="HI56" s="270">
        <v>2.4E-2</v>
      </c>
      <c r="HJ56" s="270" t="e">
        <v>#N/A</v>
      </c>
      <c r="HK56" s="270" t="e">
        <v>#N/A</v>
      </c>
      <c r="HL56" s="613">
        <v>0.2</v>
      </c>
      <c r="HM56" s="208">
        <v>1.1000000000000001E-3</v>
      </c>
      <c r="HN56" s="621">
        <v>2E-3</v>
      </c>
      <c r="HO56" s="209"/>
      <c r="HP56" s="207">
        <v>0</v>
      </c>
      <c r="HQ56" s="209"/>
      <c r="HR56" s="208">
        <v>0</v>
      </c>
      <c r="HS56" s="208">
        <v>4.4999999999999998E-2</v>
      </c>
      <c r="HT56" s="582">
        <v>1.1999999999999999E-3</v>
      </c>
      <c r="HU56" s="208" t="e">
        <v>#N/A</v>
      </c>
      <c r="HV56" s="208">
        <v>1.2999999999999999E-2</v>
      </c>
      <c r="HW56" s="212" t="e">
        <v>#N/A</v>
      </c>
      <c r="HX56" s="585" t="e">
        <v>#N/A</v>
      </c>
      <c r="HY56" s="149" t="e">
        <v>#N/A</v>
      </c>
      <c r="HZ56" s="208" t="e">
        <v>#N/A</v>
      </c>
      <c r="IA56" s="212" t="e">
        <v>#N/A</v>
      </c>
      <c r="IB56" s="208" t="e">
        <v>#N/A</v>
      </c>
      <c r="IC56" s="209"/>
      <c r="ID56" s="207" t="e">
        <v>#N/A</v>
      </c>
      <c r="IE56" s="209"/>
      <c r="IF56" s="208" t="e">
        <v>#N/A</v>
      </c>
      <c r="IG56" s="208" t="e">
        <v>#N/A</v>
      </c>
      <c r="IH56" s="212" t="e">
        <v>#N/A</v>
      </c>
      <c r="II56" s="208" t="e">
        <v>#N/A</v>
      </c>
      <c r="IJ56" s="208" t="e">
        <v>#N/A</v>
      </c>
      <c r="IK56" s="212" t="e">
        <v>#N/A</v>
      </c>
      <c r="IL56" s="585" t="e">
        <v>#N/A</v>
      </c>
      <c r="IM56" s="149">
        <v>7.6</v>
      </c>
      <c r="IN56" s="208">
        <v>27</v>
      </c>
      <c r="IO56" s="212">
        <v>95</v>
      </c>
      <c r="IP56" s="208">
        <v>70</v>
      </c>
      <c r="IQ56" s="209"/>
      <c r="IR56" s="208">
        <v>140</v>
      </c>
      <c r="IS56" s="209"/>
      <c r="IT56" s="208">
        <v>210</v>
      </c>
      <c r="IU56" s="208">
        <v>51</v>
      </c>
      <c r="IV56" s="212">
        <v>110</v>
      </c>
      <c r="IW56" s="208" t="e">
        <v>#N/A</v>
      </c>
      <c r="IX56" s="208">
        <v>54</v>
      </c>
      <c r="IY56" s="212" t="e">
        <v>#N/A</v>
      </c>
      <c r="IZ56" s="585" t="e">
        <v>#N/A</v>
      </c>
      <c r="JA56" s="149" t="e">
        <v>#N/A</v>
      </c>
      <c r="JB56" s="208" t="e">
        <v>#N/A</v>
      </c>
      <c r="JC56" s="212" t="e">
        <v>#N/A</v>
      </c>
      <c r="JD56" s="208" t="e">
        <v>#N/A</v>
      </c>
      <c r="JE56" s="209"/>
      <c r="JF56" s="208" t="e">
        <v>#N/A</v>
      </c>
      <c r="JG56" s="209"/>
      <c r="JH56" s="208" t="e">
        <v>#N/A</v>
      </c>
      <c r="JI56" s="208" t="e">
        <v>#N/A</v>
      </c>
      <c r="JJ56" s="212" t="e">
        <v>#N/A</v>
      </c>
      <c r="JK56" s="208" t="e">
        <v>#N/A</v>
      </c>
      <c r="JL56" s="208" t="e">
        <v>#N/A</v>
      </c>
      <c r="JM56" s="212" t="e">
        <v>#N/A</v>
      </c>
      <c r="JN56" s="590" t="e">
        <v>#N/A</v>
      </c>
      <c r="JO56" s="1043">
        <f>IN56-IM56</f>
        <v>19.399999999999999</v>
      </c>
      <c r="JP56" s="1028">
        <f>IO56-IN56</f>
        <v>68</v>
      </c>
      <c r="JQ56" s="1028">
        <f>IP56-IN56</f>
        <v>43</v>
      </c>
      <c r="JR56" s="1028">
        <f>IR56-IN56</f>
        <v>113</v>
      </c>
      <c r="JS56" s="1028">
        <f>IT56-IN56</f>
        <v>183</v>
      </c>
      <c r="JT56" s="1028">
        <f>IU56-IN56</f>
        <v>24</v>
      </c>
      <c r="JU56" s="1031">
        <f>IV56-IN56</f>
        <v>83</v>
      </c>
      <c r="JV56" s="378">
        <f>JV54+J56*1440*$KF56/1000</f>
        <v>79562.624435943755</v>
      </c>
      <c r="JW56" s="378">
        <f>JW54+K56*1440*$KF56/1000</f>
        <v>6095.0488743730839</v>
      </c>
      <c r="JX56" s="378">
        <f>JX54+L56*1440*$KF56/1000</f>
        <v>7235.4870832495844</v>
      </c>
      <c r="JY56" s="196"/>
      <c r="JZ56" s="378">
        <f>JZ54+N56*1440*$KF56/1000</f>
        <v>5310.4034422722907</v>
      </c>
      <c r="KA56" s="196"/>
      <c r="KB56" s="378">
        <f>KB54+P56*1440*$KF56/1000</f>
        <v>1580.755642106262</v>
      </c>
      <c r="KC56" s="378">
        <f>KC54+Q56*1440*$KF56/1000</f>
        <v>4750.3642878124992</v>
      </c>
      <c r="KD56" s="378">
        <f>KD54+R56*1440*$KF56/1000</f>
        <v>5079.3623080365842</v>
      </c>
      <c r="KE56" s="234">
        <f>KE54+S56*1440*KF56/1000</f>
        <v>536.08869861375194</v>
      </c>
      <c r="KF56" s="244">
        <f>C56-C54</f>
        <v>14</v>
      </c>
      <c r="KH56" s="1053">
        <f t="shared" si="0"/>
        <v>2747.565378086636</v>
      </c>
      <c r="KI56" s="1053">
        <f t="shared" si="53"/>
        <v>615.66150246192763</v>
      </c>
      <c r="KJ56" s="1053">
        <f t="shared" si="54"/>
        <v>730.8572811363216</v>
      </c>
      <c r="KK56" s="1053">
        <f t="shared" si="55"/>
        <v>570.64296607267261</v>
      </c>
      <c r="KL56" s="1053">
        <f t="shared" si="56"/>
        <v>203.8369622316263</v>
      </c>
      <c r="KM56" s="1053">
        <f t="shared" si="57"/>
        <v>436.21343322428822</v>
      </c>
      <c r="KN56" s="1053">
        <f t="shared" si="58"/>
        <v>466.42445436515925</v>
      </c>
    </row>
    <row r="57" spans="2:300" ht="18" customHeight="1">
      <c r="B57" s="379" t="s">
        <v>240</v>
      </c>
      <c r="C57" s="185">
        <v>45512.5</v>
      </c>
      <c r="D57" s="198">
        <f t="shared" si="23"/>
        <v>307</v>
      </c>
      <c r="E57" s="271">
        <f t="shared" si="24"/>
        <v>204.875</v>
      </c>
      <c r="F57" s="271">
        <f t="shared" si="21"/>
        <v>154.875</v>
      </c>
      <c r="G57" s="271">
        <f t="shared" si="51"/>
        <v>125.79166666666424</v>
      </c>
      <c r="H57" s="271">
        <f t="shared" si="59"/>
        <v>22.083333333335759</v>
      </c>
      <c r="I57" s="189" t="e">
        <v>#N/A</v>
      </c>
      <c r="J57" s="199" t="e">
        <v>#N/A</v>
      </c>
      <c r="K57" s="190" t="e">
        <v>#N/A</v>
      </c>
      <c r="L57" s="190" t="e">
        <v>#N/A</v>
      </c>
      <c r="M57" s="204"/>
      <c r="N57" s="271" t="e">
        <v>#N/A</v>
      </c>
      <c r="O57" s="204"/>
      <c r="P57" s="271" t="e">
        <v>#N/A</v>
      </c>
      <c r="Q57" s="271" t="e">
        <v>#N/A</v>
      </c>
      <c r="R57" s="271" t="e">
        <v>#N/A</v>
      </c>
      <c r="S57" s="271" t="e">
        <v>#N/A</v>
      </c>
      <c r="T57" s="232" t="e">
        <v>#N/A</v>
      </c>
      <c r="U57" s="190" t="e">
        <v>#N/A</v>
      </c>
      <c r="V57" s="190" t="e">
        <v>#N/A</v>
      </c>
      <c r="W57" s="190" t="e">
        <v>#N/A</v>
      </c>
      <c r="X57" s="196"/>
      <c r="Y57" s="271" t="e">
        <v>#N/A</v>
      </c>
      <c r="Z57" s="204"/>
      <c r="AA57" s="271" t="e">
        <v>#N/A</v>
      </c>
      <c r="AB57" s="271" t="e">
        <v>#N/A</v>
      </c>
      <c r="AC57" s="271" t="e">
        <v>#N/A</v>
      </c>
      <c r="AD57" s="271" t="e">
        <v>#N/A</v>
      </c>
      <c r="AE57" s="271" t="e">
        <v>#N/A</v>
      </c>
      <c r="AF57" s="232" t="e">
        <v>#N/A</v>
      </c>
      <c r="AG57" s="190" t="e">
        <v>#N/A</v>
      </c>
      <c r="AH57" s="190" t="e">
        <v>#N/A</v>
      </c>
      <c r="AI57" s="196"/>
      <c r="AJ57" s="271" t="e">
        <v>#N/A</v>
      </c>
      <c r="AK57" s="204"/>
      <c r="AL57" s="271" t="e">
        <v>#N/A</v>
      </c>
      <c r="AM57" s="271" t="e">
        <v>#N/A</v>
      </c>
      <c r="AN57" s="232" t="e">
        <v>#N/A</v>
      </c>
      <c r="AO57" s="201" t="e">
        <v>#N/A</v>
      </c>
      <c r="AP57" s="202" t="e">
        <v>#N/A</v>
      </c>
      <c r="AQ57" s="202" t="e">
        <v>#N/A</v>
      </c>
      <c r="AR57" s="202" t="e">
        <v>#N/A</v>
      </c>
      <c r="AS57" s="196"/>
      <c r="AT57" s="407" t="e">
        <v>#N/A</v>
      </c>
      <c r="AU57" s="203"/>
      <c r="AV57" s="407" t="e">
        <v>#N/A</v>
      </c>
      <c r="AW57" s="407" t="e">
        <v>#N/A</v>
      </c>
      <c r="AX57" s="407" t="e">
        <v>#N/A</v>
      </c>
      <c r="AY57" s="407" t="e">
        <v>#N/A</v>
      </c>
      <c r="AZ57" s="407" t="e">
        <v>#N/A</v>
      </c>
      <c r="BA57" s="407">
        <v>6.53</v>
      </c>
      <c r="BB57" s="233">
        <v>9.91</v>
      </c>
      <c r="BC57" s="190" t="e">
        <v>#N/A</v>
      </c>
      <c r="BD57" s="190" t="e">
        <v>#N/A</v>
      </c>
      <c r="BE57" s="190" t="e">
        <v>#N/A</v>
      </c>
      <c r="BF57" s="190" t="e">
        <v>#N/A</v>
      </c>
      <c r="BG57" s="196"/>
      <c r="BH57" s="271" t="e">
        <v>#N/A</v>
      </c>
      <c r="BI57" s="204"/>
      <c r="BJ57" s="271" t="e">
        <v>#N/A</v>
      </c>
      <c r="BK57" s="271" t="e">
        <v>#N/A</v>
      </c>
      <c r="BL57" s="271" t="e">
        <v>#N/A</v>
      </c>
      <c r="BM57" s="271" t="e">
        <v>#N/A</v>
      </c>
      <c r="BN57" s="271" t="e">
        <v>#N/A</v>
      </c>
      <c r="BO57" s="271">
        <v>16.7</v>
      </c>
      <c r="BP57" s="232">
        <v>17.899999999999999</v>
      </c>
      <c r="BQ57" s="201" t="e">
        <v>#N/A</v>
      </c>
      <c r="BR57" s="202" t="e">
        <v>#N/A</v>
      </c>
      <c r="BS57" s="202" t="e">
        <v>#N/A</v>
      </c>
      <c r="BT57" s="202" t="e">
        <v>#N/A</v>
      </c>
      <c r="BU57" s="196"/>
      <c r="BV57" s="407" t="e">
        <v>#N/A</v>
      </c>
      <c r="BW57" s="203"/>
      <c r="BX57" s="407" t="e">
        <v>#N/A</v>
      </c>
      <c r="BY57" s="407" t="e">
        <v>#N/A</v>
      </c>
      <c r="BZ57" s="407" t="e">
        <v>#N/A</v>
      </c>
      <c r="CA57" s="407" t="e">
        <v>#N/A</v>
      </c>
      <c r="CB57" s="407" t="e">
        <v>#N/A</v>
      </c>
      <c r="CC57" s="407" t="e">
        <v>#N/A</v>
      </c>
      <c r="CD57" s="233" t="e">
        <v>#N/A</v>
      </c>
      <c r="CE57" s="271" t="e">
        <v>#N/A</v>
      </c>
      <c r="CF57" s="271" t="e">
        <v>#N/A</v>
      </c>
      <c r="CG57" s="271" t="e">
        <v>#N/A</v>
      </c>
      <c r="CH57" s="196"/>
      <c r="CI57" s="271" t="e">
        <v>#N/A</v>
      </c>
      <c r="CJ57" s="204"/>
      <c r="CK57" s="271" t="e">
        <v>#N/A</v>
      </c>
      <c r="CL57" s="271" t="e">
        <v>#N/A</v>
      </c>
      <c r="CM57" s="271" t="e">
        <v>#N/A</v>
      </c>
      <c r="CN57" s="206" t="e">
        <v>#N/A</v>
      </c>
      <c r="CO57" s="270" t="e">
        <v>#N/A</v>
      </c>
      <c r="CP57" s="270" t="e">
        <v>#N/A</v>
      </c>
      <c r="CQ57" s="270" t="e">
        <v>#N/A</v>
      </c>
      <c r="CR57" s="196"/>
      <c r="CS57" s="270" t="e">
        <v>#N/A</v>
      </c>
      <c r="CT57" s="196"/>
      <c r="CU57" s="270" t="e">
        <v>#N/A</v>
      </c>
      <c r="CV57" s="270" t="e">
        <v>#N/A</v>
      </c>
      <c r="CW57" s="270" t="e">
        <v>#N/A</v>
      </c>
      <c r="CX57" s="270" t="e">
        <v>#N/A</v>
      </c>
      <c r="CY57" s="186" t="e">
        <v>#N/A</v>
      </c>
      <c r="CZ57" s="270" t="e">
        <v>#N/A</v>
      </c>
      <c r="DA57" s="270" t="e">
        <v>#N/A</v>
      </c>
      <c r="DB57" s="270" t="e">
        <v>#N/A</v>
      </c>
      <c r="DC57" s="196"/>
      <c r="DD57" s="270" t="e">
        <v>#N/A</v>
      </c>
      <c r="DE57" s="196"/>
      <c r="DF57" s="270" t="e">
        <v>#N/A</v>
      </c>
      <c r="DG57" s="270" t="e">
        <v>#N/A</v>
      </c>
      <c r="DH57" s="270" t="e">
        <v>#N/A</v>
      </c>
      <c r="DI57" s="231" t="e">
        <v>#N/A</v>
      </c>
      <c r="DJ57" s="270" t="e">
        <v>#N/A</v>
      </c>
      <c r="DK57" s="270" t="e">
        <v>#N/A</v>
      </c>
      <c r="DL57" s="270" t="e">
        <v>#N/A</v>
      </c>
      <c r="DM57" s="270" t="e">
        <v>#N/A</v>
      </c>
      <c r="DN57" s="196"/>
      <c r="DO57" s="270" t="e">
        <v>#N/A</v>
      </c>
      <c r="DP57" s="196"/>
      <c r="DQ57" s="270" t="e">
        <v>#N/A</v>
      </c>
      <c r="DR57" s="270" t="e">
        <v>#N/A</v>
      </c>
      <c r="DS57" s="231" t="e">
        <v>#N/A</v>
      </c>
      <c r="DT57" s="193" t="e">
        <v>#N/A</v>
      </c>
      <c r="DU57" s="186" t="e">
        <v>#N/A</v>
      </c>
      <c r="DV57" s="149" t="e">
        <v>#N/A</v>
      </c>
      <c r="DW57" s="149" t="e">
        <v>#N/A</v>
      </c>
      <c r="DX57" s="149" t="e">
        <v>#N/A</v>
      </c>
      <c r="DY57" s="196"/>
      <c r="DZ57" s="270" t="e">
        <v>#N/A</v>
      </c>
      <c r="EA57" s="196"/>
      <c r="EB57" s="270" t="e">
        <v>#N/A</v>
      </c>
      <c r="EC57" s="270" t="e">
        <v>#N/A</v>
      </c>
      <c r="ED57" s="270" t="e">
        <v>#N/A</v>
      </c>
      <c r="EE57" s="270" t="e">
        <v>#N/A</v>
      </c>
      <c r="EF57" s="270" t="e">
        <v>#N/A</v>
      </c>
      <c r="EG57" s="270" t="e">
        <v>#N/A</v>
      </c>
      <c r="EH57" s="270" t="e">
        <v>#N/A</v>
      </c>
      <c r="EI57" s="208" t="e">
        <v>#N/A</v>
      </c>
      <c r="EJ57" s="208" t="e">
        <v>#N/A</v>
      </c>
      <c r="EK57" s="208" t="e">
        <v>#N/A</v>
      </c>
      <c r="EL57" s="209"/>
      <c r="EM57" s="207" t="e">
        <v>#N/A</v>
      </c>
      <c r="EN57" s="209"/>
      <c r="EO57" s="208" t="e">
        <v>#N/A</v>
      </c>
      <c r="EP57" s="208" t="e">
        <v>#N/A</v>
      </c>
      <c r="EQ57" s="212" t="e">
        <v>#N/A</v>
      </c>
      <c r="ER57" s="208" t="e">
        <v>#N/A</v>
      </c>
      <c r="ES57" s="208" t="e">
        <v>#N/A</v>
      </c>
      <c r="ET57" s="212" t="e">
        <v>#N/A</v>
      </c>
      <c r="EU57" s="585" t="e">
        <v>#N/A</v>
      </c>
      <c r="EV57" s="149" t="e">
        <v>#N/A</v>
      </c>
      <c r="EW57" s="149" t="e">
        <v>#N/A</v>
      </c>
      <c r="EX57" s="149" t="e">
        <v>#N/A</v>
      </c>
      <c r="EY57" s="149" t="e">
        <v>#N/A</v>
      </c>
      <c r="EZ57" s="196"/>
      <c r="FA57" s="270" t="e">
        <v>#N/A</v>
      </c>
      <c r="FB57" s="196"/>
      <c r="FC57" s="270" t="e">
        <v>#N/A</v>
      </c>
      <c r="FD57" s="270" t="e">
        <v>#N/A</v>
      </c>
      <c r="FE57" s="270" t="e">
        <v>#N/A</v>
      </c>
      <c r="FF57" s="270" t="e">
        <v>#N/A</v>
      </c>
      <c r="FG57" s="270" t="e">
        <v>#N/A</v>
      </c>
      <c r="FH57" s="270" t="e">
        <v>#N/A</v>
      </c>
      <c r="FI57" s="270" t="e">
        <v>#N/A</v>
      </c>
      <c r="FJ57" s="208" t="e">
        <v>#N/A</v>
      </c>
      <c r="FK57" s="208" t="e">
        <v>#N/A</v>
      </c>
      <c r="FL57" s="208" t="e">
        <v>#N/A</v>
      </c>
      <c r="FM57" s="209"/>
      <c r="FN57" s="207" t="e">
        <v>#N/A</v>
      </c>
      <c r="FO57" s="209"/>
      <c r="FP57" s="208" t="e">
        <v>#N/A</v>
      </c>
      <c r="FQ57" s="208" t="e">
        <v>#N/A</v>
      </c>
      <c r="FR57" s="212" t="e">
        <v>#N/A</v>
      </c>
      <c r="FS57" s="208" t="e">
        <v>#N/A</v>
      </c>
      <c r="FT57" s="208" t="e">
        <v>#N/A</v>
      </c>
      <c r="FU57" s="212" t="e">
        <v>#N/A</v>
      </c>
      <c r="FV57" s="585" t="e">
        <v>#N/A</v>
      </c>
      <c r="FW57" s="149" t="e">
        <v>#N/A</v>
      </c>
      <c r="FX57" s="149" t="e">
        <v>#N/A</v>
      </c>
      <c r="FY57" s="149" t="e">
        <v>#N/A</v>
      </c>
      <c r="FZ57" s="149" t="e">
        <v>#N/A</v>
      </c>
      <c r="GA57" s="196"/>
      <c r="GB57" s="270" t="e">
        <v>#N/A</v>
      </c>
      <c r="GC57" s="196"/>
      <c r="GD57" s="270" t="e">
        <v>#N/A</v>
      </c>
      <c r="GE57" s="270" t="e">
        <v>#N/A</v>
      </c>
      <c r="GF57" s="270" t="e">
        <v>#N/A</v>
      </c>
      <c r="GG57" s="270" t="e">
        <v>#N/A</v>
      </c>
      <c r="GH57" s="270" t="e">
        <v>#N/A</v>
      </c>
      <c r="GI57" s="270" t="e">
        <v>#N/A</v>
      </c>
      <c r="GJ57" s="270" t="e">
        <v>#N/A</v>
      </c>
      <c r="GK57" s="208" t="e">
        <v>#N/A</v>
      </c>
      <c r="GL57" s="208" t="e">
        <v>#N/A</v>
      </c>
      <c r="GM57" s="208" t="e">
        <v>#N/A</v>
      </c>
      <c r="GN57" s="209"/>
      <c r="GO57" s="207" t="e">
        <v>#N/A</v>
      </c>
      <c r="GP57" s="209"/>
      <c r="GQ57" s="208" t="e">
        <v>#N/A</v>
      </c>
      <c r="GR57" s="208" t="e">
        <v>#N/A</v>
      </c>
      <c r="GS57" s="212" t="e">
        <v>#N/A</v>
      </c>
      <c r="GT57" s="208" t="e">
        <v>#N/A</v>
      </c>
      <c r="GU57" s="208" t="e">
        <v>#N/A</v>
      </c>
      <c r="GV57" s="212" t="e">
        <v>#N/A</v>
      </c>
      <c r="GW57" s="585" t="e">
        <v>#N/A</v>
      </c>
      <c r="GX57" s="149" t="e">
        <v>#N/A</v>
      </c>
      <c r="GY57" s="149" t="e">
        <v>#N/A</v>
      </c>
      <c r="GZ57" s="149" t="e">
        <v>#N/A</v>
      </c>
      <c r="HA57" s="149" t="e">
        <v>#N/A</v>
      </c>
      <c r="HB57" s="196"/>
      <c r="HC57" s="270" t="e">
        <v>#N/A</v>
      </c>
      <c r="HD57" s="196"/>
      <c r="HE57" s="270" t="e">
        <v>#N/A</v>
      </c>
      <c r="HF57" s="270" t="e">
        <v>#N/A</v>
      </c>
      <c r="HG57" s="270" t="e">
        <v>#N/A</v>
      </c>
      <c r="HH57" s="270" t="e">
        <v>#N/A</v>
      </c>
      <c r="HI57" s="270" t="e">
        <v>#N/A</v>
      </c>
      <c r="HJ57" s="270" t="e">
        <v>#N/A</v>
      </c>
      <c r="HK57" s="270" t="e">
        <v>#N/A</v>
      </c>
      <c r="HL57" s="208" t="e">
        <v>#N/A</v>
      </c>
      <c r="HM57" s="208" t="e">
        <v>#N/A</v>
      </c>
      <c r="HN57" s="208" t="e">
        <v>#N/A</v>
      </c>
      <c r="HO57" s="209"/>
      <c r="HP57" s="207" t="e">
        <v>#N/A</v>
      </c>
      <c r="HQ57" s="209"/>
      <c r="HR57" s="208" t="e">
        <v>#N/A</v>
      </c>
      <c r="HS57" s="208" t="e">
        <v>#N/A</v>
      </c>
      <c r="HT57" s="582" t="e">
        <v>#N/A</v>
      </c>
      <c r="HU57" s="208" t="e">
        <v>#N/A</v>
      </c>
      <c r="HV57" s="208" t="e">
        <v>#N/A</v>
      </c>
      <c r="HW57" s="212" t="e">
        <v>#N/A</v>
      </c>
      <c r="HX57" s="585" t="e">
        <v>#N/A</v>
      </c>
      <c r="HY57" s="149" t="e">
        <v>#N/A</v>
      </c>
      <c r="HZ57" s="208" t="e">
        <v>#N/A</v>
      </c>
      <c r="IA57" s="212" t="e">
        <v>#N/A</v>
      </c>
      <c r="IB57" s="208" t="e">
        <v>#N/A</v>
      </c>
      <c r="IC57" s="209"/>
      <c r="ID57" s="207" t="e">
        <v>#N/A</v>
      </c>
      <c r="IE57" s="209"/>
      <c r="IF57" s="208" t="e">
        <v>#N/A</v>
      </c>
      <c r="IG57" s="208" t="e">
        <v>#N/A</v>
      </c>
      <c r="IH57" s="212" t="e">
        <v>#N/A</v>
      </c>
      <c r="II57" s="208" t="e">
        <v>#N/A</v>
      </c>
      <c r="IJ57" s="208" t="e">
        <v>#N/A</v>
      </c>
      <c r="IK57" s="212" t="e">
        <v>#N/A</v>
      </c>
      <c r="IL57" s="585" t="e">
        <v>#N/A</v>
      </c>
      <c r="IM57" s="149" t="e">
        <v>#N/A</v>
      </c>
      <c r="IN57" s="208" t="e">
        <v>#N/A</v>
      </c>
      <c r="IO57" s="212" t="e">
        <v>#N/A</v>
      </c>
      <c r="IP57" s="208" t="e">
        <v>#N/A</v>
      </c>
      <c r="IQ57" s="209"/>
      <c r="IR57" s="208" t="e">
        <v>#N/A</v>
      </c>
      <c r="IS57" s="209"/>
      <c r="IT57" s="208" t="e">
        <v>#N/A</v>
      </c>
      <c r="IU57" s="208" t="e">
        <v>#N/A</v>
      </c>
      <c r="IV57" s="212" t="e">
        <v>#N/A</v>
      </c>
      <c r="IW57" s="208" t="e">
        <v>#N/A</v>
      </c>
      <c r="IX57" s="208" t="e">
        <v>#N/A</v>
      </c>
      <c r="IY57" s="212" t="e">
        <v>#N/A</v>
      </c>
      <c r="IZ57" s="585" t="e">
        <v>#N/A</v>
      </c>
      <c r="JA57" s="149" t="e">
        <v>#N/A</v>
      </c>
      <c r="JB57" s="208" t="e">
        <v>#N/A</v>
      </c>
      <c r="JC57" s="212" t="e">
        <v>#N/A</v>
      </c>
      <c r="JD57" s="208" t="e">
        <v>#N/A</v>
      </c>
      <c r="JE57" s="209"/>
      <c r="JF57" s="208" t="e">
        <v>#N/A</v>
      </c>
      <c r="JG57" s="209"/>
      <c r="JH57" s="208" t="e">
        <v>#N/A</v>
      </c>
      <c r="JI57" s="208" t="e">
        <v>#N/A</v>
      </c>
      <c r="JJ57" s="212" t="e">
        <v>#N/A</v>
      </c>
      <c r="JK57" s="208" t="e">
        <v>#N/A</v>
      </c>
      <c r="JL57" s="208" t="e">
        <v>#N/A</v>
      </c>
      <c r="JM57" s="212" t="e">
        <v>#N/A</v>
      </c>
      <c r="JN57" s="590" t="e">
        <v>#N/A</v>
      </c>
      <c r="JO57" s="1043" t="e">
        <v>#N/A</v>
      </c>
      <c r="JP57" s="1028" t="e">
        <v>#N/A</v>
      </c>
      <c r="JQ57" s="1028" t="e">
        <v>#N/A</v>
      </c>
      <c r="JR57" s="1028" t="e">
        <v>#N/A</v>
      </c>
      <c r="JS57" s="1028" t="e">
        <v>#N/A</v>
      </c>
      <c r="JT57" s="1028" t="e">
        <v>#N/A</v>
      </c>
      <c r="JU57" s="1031" t="e">
        <v>#N/A</v>
      </c>
      <c r="JV57" s="149" t="e">
        <v>#N/A</v>
      </c>
      <c r="JW57" s="149" t="e">
        <v>#N/A</v>
      </c>
      <c r="JX57" s="149" t="e">
        <v>#N/A</v>
      </c>
      <c r="JY57" s="196"/>
      <c r="JZ57" s="270" t="e">
        <v>#N/A</v>
      </c>
      <c r="KA57" s="196"/>
      <c r="KB57" s="270" t="e">
        <v>#N/A</v>
      </c>
      <c r="KC57" s="270" t="e">
        <v>#N/A</v>
      </c>
      <c r="KD57" s="270" t="e">
        <v>#N/A</v>
      </c>
      <c r="KE57" s="193" t="e">
        <v>#N/A</v>
      </c>
      <c r="KF57" s="244" t="e">
        <v>#N/A</v>
      </c>
      <c r="KH57" s="1053"/>
      <c r="KI57" s="1053"/>
      <c r="KJ57" s="1053"/>
      <c r="KK57" s="1053"/>
      <c r="KL57" s="1053"/>
      <c r="KM57" s="1053"/>
      <c r="KN57" s="1053"/>
    </row>
    <row r="58" spans="2:300" ht="18" customHeight="1">
      <c r="B58" s="379"/>
      <c r="C58" s="185">
        <v>45516.395833333336</v>
      </c>
      <c r="D58" s="198">
        <f t="shared" si="23"/>
        <v>310.89583333333576</v>
      </c>
      <c r="E58" s="271">
        <f t="shared" si="24"/>
        <v>208.77083333333576</v>
      </c>
      <c r="F58" s="271">
        <f t="shared" si="21"/>
        <v>158.77083333333576</v>
      </c>
      <c r="G58" s="271">
        <f t="shared" si="51"/>
        <v>129.6875</v>
      </c>
      <c r="H58" s="271">
        <f t="shared" si="59"/>
        <v>25.979166666671517</v>
      </c>
      <c r="I58" s="214">
        <v>78.414781297134226</v>
      </c>
      <c r="J58" s="199">
        <v>233.46303501945528</v>
      </c>
      <c r="K58" s="190">
        <v>19.730351857941464</v>
      </c>
      <c r="L58" s="190">
        <v>29.663810151615031</v>
      </c>
      <c r="M58" s="204"/>
      <c r="N58" s="271">
        <v>27.649769585253456</v>
      </c>
      <c r="O58" s="204"/>
      <c r="P58" s="271">
        <v>9.878169245966415</v>
      </c>
      <c r="Q58" s="271">
        <v>27.66798418972332</v>
      </c>
      <c r="R58" s="271">
        <v>29.693170570768721</v>
      </c>
      <c r="S58" s="271">
        <v>19.77587343441002</v>
      </c>
      <c r="T58" s="232" t="e">
        <v>#N/A</v>
      </c>
      <c r="U58" s="190">
        <f t="shared" si="28"/>
        <v>2.0672437499999998</v>
      </c>
      <c r="V58" s="190">
        <f t="shared" si="29"/>
        <v>8.3627500000000019</v>
      </c>
      <c r="W58" s="190">
        <f t="shared" si="30"/>
        <v>5.5623333333333331</v>
      </c>
      <c r="X58" s="196"/>
      <c r="Y58" s="271">
        <f t="shared" si="31"/>
        <v>5.6094500000000007</v>
      </c>
      <c r="Z58" s="204"/>
      <c r="AA58" s="271">
        <f t="shared" si="33"/>
        <v>13.084408333333334</v>
      </c>
      <c r="AB58" s="271">
        <f t="shared" si="34"/>
        <v>6.5599285714285722</v>
      </c>
      <c r="AC58" s="271">
        <f t="shared" si="35"/>
        <v>6.1125166666666679</v>
      </c>
      <c r="AD58" s="271">
        <f t="shared" si="61"/>
        <v>27.811666666666671</v>
      </c>
      <c r="AE58" s="271">
        <f t="shared" si="62"/>
        <v>5.5623333333333331</v>
      </c>
      <c r="AF58" s="232" t="e">
        <v>#N/A</v>
      </c>
      <c r="AG58" s="190">
        <f t="shared" si="36"/>
        <v>4.0141200000000001</v>
      </c>
      <c r="AH58" s="190">
        <f t="shared" si="37"/>
        <v>2.6699199999999998</v>
      </c>
      <c r="AI58" s="196"/>
      <c r="AJ58" s="271">
        <f t="shared" si="38"/>
        <v>2.2795850000000004</v>
      </c>
      <c r="AK58" s="204"/>
      <c r="AL58" s="271">
        <f t="shared" si="40"/>
        <v>5.2894416666666668</v>
      </c>
      <c r="AM58" s="271">
        <f t="shared" si="41"/>
        <v>1.9083428571428571</v>
      </c>
      <c r="AN58" s="232">
        <f t="shared" si="42"/>
        <v>1.4077311111111115</v>
      </c>
      <c r="AO58" s="201">
        <v>4.47</v>
      </c>
      <c r="AP58" s="202">
        <v>6.34</v>
      </c>
      <c r="AQ58" s="202">
        <v>11.3</v>
      </c>
      <c r="AR58" s="202">
        <v>10.53</v>
      </c>
      <c r="AS58" s="196"/>
      <c r="AT58" s="407">
        <v>11.43</v>
      </c>
      <c r="AU58" s="203"/>
      <c r="AV58" s="407">
        <v>12.06</v>
      </c>
      <c r="AW58" s="407">
        <v>8.36</v>
      </c>
      <c r="AX58" s="407">
        <v>11.25</v>
      </c>
      <c r="AY58" s="407" t="e">
        <v>#N/A</v>
      </c>
      <c r="AZ58" s="407">
        <v>8.31</v>
      </c>
      <c r="BA58" s="407" t="e">
        <v>#N/A</v>
      </c>
      <c r="BB58" s="231" t="e">
        <v>#N/A</v>
      </c>
      <c r="BC58" s="190">
        <v>10.9</v>
      </c>
      <c r="BD58" s="190">
        <v>13.1</v>
      </c>
      <c r="BE58" s="190">
        <v>16.600000000000001</v>
      </c>
      <c r="BF58" s="190">
        <v>16.3</v>
      </c>
      <c r="BG58" s="196"/>
      <c r="BH58" s="271">
        <v>16.7</v>
      </c>
      <c r="BI58" s="204"/>
      <c r="BJ58" s="271">
        <v>16.5</v>
      </c>
      <c r="BK58" s="271">
        <v>16.600000000000001</v>
      </c>
      <c r="BL58" s="271">
        <v>17</v>
      </c>
      <c r="BM58" s="271" t="e">
        <v>#N/A</v>
      </c>
      <c r="BN58" s="271">
        <v>16.399999999999999</v>
      </c>
      <c r="BO58" s="271" t="e">
        <v>#N/A</v>
      </c>
      <c r="BP58" s="232" t="e">
        <v>#N/A</v>
      </c>
      <c r="BQ58" s="201" t="e">
        <v>#N/A</v>
      </c>
      <c r="BR58" s="202" t="e">
        <v>#N/A</v>
      </c>
      <c r="BS58" s="202" t="e">
        <v>#N/A</v>
      </c>
      <c r="BT58" s="202" t="e">
        <v>#N/A</v>
      </c>
      <c r="BU58" s="196"/>
      <c r="BV58" s="407" t="e">
        <v>#N/A</v>
      </c>
      <c r="BW58" s="203"/>
      <c r="BX58" s="407" t="e">
        <v>#N/A</v>
      </c>
      <c r="BY58" s="407" t="e">
        <v>#N/A</v>
      </c>
      <c r="BZ58" s="407" t="e">
        <v>#N/A</v>
      </c>
      <c r="CA58" s="407" t="e">
        <v>#N/A</v>
      </c>
      <c r="CB58" s="407" t="e">
        <v>#N/A</v>
      </c>
      <c r="CC58" s="407" t="e">
        <v>#N/A</v>
      </c>
      <c r="CD58" s="231" t="e">
        <v>#N/A</v>
      </c>
      <c r="CE58" s="271">
        <f t="shared" si="43"/>
        <v>33.5</v>
      </c>
      <c r="CF58" s="271">
        <f t="shared" si="44"/>
        <v>30</v>
      </c>
      <c r="CG58" s="271">
        <f t="shared" si="45"/>
        <v>35</v>
      </c>
      <c r="CH58" s="196"/>
      <c r="CI58" s="271">
        <f t="shared" si="46"/>
        <v>34.5</v>
      </c>
      <c r="CJ58" s="204"/>
      <c r="CK58" s="271">
        <f t="shared" si="48"/>
        <v>25.5</v>
      </c>
      <c r="CL58" s="271">
        <f t="shared" si="49"/>
        <v>30.5</v>
      </c>
      <c r="CM58" s="271">
        <f t="shared" si="50"/>
        <v>28.5</v>
      </c>
      <c r="CN58" s="206">
        <f t="shared" si="60"/>
        <v>20.5</v>
      </c>
      <c r="CO58" s="270">
        <v>9.5</v>
      </c>
      <c r="CP58" s="270">
        <v>13</v>
      </c>
      <c r="CQ58" s="270">
        <v>8</v>
      </c>
      <c r="CR58" s="196"/>
      <c r="CS58" s="270">
        <v>8.5</v>
      </c>
      <c r="CT58" s="196"/>
      <c r="CU58" s="270">
        <v>17.5</v>
      </c>
      <c r="CV58" s="270">
        <v>12.5</v>
      </c>
      <c r="CW58" s="270">
        <v>14.5</v>
      </c>
      <c r="CX58" s="270">
        <v>22.5</v>
      </c>
      <c r="CY58" s="186">
        <v>3.89</v>
      </c>
      <c r="CZ58" s="407" t="e">
        <v>#N/A</v>
      </c>
      <c r="DA58" s="407">
        <v>11.73</v>
      </c>
      <c r="DB58" s="407">
        <v>10.74</v>
      </c>
      <c r="DC58" s="203"/>
      <c r="DD58" s="407">
        <v>12.3</v>
      </c>
      <c r="DE58" s="203"/>
      <c r="DF58" s="407">
        <v>12.43</v>
      </c>
      <c r="DG58" s="407">
        <v>8.31</v>
      </c>
      <c r="DH58" s="407">
        <v>11.61</v>
      </c>
      <c r="DI58" s="233">
        <v>10.31</v>
      </c>
      <c r="DJ58" s="270">
        <v>10.8</v>
      </c>
      <c r="DK58" s="271">
        <v>14.4</v>
      </c>
      <c r="DL58" s="271">
        <v>17</v>
      </c>
      <c r="DM58" s="271">
        <v>16.899999999999999</v>
      </c>
      <c r="DN58" s="204"/>
      <c r="DO58" s="271">
        <v>17.100000000000001</v>
      </c>
      <c r="DP58" s="204"/>
      <c r="DQ58" s="271">
        <v>16.8</v>
      </c>
      <c r="DR58" s="271">
        <v>17.2</v>
      </c>
      <c r="DS58" s="232">
        <v>17.2</v>
      </c>
      <c r="DT58" s="206">
        <v>14.1</v>
      </c>
      <c r="DU58" s="186" t="e">
        <v>#N/A</v>
      </c>
      <c r="DV58" s="149" t="e">
        <v>#N/A</v>
      </c>
      <c r="DW58" s="149" t="e">
        <v>#N/A</v>
      </c>
      <c r="DX58" s="149" t="e">
        <v>#N/A</v>
      </c>
      <c r="DY58" s="196"/>
      <c r="DZ58" s="270" t="e">
        <v>#N/A</v>
      </c>
      <c r="EA58" s="196"/>
      <c r="EB58" s="270" t="e">
        <v>#N/A</v>
      </c>
      <c r="EC58" s="270" t="e">
        <v>#N/A</v>
      </c>
      <c r="ED58" s="270" t="e">
        <v>#N/A</v>
      </c>
      <c r="EE58" s="270" t="e">
        <v>#N/A</v>
      </c>
      <c r="EF58" s="270" t="e">
        <v>#N/A</v>
      </c>
      <c r="EG58" s="270" t="e">
        <v>#N/A</v>
      </c>
      <c r="EH58" s="270" t="e">
        <v>#N/A</v>
      </c>
      <c r="EI58" s="208" t="e">
        <v>#N/A</v>
      </c>
      <c r="EJ58" s="208" t="e">
        <v>#N/A</v>
      </c>
      <c r="EK58" s="208" t="e">
        <v>#N/A</v>
      </c>
      <c r="EL58" s="209"/>
      <c r="EM58" s="207" t="e">
        <v>#N/A</v>
      </c>
      <c r="EN58" s="209"/>
      <c r="EO58" s="208" t="e">
        <v>#N/A</v>
      </c>
      <c r="EP58" s="208" t="e">
        <v>#N/A</v>
      </c>
      <c r="EQ58" s="212" t="e">
        <v>#N/A</v>
      </c>
      <c r="ER58" s="208" t="e">
        <v>#N/A</v>
      </c>
      <c r="ES58" s="208" t="e">
        <v>#N/A</v>
      </c>
      <c r="ET58" s="212" t="e">
        <v>#N/A</v>
      </c>
      <c r="EU58" s="585" t="e">
        <v>#N/A</v>
      </c>
      <c r="EV58" s="149" t="e">
        <v>#N/A</v>
      </c>
      <c r="EW58" s="149" t="e">
        <v>#N/A</v>
      </c>
      <c r="EX58" s="149" t="e">
        <v>#N/A</v>
      </c>
      <c r="EY58" s="149" t="e">
        <v>#N/A</v>
      </c>
      <c r="EZ58" s="196"/>
      <c r="FA58" s="270" t="e">
        <v>#N/A</v>
      </c>
      <c r="FB58" s="196"/>
      <c r="FC58" s="270" t="e">
        <v>#N/A</v>
      </c>
      <c r="FD58" s="270" t="e">
        <v>#N/A</v>
      </c>
      <c r="FE58" s="270" t="e">
        <v>#N/A</v>
      </c>
      <c r="FF58" s="270" t="e">
        <v>#N/A</v>
      </c>
      <c r="FG58" s="270" t="e">
        <v>#N/A</v>
      </c>
      <c r="FH58" s="270" t="e">
        <v>#N/A</v>
      </c>
      <c r="FI58" s="270" t="e">
        <v>#N/A</v>
      </c>
      <c r="FJ58" s="208" t="e">
        <v>#N/A</v>
      </c>
      <c r="FK58" s="208" t="e">
        <v>#N/A</v>
      </c>
      <c r="FL58" s="208" t="e">
        <v>#N/A</v>
      </c>
      <c r="FM58" s="209"/>
      <c r="FN58" s="207" t="e">
        <v>#N/A</v>
      </c>
      <c r="FO58" s="209"/>
      <c r="FP58" s="208" t="e">
        <v>#N/A</v>
      </c>
      <c r="FQ58" s="208" t="e">
        <v>#N/A</v>
      </c>
      <c r="FR58" s="212" t="e">
        <v>#N/A</v>
      </c>
      <c r="FS58" s="208" t="e">
        <v>#N/A</v>
      </c>
      <c r="FT58" s="208" t="e">
        <v>#N/A</v>
      </c>
      <c r="FU58" s="212" t="e">
        <v>#N/A</v>
      </c>
      <c r="FV58" s="585" t="e">
        <v>#N/A</v>
      </c>
      <c r="FW58" s="149" t="e">
        <v>#N/A</v>
      </c>
      <c r="FX58" s="149" t="e">
        <v>#N/A</v>
      </c>
      <c r="FY58" s="149" t="e">
        <v>#N/A</v>
      </c>
      <c r="FZ58" s="149" t="e">
        <v>#N/A</v>
      </c>
      <c r="GA58" s="196"/>
      <c r="GB58" s="270" t="e">
        <v>#N/A</v>
      </c>
      <c r="GC58" s="196"/>
      <c r="GD58" s="270" t="e">
        <v>#N/A</v>
      </c>
      <c r="GE58" s="270" t="e">
        <v>#N/A</v>
      </c>
      <c r="GF58" s="270" t="e">
        <v>#N/A</v>
      </c>
      <c r="GG58" s="270" t="e">
        <v>#N/A</v>
      </c>
      <c r="GH58" s="270" t="e">
        <v>#N/A</v>
      </c>
      <c r="GI58" s="270" t="e">
        <v>#N/A</v>
      </c>
      <c r="GJ58" s="270" t="e">
        <v>#N/A</v>
      </c>
      <c r="GK58" s="208" t="e">
        <v>#N/A</v>
      </c>
      <c r="GL58" s="208" t="e">
        <v>#N/A</v>
      </c>
      <c r="GM58" s="208" t="e">
        <v>#N/A</v>
      </c>
      <c r="GN58" s="209"/>
      <c r="GO58" s="207" t="e">
        <v>#N/A</v>
      </c>
      <c r="GP58" s="209"/>
      <c r="GQ58" s="208" t="e">
        <v>#N/A</v>
      </c>
      <c r="GR58" s="208" t="e">
        <v>#N/A</v>
      </c>
      <c r="GS58" s="212" t="e">
        <v>#N/A</v>
      </c>
      <c r="GT58" s="208" t="e">
        <v>#N/A</v>
      </c>
      <c r="GU58" s="208" t="e">
        <v>#N/A</v>
      </c>
      <c r="GV58" s="212" t="e">
        <v>#N/A</v>
      </c>
      <c r="GW58" s="585" t="e">
        <v>#N/A</v>
      </c>
      <c r="GX58" s="149" t="e">
        <v>#N/A</v>
      </c>
      <c r="GY58" s="149" t="e">
        <v>#N/A</v>
      </c>
      <c r="GZ58" s="149" t="e">
        <v>#N/A</v>
      </c>
      <c r="HA58" s="149" t="e">
        <v>#N/A</v>
      </c>
      <c r="HB58" s="196"/>
      <c r="HC58" s="270" t="e">
        <v>#N/A</v>
      </c>
      <c r="HD58" s="196"/>
      <c r="HE58" s="270" t="e">
        <v>#N/A</v>
      </c>
      <c r="HF58" s="270" t="e">
        <v>#N/A</v>
      </c>
      <c r="HG58" s="270" t="e">
        <v>#N/A</v>
      </c>
      <c r="HH58" s="270" t="e">
        <v>#N/A</v>
      </c>
      <c r="HI58" s="270" t="e">
        <v>#N/A</v>
      </c>
      <c r="HJ58" s="270" t="e">
        <v>#N/A</v>
      </c>
      <c r="HK58" s="270" t="e">
        <v>#N/A</v>
      </c>
      <c r="HL58" s="208" t="e">
        <v>#N/A</v>
      </c>
      <c r="HM58" s="208" t="e">
        <v>#N/A</v>
      </c>
      <c r="HN58" s="208" t="e">
        <v>#N/A</v>
      </c>
      <c r="HO58" s="209"/>
      <c r="HP58" s="207" t="e">
        <v>#N/A</v>
      </c>
      <c r="HQ58" s="209"/>
      <c r="HR58" s="208" t="e">
        <v>#N/A</v>
      </c>
      <c r="HS58" s="208" t="e">
        <v>#N/A</v>
      </c>
      <c r="HT58" s="582" t="e">
        <v>#N/A</v>
      </c>
      <c r="HU58" s="208" t="e">
        <v>#N/A</v>
      </c>
      <c r="HV58" s="208" t="e">
        <v>#N/A</v>
      </c>
      <c r="HW58" s="212" t="e">
        <v>#N/A</v>
      </c>
      <c r="HX58" s="585" t="e">
        <v>#N/A</v>
      </c>
      <c r="HY58" s="149" t="e">
        <v>#N/A</v>
      </c>
      <c r="HZ58" s="208" t="e">
        <v>#N/A</v>
      </c>
      <c r="IA58" s="212" t="e">
        <v>#N/A</v>
      </c>
      <c r="IB58" s="208" t="e">
        <v>#N/A</v>
      </c>
      <c r="IC58" s="209"/>
      <c r="ID58" s="207" t="e">
        <v>#N/A</v>
      </c>
      <c r="IE58" s="209"/>
      <c r="IF58" s="208" t="e">
        <v>#N/A</v>
      </c>
      <c r="IG58" s="208" t="e">
        <v>#N/A</v>
      </c>
      <c r="IH58" s="212" t="e">
        <v>#N/A</v>
      </c>
      <c r="II58" s="208" t="e">
        <v>#N/A</v>
      </c>
      <c r="IJ58" s="208" t="e">
        <v>#N/A</v>
      </c>
      <c r="IK58" s="212" t="e">
        <v>#N/A</v>
      </c>
      <c r="IL58" s="585" t="e">
        <v>#N/A</v>
      </c>
      <c r="IM58" s="149" t="e">
        <v>#N/A</v>
      </c>
      <c r="IN58" s="208" t="e">
        <v>#N/A</v>
      </c>
      <c r="IO58" s="212" t="e">
        <v>#N/A</v>
      </c>
      <c r="IP58" s="208" t="e">
        <v>#N/A</v>
      </c>
      <c r="IQ58" s="209"/>
      <c r="IR58" s="208" t="e">
        <v>#N/A</v>
      </c>
      <c r="IS58" s="209"/>
      <c r="IT58" s="208" t="e">
        <v>#N/A</v>
      </c>
      <c r="IU58" s="208" t="e">
        <v>#N/A</v>
      </c>
      <c r="IV58" s="212" t="e">
        <v>#N/A</v>
      </c>
      <c r="IW58" s="208" t="e">
        <v>#N/A</v>
      </c>
      <c r="IX58" s="208" t="e">
        <v>#N/A</v>
      </c>
      <c r="IY58" s="212" t="e">
        <v>#N/A</v>
      </c>
      <c r="IZ58" s="585" t="e">
        <v>#N/A</v>
      </c>
      <c r="JA58" s="149" t="e">
        <v>#N/A</v>
      </c>
      <c r="JB58" s="208" t="e">
        <v>#N/A</v>
      </c>
      <c r="JC58" s="212" t="e">
        <v>#N/A</v>
      </c>
      <c r="JD58" s="208" t="e">
        <v>#N/A</v>
      </c>
      <c r="JE58" s="209"/>
      <c r="JF58" s="208" t="e">
        <v>#N/A</v>
      </c>
      <c r="JG58" s="209"/>
      <c r="JH58" s="208" t="e">
        <v>#N/A</v>
      </c>
      <c r="JI58" s="208" t="e">
        <v>#N/A</v>
      </c>
      <c r="JJ58" s="212" t="e">
        <v>#N/A</v>
      </c>
      <c r="JK58" s="208" t="e">
        <v>#N/A</v>
      </c>
      <c r="JL58" s="208" t="e">
        <v>#N/A</v>
      </c>
      <c r="JM58" s="212" t="e">
        <v>#N/A</v>
      </c>
      <c r="JN58" s="590" t="e">
        <v>#N/A</v>
      </c>
      <c r="JO58" s="1043" t="e">
        <v>#N/A</v>
      </c>
      <c r="JP58" s="1028" t="e">
        <v>#N/A</v>
      </c>
      <c r="JQ58" s="1028" t="e">
        <v>#N/A</v>
      </c>
      <c r="JR58" s="1028" t="e">
        <v>#N/A</v>
      </c>
      <c r="JS58" s="1028" t="e">
        <v>#N/A</v>
      </c>
      <c r="JT58" s="1028" t="e">
        <v>#N/A</v>
      </c>
      <c r="JU58" s="1031" t="e">
        <v>#N/A</v>
      </c>
      <c r="JV58" s="149" t="e">
        <v>#N/A</v>
      </c>
      <c r="JW58" s="149" t="e">
        <v>#N/A</v>
      </c>
      <c r="JX58" s="149" t="e">
        <v>#N/A</v>
      </c>
      <c r="JY58" s="196"/>
      <c r="JZ58" s="270" t="e">
        <v>#N/A</v>
      </c>
      <c r="KA58" s="196"/>
      <c r="KB58" s="270" t="e">
        <v>#N/A</v>
      </c>
      <c r="KC58" s="270" t="e">
        <v>#N/A</v>
      </c>
      <c r="KD58" s="270" t="e">
        <v>#N/A</v>
      </c>
      <c r="KE58" s="193" t="e">
        <v>#N/A</v>
      </c>
      <c r="KF58" s="244" t="e">
        <v>#N/A</v>
      </c>
      <c r="KH58" s="1053"/>
      <c r="KI58" s="1053"/>
      <c r="KJ58" s="1053"/>
      <c r="KK58" s="1053"/>
      <c r="KL58" s="1053"/>
      <c r="KM58" s="1053"/>
      <c r="KN58" s="1053"/>
    </row>
    <row r="59" spans="2:300" ht="18" customHeight="1">
      <c r="B59" s="379"/>
      <c r="C59" s="185">
        <v>45523.375</v>
      </c>
      <c r="D59" s="198">
        <f t="shared" si="23"/>
        <v>317.875</v>
      </c>
      <c r="E59" s="271">
        <f t="shared" si="24"/>
        <v>215.75</v>
      </c>
      <c r="F59" s="271">
        <f t="shared" si="21"/>
        <v>165.75</v>
      </c>
      <c r="G59" s="271">
        <f t="shared" si="51"/>
        <v>136.66666666666424</v>
      </c>
      <c r="H59" s="271">
        <f t="shared" si="59"/>
        <v>32.958333333335759</v>
      </c>
      <c r="I59" s="214">
        <v>73.524854144690465</v>
      </c>
      <c r="J59" s="199">
        <v>170.25440313111545</v>
      </c>
      <c r="K59" s="190">
        <v>19.815059445178335</v>
      </c>
      <c r="L59" s="190">
        <v>29.663810151615031</v>
      </c>
      <c r="M59" s="204"/>
      <c r="N59" s="271">
        <v>17.851239669421489</v>
      </c>
      <c r="O59" s="204"/>
      <c r="P59" s="271">
        <v>9.9075297225891674</v>
      </c>
      <c r="Q59" s="271">
        <v>25.708635464733028</v>
      </c>
      <c r="R59" s="271">
        <v>29.624753127057275</v>
      </c>
      <c r="S59" s="271">
        <v>19.815059445178335</v>
      </c>
      <c r="T59" s="232" t="e">
        <v>#N/A</v>
      </c>
      <c r="U59" s="190">
        <f t="shared" si="28"/>
        <v>2.8347284482758623</v>
      </c>
      <c r="V59" s="190">
        <f t="shared" si="29"/>
        <v>8.327</v>
      </c>
      <c r="W59" s="190">
        <f t="shared" si="30"/>
        <v>5.5623333333333331</v>
      </c>
      <c r="X59" s="196"/>
      <c r="Y59" s="271">
        <f t="shared" si="31"/>
        <v>8.6884722222222219</v>
      </c>
      <c r="Z59" s="204"/>
      <c r="AA59" s="271">
        <f t="shared" si="33"/>
        <v>13.045633333333335</v>
      </c>
      <c r="AB59" s="271">
        <f t="shared" si="34"/>
        <v>7.0598846153846155</v>
      </c>
      <c r="AC59" s="271">
        <f t="shared" si="35"/>
        <v>6.1266333333333343</v>
      </c>
      <c r="AD59" s="271">
        <f t="shared" si="61"/>
        <v>27.756666666666668</v>
      </c>
      <c r="AE59" s="271">
        <f t="shared" si="62"/>
        <v>5.5513333333333339</v>
      </c>
      <c r="AF59" s="232" t="e">
        <v>#N/A</v>
      </c>
      <c r="AG59" s="190">
        <f t="shared" si="36"/>
        <v>3.9969600000000001</v>
      </c>
      <c r="AH59" s="190">
        <f t="shared" si="37"/>
        <v>2.6699199999999998</v>
      </c>
      <c r="AI59" s="196"/>
      <c r="AJ59" s="271">
        <f t="shared" si="38"/>
        <v>3.5308472222222225</v>
      </c>
      <c r="AK59" s="204"/>
      <c r="AL59" s="271">
        <f t="shared" si="40"/>
        <v>5.2737666666666678</v>
      </c>
      <c r="AM59" s="271">
        <f t="shared" si="41"/>
        <v>2.0537846153846151</v>
      </c>
      <c r="AN59" s="232">
        <f t="shared" si="42"/>
        <v>1.4109822222222224</v>
      </c>
      <c r="AO59" s="201">
        <v>4.3600000000000003</v>
      </c>
      <c r="AP59" s="202">
        <v>6.33</v>
      </c>
      <c r="AQ59" s="202">
        <v>11.29</v>
      </c>
      <c r="AR59" s="202">
        <v>10.56</v>
      </c>
      <c r="AS59" s="196"/>
      <c r="AT59" s="407">
        <v>11.46</v>
      </c>
      <c r="AU59" s="203"/>
      <c r="AV59" s="407">
        <v>12.05</v>
      </c>
      <c r="AW59" s="407">
        <v>8.5299999999999994</v>
      </c>
      <c r="AX59" s="407">
        <v>11.2</v>
      </c>
      <c r="AY59" s="407" t="e">
        <v>#N/A</v>
      </c>
      <c r="AZ59" s="407">
        <v>7.58</v>
      </c>
      <c r="BA59" s="407" t="e">
        <v>#N/A</v>
      </c>
      <c r="BB59" s="231" t="e">
        <v>#N/A</v>
      </c>
      <c r="BC59" s="190">
        <v>11.3</v>
      </c>
      <c r="BD59" s="190">
        <v>13.2</v>
      </c>
      <c r="BE59" s="190">
        <v>16.399999999999999</v>
      </c>
      <c r="BF59" s="190">
        <v>16</v>
      </c>
      <c r="BG59" s="196"/>
      <c r="BH59" s="271">
        <v>16.5</v>
      </c>
      <c r="BI59" s="204"/>
      <c r="BJ59" s="271">
        <v>16.399999999999999</v>
      </c>
      <c r="BK59" s="271">
        <v>16.3</v>
      </c>
      <c r="BL59" s="271">
        <v>16.5</v>
      </c>
      <c r="BM59" s="271" t="e">
        <v>#N/A</v>
      </c>
      <c r="BN59" s="271">
        <v>16.399999999999999</v>
      </c>
      <c r="BO59" s="271" t="e">
        <v>#N/A</v>
      </c>
      <c r="BP59" s="232" t="e">
        <v>#N/A</v>
      </c>
      <c r="BQ59" s="201" t="e">
        <v>#N/A</v>
      </c>
      <c r="BR59" s="202" t="e">
        <v>#N/A</v>
      </c>
      <c r="BS59" s="202" t="e">
        <v>#N/A</v>
      </c>
      <c r="BT59" s="202" t="e">
        <v>#N/A</v>
      </c>
      <c r="BU59" s="196"/>
      <c r="BV59" s="407" t="e">
        <v>#N/A</v>
      </c>
      <c r="BW59" s="203"/>
      <c r="BX59" s="407" t="e">
        <v>#N/A</v>
      </c>
      <c r="BY59" s="407" t="e">
        <v>#N/A</v>
      </c>
      <c r="BZ59" s="407" t="e">
        <v>#N/A</v>
      </c>
      <c r="CA59" s="407" t="e">
        <v>#N/A</v>
      </c>
      <c r="CB59" s="407" t="e">
        <v>#N/A</v>
      </c>
      <c r="CC59" s="407" t="e">
        <v>#N/A</v>
      </c>
      <c r="CD59" s="231" t="e">
        <v>#N/A</v>
      </c>
      <c r="CE59" s="271">
        <f t="shared" si="43"/>
        <v>33.5</v>
      </c>
      <c r="CF59" s="271">
        <f t="shared" si="44"/>
        <v>31</v>
      </c>
      <c r="CG59" s="271">
        <f t="shared" si="45"/>
        <v>35</v>
      </c>
      <c r="CH59" s="196"/>
      <c r="CI59" s="271">
        <f t="shared" si="46"/>
        <v>35</v>
      </c>
      <c r="CJ59" s="204"/>
      <c r="CK59" s="271">
        <f t="shared" si="48"/>
        <v>25.5</v>
      </c>
      <c r="CL59" s="271">
        <f t="shared" si="49"/>
        <v>30.5</v>
      </c>
      <c r="CM59" s="271">
        <f t="shared" si="50"/>
        <v>29.5</v>
      </c>
      <c r="CN59" s="206">
        <f t="shared" si="60"/>
        <v>21.5</v>
      </c>
      <c r="CO59" s="270">
        <v>9.5</v>
      </c>
      <c r="CP59" s="270">
        <v>12</v>
      </c>
      <c r="CQ59" s="270">
        <v>8</v>
      </c>
      <c r="CR59" s="196"/>
      <c r="CS59" s="270">
        <v>8</v>
      </c>
      <c r="CT59" s="196"/>
      <c r="CU59" s="270">
        <v>17.5</v>
      </c>
      <c r="CV59" s="270">
        <v>12.5</v>
      </c>
      <c r="CW59" s="270">
        <v>13.5</v>
      </c>
      <c r="CX59" s="270">
        <v>21.5</v>
      </c>
      <c r="CY59" s="186">
        <v>3.97</v>
      </c>
      <c r="CZ59" s="407" t="e">
        <v>#N/A</v>
      </c>
      <c r="DA59" s="407">
        <v>11.73</v>
      </c>
      <c r="DB59" s="407">
        <v>10.48</v>
      </c>
      <c r="DC59" s="203"/>
      <c r="DD59" s="407">
        <v>12.36</v>
      </c>
      <c r="DE59" s="203"/>
      <c r="DF59" s="407">
        <v>12.43</v>
      </c>
      <c r="DG59" s="407">
        <v>8.4600000000000009</v>
      </c>
      <c r="DH59" s="407">
        <v>11.69</v>
      </c>
      <c r="DI59" s="233">
        <v>10.39</v>
      </c>
      <c r="DJ59" s="270">
        <v>11</v>
      </c>
      <c r="DK59" s="271">
        <v>14.6</v>
      </c>
      <c r="DL59" s="271">
        <v>16.600000000000001</v>
      </c>
      <c r="DM59" s="271">
        <v>16.5</v>
      </c>
      <c r="DN59" s="204"/>
      <c r="DO59" s="271">
        <v>16.7</v>
      </c>
      <c r="DP59" s="204"/>
      <c r="DQ59" s="271">
        <v>16.5</v>
      </c>
      <c r="DR59" s="271">
        <v>16.7</v>
      </c>
      <c r="DS59" s="232">
        <v>16.7</v>
      </c>
      <c r="DT59" s="206">
        <v>13.9</v>
      </c>
      <c r="DU59" s="186">
        <v>21</v>
      </c>
      <c r="DV59" s="149">
        <v>21</v>
      </c>
      <c r="DW59" s="202">
        <v>0.78</v>
      </c>
      <c r="DX59" s="149">
        <v>0.64</v>
      </c>
      <c r="DY59" s="793"/>
      <c r="DZ59" s="407">
        <v>0.47</v>
      </c>
      <c r="EA59" s="196"/>
      <c r="EB59" s="378">
        <v>0</v>
      </c>
      <c r="EC59" s="271">
        <v>5.0999999999999996</v>
      </c>
      <c r="ED59" s="271">
        <v>1.4</v>
      </c>
      <c r="EE59" s="270" t="e">
        <v>#N/A</v>
      </c>
      <c r="EF59" s="271">
        <v>5.7</v>
      </c>
      <c r="EG59" s="271" t="e">
        <v>#N/A</v>
      </c>
      <c r="EH59" s="270" t="e">
        <v>#N/A</v>
      </c>
      <c r="EI59" s="622">
        <v>21</v>
      </c>
      <c r="EJ59" s="613">
        <v>0.27</v>
      </c>
      <c r="EK59" s="613">
        <v>0.33</v>
      </c>
      <c r="EL59" s="963"/>
      <c r="EM59" s="797">
        <v>0.12</v>
      </c>
      <c r="EN59" s="209"/>
      <c r="EO59" s="622">
        <v>0</v>
      </c>
      <c r="EP59" s="208">
        <v>1.6</v>
      </c>
      <c r="EQ59" s="212">
        <v>0.28000000000000003</v>
      </c>
      <c r="ER59" s="208" t="e">
        <v>#N/A</v>
      </c>
      <c r="ES59" s="964">
        <v>4.5</v>
      </c>
      <c r="ET59" s="973" t="e">
        <v>#N/A</v>
      </c>
      <c r="EU59" s="585" t="e">
        <v>#N/A</v>
      </c>
      <c r="EV59" s="149">
        <v>9.9</v>
      </c>
      <c r="EW59" s="149">
        <v>8.8000000000000007</v>
      </c>
      <c r="EX59" s="149">
        <v>0.02</v>
      </c>
      <c r="EY59" s="149">
        <v>0.05</v>
      </c>
      <c r="EZ59" s="196"/>
      <c r="FA59" s="270">
        <v>0.01</v>
      </c>
      <c r="FB59" s="196"/>
      <c r="FC59" s="270">
        <v>0.01</v>
      </c>
      <c r="FD59" s="270">
        <v>0.31</v>
      </c>
      <c r="FE59" s="407">
        <v>0.03</v>
      </c>
      <c r="FF59" s="270" t="e">
        <v>#N/A</v>
      </c>
      <c r="FG59" s="270">
        <v>0.99</v>
      </c>
      <c r="FH59" s="270" t="e">
        <v>#N/A</v>
      </c>
      <c r="FI59" s="270" t="e">
        <v>#N/A</v>
      </c>
      <c r="FJ59" s="208">
        <v>8.8000000000000007</v>
      </c>
      <c r="FK59" s="208">
        <v>0.02</v>
      </c>
      <c r="FL59" s="208">
        <v>0.02</v>
      </c>
      <c r="FM59" s="209"/>
      <c r="FN59" s="207">
        <v>0</v>
      </c>
      <c r="FO59" s="209"/>
      <c r="FP59" s="208">
        <v>0.01</v>
      </c>
      <c r="FQ59" s="208">
        <v>0.05</v>
      </c>
      <c r="FR59" s="212">
        <v>0.01</v>
      </c>
      <c r="FS59" s="208" t="e">
        <v>#N/A</v>
      </c>
      <c r="FT59" s="613">
        <v>0.5</v>
      </c>
      <c r="FU59" s="965" t="e">
        <v>#N/A</v>
      </c>
      <c r="FV59" s="585" t="e">
        <v>#N/A</v>
      </c>
      <c r="FW59" s="190">
        <v>2</v>
      </c>
      <c r="FX59" s="149">
        <v>1.5</v>
      </c>
      <c r="FY59" s="149">
        <v>8.0000000000000002E-3</v>
      </c>
      <c r="FZ59" s="149">
        <v>6.0000000000000001E-3</v>
      </c>
      <c r="GA59" s="793"/>
      <c r="GB59" s="270">
        <v>2E-3</v>
      </c>
      <c r="GC59" s="196"/>
      <c r="GD59" s="270">
        <v>0</v>
      </c>
      <c r="GE59" s="270">
        <v>1.9E-2</v>
      </c>
      <c r="GF59" s="270">
        <v>2E-3</v>
      </c>
      <c r="GG59" s="270" t="e">
        <v>#N/A</v>
      </c>
      <c r="GH59" s="966">
        <v>0.14000000000000001</v>
      </c>
      <c r="GI59" s="966" t="e">
        <v>#N/A</v>
      </c>
      <c r="GJ59" s="270" t="e">
        <v>#N/A</v>
      </c>
      <c r="GK59" s="208">
        <v>1.5</v>
      </c>
      <c r="GL59" s="208">
        <v>5.0000000000000001E-3</v>
      </c>
      <c r="GM59" s="208">
        <v>2E-3</v>
      </c>
      <c r="GN59" s="963"/>
      <c r="GO59" s="207">
        <v>2E-3</v>
      </c>
      <c r="GP59" s="209"/>
      <c r="GQ59" s="208">
        <v>0</v>
      </c>
      <c r="GR59" s="208">
        <v>3.0000000000000001E-3</v>
      </c>
      <c r="GS59" s="212">
        <v>0</v>
      </c>
      <c r="GT59" s="208" t="e">
        <v>#N/A</v>
      </c>
      <c r="GU59" s="208">
        <v>5.2999999999999999E-2</v>
      </c>
      <c r="GV59" s="212" t="e">
        <v>#N/A</v>
      </c>
      <c r="GW59" s="585" t="e">
        <v>#N/A</v>
      </c>
      <c r="GX59" s="202">
        <v>0.2</v>
      </c>
      <c r="GY59" s="202">
        <v>0.2</v>
      </c>
      <c r="GZ59" s="149">
        <v>4.8999999999999998E-3</v>
      </c>
      <c r="HA59" s="149">
        <v>4.7000000000000002E-3</v>
      </c>
      <c r="HB59" s="196"/>
      <c r="HC59" s="270">
        <v>1.5E-3</v>
      </c>
      <c r="HD59" s="196"/>
      <c r="HE59" s="270">
        <v>0</v>
      </c>
      <c r="HF59" s="270">
        <v>5.8000000000000003E-2</v>
      </c>
      <c r="HG59" s="718">
        <v>5.4000000000000003E-3</v>
      </c>
      <c r="HH59" s="270" t="e">
        <v>#N/A</v>
      </c>
      <c r="HI59" s="966">
        <v>6.3E-2</v>
      </c>
      <c r="HJ59" s="966" t="e">
        <v>#N/A</v>
      </c>
      <c r="HK59" s="270" t="e">
        <v>#N/A</v>
      </c>
      <c r="HL59" s="613">
        <v>0.2</v>
      </c>
      <c r="HM59" s="208">
        <v>1.6000000000000001E-3</v>
      </c>
      <c r="HN59" s="208">
        <v>2.7000000000000001E-3</v>
      </c>
      <c r="HO59" s="209"/>
      <c r="HP59" s="207">
        <v>0</v>
      </c>
      <c r="HQ59" s="209"/>
      <c r="HR59" s="208">
        <v>0</v>
      </c>
      <c r="HS59" s="625">
        <v>0.04</v>
      </c>
      <c r="HT59" s="582">
        <v>1.1000000000000001E-3</v>
      </c>
      <c r="HU59" s="208" t="e">
        <v>#N/A</v>
      </c>
      <c r="HV59" s="964">
        <v>5.6000000000000001E-2</v>
      </c>
      <c r="HW59" s="973" t="e">
        <v>#N/A</v>
      </c>
      <c r="HX59" s="585" t="e">
        <v>#N/A</v>
      </c>
      <c r="HY59" s="149" t="e">
        <v>#N/A</v>
      </c>
      <c r="HZ59" s="208" t="e">
        <v>#N/A</v>
      </c>
      <c r="IA59" s="212" t="e">
        <v>#N/A</v>
      </c>
      <c r="IB59" s="208" t="e">
        <v>#N/A</v>
      </c>
      <c r="IC59" s="209"/>
      <c r="ID59" s="207" t="e">
        <v>#N/A</v>
      </c>
      <c r="IE59" s="209"/>
      <c r="IF59" s="208" t="e">
        <v>#N/A</v>
      </c>
      <c r="IG59" s="208" t="e">
        <v>#N/A</v>
      </c>
      <c r="IH59" s="212" t="e">
        <v>#N/A</v>
      </c>
      <c r="II59" s="208" t="e">
        <v>#N/A</v>
      </c>
      <c r="IJ59" s="208" t="e">
        <v>#N/A</v>
      </c>
      <c r="IK59" s="212" t="e">
        <v>#N/A</v>
      </c>
      <c r="IL59" s="585" t="e">
        <v>#N/A</v>
      </c>
      <c r="IM59" s="149">
        <v>7.7</v>
      </c>
      <c r="IN59" s="208">
        <v>23</v>
      </c>
      <c r="IO59" s="212">
        <v>83</v>
      </c>
      <c r="IP59" s="208">
        <v>60</v>
      </c>
      <c r="IQ59" s="209"/>
      <c r="IR59" s="208">
        <v>120</v>
      </c>
      <c r="IS59" s="209"/>
      <c r="IT59" s="208">
        <v>190</v>
      </c>
      <c r="IU59" s="208">
        <v>46</v>
      </c>
      <c r="IV59" s="212">
        <v>100</v>
      </c>
      <c r="IW59" s="208" t="e">
        <v>#N/A</v>
      </c>
      <c r="IX59" s="208">
        <v>43</v>
      </c>
      <c r="IY59" s="212" t="e">
        <v>#N/A</v>
      </c>
      <c r="IZ59" s="585" t="e">
        <v>#N/A</v>
      </c>
      <c r="JA59" s="149" t="e">
        <v>#N/A</v>
      </c>
      <c r="JB59" s="208" t="e">
        <v>#N/A</v>
      </c>
      <c r="JC59" s="212" t="e">
        <v>#N/A</v>
      </c>
      <c r="JD59" s="208" t="e">
        <v>#N/A</v>
      </c>
      <c r="JE59" s="209"/>
      <c r="JF59" s="208" t="e">
        <v>#N/A</v>
      </c>
      <c r="JG59" s="209"/>
      <c r="JH59" s="208" t="e">
        <v>#N/A</v>
      </c>
      <c r="JI59" s="208" t="e">
        <v>#N/A</v>
      </c>
      <c r="JJ59" s="212" t="e">
        <v>#N/A</v>
      </c>
      <c r="JK59" s="208" t="e">
        <v>#N/A</v>
      </c>
      <c r="JL59" s="208" t="e">
        <v>#N/A</v>
      </c>
      <c r="JM59" s="212" t="e">
        <v>#N/A</v>
      </c>
      <c r="JN59" s="590" t="e">
        <v>#N/A</v>
      </c>
      <c r="JO59" s="1043">
        <f>IN59-IM59</f>
        <v>15.3</v>
      </c>
      <c r="JP59" s="1028">
        <f>IO59-IN59</f>
        <v>60</v>
      </c>
      <c r="JQ59" s="1028">
        <f>IP59-IN59</f>
        <v>37</v>
      </c>
      <c r="JR59" s="1028">
        <f>IR59-IN59</f>
        <v>97</v>
      </c>
      <c r="JS59" s="1028">
        <f>IT59-IN59</f>
        <v>167</v>
      </c>
      <c r="JT59" s="1028">
        <f>IU59-IN59</f>
        <v>23</v>
      </c>
      <c r="JU59" s="1031">
        <f>IV59-IN59</f>
        <v>77</v>
      </c>
      <c r="JV59" s="378">
        <f>JV56+J59*1440*$KF59/1000</f>
        <v>82994.953203067038</v>
      </c>
      <c r="JW59" s="378">
        <f>JW56+K59*1440*$KF59/1000</f>
        <v>6494.520472787879</v>
      </c>
      <c r="JX59" s="378">
        <f>JX56+L59*1440*$KF59/1000</f>
        <v>7833.5094959061435</v>
      </c>
      <c r="JY59" s="196"/>
      <c r="JZ59" s="378">
        <f>JZ56+N59*1440*$KF59/1000</f>
        <v>5670.2844340078282</v>
      </c>
      <c r="KA59" s="196"/>
      <c r="KB59" s="378">
        <f>KB56+P59*1440*$KF59/1000</f>
        <v>1780.4914413136596</v>
      </c>
      <c r="KC59" s="378">
        <f>KC56+Q59*1440*$KF59/1000</f>
        <v>5268.6503787815172</v>
      </c>
      <c r="KD59" s="378">
        <f>KD56+R59*1440*$KF59/1000</f>
        <v>5676.5973310780591</v>
      </c>
      <c r="KE59" s="234">
        <f>KE56+S59*1440*KF59/1000</f>
        <v>935.56029702854721</v>
      </c>
      <c r="KF59" s="244">
        <f>C59-C56</f>
        <v>14</v>
      </c>
      <c r="KH59" s="1053">
        <f t="shared" si="0"/>
        <v>2866.0952500411649</v>
      </c>
      <c r="KI59" s="1053">
        <f t="shared" si="53"/>
        <v>656.01216896847257</v>
      </c>
      <c r="KJ59" s="1053">
        <f t="shared" si="54"/>
        <v>791.26358544506502</v>
      </c>
      <c r="KK59" s="1053">
        <f t="shared" si="55"/>
        <v>609.31489727141934</v>
      </c>
      <c r="KL59" s="1053">
        <f t="shared" si="56"/>
        <v>229.59270681027203</v>
      </c>
      <c r="KM59" s="1053">
        <f t="shared" si="57"/>
        <v>483.80627904329816</v>
      </c>
      <c r="KN59" s="1053">
        <f t="shared" si="58"/>
        <v>521.26697255078591</v>
      </c>
    </row>
    <row r="60" spans="2:300" ht="18" customHeight="1">
      <c r="B60" s="379"/>
      <c r="C60" s="185">
        <v>45530.375</v>
      </c>
      <c r="D60" s="198">
        <f t="shared" si="23"/>
        <v>324.875</v>
      </c>
      <c r="E60" s="271">
        <f t="shared" si="24"/>
        <v>222.75</v>
      </c>
      <c r="F60" s="271">
        <f t="shared" si="21"/>
        <v>172.75</v>
      </c>
      <c r="G60" s="271">
        <f t="shared" si="51"/>
        <v>143.66666666666424</v>
      </c>
      <c r="H60" s="271">
        <f t="shared" si="59"/>
        <v>39.958333333335759</v>
      </c>
      <c r="I60" s="214">
        <v>68.400594574507608</v>
      </c>
      <c r="J60" s="199">
        <v>169.921875</v>
      </c>
      <c r="K60" s="190">
        <v>17.804154302670625</v>
      </c>
      <c r="L60" s="190">
        <v>19.788918205804748</v>
      </c>
      <c r="M60" s="204"/>
      <c r="N60" s="271">
        <v>25.768087215064419</v>
      </c>
      <c r="O60" s="204"/>
      <c r="P60" s="271">
        <v>3.9643211100099109</v>
      </c>
      <c r="Q60" s="271">
        <v>35.573122529644273</v>
      </c>
      <c r="R60" s="271">
        <v>29.702970297029701</v>
      </c>
      <c r="S60" s="271">
        <v>27.677100494233937</v>
      </c>
      <c r="T60" s="232" t="e">
        <v>#N/A</v>
      </c>
      <c r="U60" s="190">
        <f t="shared" si="28"/>
        <v>2.8402758620689657</v>
      </c>
      <c r="V60" s="190">
        <f t="shared" si="29"/>
        <v>9.2675000000000001</v>
      </c>
      <c r="W60" s="190">
        <f t="shared" si="30"/>
        <v>8.338000000000001</v>
      </c>
      <c r="X60" s="196"/>
      <c r="Y60" s="271">
        <f t="shared" si="31"/>
        <v>6.0190730769230774</v>
      </c>
      <c r="Z60" s="204"/>
      <c r="AA60" s="271">
        <f t="shared" si="33"/>
        <v>32.603312500000001</v>
      </c>
      <c r="AB60" s="271">
        <f t="shared" si="34"/>
        <v>5.1021666666666663</v>
      </c>
      <c r="AC60" s="271">
        <f t="shared" si="35"/>
        <v>6.1105000000000018</v>
      </c>
      <c r="AD60" s="271">
        <f t="shared" si="61"/>
        <v>19.87202380952381</v>
      </c>
      <c r="AE60" s="271">
        <f t="shared" si="62"/>
        <v>3.9744047619047622</v>
      </c>
      <c r="AF60" s="232" t="e">
        <v>#N/A</v>
      </c>
      <c r="AG60" s="190">
        <f t="shared" si="36"/>
        <v>4.4483999999999995</v>
      </c>
      <c r="AH60" s="190">
        <f t="shared" si="37"/>
        <v>4.0022400000000005</v>
      </c>
      <c r="AI60" s="196"/>
      <c r="AJ60" s="271">
        <f t="shared" si="38"/>
        <v>2.4460488461538463</v>
      </c>
      <c r="AK60" s="204"/>
      <c r="AL60" s="271">
        <f t="shared" si="40"/>
        <v>13.180062500000002</v>
      </c>
      <c r="AM60" s="271">
        <f t="shared" si="41"/>
        <v>1.4842666666666664</v>
      </c>
      <c r="AN60" s="232">
        <f t="shared" si="42"/>
        <v>1.4072666666666669</v>
      </c>
      <c r="AO60" s="201">
        <v>4.3600000000000003</v>
      </c>
      <c r="AP60" s="202">
        <v>5.98</v>
      </c>
      <c r="AQ60" s="202">
        <v>11.26</v>
      </c>
      <c r="AR60" s="202">
        <v>10.52</v>
      </c>
      <c r="AS60" s="196"/>
      <c r="AT60" s="407">
        <v>11.45</v>
      </c>
      <c r="AU60" s="203"/>
      <c r="AV60" s="407">
        <v>11.96</v>
      </c>
      <c r="AW60" s="407">
        <v>9.01</v>
      </c>
      <c r="AX60" s="407">
        <v>11.19</v>
      </c>
      <c r="AY60" s="407" t="e">
        <v>#N/A</v>
      </c>
      <c r="AZ60" s="407">
        <v>6.96</v>
      </c>
      <c r="BA60" s="407">
        <v>6.65</v>
      </c>
      <c r="BB60" s="233">
        <v>9.91</v>
      </c>
      <c r="BC60" s="190">
        <v>11.6</v>
      </c>
      <c r="BD60" s="190">
        <v>13.8</v>
      </c>
      <c r="BE60" s="190">
        <v>16.899999999999999</v>
      </c>
      <c r="BF60" s="190">
        <v>16.399999999999999</v>
      </c>
      <c r="BG60" s="196"/>
      <c r="BH60" s="271">
        <v>17</v>
      </c>
      <c r="BI60" s="204"/>
      <c r="BJ60" s="271">
        <v>16.899999999999999</v>
      </c>
      <c r="BK60" s="271">
        <v>16.899999999999999</v>
      </c>
      <c r="BL60" s="271">
        <v>16.899999999999999</v>
      </c>
      <c r="BM60" s="271" t="e">
        <v>#N/A</v>
      </c>
      <c r="BN60" s="271">
        <v>16.7</v>
      </c>
      <c r="BO60" s="271" t="e">
        <v>#N/A</v>
      </c>
      <c r="BP60" s="232" t="e">
        <v>#N/A</v>
      </c>
      <c r="BQ60" s="1007">
        <v>28.9</v>
      </c>
      <c r="BR60" s="190">
        <v>30.6</v>
      </c>
      <c r="BS60" s="190">
        <v>50.8</v>
      </c>
      <c r="BT60" s="190">
        <v>35.1</v>
      </c>
      <c r="BU60" s="204"/>
      <c r="BV60" s="271">
        <v>75.400000000000006</v>
      </c>
      <c r="BW60" s="204"/>
      <c r="BX60" s="271">
        <v>157.69999999999999</v>
      </c>
      <c r="BY60" s="271">
        <v>29.5</v>
      </c>
      <c r="BZ60" s="271">
        <v>52.7</v>
      </c>
      <c r="CA60" s="271" t="e">
        <v>#N/A</v>
      </c>
      <c r="CB60" s="271">
        <v>29.7</v>
      </c>
      <c r="CC60" s="271">
        <v>9.7899999999999991</v>
      </c>
      <c r="CD60" s="232">
        <v>22.6</v>
      </c>
      <c r="CE60" s="271">
        <f t="shared" si="43"/>
        <v>33</v>
      </c>
      <c r="CF60" s="271">
        <f t="shared" si="44"/>
        <v>30</v>
      </c>
      <c r="CG60" s="271">
        <f t="shared" si="45"/>
        <v>35</v>
      </c>
      <c r="CH60" s="196"/>
      <c r="CI60" s="271">
        <f t="shared" si="46"/>
        <v>35</v>
      </c>
      <c r="CJ60" s="204"/>
      <c r="CK60" s="271">
        <f t="shared" si="48"/>
        <v>25</v>
      </c>
      <c r="CL60" s="271">
        <f t="shared" si="49"/>
        <v>31</v>
      </c>
      <c r="CM60" s="271">
        <f t="shared" si="50"/>
        <v>29</v>
      </c>
      <c r="CN60" s="206">
        <f t="shared" si="60"/>
        <v>21</v>
      </c>
      <c r="CO60" s="270">
        <v>10</v>
      </c>
      <c r="CP60" s="270">
        <v>13</v>
      </c>
      <c r="CQ60" s="270">
        <v>8</v>
      </c>
      <c r="CR60" s="196"/>
      <c r="CS60" s="270">
        <v>8</v>
      </c>
      <c r="CT60" s="196"/>
      <c r="CU60" s="270">
        <v>18</v>
      </c>
      <c r="CV60" s="270">
        <v>12</v>
      </c>
      <c r="CW60" s="270">
        <v>14</v>
      </c>
      <c r="CX60" s="270">
        <v>22</v>
      </c>
      <c r="CY60" s="186">
        <v>4.01</v>
      </c>
      <c r="CZ60" s="407" t="e">
        <v>#N/A</v>
      </c>
      <c r="DA60" s="407">
        <v>11.76</v>
      </c>
      <c r="DB60" s="407">
        <v>10.69</v>
      </c>
      <c r="DC60" s="203"/>
      <c r="DD60" s="407" t="e">
        <v>#N/A</v>
      </c>
      <c r="DE60" s="203"/>
      <c r="DF60" s="407">
        <v>12.43</v>
      </c>
      <c r="DG60" s="407">
        <v>8.23</v>
      </c>
      <c r="DH60" s="407">
        <v>12.3</v>
      </c>
      <c r="DI60" s="233">
        <v>10.44</v>
      </c>
      <c r="DJ60" s="270">
        <v>11.5</v>
      </c>
      <c r="DK60" s="271">
        <v>15.1</v>
      </c>
      <c r="DL60" s="271">
        <v>17.2</v>
      </c>
      <c r="DM60" s="271">
        <v>17.100000000000001</v>
      </c>
      <c r="DN60" s="204"/>
      <c r="DO60" s="271">
        <v>17.2</v>
      </c>
      <c r="DP60" s="204"/>
      <c r="DQ60" s="271">
        <v>17</v>
      </c>
      <c r="DR60" s="271">
        <v>17.3</v>
      </c>
      <c r="DS60" s="232">
        <v>17.3</v>
      </c>
      <c r="DT60" s="206">
        <v>14.4</v>
      </c>
      <c r="DU60" s="198">
        <v>19.907</v>
      </c>
      <c r="DV60" s="190">
        <v>19.806000000000001</v>
      </c>
      <c r="DW60" s="149">
        <v>0.75800000000000001</v>
      </c>
      <c r="DX60" s="149">
        <v>0.76300000000000001</v>
      </c>
      <c r="DY60" s="196"/>
      <c r="DZ60" s="270">
        <v>0.44900000000000001</v>
      </c>
      <c r="EA60" s="196"/>
      <c r="EB60" s="270">
        <v>0</v>
      </c>
      <c r="EC60" s="270">
        <v>4.8499999999999996</v>
      </c>
      <c r="ED60" s="407">
        <v>1.351</v>
      </c>
      <c r="EE60" s="270" t="e">
        <v>#N/A</v>
      </c>
      <c r="EF60" s="407">
        <v>9.1379999999999999</v>
      </c>
      <c r="EG60" s="407">
        <v>2.4060000000000001</v>
      </c>
      <c r="EH60" s="718">
        <v>0.61</v>
      </c>
      <c r="EI60" s="396">
        <v>20.238</v>
      </c>
      <c r="EJ60" s="208">
        <v>0.251</v>
      </c>
      <c r="EK60" s="208">
        <v>0.55800000000000005</v>
      </c>
      <c r="EL60" s="209"/>
      <c r="EM60" s="207">
        <v>0</v>
      </c>
      <c r="EN60" s="209"/>
      <c r="EO60" s="208">
        <v>0</v>
      </c>
      <c r="EP60" s="613">
        <v>1.5620000000000001</v>
      </c>
      <c r="EQ60" s="212">
        <v>0.252</v>
      </c>
      <c r="ER60" s="208" t="e">
        <v>#N/A</v>
      </c>
      <c r="ES60" s="613">
        <v>8.1790000000000003</v>
      </c>
      <c r="ET60" s="974">
        <v>2.375</v>
      </c>
      <c r="EU60" s="585">
        <v>0.33900000000000002</v>
      </c>
      <c r="EV60" s="202">
        <v>7.798</v>
      </c>
      <c r="EW60" s="202">
        <v>7.0990000000000002</v>
      </c>
      <c r="EX60" s="149">
        <v>4.2000000000000003E-2</v>
      </c>
      <c r="EY60" s="149">
        <v>8.5000000000000006E-2</v>
      </c>
      <c r="EZ60" s="196"/>
      <c r="FA60" s="270">
        <v>0.02</v>
      </c>
      <c r="FB60" s="196"/>
      <c r="FC60" s="270">
        <v>2.1999999999999999E-2</v>
      </c>
      <c r="FD60" s="270">
        <v>0.26900000000000002</v>
      </c>
      <c r="FE60" s="270">
        <v>3.5000000000000003E-2</v>
      </c>
      <c r="FF60" s="270" t="e">
        <v>#N/A</v>
      </c>
      <c r="FG60" s="968">
        <v>1.444</v>
      </c>
      <c r="FH60" s="978">
        <v>0.35699999999999998</v>
      </c>
      <c r="FI60" s="718">
        <v>7.0999999999999994E-2</v>
      </c>
      <c r="FJ60" s="613">
        <v>7.2610000000000001</v>
      </c>
      <c r="FK60" s="208">
        <v>3.2000000000000001E-2</v>
      </c>
      <c r="FL60" s="208">
        <v>3.1E-2</v>
      </c>
      <c r="FM60" s="209"/>
      <c r="FN60" s="207">
        <v>3.0000000000000001E-3</v>
      </c>
      <c r="FO60" s="209"/>
      <c r="FP60" s="208">
        <v>1.0999999999999999E-2</v>
      </c>
      <c r="FQ60" s="208">
        <v>2.7E-2</v>
      </c>
      <c r="FR60" s="212">
        <v>1E-3</v>
      </c>
      <c r="FS60" s="208" t="e">
        <v>#N/A</v>
      </c>
      <c r="FT60" s="967">
        <v>1.4950000000000001</v>
      </c>
      <c r="FU60" s="977">
        <v>0.317</v>
      </c>
      <c r="FV60" s="585">
        <v>3.4000000000000002E-2</v>
      </c>
      <c r="FW60" s="149">
        <v>2.2799999999999998</v>
      </c>
      <c r="FX60" s="202">
        <v>1.752</v>
      </c>
      <c r="FY60" s="149">
        <v>0</v>
      </c>
      <c r="FZ60" s="149">
        <v>0</v>
      </c>
      <c r="GA60" s="196"/>
      <c r="GB60" s="270">
        <v>0</v>
      </c>
      <c r="GC60" s="196"/>
      <c r="GD60" s="270">
        <v>0</v>
      </c>
      <c r="GE60" s="270">
        <v>0</v>
      </c>
      <c r="GF60" s="270">
        <v>0</v>
      </c>
      <c r="GG60" s="270" t="e">
        <v>#N/A</v>
      </c>
      <c r="GH60" s="966">
        <v>0.17699999999999999</v>
      </c>
      <c r="GI60" s="979">
        <v>1.4E-2</v>
      </c>
      <c r="GJ60" s="979">
        <v>0</v>
      </c>
      <c r="GK60" s="613">
        <v>1.8580000000000001</v>
      </c>
      <c r="GL60" s="208">
        <v>1.4E-2</v>
      </c>
      <c r="GM60" s="208">
        <v>0</v>
      </c>
      <c r="GN60" s="209"/>
      <c r="GO60" s="207">
        <v>0</v>
      </c>
      <c r="GP60" s="209"/>
      <c r="GQ60" s="208">
        <v>0</v>
      </c>
      <c r="GR60" s="208">
        <v>0</v>
      </c>
      <c r="GS60" s="212">
        <v>0</v>
      </c>
      <c r="GT60" s="208" t="e">
        <v>#N/A</v>
      </c>
      <c r="GU60" s="964">
        <v>0.20799999999999999</v>
      </c>
      <c r="GV60" s="977">
        <v>6.0000000000000001E-3</v>
      </c>
      <c r="GW60" s="980">
        <v>0</v>
      </c>
      <c r="GX60" s="149">
        <v>0.20300000000000001</v>
      </c>
      <c r="GY60" s="149">
        <v>0.19600000000000001</v>
      </c>
      <c r="GZ60" s="149">
        <v>5.0000000000000001E-3</v>
      </c>
      <c r="HA60" s="149">
        <v>6.0000000000000001E-3</v>
      </c>
      <c r="HB60" s="196"/>
      <c r="HC60" s="270">
        <v>1E-3</v>
      </c>
      <c r="HD60" s="196"/>
      <c r="HE60" s="270">
        <v>1E-3</v>
      </c>
      <c r="HF60" s="270">
        <v>5.5E-2</v>
      </c>
      <c r="HG60" s="270">
        <v>5.0000000000000001E-3</v>
      </c>
      <c r="HH60" s="270" t="e">
        <v>#N/A</v>
      </c>
      <c r="HI60" s="966">
        <v>9.2999999999999999E-2</v>
      </c>
      <c r="HJ60" s="979">
        <v>1.9E-2</v>
      </c>
      <c r="HK60" s="979">
        <v>4.0000000000000001E-3</v>
      </c>
      <c r="HL60" s="208">
        <v>0.20100000000000001</v>
      </c>
      <c r="HM60" s="208">
        <v>4.0000000000000001E-3</v>
      </c>
      <c r="HN60" s="208">
        <v>6.0000000000000001E-3</v>
      </c>
      <c r="HO60" s="209"/>
      <c r="HP60" s="207">
        <v>1E-3</v>
      </c>
      <c r="HQ60" s="209"/>
      <c r="HR60" s="208">
        <v>1E-3</v>
      </c>
      <c r="HS60" s="208">
        <v>3.7999999999999999E-2</v>
      </c>
      <c r="HT60" s="582">
        <v>1E-3</v>
      </c>
      <c r="HU60" s="208" t="e">
        <v>#N/A</v>
      </c>
      <c r="HV60" s="964">
        <v>8.7999999999999995E-2</v>
      </c>
      <c r="HW60" s="977">
        <v>1.7999999999999999E-2</v>
      </c>
      <c r="HX60" s="980">
        <v>2E-3</v>
      </c>
      <c r="HY60" s="149">
        <v>0.30199999999999999</v>
      </c>
      <c r="HZ60" s="208">
        <v>4.7E-2</v>
      </c>
      <c r="IA60" s="212">
        <v>0</v>
      </c>
      <c r="IB60" s="208">
        <v>0</v>
      </c>
      <c r="IC60" s="209"/>
      <c r="ID60" s="207">
        <v>0</v>
      </c>
      <c r="IE60" s="209"/>
      <c r="IF60" s="208">
        <v>0</v>
      </c>
      <c r="IG60" s="208">
        <v>0</v>
      </c>
      <c r="IH60" s="212">
        <v>0</v>
      </c>
      <c r="II60" s="208" t="e">
        <v>#N/A</v>
      </c>
      <c r="IJ60" s="208">
        <v>0</v>
      </c>
      <c r="IK60" s="212">
        <v>0</v>
      </c>
      <c r="IL60" s="585">
        <v>0</v>
      </c>
      <c r="IM60" s="202">
        <v>7.3760000000000003</v>
      </c>
      <c r="IN60" s="396">
        <v>23.231000000000002</v>
      </c>
      <c r="IO60" s="395">
        <v>78.298000000000002</v>
      </c>
      <c r="IP60" s="396">
        <v>56.637</v>
      </c>
      <c r="IQ60" s="860"/>
      <c r="IR60" s="622">
        <v>112.086</v>
      </c>
      <c r="IS60" s="209"/>
      <c r="IT60" s="622">
        <v>171.36</v>
      </c>
      <c r="IU60" s="396">
        <v>43.133000000000003</v>
      </c>
      <c r="IV60" s="395">
        <v>91.078000000000003</v>
      </c>
      <c r="IW60" s="208" t="e">
        <v>#N/A</v>
      </c>
      <c r="IX60" s="396">
        <v>35.363999999999997</v>
      </c>
      <c r="IY60" s="965">
        <v>5.468</v>
      </c>
      <c r="IZ60" s="981">
        <v>31.713999999999999</v>
      </c>
      <c r="JA60" s="190">
        <v>15.023999999999999</v>
      </c>
      <c r="JB60" s="396">
        <v>11.581</v>
      </c>
      <c r="JC60" s="965">
        <v>1.8819999999999999</v>
      </c>
      <c r="JD60" s="613">
        <v>4.6219999999999999</v>
      </c>
      <c r="JE60" s="215"/>
      <c r="JF60" s="613">
        <v>6.9240000000000004</v>
      </c>
      <c r="JG60" s="209"/>
      <c r="JH60" s="613">
        <v>4.8639999999999999</v>
      </c>
      <c r="JI60" s="613">
        <v>8.6199999999999992</v>
      </c>
      <c r="JJ60" s="965">
        <v>6.6779999999999999</v>
      </c>
      <c r="JK60" s="208" t="e">
        <v>#N/A</v>
      </c>
      <c r="JL60" s="396">
        <v>13.121</v>
      </c>
      <c r="JM60" s="395">
        <v>13.436</v>
      </c>
      <c r="JN60" s="982">
        <v>23.18</v>
      </c>
      <c r="JO60" s="1043">
        <f>IN60-IM60</f>
        <v>15.855</v>
      </c>
      <c r="JP60" s="1028">
        <f>IO60-IN60</f>
        <v>55.067</v>
      </c>
      <c r="JQ60" s="1028">
        <f>IP60-IN60</f>
        <v>33.405999999999999</v>
      </c>
      <c r="JR60" s="1028">
        <f>IR60-IN60</f>
        <v>88.85499999999999</v>
      </c>
      <c r="JS60" s="1028">
        <f>IT60-IN60</f>
        <v>148.12900000000002</v>
      </c>
      <c r="JT60" s="1028">
        <f>IU60-IN60</f>
        <v>19.902000000000001</v>
      </c>
      <c r="JU60" s="1031">
        <f>IV60-IN60</f>
        <v>67.847000000000008</v>
      </c>
      <c r="JV60" s="378">
        <f t="shared" si="4"/>
        <v>84707.765703067038</v>
      </c>
      <c r="JW60" s="378">
        <f>JW59+K60*1440*$KF60/1000</f>
        <v>6673.986348158799</v>
      </c>
      <c r="JX60" s="378">
        <f>JX59+L60*1440*$KF60/1000</f>
        <v>8032.9817914206551</v>
      </c>
      <c r="JY60" s="196"/>
      <c r="JZ60" s="378">
        <f>JZ59+N60*1440*$KF60/1000</f>
        <v>5930.0267531356776</v>
      </c>
      <c r="KA60" s="196"/>
      <c r="KB60" s="378">
        <f>KB59+P60*1440*$KF60/1000</f>
        <v>1820.4517981025595</v>
      </c>
      <c r="KC60" s="378">
        <f>KC59+Q60*1440*$KF60/1000</f>
        <v>5627.2274538803313</v>
      </c>
      <c r="KD60" s="378">
        <f>KD59+R60*1440*$KF60/1000</f>
        <v>5976.0032716721189</v>
      </c>
      <c r="KE60" s="234">
        <f>KE59+S60*1440*KF60/1000</f>
        <v>1214.5454700104253</v>
      </c>
      <c r="KF60" s="244">
        <f>C60-C59</f>
        <v>7</v>
      </c>
      <c r="KH60" s="1053">
        <f t="shared" si="0"/>
        <v>2925.2444341903492</v>
      </c>
      <c r="KI60" s="1053">
        <f t="shared" si="53"/>
        <v>674.14003516755542</v>
      </c>
      <c r="KJ60" s="1053">
        <f t="shared" si="54"/>
        <v>811.41230216370252</v>
      </c>
      <c r="KK60" s="1053">
        <f t="shared" si="55"/>
        <v>637.22617162429378</v>
      </c>
      <c r="KL60" s="1053">
        <f t="shared" si="56"/>
        <v>234.74555746003347</v>
      </c>
      <c r="KM60" s="1053">
        <f t="shared" si="57"/>
        <v>516.73346683933255</v>
      </c>
      <c r="KN60" s="1053">
        <f t="shared" si="58"/>
        <v>548.76063100754072</v>
      </c>
    </row>
    <row r="61" spans="2:300" ht="18" customHeight="1">
      <c r="B61" s="694" t="s">
        <v>265</v>
      </c>
      <c r="C61" s="185">
        <v>45531.5</v>
      </c>
      <c r="D61" s="198">
        <f t="shared" si="23"/>
        <v>326</v>
      </c>
      <c r="E61" s="271">
        <f t="shared" si="24"/>
        <v>223.875</v>
      </c>
      <c r="F61" s="271">
        <f t="shared" si="21"/>
        <v>173.875</v>
      </c>
      <c r="G61" s="271">
        <f t="shared" si="51"/>
        <v>144.79166666666424</v>
      </c>
      <c r="H61" s="271">
        <f t="shared" si="59"/>
        <v>41.083333333335759</v>
      </c>
      <c r="I61" s="189" t="e">
        <v>#N/A</v>
      </c>
      <c r="J61" s="199" t="e">
        <v>#N/A</v>
      </c>
      <c r="K61" s="190" t="e">
        <v>#N/A</v>
      </c>
      <c r="L61" s="190" t="e">
        <v>#N/A</v>
      </c>
      <c r="M61" s="204"/>
      <c r="N61" s="271" t="e">
        <v>#N/A</v>
      </c>
      <c r="O61" s="204"/>
      <c r="P61" s="271">
        <v>10.5</v>
      </c>
      <c r="Q61" s="271" t="e">
        <v>#N/A</v>
      </c>
      <c r="R61" s="271" t="e">
        <v>#N/A</v>
      </c>
      <c r="S61" s="271">
        <v>18.5</v>
      </c>
      <c r="T61" s="232">
        <v>3.5</v>
      </c>
      <c r="U61" s="190" t="e">
        <v>#N/A</v>
      </c>
      <c r="V61" s="190" t="e">
        <v>#N/A</v>
      </c>
      <c r="W61" s="190" t="e">
        <v>#N/A</v>
      </c>
      <c r="X61" s="196"/>
      <c r="Y61" s="271" t="e">
        <v>#N/A</v>
      </c>
      <c r="Z61" s="204"/>
      <c r="AA61" s="271">
        <v>12.30952380952381</v>
      </c>
      <c r="AB61" s="271" t="e">
        <v>#N/A</v>
      </c>
      <c r="AC61" s="271" t="e">
        <v>#N/A</v>
      </c>
      <c r="AD61" s="271">
        <v>29.729729729729733</v>
      </c>
      <c r="AE61" s="271">
        <v>5.9459459459459456</v>
      </c>
      <c r="AF61" s="232">
        <v>3.0264009229581665</v>
      </c>
      <c r="AG61" s="190" t="e">
        <v>#N/A</v>
      </c>
      <c r="AH61" s="190" t="e">
        <v>#N/A</v>
      </c>
      <c r="AI61" s="196"/>
      <c r="AJ61" s="271" t="e">
        <v>#N/A</v>
      </c>
      <c r="AK61" s="204"/>
      <c r="AL61" s="271">
        <v>4.9761904761904772</v>
      </c>
      <c r="AM61" s="271" t="e">
        <v>#N/A</v>
      </c>
      <c r="AN61" s="232" t="e">
        <v>#N/A</v>
      </c>
      <c r="AO61" s="201" t="e">
        <v>#N/A</v>
      </c>
      <c r="AP61" s="202" t="e">
        <v>#N/A</v>
      </c>
      <c r="AQ61" s="202" t="e">
        <v>#N/A</v>
      </c>
      <c r="AR61" s="202" t="e">
        <v>#N/A</v>
      </c>
      <c r="AS61" s="196"/>
      <c r="AT61" s="407" t="e">
        <v>#N/A</v>
      </c>
      <c r="AU61" s="203"/>
      <c r="AV61" s="407" t="e">
        <v>#N/A</v>
      </c>
      <c r="AW61" s="407" t="e">
        <v>#N/A</v>
      </c>
      <c r="AX61" s="407" t="e">
        <v>#N/A</v>
      </c>
      <c r="AY61" s="407" t="e">
        <v>#N/A</v>
      </c>
      <c r="AZ61" s="407" t="e">
        <v>#N/A</v>
      </c>
      <c r="BA61" s="407" t="e">
        <v>#N/A</v>
      </c>
      <c r="BB61" s="233" t="e">
        <v>#N/A</v>
      </c>
      <c r="BC61" s="190" t="e">
        <v>#N/A</v>
      </c>
      <c r="BD61" s="190" t="e">
        <v>#N/A</v>
      </c>
      <c r="BE61" s="190" t="e">
        <v>#N/A</v>
      </c>
      <c r="BF61" s="190" t="e">
        <v>#N/A</v>
      </c>
      <c r="BG61" s="196"/>
      <c r="BH61" s="407" t="e">
        <v>#N/A</v>
      </c>
      <c r="BI61" s="203"/>
      <c r="BJ61" s="407" t="e">
        <v>#N/A</v>
      </c>
      <c r="BK61" s="407" t="e">
        <v>#N/A</v>
      </c>
      <c r="BL61" s="407" t="e">
        <v>#N/A</v>
      </c>
      <c r="BM61" s="407" t="e">
        <v>#N/A</v>
      </c>
      <c r="BN61" s="407" t="e">
        <v>#N/A</v>
      </c>
      <c r="BO61" s="407" t="e">
        <v>#N/A</v>
      </c>
      <c r="BP61" s="233" t="e">
        <v>#N/A</v>
      </c>
      <c r="BQ61" s="1007" t="e">
        <v>#N/A</v>
      </c>
      <c r="BR61" s="202" t="e">
        <v>#N/A</v>
      </c>
      <c r="BS61" s="202" t="e">
        <v>#N/A</v>
      </c>
      <c r="BT61" s="202" t="e">
        <v>#N/A</v>
      </c>
      <c r="BU61" s="196"/>
      <c r="BV61" s="407" t="e">
        <v>#N/A</v>
      </c>
      <c r="BW61" s="203"/>
      <c r="BX61" s="407" t="e">
        <v>#N/A</v>
      </c>
      <c r="BY61" s="407" t="e">
        <v>#N/A</v>
      </c>
      <c r="BZ61" s="407" t="e">
        <v>#N/A</v>
      </c>
      <c r="CA61" s="407" t="e">
        <v>#N/A</v>
      </c>
      <c r="CB61" s="407" t="e">
        <v>#N/A</v>
      </c>
      <c r="CC61" s="407" t="e">
        <v>#N/A</v>
      </c>
      <c r="CD61" s="233" t="e">
        <v>#N/A</v>
      </c>
      <c r="CE61" s="271" t="e">
        <f t="shared" si="43"/>
        <v>#N/A</v>
      </c>
      <c r="CF61" s="271" t="e">
        <f t="shared" si="44"/>
        <v>#N/A</v>
      </c>
      <c r="CG61" s="378">
        <v>30</v>
      </c>
      <c r="CH61" s="196"/>
      <c r="CI61" s="378">
        <v>30</v>
      </c>
      <c r="CJ61" s="204"/>
      <c r="CK61" s="271" t="e">
        <f t="shared" si="48"/>
        <v>#N/A</v>
      </c>
      <c r="CL61" s="378">
        <v>30</v>
      </c>
      <c r="CM61" s="271" t="e">
        <f t="shared" si="50"/>
        <v>#N/A</v>
      </c>
      <c r="CN61" s="206" t="e">
        <f t="shared" si="60"/>
        <v>#N/A</v>
      </c>
      <c r="CO61" s="270" t="e">
        <v>#N/A</v>
      </c>
      <c r="CP61" s="270" t="e">
        <v>#N/A</v>
      </c>
      <c r="CQ61" s="270" t="e">
        <v>#N/A</v>
      </c>
      <c r="CR61" s="196"/>
      <c r="CS61" s="270" t="e">
        <v>#N/A</v>
      </c>
      <c r="CT61" s="196"/>
      <c r="CU61" s="270" t="e">
        <v>#N/A</v>
      </c>
      <c r="CV61" s="270" t="e">
        <v>#N/A</v>
      </c>
      <c r="CW61" s="270" t="e">
        <v>#N/A</v>
      </c>
      <c r="CX61" s="270" t="e">
        <v>#N/A</v>
      </c>
      <c r="CY61" s="186" t="e">
        <v>#N/A</v>
      </c>
      <c r="CZ61" s="270" t="e">
        <v>#N/A</v>
      </c>
      <c r="DA61" s="270" t="e">
        <v>#N/A</v>
      </c>
      <c r="DB61" s="270" t="e">
        <v>#N/A</v>
      </c>
      <c r="DC61" s="196"/>
      <c r="DD61" s="270" t="e">
        <v>#N/A</v>
      </c>
      <c r="DE61" s="196"/>
      <c r="DF61" s="270" t="e">
        <v>#N/A</v>
      </c>
      <c r="DG61" s="270" t="e">
        <v>#N/A</v>
      </c>
      <c r="DH61" s="270" t="e">
        <v>#N/A</v>
      </c>
      <c r="DI61" s="231" t="e">
        <v>#N/A</v>
      </c>
      <c r="DJ61" s="270" t="e">
        <v>#N/A</v>
      </c>
      <c r="DK61" s="270" t="e">
        <v>#N/A</v>
      </c>
      <c r="DL61" s="270" t="e">
        <v>#N/A</v>
      </c>
      <c r="DM61" s="270" t="e">
        <v>#N/A</v>
      </c>
      <c r="DN61" s="196"/>
      <c r="DO61" s="270" t="e">
        <v>#N/A</v>
      </c>
      <c r="DP61" s="196"/>
      <c r="DQ61" s="270" t="e">
        <v>#N/A</v>
      </c>
      <c r="DR61" s="270" t="e">
        <v>#N/A</v>
      </c>
      <c r="DS61" s="231" t="e">
        <v>#N/A</v>
      </c>
      <c r="DT61" s="193" t="e">
        <v>#N/A</v>
      </c>
      <c r="DU61" s="186" t="e">
        <v>#N/A</v>
      </c>
      <c r="DV61" s="149" t="e">
        <v>#N/A</v>
      </c>
      <c r="DW61" s="149" t="e">
        <v>#N/A</v>
      </c>
      <c r="DX61" s="149" t="e">
        <v>#N/A</v>
      </c>
      <c r="DY61" s="196"/>
      <c r="DZ61" s="270" t="e">
        <v>#N/A</v>
      </c>
      <c r="EA61" s="196"/>
      <c r="EB61" s="270" t="e">
        <v>#N/A</v>
      </c>
      <c r="EC61" s="270" t="e">
        <v>#N/A</v>
      </c>
      <c r="ED61" s="270" t="e">
        <v>#N/A</v>
      </c>
      <c r="EE61" s="270" t="e">
        <v>#N/A</v>
      </c>
      <c r="EF61" s="270" t="e">
        <v>#N/A</v>
      </c>
      <c r="EG61" s="270" t="e">
        <v>#N/A</v>
      </c>
      <c r="EH61" s="270" t="e">
        <v>#N/A</v>
      </c>
      <c r="EI61" s="208" t="e">
        <v>#N/A</v>
      </c>
      <c r="EJ61" s="208" t="e">
        <v>#N/A</v>
      </c>
      <c r="EK61" s="208" t="e">
        <v>#N/A</v>
      </c>
      <c r="EL61" s="209"/>
      <c r="EM61" s="207" t="e">
        <v>#N/A</v>
      </c>
      <c r="EN61" s="209"/>
      <c r="EO61" s="208" t="e">
        <v>#N/A</v>
      </c>
      <c r="EP61" s="208" t="e">
        <v>#N/A</v>
      </c>
      <c r="EQ61" s="212" t="e">
        <v>#N/A</v>
      </c>
      <c r="ER61" s="208" t="e">
        <v>#N/A</v>
      </c>
      <c r="ES61" s="208" t="e">
        <v>#N/A</v>
      </c>
      <c r="ET61" s="212" t="e">
        <v>#N/A</v>
      </c>
      <c r="EU61" s="585" t="e">
        <v>#N/A</v>
      </c>
      <c r="EV61" s="149" t="e">
        <v>#N/A</v>
      </c>
      <c r="EW61" s="149" t="e">
        <v>#N/A</v>
      </c>
      <c r="EX61" s="149" t="e">
        <v>#N/A</v>
      </c>
      <c r="EY61" s="149" t="e">
        <v>#N/A</v>
      </c>
      <c r="EZ61" s="196"/>
      <c r="FA61" s="270" t="e">
        <v>#N/A</v>
      </c>
      <c r="FB61" s="196"/>
      <c r="FC61" s="270" t="e">
        <v>#N/A</v>
      </c>
      <c r="FD61" s="270" t="e">
        <v>#N/A</v>
      </c>
      <c r="FE61" s="270" t="e">
        <v>#N/A</v>
      </c>
      <c r="FF61" s="270" t="e">
        <v>#N/A</v>
      </c>
      <c r="FG61" s="270" t="e">
        <v>#N/A</v>
      </c>
      <c r="FH61" s="270" t="e">
        <v>#N/A</v>
      </c>
      <c r="FI61" s="270" t="e">
        <v>#N/A</v>
      </c>
      <c r="FJ61" s="208" t="e">
        <v>#N/A</v>
      </c>
      <c r="FK61" s="208" t="e">
        <v>#N/A</v>
      </c>
      <c r="FL61" s="208" t="e">
        <v>#N/A</v>
      </c>
      <c r="FM61" s="209"/>
      <c r="FN61" s="207" t="e">
        <v>#N/A</v>
      </c>
      <c r="FO61" s="209"/>
      <c r="FP61" s="208" t="e">
        <v>#N/A</v>
      </c>
      <c r="FQ61" s="208" t="e">
        <v>#N/A</v>
      </c>
      <c r="FR61" s="212" t="e">
        <v>#N/A</v>
      </c>
      <c r="FS61" s="208" t="e">
        <v>#N/A</v>
      </c>
      <c r="FT61" s="208" t="e">
        <v>#N/A</v>
      </c>
      <c r="FU61" s="212" t="e">
        <v>#N/A</v>
      </c>
      <c r="FV61" s="585" t="e">
        <v>#N/A</v>
      </c>
      <c r="FW61" s="149" t="e">
        <v>#N/A</v>
      </c>
      <c r="FX61" s="149" t="e">
        <v>#N/A</v>
      </c>
      <c r="FY61" s="149" t="e">
        <v>#N/A</v>
      </c>
      <c r="FZ61" s="149" t="e">
        <v>#N/A</v>
      </c>
      <c r="GA61" s="196"/>
      <c r="GB61" s="270" t="e">
        <v>#N/A</v>
      </c>
      <c r="GC61" s="196"/>
      <c r="GD61" s="270" t="e">
        <v>#N/A</v>
      </c>
      <c r="GE61" s="270" t="e">
        <v>#N/A</v>
      </c>
      <c r="GF61" s="270" t="e">
        <v>#N/A</v>
      </c>
      <c r="GG61" s="270" t="e">
        <v>#N/A</v>
      </c>
      <c r="GH61" s="270" t="e">
        <v>#N/A</v>
      </c>
      <c r="GI61" s="270" t="e">
        <v>#N/A</v>
      </c>
      <c r="GJ61" s="270" t="e">
        <v>#N/A</v>
      </c>
      <c r="GK61" s="208" t="e">
        <v>#N/A</v>
      </c>
      <c r="GL61" s="208" t="e">
        <v>#N/A</v>
      </c>
      <c r="GM61" s="208" t="e">
        <v>#N/A</v>
      </c>
      <c r="GN61" s="209"/>
      <c r="GO61" s="207" t="e">
        <v>#N/A</v>
      </c>
      <c r="GP61" s="209"/>
      <c r="GQ61" s="208" t="e">
        <v>#N/A</v>
      </c>
      <c r="GR61" s="208" t="e">
        <v>#N/A</v>
      </c>
      <c r="GS61" s="212" t="e">
        <v>#N/A</v>
      </c>
      <c r="GT61" s="208" t="e">
        <v>#N/A</v>
      </c>
      <c r="GU61" s="208" t="e">
        <v>#N/A</v>
      </c>
      <c r="GV61" s="212" t="e">
        <v>#N/A</v>
      </c>
      <c r="GW61" s="585" t="e">
        <v>#N/A</v>
      </c>
      <c r="GX61" s="149" t="e">
        <v>#N/A</v>
      </c>
      <c r="GY61" s="149" t="e">
        <v>#N/A</v>
      </c>
      <c r="GZ61" s="149" t="e">
        <v>#N/A</v>
      </c>
      <c r="HA61" s="149" t="e">
        <v>#N/A</v>
      </c>
      <c r="HB61" s="196"/>
      <c r="HC61" s="270" t="e">
        <v>#N/A</v>
      </c>
      <c r="HD61" s="196"/>
      <c r="HE61" s="270" t="e">
        <v>#N/A</v>
      </c>
      <c r="HF61" s="270" t="e">
        <v>#N/A</v>
      </c>
      <c r="HG61" s="270" t="e">
        <v>#N/A</v>
      </c>
      <c r="HH61" s="270" t="e">
        <v>#N/A</v>
      </c>
      <c r="HI61" s="270" t="e">
        <v>#N/A</v>
      </c>
      <c r="HJ61" s="270" t="e">
        <v>#N/A</v>
      </c>
      <c r="HK61" s="270" t="e">
        <v>#N/A</v>
      </c>
      <c r="HL61" s="208" t="e">
        <v>#N/A</v>
      </c>
      <c r="HM61" s="208" t="e">
        <v>#N/A</v>
      </c>
      <c r="HN61" s="208" t="e">
        <v>#N/A</v>
      </c>
      <c r="HO61" s="209"/>
      <c r="HP61" s="207" t="e">
        <v>#N/A</v>
      </c>
      <c r="HQ61" s="209"/>
      <c r="HR61" s="208" t="e">
        <v>#N/A</v>
      </c>
      <c r="HS61" s="208" t="e">
        <v>#N/A</v>
      </c>
      <c r="HT61" s="582" t="e">
        <v>#N/A</v>
      </c>
      <c r="HU61" s="208" t="e">
        <v>#N/A</v>
      </c>
      <c r="HV61" s="208" t="e">
        <v>#N/A</v>
      </c>
      <c r="HW61" s="212" t="e">
        <v>#N/A</v>
      </c>
      <c r="HX61" s="585" t="e">
        <v>#N/A</v>
      </c>
      <c r="HY61" s="149" t="e">
        <v>#N/A</v>
      </c>
      <c r="HZ61" s="208" t="e">
        <v>#N/A</v>
      </c>
      <c r="IA61" s="212" t="e">
        <v>#N/A</v>
      </c>
      <c r="IB61" s="208" t="e">
        <v>#N/A</v>
      </c>
      <c r="IC61" s="209"/>
      <c r="ID61" s="207" t="e">
        <v>#N/A</v>
      </c>
      <c r="IE61" s="209"/>
      <c r="IF61" s="208" t="e">
        <v>#N/A</v>
      </c>
      <c r="IG61" s="208" t="e">
        <v>#N/A</v>
      </c>
      <c r="IH61" s="212" t="e">
        <v>#N/A</v>
      </c>
      <c r="II61" s="208" t="e">
        <v>#N/A</v>
      </c>
      <c r="IJ61" s="208" t="e">
        <v>#N/A</v>
      </c>
      <c r="IK61" s="212" t="e">
        <v>#N/A</v>
      </c>
      <c r="IL61" s="585" t="e">
        <v>#N/A</v>
      </c>
      <c r="IM61" s="149" t="e">
        <v>#N/A</v>
      </c>
      <c r="IN61" s="208" t="e">
        <v>#N/A</v>
      </c>
      <c r="IO61" s="212" t="e">
        <v>#N/A</v>
      </c>
      <c r="IP61" s="208" t="e">
        <v>#N/A</v>
      </c>
      <c r="IQ61" s="209"/>
      <c r="IR61" s="208" t="e">
        <v>#N/A</v>
      </c>
      <c r="IS61" s="209"/>
      <c r="IT61" s="208" t="e">
        <v>#N/A</v>
      </c>
      <c r="IU61" s="208" t="e">
        <v>#N/A</v>
      </c>
      <c r="IV61" s="212" t="e">
        <v>#N/A</v>
      </c>
      <c r="IW61" s="208" t="e">
        <v>#N/A</v>
      </c>
      <c r="IX61" s="208" t="e">
        <v>#N/A</v>
      </c>
      <c r="IY61" s="212" t="e">
        <v>#N/A</v>
      </c>
      <c r="IZ61" s="585" t="e">
        <v>#N/A</v>
      </c>
      <c r="JA61" s="149" t="e">
        <v>#N/A</v>
      </c>
      <c r="JB61" s="208" t="e">
        <v>#N/A</v>
      </c>
      <c r="JC61" s="212" t="e">
        <v>#N/A</v>
      </c>
      <c r="JD61" s="208" t="e">
        <v>#N/A</v>
      </c>
      <c r="JE61" s="209"/>
      <c r="JF61" s="208" t="e">
        <v>#N/A</v>
      </c>
      <c r="JG61" s="209"/>
      <c r="JH61" s="208" t="e">
        <v>#N/A</v>
      </c>
      <c r="JI61" s="208" t="e">
        <v>#N/A</v>
      </c>
      <c r="JJ61" s="212" t="e">
        <v>#N/A</v>
      </c>
      <c r="JK61" s="208" t="e">
        <v>#N/A</v>
      </c>
      <c r="JL61" s="208" t="e">
        <v>#N/A</v>
      </c>
      <c r="JM61" s="212" t="e">
        <v>#N/A</v>
      </c>
      <c r="JN61" s="590" t="e">
        <v>#N/A</v>
      </c>
      <c r="JO61" s="1043" t="e">
        <v>#N/A</v>
      </c>
      <c r="JP61" s="1028" t="e">
        <v>#N/A</v>
      </c>
      <c r="JQ61" s="1028" t="e">
        <v>#N/A</v>
      </c>
      <c r="JR61" s="1028" t="e">
        <v>#N/A</v>
      </c>
      <c r="JS61" s="1028" t="e">
        <v>#N/A</v>
      </c>
      <c r="JT61" s="1028" t="e">
        <v>#N/A</v>
      </c>
      <c r="JU61" s="1031" t="e">
        <v>#N/A</v>
      </c>
      <c r="JV61" s="149" t="e">
        <v>#N/A</v>
      </c>
      <c r="JW61" s="149" t="e">
        <v>#N/A</v>
      </c>
      <c r="JX61" s="149" t="e">
        <v>#N/A</v>
      </c>
      <c r="JY61" s="196"/>
      <c r="JZ61" s="270" t="e">
        <v>#N/A</v>
      </c>
      <c r="KA61" s="196"/>
      <c r="KB61" s="270" t="e">
        <v>#N/A</v>
      </c>
      <c r="KC61" s="270" t="e">
        <v>#N/A</v>
      </c>
      <c r="KD61" s="270" t="e">
        <v>#N/A</v>
      </c>
      <c r="KE61" s="193" t="e">
        <v>#N/A</v>
      </c>
      <c r="KF61" s="244" t="e">
        <v>#N/A</v>
      </c>
      <c r="KH61" s="1053"/>
      <c r="KI61" s="1053"/>
      <c r="KJ61" s="1053"/>
      <c r="KK61" s="1053"/>
      <c r="KL61" s="1053"/>
      <c r="KM61" s="1053"/>
      <c r="KN61" s="1053"/>
    </row>
    <row r="62" spans="2:300" ht="18" customHeight="1">
      <c r="B62" s="379"/>
      <c r="C62" s="185">
        <v>45537.375</v>
      </c>
      <c r="D62" s="198">
        <f t="shared" si="23"/>
        <v>331.875</v>
      </c>
      <c r="E62" s="271">
        <f t="shared" si="24"/>
        <v>229.75</v>
      </c>
      <c r="F62" s="271">
        <f t="shared" si="21"/>
        <v>179.75</v>
      </c>
      <c r="G62" s="271">
        <f t="shared" si="51"/>
        <v>150.66666666666424</v>
      </c>
      <c r="H62" s="271">
        <f t="shared" si="59"/>
        <v>46.958333333335759</v>
      </c>
      <c r="I62" s="214">
        <v>70.635373850836189</v>
      </c>
      <c r="J62" s="199">
        <v>147.30878186968837</v>
      </c>
      <c r="K62" s="190">
        <v>15.701668302257113</v>
      </c>
      <c r="L62" s="190">
        <v>27.397260273972602</v>
      </c>
      <c r="M62" s="204"/>
      <c r="N62" s="271">
        <v>23.52941176470588</v>
      </c>
      <c r="O62" s="204"/>
      <c r="P62" s="271">
        <v>7.845701209545604</v>
      </c>
      <c r="Q62" s="271">
        <v>23.514043109079033</v>
      </c>
      <c r="R62" s="271">
        <v>25.498528931023209</v>
      </c>
      <c r="S62" s="271">
        <v>17.436228608330644</v>
      </c>
      <c r="T62" s="232" t="e">
        <v>#N/A</v>
      </c>
      <c r="U62" s="190">
        <f t="shared" si="28"/>
        <v>3.2762812500000003</v>
      </c>
      <c r="V62" s="190">
        <f t="shared" si="29"/>
        <v>10.508437500000001</v>
      </c>
      <c r="W62" s="190">
        <f t="shared" si="30"/>
        <v>6.0225000000000009</v>
      </c>
      <c r="X62" s="196"/>
      <c r="Y62" s="271">
        <f t="shared" si="31"/>
        <v>6.5917500000000002</v>
      </c>
      <c r="Z62" s="204"/>
      <c r="AA62" s="271">
        <f t="shared" si="33"/>
        <v>16.473989583333331</v>
      </c>
      <c r="AB62" s="271">
        <f t="shared" si="34"/>
        <v>7.718791666666668</v>
      </c>
      <c r="AC62" s="271">
        <f t="shared" si="35"/>
        <v>7.1180576923076941</v>
      </c>
      <c r="AD62" s="271">
        <f t="shared" si="61"/>
        <v>31.543518518518518</v>
      </c>
      <c r="AE62" s="271">
        <f t="shared" si="62"/>
        <v>6.3087037037037028</v>
      </c>
      <c r="AF62" s="232" t="e">
        <v>#N/A</v>
      </c>
      <c r="AG62" s="190">
        <f t="shared" si="36"/>
        <v>5.0440500000000004</v>
      </c>
      <c r="AH62" s="190">
        <f t="shared" si="37"/>
        <v>2.8908</v>
      </c>
      <c r="AI62" s="196"/>
      <c r="AJ62" s="271">
        <f t="shared" si="38"/>
        <v>2.6787750000000004</v>
      </c>
      <c r="AK62" s="204"/>
      <c r="AL62" s="271">
        <f t="shared" si="40"/>
        <v>6.6596979166666666</v>
      </c>
      <c r="AM62" s="271">
        <f t="shared" si="41"/>
        <v>2.2454666666666667</v>
      </c>
      <c r="AN62" s="232">
        <f t="shared" si="42"/>
        <v>1.6393102564102566</v>
      </c>
      <c r="AO62" s="201">
        <v>4.13</v>
      </c>
      <c r="AP62" s="202">
        <v>5.64</v>
      </c>
      <c r="AQ62" s="202">
        <v>11.16</v>
      </c>
      <c r="AR62" s="202">
        <v>10.72</v>
      </c>
      <c r="AS62" s="196"/>
      <c r="AT62" s="407">
        <v>11.4</v>
      </c>
      <c r="AU62" s="203"/>
      <c r="AV62" s="407">
        <v>11.9</v>
      </c>
      <c r="AW62" s="407">
        <v>9.68</v>
      </c>
      <c r="AX62" s="407">
        <v>11.14</v>
      </c>
      <c r="AY62" s="407" t="e">
        <v>#N/A</v>
      </c>
      <c r="AZ62" s="407">
        <v>9.42</v>
      </c>
      <c r="BA62" s="407" t="e">
        <v>#N/A</v>
      </c>
      <c r="BB62" s="233" t="e">
        <v>#N/A</v>
      </c>
      <c r="BC62" s="190">
        <v>12.5</v>
      </c>
      <c r="BD62" s="190">
        <v>14.8</v>
      </c>
      <c r="BE62" s="190">
        <v>17.600000000000001</v>
      </c>
      <c r="BF62" s="190">
        <v>17</v>
      </c>
      <c r="BG62" s="196"/>
      <c r="BH62" s="271">
        <v>17.5</v>
      </c>
      <c r="BI62" s="203"/>
      <c r="BJ62" s="271">
        <v>17.399999999999999</v>
      </c>
      <c r="BK62" s="271">
        <v>17.399999999999999</v>
      </c>
      <c r="BL62" s="271">
        <v>17.600000000000001</v>
      </c>
      <c r="BM62" s="407" t="e">
        <v>#N/A</v>
      </c>
      <c r="BN62" s="271">
        <v>17.2</v>
      </c>
      <c r="BO62" s="407" t="e">
        <v>#N/A</v>
      </c>
      <c r="BP62" s="233" t="e">
        <v>#N/A</v>
      </c>
      <c r="BQ62" s="201" t="e">
        <v>#N/A</v>
      </c>
      <c r="BR62" s="202" t="e">
        <v>#N/A</v>
      </c>
      <c r="BS62" s="202" t="e">
        <v>#N/A</v>
      </c>
      <c r="BT62" s="202" t="e">
        <v>#N/A</v>
      </c>
      <c r="BU62" s="196"/>
      <c r="BV62" s="407" t="e">
        <v>#N/A</v>
      </c>
      <c r="BW62" s="203"/>
      <c r="BX62" s="407" t="e">
        <v>#N/A</v>
      </c>
      <c r="BY62" s="407" t="e">
        <v>#N/A</v>
      </c>
      <c r="BZ62" s="407" t="e">
        <v>#N/A</v>
      </c>
      <c r="CA62" s="407" t="e">
        <v>#N/A</v>
      </c>
      <c r="CB62" s="407" t="e">
        <v>#N/A</v>
      </c>
      <c r="CC62" s="407" t="e">
        <v>#N/A</v>
      </c>
      <c r="CD62" s="233" t="e">
        <v>#N/A</v>
      </c>
      <c r="CE62" s="271">
        <f t="shared" si="43"/>
        <v>33</v>
      </c>
      <c r="CF62" s="271">
        <f t="shared" si="44"/>
        <v>30.5</v>
      </c>
      <c r="CG62" s="271">
        <f t="shared" si="45"/>
        <v>30</v>
      </c>
      <c r="CH62" s="196"/>
      <c r="CI62" s="271">
        <f t="shared" si="46"/>
        <v>31.5</v>
      </c>
      <c r="CJ62" s="204"/>
      <c r="CK62" s="271">
        <f t="shared" si="48"/>
        <v>24.5</v>
      </c>
      <c r="CL62" s="271">
        <f t="shared" si="49"/>
        <v>30</v>
      </c>
      <c r="CM62" s="271">
        <f t="shared" si="50"/>
        <v>29.5</v>
      </c>
      <c r="CN62" s="206">
        <f t="shared" si="60"/>
        <v>25</v>
      </c>
      <c r="CO62" s="270">
        <v>10</v>
      </c>
      <c r="CP62" s="270">
        <v>12.5</v>
      </c>
      <c r="CQ62" s="270">
        <v>13</v>
      </c>
      <c r="CR62" s="196"/>
      <c r="CS62" s="270">
        <v>11.5</v>
      </c>
      <c r="CT62" s="196"/>
      <c r="CU62" s="270">
        <v>18.5</v>
      </c>
      <c r="CV62" s="270">
        <v>13</v>
      </c>
      <c r="CW62" s="270">
        <v>13.5</v>
      </c>
      <c r="CX62" s="270">
        <v>18</v>
      </c>
      <c r="CY62" s="406">
        <v>4.0599999999999996</v>
      </c>
      <c r="CZ62" s="407">
        <v>6.09</v>
      </c>
      <c r="DA62" s="407">
        <v>11.14</v>
      </c>
      <c r="DB62" s="407">
        <v>10.88</v>
      </c>
      <c r="DC62" s="203"/>
      <c r="DD62" s="407">
        <v>11.65</v>
      </c>
      <c r="DE62" s="203"/>
      <c r="DF62" s="407">
        <v>12.2</v>
      </c>
      <c r="DG62" s="407">
        <v>9.5399999999999991</v>
      </c>
      <c r="DH62" s="407">
        <v>11.04</v>
      </c>
      <c r="DI62" s="233">
        <v>10.68</v>
      </c>
      <c r="DJ62" s="271">
        <v>13.6</v>
      </c>
      <c r="DK62" s="271">
        <v>16</v>
      </c>
      <c r="DL62" s="271" t="e">
        <v>#N/A</v>
      </c>
      <c r="DM62" s="271" t="e">
        <v>#N/A</v>
      </c>
      <c r="DN62" s="204"/>
      <c r="DO62" s="271" t="e">
        <v>#N/A</v>
      </c>
      <c r="DP62" s="204"/>
      <c r="DQ62" s="271">
        <v>17.5</v>
      </c>
      <c r="DR62" s="271">
        <v>17.899999999999999</v>
      </c>
      <c r="DS62" s="232">
        <v>17.899999999999999</v>
      </c>
      <c r="DT62" s="206" t="e">
        <v>#N/A</v>
      </c>
      <c r="DU62" s="186">
        <v>19</v>
      </c>
      <c r="DV62" s="149">
        <v>18</v>
      </c>
      <c r="DW62" s="149">
        <v>0.86</v>
      </c>
      <c r="DX62" s="149">
        <v>0.13</v>
      </c>
      <c r="DY62" s="196"/>
      <c r="DZ62" s="270">
        <v>0.21</v>
      </c>
      <c r="EA62" s="196"/>
      <c r="EB62" s="270">
        <v>0</v>
      </c>
      <c r="EC62" s="270">
        <v>2.8</v>
      </c>
      <c r="ED62" s="270">
        <v>1.3</v>
      </c>
      <c r="EE62" s="270" t="e">
        <v>#N/A</v>
      </c>
      <c r="EF62" s="407">
        <v>0.6</v>
      </c>
      <c r="EG62" s="407" t="e">
        <v>#N/A</v>
      </c>
      <c r="EH62" s="270" t="e">
        <v>#N/A</v>
      </c>
      <c r="EI62" s="208">
        <v>18</v>
      </c>
      <c r="EJ62" s="208">
        <v>0.31</v>
      </c>
      <c r="EK62" s="208">
        <v>8.4000000000000005E-2</v>
      </c>
      <c r="EL62" s="209"/>
      <c r="EM62" s="797">
        <v>0.1</v>
      </c>
      <c r="EN62" s="209"/>
      <c r="EO62" s="208">
        <v>0</v>
      </c>
      <c r="EP62" s="208">
        <v>0.36</v>
      </c>
      <c r="EQ62" s="965">
        <v>0.2</v>
      </c>
      <c r="ER62" s="208" t="e">
        <v>#N/A</v>
      </c>
      <c r="ES62" s="208">
        <v>0.34</v>
      </c>
      <c r="ET62" s="212" t="e">
        <v>#N/A</v>
      </c>
      <c r="EU62" s="585" t="e">
        <v>#N/A</v>
      </c>
      <c r="EV62" s="149">
        <v>8.1</v>
      </c>
      <c r="EW62" s="190">
        <v>6</v>
      </c>
      <c r="EX62" s="149">
        <v>0.02</v>
      </c>
      <c r="EY62" s="149">
        <v>0.01</v>
      </c>
      <c r="EZ62" s="196"/>
      <c r="FA62" s="270">
        <v>0</v>
      </c>
      <c r="FB62" s="196"/>
      <c r="FC62" s="270">
        <v>0.01</v>
      </c>
      <c r="FD62" s="270">
        <v>0.15</v>
      </c>
      <c r="FE62" s="270">
        <v>0.03</v>
      </c>
      <c r="FF62" s="270" t="e">
        <v>#N/A</v>
      </c>
      <c r="FG62" s="270">
        <v>0.14000000000000001</v>
      </c>
      <c r="FH62" s="270" t="e">
        <v>#N/A</v>
      </c>
      <c r="FI62" s="270" t="e">
        <v>#N/A</v>
      </c>
      <c r="FJ62" s="208">
        <v>6.5</v>
      </c>
      <c r="FK62" s="208">
        <v>0</v>
      </c>
      <c r="FL62" s="208">
        <v>0.01</v>
      </c>
      <c r="FM62" s="209"/>
      <c r="FN62" s="207">
        <v>0</v>
      </c>
      <c r="FO62" s="209"/>
      <c r="FP62" s="208">
        <v>0</v>
      </c>
      <c r="FQ62" s="208">
        <v>0.02</v>
      </c>
      <c r="FR62" s="212">
        <v>0</v>
      </c>
      <c r="FS62" s="208" t="e">
        <v>#N/A</v>
      </c>
      <c r="FT62" s="208">
        <v>0.06</v>
      </c>
      <c r="FU62" s="212" t="e">
        <v>#N/A</v>
      </c>
      <c r="FV62" s="585" t="e">
        <v>#N/A</v>
      </c>
      <c r="FW62" s="149">
        <v>1.9</v>
      </c>
      <c r="FX62" s="149">
        <v>0.96</v>
      </c>
      <c r="FY62" s="149">
        <v>4.0000000000000001E-3</v>
      </c>
      <c r="FZ62" s="149">
        <v>3.0000000000000001E-3</v>
      </c>
      <c r="GA62" s="196"/>
      <c r="GB62" s="270">
        <v>2E-3</v>
      </c>
      <c r="GC62" s="196"/>
      <c r="GD62" s="270">
        <v>0</v>
      </c>
      <c r="GE62" s="270">
        <v>1.7000000000000001E-2</v>
      </c>
      <c r="GF62" s="270">
        <v>1E-3</v>
      </c>
      <c r="GG62" s="270" t="e">
        <v>#N/A</v>
      </c>
      <c r="GH62" s="270">
        <v>1.9E-2</v>
      </c>
      <c r="GI62" s="270" t="e">
        <v>#N/A</v>
      </c>
      <c r="GJ62" s="270" t="e">
        <v>#N/A</v>
      </c>
      <c r="GK62" s="208">
        <v>1.1000000000000001</v>
      </c>
      <c r="GL62" s="208">
        <v>3.0000000000000001E-3</v>
      </c>
      <c r="GM62" s="208">
        <v>2E-3</v>
      </c>
      <c r="GN62" s="209"/>
      <c r="GO62" s="207">
        <v>2E-3</v>
      </c>
      <c r="GP62" s="209"/>
      <c r="GQ62" s="208">
        <v>0</v>
      </c>
      <c r="GR62" s="208">
        <v>2E-3</v>
      </c>
      <c r="GS62" s="212">
        <v>0</v>
      </c>
      <c r="GT62" s="208" t="e">
        <v>#N/A</v>
      </c>
      <c r="GU62" s="208">
        <v>6.0000000000000001E-3</v>
      </c>
      <c r="GV62" s="212" t="e">
        <v>#N/A</v>
      </c>
      <c r="GW62" s="585" t="e">
        <v>#N/A</v>
      </c>
      <c r="GX62" s="149">
        <v>0.19</v>
      </c>
      <c r="GY62" s="149">
        <v>0.18</v>
      </c>
      <c r="GZ62" s="149">
        <v>5.4999999999999997E-3</v>
      </c>
      <c r="HA62" s="149">
        <v>1.4E-3</v>
      </c>
      <c r="HB62" s="196"/>
      <c r="HC62" s="270">
        <v>5.0000000000000001E-4</v>
      </c>
      <c r="HD62" s="196"/>
      <c r="HE62" s="270">
        <v>0</v>
      </c>
      <c r="HF62" s="718">
        <v>0.03</v>
      </c>
      <c r="HG62" s="948">
        <v>5.0000000000000001E-3</v>
      </c>
      <c r="HH62" s="270" t="e">
        <v>#N/A</v>
      </c>
      <c r="HI62" s="270">
        <v>7.1999999999999998E-3</v>
      </c>
      <c r="HJ62" s="270" t="e">
        <v>#N/A</v>
      </c>
      <c r="HK62" s="270" t="e">
        <v>#N/A</v>
      </c>
      <c r="HL62" s="208">
        <v>0.19</v>
      </c>
      <c r="HM62" s="208">
        <v>1.8E-3</v>
      </c>
      <c r="HN62" s="208">
        <v>8.9999999999999998E-4</v>
      </c>
      <c r="HO62" s="209"/>
      <c r="HP62" s="207">
        <v>0</v>
      </c>
      <c r="HQ62" s="209"/>
      <c r="HR62" s="208">
        <v>0</v>
      </c>
      <c r="HS62" s="208">
        <v>1.4E-2</v>
      </c>
      <c r="HT62" s="582">
        <v>8.0000000000000004E-4</v>
      </c>
      <c r="HU62" s="208" t="e">
        <v>#N/A</v>
      </c>
      <c r="HV62" s="208">
        <v>7.1999999999999998E-3</v>
      </c>
      <c r="HW62" s="212" t="e">
        <v>#N/A</v>
      </c>
      <c r="HX62" s="585" t="e">
        <v>#N/A</v>
      </c>
      <c r="HY62" s="149" t="e">
        <v>#N/A</v>
      </c>
      <c r="HZ62" s="208" t="e">
        <v>#N/A</v>
      </c>
      <c r="IA62" s="212" t="e">
        <v>#N/A</v>
      </c>
      <c r="IB62" s="208" t="e">
        <v>#N/A</v>
      </c>
      <c r="IC62" s="209"/>
      <c r="ID62" s="207" t="e">
        <v>#N/A</v>
      </c>
      <c r="IE62" s="209"/>
      <c r="IF62" s="208" t="e">
        <v>#N/A</v>
      </c>
      <c r="IG62" s="208" t="e">
        <v>#N/A</v>
      </c>
      <c r="IH62" s="212" t="e">
        <v>#N/A</v>
      </c>
      <c r="II62" s="208" t="e">
        <v>#N/A</v>
      </c>
      <c r="IJ62" s="208" t="e">
        <v>#N/A</v>
      </c>
      <c r="IK62" s="212" t="e">
        <v>#N/A</v>
      </c>
      <c r="IL62" s="585" t="e">
        <v>#N/A</v>
      </c>
      <c r="IM62" s="149">
        <v>7.4</v>
      </c>
      <c r="IN62" s="208">
        <v>25</v>
      </c>
      <c r="IO62" s="212">
        <v>79</v>
      </c>
      <c r="IP62" s="208">
        <v>61</v>
      </c>
      <c r="IQ62" s="209"/>
      <c r="IR62" s="208">
        <v>120</v>
      </c>
      <c r="IS62" s="209"/>
      <c r="IT62" s="208">
        <v>180</v>
      </c>
      <c r="IU62" s="208">
        <v>47</v>
      </c>
      <c r="IV62" s="212">
        <v>91</v>
      </c>
      <c r="IW62" s="208" t="e">
        <v>#N/A</v>
      </c>
      <c r="IX62" s="208">
        <v>46</v>
      </c>
      <c r="IY62" s="212" t="e">
        <v>#N/A</v>
      </c>
      <c r="IZ62" s="585" t="e">
        <v>#N/A</v>
      </c>
      <c r="JA62" s="149" t="e">
        <v>#N/A</v>
      </c>
      <c r="JB62" s="208" t="e">
        <v>#N/A</v>
      </c>
      <c r="JC62" s="212" t="e">
        <v>#N/A</v>
      </c>
      <c r="JD62" s="208" t="e">
        <v>#N/A</v>
      </c>
      <c r="JE62" s="209" t="e">
        <v>#N/A</v>
      </c>
      <c r="JF62" s="208" t="e">
        <v>#N/A</v>
      </c>
      <c r="JG62" s="209"/>
      <c r="JH62" s="208" t="e">
        <v>#N/A</v>
      </c>
      <c r="JI62" s="208" t="e">
        <v>#N/A</v>
      </c>
      <c r="JJ62" s="212" t="e">
        <v>#N/A</v>
      </c>
      <c r="JK62" s="208" t="e">
        <v>#N/A</v>
      </c>
      <c r="JL62" s="208" t="e">
        <v>#N/A</v>
      </c>
      <c r="JM62" s="212" t="e">
        <v>#N/A</v>
      </c>
      <c r="JN62" s="590" t="e">
        <v>#N/A</v>
      </c>
      <c r="JO62" s="1043">
        <f>IN62-IM62</f>
        <v>17.600000000000001</v>
      </c>
      <c r="JP62" s="1028">
        <f>IO62-IN62</f>
        <v>54</v>
      </c>
      <c r="JQ62" s="1028">
        <f>IP62-IN62</f>
        <v>36</v>
      </c>
      <c r="JR62" s="1028">
        <f>IR62-IN62</f>
        <v>95</v>
      </c>
      <c r="JS62" s="1028">
        <f>IT62-IN62</f>
        <v>155</v>
      </c>
      <c r="JT62" s="1028">
        <f>IU62-IN62</f>
        <v>22</v>
      </c>
      <c r="JU62" s="1031">
        <f>IV62-IN62</f>
        <v>66</v>
      </c>
      <c r="JV62" s="378">
        <f>JV60+J62*1440*$KF62/1000</f>
        <v>86192.638224313501</v>
      </c>
      <c r="JW62" s="378">
        <f>JW60+K62*1440*$KF62/1000</f>
        <v>6832.2591646455512</v>
      </c>
      <c r="JX62" s="378">
        <f>JX60+L62*1440*$KF62/1000</f>
        <v>8309.1461749822993</v>
      </c>
      <c r="JY62" s="196"/>
      <c r="JZ62" s="378">
        <f>JZ60+N62*1440*$KF62/1000</f>
        <v>6167.2032237239127</v>
      </c>
      <c r="KA62" s="196"/>
      <c r="KB62" s="378">
        <f>KB60+P62*1440*$KF62/1000</f>
        <v>1899.5364662947791</v>
      </c>
      <c r="KC62" s="378">
        <f>KC60+Q62*1440*$KF62/1000</f>
        <v>5864.249008419848</v>
      </c>
      <c r="KD62" s="378">
        <f>KD60+R62*1440*$KF62/1000</f>
        <v>6233.0284432968328</v>
      </c>
      <c r="KE62" s="234">
        <f>KE60+S62*1440*KF62/1000</f>
        <v>1390.3026543823983</v>
      </c>
      <c r="KF62" s="244">
        <f>C62-C60</f>
        <v>7</v>
      </c>
      <c r="KH62" s="1053">
        <f t="shared" si="0"/>
        <v>2976.5220832017094</v>
      </c>
      <c r="KI62" s="1053">
        <f t="shared" si="53"/>
        <v>690.12718834803547</v>
      </c>
      <c r="KJ62" s="1053">
        <f t="shared" si="54"/>
        <v>839.3076944426565</v>
      </c>
      <c r="KK62" s="1053">
        <f t="shared" si="55"/>
        <v>662.71257508316285</v>
      </c>
      <c r="KL62" s="1053">
        <f t="shared" si="56"/>
        <v>244.94345148868848</v>
      </c>
      <c r="KM62" s="1053">
        <f t="shared" si="57"/>
        <v>538.49853153533957</v>
      </c>
      <c r="KN62" s="1053">
        <f t="shared" si="58"/>
        <v>572.36257514204158</v>
      </c>
    </row>
    <row r="63" spans="2:300" ht="18" customHeight="1">
      <c r="B63" s="379"/>
      <c r="C63" s="185">
        <v>45544.395833333336</v>
      </c>
      <c r="D63" s="198">
        <f t="shared" si="23"/>
        <v>338.89583333333576</v>
      </c>
      <c r="E63" s="271">
        <f t="shared" si="24"/>
        <v>236.77083333333576</v>
      </c>
      <c r="F63" s="271">
        <f t="shared" si="21"/>
        <v>186.77083333333576</v>
      </c>
      <c r="G63" s="271">
        <f t="shared" si="51"/>
        <v>157.6875</v>
      </c>
      <c r="H63" s="271">
        <f t="shared" si="59"/>
        <v>53.979166666671517</v>
      </c>
      <c r="I63" s="214">
        <v>66.560160130476689</v>
      </c>
      <c r="J63" s="199">
        <v>175.09727626459147</v>
      </c>
      <c r="K63" s="190">
        <v>19.815059445178335</v>
      </c>
      <c r="L63" s="190">
        <v>27.631578947368425</v>
      </c>
      <c r="M63" s="204"/>
      <c r="N63" s="271">
        <v>23.754536456614979</v>
      </c>
      <c r="O63" s="204"/>
      <c r="P63" s="271">
        <v>7.8765999343616677</v>
      </c>
      <c r="Q63" s="271">
        <v>25.7001647446458</v>
      </c>
      <c r="R63" s="271">
        <v>27.768595041322314</v>
      </c>
      <c r="S63" s="271">
        <v>17.810026385224276</v>
      </c>
      <c r="T63" s="232" t="e">
        <v>#N/A</v>
      </c>
      <c r="U63" s="190">
        <f t="shared" si="28"/>
        <v>2.7563249999999995</v>
      </c>
      <c r="V63" s="190">
        <f t="shared" si="29"/>
        <v>8.327</v>
      </c>
      <c r="W63" s="190">
        <f t="shared" si="30"/>
        <v>5.9714285714285715</v>
      </c>
      <c r="X63" s="196"/>
      <c r="Y63" s="271">
        <f t="shared" si="31"/>
        <v>6.529279166666667</v>
      </c>
      <c r="Z63" s="204"/>
      <c r="AA63" s="271">
        <f t="shared" si="33"/>
        <v>16.409364583333332</v>
      </c>
      <c r="AB63" s="271">
        <f t="shared" si="34"/>
        <v>7.0622115384615398</v>
      </c>
      <c r="AC63" s="271">
        <f t="shared" si="35"/>
        <v>6.5361607142857157</v>
      </c>
      <c r="AD63" s="271">
        <f t="shared" si="61"/>
        <v>30.881481481481483</v>
      </c>
      <c r="AE63" s="271">
        <f t="shared" si="62"/>
        <v>6.1762962962962957</v>
      </c>
      <c r="AF63" s="232" t="e">
        <v>#N/A</v>
      </c>
      <c r="AG63" s="190">
        <f t="shared" si="36"/>
        <v>3.9969600000000001</v>
      </c>
      <c r="AH63" s="190">
        <f t="shared" si="37"/>
        <v>2.8662857142857141</v>
      </c>
      <c r="AI63" s="196"/>
      <c r="AJ63" s="271">
        <f t="shared" si="38"/>
        <v>2.653387916666667</v>
      </c>
      <c r="AK63" s="204"/>
      <c r="AL63" s="271">
        <f t="shared" si="40"/>
        <v>6.6335729166666679</v>
      </c>
      <c r="AM63" s="271">
        <f t="shared" si="41"/>
        <v>2.0544615384615383</v>
      </c>
      <c r="AN63" s="232">
        <f t="shared" si="42"/>
        <v>1.5052976190476193</v>
      </c>
      <c r="AO63" s="201">
        <v>5.0599999999999996</v>
      </c>
      <c r="AP63" s="202">
        <v>6.85</v>
      </c>
      <c r="AQ63" s="202">
        <v>11.09</v>
      </c>
      <c r="AR63" s="202">
        <v>10.83</v>
      </c>
      <c r="AS63" s="196"/>
      <c r="AT63" s="407">
        <v>11.39</v>
      </c>
      <c r="AU63" s="203"/>
      <c r="AV63" s="407">
        <v>11.94</v>
      </c>
      <c r="AW63" s="407">
        <v>9.39</v>
      </c>
      <c r="AX63" s="407">
        <v>10.85</v>
      </c>
      <c r="AY63" s="407" t="e">
        <v>#N/A</v>
      </c>
      <c r="AZ63" s="407">
        <v>7.84</v>
      </c>
      <c r="BA63" s="407" t="e">
        <v>#N/A</v>
      </c>
      <c r="BB63" s="233" t="e">
        <v>#N/A</v>
      </c>
      <c r="BC63" s="190">
        <v>11.7</v>
      </c>
      <c r="BD63" s="190">
        <v>13.2</v>
      </c>
      <c r="BE63" s="190">
        <v>15.5</v>
      </c>
      <c r="BF63" s="190">
        <v>15.2</v>
      </c>
      <c r="BG63" s="196"/>
      <c r="BH63" s="271">
        <v>15.6</v>
      </c>
      <c r="BI63" s="203"/>
      <c r="BJ63" s="271">
        <v>15.5</v>
      </c>
      <c r="BK63" s="271">
        <v>15.6</v>
      </c>
      <c r="BL63" s="271">
        <v>15.6</v>
      </c>
      <c r="BM63" s="407" t="e">
        <v>#N/A</v>
      </c>
      <c r="BN63" s="271">
        <v>15.2</v>
      </c>
      <c r="BO63" s="407" t="e">
        <v>#N/A</v>
      </c>
      <c r="BP63" s="233" t="e">
        <v>#N/A</v>
      </c>
      <c r="BQ63" s="201" t="e">
        <v>#N/A</v>
      </c>
      <c r="BR63" s="202" t="e">
        <v>#N/A</v>
      </c>
      <c r="BS63" s="202" t="e">
        <v>#N/A</v>
      </c>
      <c r="BT63" s="202" t="e">
        <v>#N/A</v>
      </c>
      <c r="BU63" s="196"/>
      <c r="BV63" s="407" t="e">
        <v>#N/A</v>
      </c>
      <c r="BW63" s="203"/>
      <c r="BX63" s="407" t="e">
        <v>#N/A</v>
      </c>
      <c r="BY63" s="407" t="e">
        <v>#N/A</v>
      </c>
      <c r="BZ63" s="407" t="e">
        <v>#N/A</v>
      </c>
      <c r="CA63" s="407" t="e">
        <v>#N/A</v>
      </c>
      <c r="CB63" s="407" t="e">
        <v>#N/A</v>
      </c>
      <c r="CC63" s="407" t="e">
        <v>#N/A</v>
      </c>
      <c r="CD63" s="233" t="e">
        <v>#N/A</v>
      </c>
      <c r="CE63" s="271">
        <f t="shared" si="43"/>
        <v>33.5</v>
      </c>
      <c r="CF63" s="271">
        <f t="shared" si="44"/>
        <v>31</v>
      </c>
      <c r="CG63" s="271">
        <f t="shared" si="45"/>
        <v>30</v>
      </c>
      <c r="CH63" s="196"/>
      <c r="CI63" s="271">
        <f t="shared" si="46"/>
        <v>31.5</v>
      </c>
      <c r="CJ63" s="204"/>
      <c r="CK63" s="271">
        <f t="shared" si="48"/>
        <v>25.5</v>
      </c>
      <c r="CL63" s="271">
        <f t="shared" si="49"/>
        <v>30</v>
      </c>
      <c r="CM63" s="271">
        <f t="shared" si="50"/>
        <v>31</v>
      </c>
      <c r="CN63" s="206">
        <f t="shared" si="60"/>
        <v>24</v>
      </c>
      <c r="CO63" s="270">
        <v>9.5</v>
      </c>
      <c r="CP63" s="270">
        <v>12</v>
      </c>
      <c r="CQ63" s="270">
        <v>13</v>
      </c>
      <c r="CR63" s="196"/>
      <c r="CS63" s="270">
        <v>11.5</v>
      </c>
      <c r="CT63" s="196"/>
      <c r="CU63" s="270">
        <v>17.5</v>
      </c>
      <c r="CV63" s="270">
        <v>13</v>
      </c>
      <c r="CW63" s="270">
        <v>12</v>
      </c>
      <c r="CX63" s="270">
        <v>19</v>
      </c>
      <c r="CY63" s="186">
        <v>4.0599999999999996</v>
      </c>
      <c r="CZ63" s="270">
        <v>5.98</v>
      </c>
      <c r="DA63" s="270">
        <v>11.02</v>
      </c>
      <c r="DB63" s="270">
        <v>10.99</v>
      </c>
      <c r="DC63" s="196"/>
      <c r="DD63" s="407">
        <v>11.7</v>
      </c>
      <c r="DE63" s="196"/>
      <c r="DF63" s="270">
        <v>12.18</v>
      </c>
      <c r="DG63" s="270">
        <v>9.19</v>
      </c>
      <c r="DH63" s="270">
        <v>11.06</v>
      </c>
      <c r="DI63" s="231">
        <v>10.16</v>
      </c>
      <c r="DJ63" s="270">
        <v>11.6</v>
      </c>
      <c r="DK63" s="271">
        <v>14</v>
      </c>
      <c r="DL63" s="270" t="e">
        <v>#N/A</v>
      </c>
      <c r="DM63" s="270" t="e">
        <v>#N/A</v>
      </c>
      <c r="DN63" s="196"/>
      <c r="DO63" s="270" t="e">
        <v>#N/A</v>
      </c>
      <c r="DP63" s="196"/>
      <c r="DQ63" s="270">
        <v>15.6</v>
      </c>
      <c r="DR63" s="270">
        <v>15.8</v>
      </c>
      <c r="DS63" s="231">
        <v>15.9</v>
      </c>
      <c r="DT63" s="193" t="e">
        <v>#N/A</v>
      </c>
      <c r="DU63" s="186" t="e">
        <v>#N/A</v>
      </c>
      <c r="DV63" s="149" t="e">
        <v>#N/A</v>
      </c>
      <c r="DW63" s="149" t="e">
        <v>#N/A</v>
      </c>
      <c r="DX63" s="149" t="e">
        <v>#N/A</v>
      </c>
      <c r="DY63" s="196"/>
      <c r="DZ63" s="270" t="e">
        <v>#N/A</v>
      </c>
      <c r="EA63" s="196"/>
      <c r="EB63" s="270" t="e">
        <v>#N/A</v>
      </c>
      <c r="EC63" s="270" t="e">
        <v>#N/A</v>
      </c>
      <c r="ED63" s="270" t="e">
        <v>#N/A</v>
      </c>
      <c r="EE63" s="270" t="e">
        <v>#N/A</v>
      </c>
      <c r="EF63" s="270" t="e">
        <v>#N/A</v>
      </c>
      <c r="EG63" s="270" t="e">
        <v>#N/A</v>
      </c>
      <c r="EH63" s="270" t="e">
        <v>#N/A</v>
      </c>
      <c r="EI63" s="208" t="e">
        <v>#N/A</v>
      </c>
      <c r="EJ63" s="208" t="e">
        <v>#N/A</v>
      </c>
      <c r="EK63" s="208" t="e">
        <v>#N/A</v>
      </c>
      <c r="EL63" s="209"/>
      <c r="EM63" s="207" t="e">
        <v>#N/A</v>
      </c>
      <c r="EN63" s="209"/>
      <c r="EO63" s="208" t="e">
        <v>#N/A</v>
      </c>
      <c r="EP63" s="208" t="e">
        <v>#N/A</v>
      </c>
      <c r="EQ63" s="212" t="e">
        <v>#N/A</v>
      </c>
      <c r="ER63" s="208" t="e">
        <v>#N/A</v>
      </c>
      <c r="ES63" s="208" t="e">
        <v>#N/A</v>
      </c>
      <c r="ET63" s="212" t="e">
        <v>#N/A</v>
      </c>
      <c r="EU63" s="585" t="e">
        <v>#N/A</v>
      </c>
      <c r="EV63" s="149" t="e">
        <v>#N/A</v>
      </c>
      <c r="EW63" s="149" t="e">
        <v>#N/A</v>
      </c>
      <c r="EX63" s="149" t="e">
        <v>#N/A</v>
      </c>
      <c r="EY63" s="149" t="e">
        <v>#N/A</v>
      </c>
      <c r="EZ63" s="196"/>
      <c r="FA63" s="270" t="e">
        <v>#N/A</v>
      </c>
      <c r="FB63" s="196"/>
      <c r="FC63" s="270" t="e">
        <v>#N/A</v>
      </c>
      <c r="FD63" s="270" t="e">
        <v>#N/A</v>
      </c>
      <c r="FE63" s="270" t="e">
        <v>#N/A</v>
      </c>
      <c r="FF63" s="270" t="e">
        <v>#N/A</v>
      </c>
      <c r="FG63" s="270" t="e">
        <v>#N/A</v>
      </c>
      <c r="FH63" s="270" t="e">
        <v>#N/A</v>
      </c>
      <c r="FI63" s="270" t="e">
        <v>#N/A</v>
      </c>
      <c r="FJ63" s="208" t="e">
        <v>#N/A</v>
      </c>
      <c r="FK63" s="208" t="e">
        <v>#N/A</v>
      </c>
      <c r="FL63" s="208" t="e">
        <v>#N/A</v>
      </c>
      <c r="FM63" s="209"/>
      <c r="FN63" s="207" t="e">
        <v>#N/A</v>
      </c>
      <c r="FO63" s="209"/>
      <c r="FP63" s="208" t="e">
        <v>#N/A</v>
      </c>
      <c r="FQ63" s="208" t="e">
        <v>#N/A</v>
      </c>
      <c r="FR63" s="212" t="e">
        <v>#N/A</v>
      </c>
      <c r="FS63" s="208" t="e">
        <v>#N/A</v>
      </c>
      <c r="FT63" s="208" t="e">
        <v>#N/A</v>
      </c>
      <c r="FU63" s="212" t="e">
        <v>#N/A</v>
      </c>
      <c r="FV63" s="585" t="e">
        <v>#N/A</v>
      </c>
      <c r="FW63" s="149" t="e">
        <v>#N/A</v>
      </c>
      <c r="FX63" s="149" t="e">
        <v>#N/A</v>
      </c>
      <c r="FY63" s="149" t="e">
        <v>#N/A</v>
      </c>
      <c r="FZ63" s="149" t="e">
        <v>#N/A</v>
      </c>
      <c r="GA63" s="196"/>
      <c r="GB63" s="270" t="e">
        <v>#N/A</v>
      </c>
      <c r="GC63" s="196"/>
      <c r="GD63" s="270" t="e">
        <v>#N/A</v>
      </c>
      <c r="GE63" s="270" t="e">
        <v>#N/A</v>
      </c>
      <c r="GF63" s="270" t="e">
        <v>#N/A</v>
      </c>
      <c r="GG63" s="270" t="e">
        <v>#N/A</v>
      </c>
      <c r="GH63" s="270" t="e">
        <v>#N/A</v>
      </c>
      <c r="GI63" s="270" t="e">
        <v>#N/A</v>
      </c>
      <c r="GJ63" s="270" t="e">
        <v>#N/A</v>
      </c>
      <c r="GK63" s="208" t="e">
        <v>#N/A</v>
      </c>
      <c r="GL63" s="208" t="e">
        <v>#N/A</v>
      </c>
      <c r="GM63" s="208" t="e">
        <v>#N/A</v>
      </c>
      <c r="GN63" s="209"/>
      <c r="GO63" s="207" t="e">
        <v>#N/A</v>
      </c>
      <c r="GP63" s="209"/>
      <c r="GQ63" s="208" t="e">
        <v>#N/A</v>
      </c>
      <c r="GR63" s="208" t="e">
        <v>#N/A</v>
      </c>
      <c r="GS63" s="212" t="e">
        <v>#N/A</v>
      </c>
      <c r="GT63" s="208" t="e">
        <v>#N/A</v>
      </c>
      <c r="GU63" s="208" t="e">
        <v>#N/A</v>
      </c>
      <c r="GV63" s="212" t="e">
        <v>#N/A</v>
      </c>
      <c r="GW63" s="585" t="e">
        <v>#N/A</v>
      </c>
      <c r="GX63" s="149" t="e">
        <v>#N/A</v>
      </c>
      <c r="GY63" s="149" t="e">
        <v>#N/A</v>
      </c>
      <c r="GZ63" s="149" t="e">
        <v>#N/A</v>
      </c>
      <c r="HA63" s="149" t="e">
        <v>#N/A</v>
      </c>
      <c r="HB63" s="196"/>
      <c r="HC63" s="270" t="e">
        <v>#N/A</v>
      </c>
      <c r="HD63" s="196"/>
      <c r="HE63" s="270" t="e">
        <v>#N/A</v>
      </c>
      <c r="HF63" s="270" t="e">
        <v>#N/A</v>
      </c>
      <c r="HG63" s="270" t="e">
        <v>#N/A</v>
      </c>
      <c r="HH63" s="270" t="e">
        <v>#N/A</v>
      </c>
      <c r="HI63" s="270" t="e">
        <v>#N/A</v>
      </c>
      <c r="HJ63" s="270" t="e">
        <v>#N/A</v>
      </c>
      <c r="HK63" s="270" t="e">
        <v>#N/A</v>
      </c>
      <c r="HL63" s="208" t="e">
        <v>#N/A</v>
      </c>
      <c r="HM63" s="208" t="e">
        <v>#N/A</v>
      </c>
      <c r="HN63" s="208" t="e">
        <v>#N/A</v>
      </c>
      <c r="HO63" s="209"/>
      <c r="HP63" s="207" t="e">
        <v>#N/A</v>
      </c>
      <c r="HQ63" s="209"/>
      <c r="HR63" s="208" t="e">
        <v>#N/A</v>
      </c>
      <c r="HS63" s="208" t="e">
        <v>#N/A</v>
      </c>
      <c r="HT63" s="582" t="e">
        <v>#N/A</v>
      </c>
      <c r="HU63" s="208" t="e">
        <v>#N/A</v>
      </c>
      <c r="HV63" s="208" t="e">
        <v>#N/A</v>
      </c>
      <c r="HW63" s="212" t="e">
        <v>#N/A</v>
      </c>
      <c r="HX63" s="585" t="e">
        <v>#N/A</v>
      </c>
      <c r="HY63" s="149" t="e">
        <v>#N/A</v>
      </c>
      <c r="HZ63" s="208" t="e">
        <v>#N/A</v>
      </c>
      <c r="IA63" s="212" t="e">
        <v>#N/A</v>
      </c>
      <c r="IB63" s="208" t="e">
        <v>#N/A</v>
      </c>
      <c r="IC63" s="209"/>
      <c r="ID63" s="207" t="e">
        <v>#N/A</v>
      </c>
      <c r="IE63" s="209"/>
      <c r="IF63" s="208" t="e">
        <v>#N/A</v>
      </c>
      <c r="IG63" s="208" t="e">
        <v>#N/A</v>
      </c>
      <c r="IH63" s="212" t="e">
        <v>#N/A</v>
      </c>
      <c r="II63" s="208" t="e">
        <v>#N/A</v>
      </c>
      <c r="IJ63" s="208" t="e">
        <v>#N/A</v>
      </c>
      <c r="IK63" s="212" t="e">
        <v>#N/A</v>
      </c>
      <c r="IL63" s="585" t="e">
        <v>#N/A</v>
      </c>
      <c r="IM63" s="149" t="e">
        <v>#N/A</v>
      </c>
      <c r="IN63" s="208" t="e">
        <v>#N/A</v>
      </c>
      <c r="IO63" s="212" t="e">
        <v>#N/A</v>
      </c>
      <c r="IP63" s="208" t="e">
        <v>#N/A</v>
      </c>
      <c r="IQ63" s="209"/>
      <c r="IR63" s="208" t="e">
        <v>#N/A</v>
      </c>
      <c r="IS63" s="209"/>
      <c r="IT63" s="208" t="e">
        <v>#N/A</v>
      </c>
      <c r="IU63" s="208" t="e">
        <v>#N/A</v>
      </c>
      <c r="IV63" s="212" t="e">
        <v>#N/A</v>
      </c>
      <c r="IW63" s="208" t="e">
        <v>#N/A</v>
      </c>
      <c r="IX63" s="208" t="e">
        <v>#N/A</v>
      </c>
      <c r="IY63" s="212" t="e">
        <v>#N/A</v>
      </c>
      <c r="IZ63" s="585" t="e">
        <v>#N/A</v>
      </c>
      <c r="JA63" s="149" t="e">
        <v>#N/A</v>
      </c>
      <c r="JB63" s="208" t="e">
        <v>#N/A</v>
      </c>
      <c r="JC63" s="212" t="e">
        <v>#N/A</v>
      </c>
      <c r="JD63" s="208" t="e">
        <v>#N/A</v>
      </c>
      <c r="JE63" s="209"/>
      <c r="JF63" s="208" t="e">
        <v>#N/A</v>
      </c>
      <c r="JG63" s="209"/>
      <c r="JH63" s="208" t="e">
        <v>#N/A</v>
      </c>
      <c r="JI63" s="208" t="e">
        <v>#N/A</v>
      </c>
      <c r="JJ63" s="212" t="e">
        <v>#N/A</v>
      </c>
      <c r="JK63" s="208" t="e">
        <v>#N/A</v>
      </c>
      <c r="JL63" s="208" t="e">
        <v>#N/A</v>
      </c>
      <c r="JM63" s="212" t="e">
        <v>#N/A</v>
      </c>
      <c r="JN63" s="590" t="e">
        <v>#N/A</v>
      </c>
      <c r="JO63" s="1043" t="e">
        <v>#N/A</v>
      </c>
      <c r="JP63" s="1028" t="e">
        <v>#N/A</v>
      </c>
      <c r="JQ63" s="1028" t="e">
        <v>#N/A</v>
      </c>
      <c r="JR63" s="1028" t="e">
        <v>#N/A</v>
      </c>
      <c r="JS63" s="1028" t="e">
        <v>#N/A</v>
      </c>
      <c r="JT63" s="1028" t="e">
        <v>#N/A</v>
      </c>
      <c r="JU63" s="1031" t="e">
        <v>#N/A</v>
      </c>
      <c r="JV63" s="149" t="e">
        <v>#N/A</v>
      </c>
      <c r="JW63" s="149" t="e">
        <v>#N/A</v>
      </c>
      <c r="JX63" s="149" t="e">
        <v>#N/A</v>
      </c>
      <c r="JY63" s="196"/>
      <c r="JZ63" s="270" t="e">
        <v>#N/A</v>
      </c>
      <c r="KA63" s="196"/>
      <c r="KB63" s="270" t="e">
        <v>#N/A</v>
      </c>
      <c r="KC63" s="270" t="e">
        <v>#N/A</v>
      </c>
      <c r="KD63" s="270" t="e">
        <v>#N/A</v>
      </c>
      <c r="KE63" s="193" t="e">
        <v>#N/A</v>
      </c>
      <c r="KF63" s="244" t="e">
        <v>#N/A</v>
      </c>
      <c r="KH63" s="1053"/>
      <c r="KI63" s="1053"/>
      <c r="KJ63" s="1053"/>
      <c r="KK63" s="1053"/>
      <c r="KL63" s="1053"/>
      <c r="KM63" s="1053"/>
      <c r="KN63" s="1053"/>
    </row>
    <row r="64" spans="2:300" ht="18" customHeight="1">
      <c r="B64" s="379"/>
      <c r="C64" s="185">
        <v>45551.375</v>
      </c>
      <c r="D64" s="198">
        <f t="shared" si="23"/>
        <v>345.875</v>
      </c>
      <c r="E64" s="271">
        <f t="shared" si="24"/>
        <v>243.75</v>
      </c>
      <c r="F64" s="271">
        <f t="shared" si="21"/>
        <v>193.75</v>
      </c>
      <c r="G64" s="271">
        <f t="shared" si="51"/>
        <v>164.66666666666424</v>
      </c>
      <c r="H64" s="271">
        <f t="shared" si="59"/>
        <v>60.958333333335759</v>
      </c>
      <c r="I64" s="214">
        <v>61.911403154626825</v>
      </c>
      <c r="J64" s="199">
        <v>170.75564278704613</v>
      </c>
      <c r="K64" s="190">
        <v>19.77587343441002</v>
      </c>
      <c r="L64" s="190">
        <v>27.658873888705962</v>
      </c>
      <c r="M64" s="204"/>
      <c r="N64" s="271">
        <v>25.548640681297083</v>
      </c>
      <c r="O64" s="204"/>
      <c r="P64" s="271">
        <v>9.8651759289707321</v>
      </c>
      <c r="Q64" s="271">
        <v>25.683240039512675</v>
      </c>
      <c r="R64" s="271">
        <v>29.663810151615031</v>
      </c>
      <c r="S64" s="271">
        <v>17.798286090969018</v>
      </c>
      <c r="T64" s="232" t="e">
        <v>#N/A</v>
      </c>
      <c r="U64" s="190">
        <f t="shared" si="28"/>
        <v>2.8264073275862072</v>
      </c>
      <c r="V64" s="190">
        <f t="shared" si="29"/>
        <v>8.3435000000000006</v>
      </c>
      <c r="W64" s="190">
        <f t="shared" si="30"/>
        <v>5.9655357142857151</v>
      </c>
      <c r="X64" s="196"/>
      <c r="Y64" s="271">
        <f t="shared" si="31"/>
        <v>6.0707730769230777</v>
      </c>
      <c r="Z64" s="204"/>
      <c r="AA64" s="271">
        <f t="shared" si="33"/>
        <v>13.101641666666668</v>
      </c>
      <c r="AB64" s="271">
        <f t="shared" si="34"/>
        <v>7.0668653846153866</v>
      </c>
      <c r="AC64" s="271">
        <f t="shared" si="35"/>
        <v>6.1185666666666672</v>
      </c>
      <c r="AD64" s="271">
        <f t="shared" si="61"/>
        <v>30.901851851851852</v>
      </c>
      <c r="AE64" s="271">
        <f t="shared" si="62"/>
        <v>6.1803703703703707</v>
      </c>
      <c r="AF64" s="232" t="e">
        <v>#N/A</v>
      </c>
      <c r="AG64" s="190">
        <f t="shared" si="36"/>
        <v>4.00488</v>
      </c>
      <c r="AH64" s="190">
        <f t="shared" si="37"/>
        <v>2.8634571428571429</v>
      </c>
      <c r="AI64" s="196"/>
      <c r="AJ64" s="271">
        <f t="shared" si="38"/>
        <v>2.4670588461538463</v>
      </c>
      <c r="AK64" s="204"/>
      <c r="AL64" s="271">
        <f t="shared" si="40"/>
        <v>5.2964083333333347</v>
      </c>
      <c r="AM64" s="271">
        <f t="shared" si="41"/>
        <v>2.0558153846153848</v>
      </c>
      <c r="AN64" s="232">
        <f t="shared" si="42"/>
        <v>1.4091244444444446</v>
      </c>
      <c r="AO64" s="201">
        <v>4.74</v>
      </c>
      <c r="AP64" s="202">
        <v>6.73</v>
      </c>
      <c r="AQ64" s="202">
        <v>11.19</v>
      </c>
      <c r="AR64" s="202">
        <v>10.74</v>
      </c>
      <c r="AS64" s="196"/>
      <c r="AT64" s="407">
        <v>11.39</v>
      </c>
      <c r="AU64" s="203"/>
      <c r="AV64" s="407">
        <v>11.97</v>
      </c>
      <c r="AW64" s="407">
        <v>9.8699999999999992</v>
      </c>
      <c r="AX64" s="407">
        <v>11.02</v>
      </c>
      <c r="AY64" s="407" t="e">
        <v>#N/A</v>
      </c>
      <c r="AZ64" s="969">
        <v>8.06</v>
      </c>
      <c r="BA64" s="407" t="e">
        <v>#N/A</v>
      </c>
      <c r="BB64" s="233" t="e">
        <v>#N/A</v>
      </c>
      <c r="BC64" s="190">
        <v>10.9</v>
      </c>
      <c r="BD64" s="190">
        <v>13</v>
      </c>
      <c r="BE64" s="190">
        <v>15.8</v>
      </c>
      <c r="BF64" s="190">
        <v>15.5</v>
      </c>
      <c r="BG64" s="196"/>
      <c r="BH64" s="271">
        <v>15.9</v>
      </c>
      <c r="BI64" s="203"/>
      <c r="BJ64" s="271">
        <v>15.6</v>
      </c>
      <c r="BK64" s="271">
        <v>15.8</v>
      </c>
      <c r="BL64" s="271">
        <v>16</v>
      </c>
      <c r="BM64" s="407" t="e">
        <v>#N/A</v>
      </c>
      <c r="BN64" s="271">
        <v>15.7</v>
      </c>
      <c r="BO64" s="407" t="e">
        <v>#N/A</v>
      </c>
      <c r="BP64" s="233" t="e">
        <v>#N/A</v>
      </c>
      <c r="BQ64" s="201" t="e">
        <v>#N/A</v>
      </c>
      <c r="BR64" s="202" t="e">
        <v>#N/A</v>
      </c>
      <c r="BS64" s="202" t="e">
        <v>#N/A</v>
      </c>
      <c r="BT64" s="202" t="e">
        <v>#N/A</v>
      </c>
      <c r="BU64" s="196"/>
      <c r="BV64" s="407" t="e">
        <v>#N/A</v>
      </c>
      <c r="BW64" s="203"/>
      <c r="BX64" s="407" t="e">
        <v>#N/A</v>
      </c>
      <c r="BY64" s="407" t="e">
        <v>#N/A</v>
      </c>
      <c r="BZ64" s="407" t="e">
        <v>#N/A</v>
      </c>
      <c r="CA64" s="407" t="e">
        <v>#N/A</v>
      </c>
      <c r="CB64" s="969" t="e">
        <v>#N/A</v>
      </c>
      <c r="CC64" s="407" t="e">
        <v>#N/A</v>
      </c>
      <c r="CD64" s="233" t="e">
        <v>#N/A</v>
      </c>
      <c r="CE64" s="271">
        <f t="shared" si="43"/>
        <v>34</v>
      </c>
      <c r="CF64" s="271">
        <f t="shared" si="44"/>
        <v>31</v>
      </c>
      <c r="CG64" s="271">
        <f t="shared" si="45"/>
        <v>30.5</v>
      </c>
      <c r="CH64" s="196"/>
      <c r="CI64" s="271">
        <f t="shared" si="46"/>
        <v>32</v>
      </c>
      <c r="CJ64" s="204"/>
      <c r="CK64" s="271">
        <f t="shared" si="48"/>
        <v>25.5</v>
      </c>
      <c r="CL64" s="271">
        <f t="shared" si="49"/>
        <v>30</v>
      </c>
      <c r="CM64" s="271">
        <f t="shared" si="50"/>
        <v>30</v>
      </c>
      <c r="CN64" s="206">
        <f t="shared" si="60"/>
        <v>21</v>
      </c>
      <c r="CO64" s="270">
        <v>9</v>
      </c>
      <c r="CP64" s="270">
        <v>12</v>
      </c>
      <c r="CQ64" s="270">
        <v>12.5</v>
      </c>
      <c r="CR64" s="196"/>
      <c r="CS64" s="270">
        <v>11</v>
      </c>
      <c r="CT64" s="196"/>
      <c r="CU64" s="270">
        <v>17.5</v>
      </c>
      <c r="CV64" s="270">
        <v>13</v>
      </c>
      <c r="CW64" s="270">
        <v>13</v>
      </c>
      <c r="CX64" s="270">
        <v>22</v>
      </c>
      <c r="CY64" s="186">
        <v>4.18</v>
      </c>
      <c r="CZ64" s="270">
        <v>6.01</v>
      </c>
      <c r="DA64" s="270">
        <v>11.11</v>
      </c>
      <c r="DB64" s="407">
        <v>10.9</v>
      </c>
      <c r="DC64" s="196"/>
      <c r="DD64" s="270">
        <v>11.71</v>
      </c>
      <c r="DE64" s="196"/>
      <c r="DF64" s="270">
        <v>12.23</v>
      </c>
      <c r="DG64" s="270">
        <v>9.23</v>
      </c>
      <c r="DH64" s="270">
        <v>10.96</v>
      </c>
      <c r="DI64" s="231">
        <v>9.82</v>
      </c>
      <c r="DJ64" s="270">
        <v>10.8</v>
      </c>
      <c r="DK64" s="270">
        <v>13.8</v>
      </c>
      <c r="DL64" s="270" t="e">
        <v>#N/A</v>
      </c>
      <c r="DM64" s="270" t="e">
        <v>#N/A</v>
      </c>
      <c r="DN64" s="196"/>
      <c r="DO64" s="270" t="e">
        <v>#N/A</v>
      </c>
      <c r="DP64" s="196"/>
      <c r="DQ64" s="270">
        <v>15.9</v>
      </c>
      <c r="DR64" s="270">
        <v>16.2</v>
      </c>
      <c r="DS64" s="231">
        <v>16.2</v>
      </c>
      <c r="DT64" s="193" t="e">
        <v>#N/A</v>
      </c>
      <c r="DU64" s="186">
        <v>17</v>
      </c>
      <c r="DV64" s="149">
        <v>18</v>
      </c>
      <c r="DW64" s="149">
        <v>0.95</v>
      </c>
      <c r="DX64" s="149">
        <v>0.12</v>
      </c>
      <c r="DY64" s="196"/>
      <c r="DZ64" s="270">
        <v>0.18</v>
      </c>
      <c r="EA64" s="196"/>
      <c r="EB64" s="270">
        <v>0</v>
      </c>
      <c r="EC64" s="270">
        <v>2.4</v>
      </c>
      <c r="ED64" s="270">
        <v>0.93</v>
      </c>
      <c r="EE64" s="270" t="e">
        <v>#N/A</v>
      </c>
      <c r="EF64" s="270">
        <v>9.9</v>
      </c>
      <c r="EG64" s="270" t="e">
        <v>#N/A</v>
      </c>
      <c r="EH64" s="270" t="e">
        <v>#N/A</v>
      </c>
      <c r="EI64" s="208">
        <v>18</v>
      </c>
      <c r="EJ64" s="208">
        <v>0.28999999999999998</v>
      </c>
      <c r="EK64" s="208">
        <v>6.5000000000000002E-2</v>
      </c>
      <c r="EL64" s="209"/>
      <c r="EM64" s="207">
        <v>7.2999999999999995E-2</v>
      </c>
      <c r="EN64" s="209"/>
      <c r="EO64" s="208">
        <v>0</v>
      </c>
      <c r="EP64" s="208">
        <v>0.43</v>
      </c>
      <c r="EQ64" s="212">
        <v>0.13</v>
      </c>
      <c r="ER64" s="208" t="e">
        <v>#N/A</v>
      </c>
      <c r="ES64" s="208">
        <v>9.6</v>
      </c>
      <c r="ET64" s="212" t="e">
        <v>#N/A</v>
      </c>
      <c r="EU64" s="585" t="e">
        <v>#N/A</v>
      </c>
      <c r="EV64" s="190">
        <v>7</v>
      </c>
      <c r="EW64" s="190">
        <v>7</v>
      </c>
      <c r="EX64" s="149">
        <v>0.02</v>
      </c>
      <c r="EY64" s="149">
        <v>0.01</v>
      </c>
      <c r="EZ64" s="196"/>
      <c r="FA64" s="270">
        <v>0.01</v>
      </c>
      <c r="FB64" s="196"/>
      <c r="FC64" s="270">
        <v>0.03</v>
      </c>
      <c r="FD64" s="270">
        <v>0.09</v>
      </c>
      <c r="FE64" s="270">
        <v>0.03</v>
      </c>
      <c r="FF64" s="270" t="e">
        <v>#N/A</v>
      </c>
      <c r="FG64" s="270">
        <v>2.2000000000000002</v>
      </c>
      <c r="FH64" s="270" t="e">
        <v>#N/A</v>
      </c>
      <c r="FI64" s="270" t="e">
        <v>#N/A</v>
      </c>
      <c r="FJ64" s="396">
        <v>7</v>
      </c>
      <c r="FK64" s="208">
        <v>0</v>
      </c>
      <c r="FL64" s="208">
        <v>0</v>
      </c>
      <c r="FM64" s="209"/>
      <c r="FN64" s="207">
        <v>0</v>
      </c>
      <c r="FO64" s="209"/>
      <c r="FP64" s="208">
        <v>0.03</v>
      </c>
      <c r="FQ64" s="208">
        <v>0.02</v>
      </c>
      <c r="FR64" s="212">
        <v>0</v>
      </c>
      <c r="FS64" s="208" t="e">
        <v>#N/A</v>
      </c>
      <c r="FT64" s="208">
        <v>2.2999999999999998</v>
      </c>
      <c r="FU64" s="212" t="e">
        <v>#N/A</v>
      </c>
      <c r="FV64" s="585" t="e">
        <v>#N/A</v>
      </c>
      <c r="FW64" s="190">
        <v>2</v>
      </c>
      <c r="FX64" s="149">
        <v>1.6</v>
      </c>
      <c r="FY64" s="149">
        <v>6.0000000000000001E-3</v>
      </c>
      <c r="FZ64" s="149">
        <v>2E-3</v>
      </c>
      <c r="GA64" s="196"/>
      <c r="GB64" s="270">
        <v>3.0000000000000001E-3</v>
      </c>
      <c r="GC64" s="196"/>
      <c r="GD64" s="270">
        <v>0</v>
      </c>
      <c r="GE64" s="270">
        <v>1.0999999999999999E-2</v>
      </c>
      <c r="GF64" s="270">
        <v>0</v>
      </c>
      <c r="GG64" s="270" t="e">
        <v>#N/A</v>
      </c>
      <c r="GH64" s="270">
        <v>0.37</v>
      </c>
      <c r="GI64" s="270" t="e">
        <v>#N/A</v>
      </c>
      <c r="GJ64" s="270" t="e">
        <v>#N/A</v>
      </c>
      <c r="GK64" s="208">
        <v>1.5</v>
      </c>
      <c r="GL64" s="208">
        <v>2E-3</v>
      </c>
      <c r="GM64" s="208">
        <v>0</v>
      </c>
      <c r="GN64" s="209"/>
      <c r="GO64" s="207">
        <v>1E-3</v>
      </c>
      <c r="GP64" s="209"/>
      <c r="GQ64" s="208">
        <v>0</v>
      </c>
      <c r="GR64" s="208">
        <v>1E-3</v>
      </c>
      <c r="GS64" s="212">
        <v>0</v>
      </c>
      <c r="GT64" s="208" t="e">
        <v>#N/A</v>
      </c>
      <c r="GU64" s="208">
        <v>0.47</v>
      </c>
      <c r="GV64" s="212" t="e">
        <v>#N/A</v>
      </c>
      <c r="GW64" s="585" t="e">
        <v>#N/A</v>
      </c>
      <c r="GX64" s="149">
        <v>0.18</v>
      </c>
      <c r="GY64" s="149">
        <v>0.18</v>
      </c>
      <c r="GZ64" s="149">
        <v>5.8999999999999999E-3</v>
      </c>
      <c r="HA64" s="230">
        <v>1E-3</v>
      </c>
      <c r="HB64" s="983"/>
      <c r="HC64" s="270">
        <v>5.9999999999999995E-4</v>
      </c>
      <c r="HD64" s="196"/>
      <c r="HE64" s="270">
        <v>0</v>
      </c>
      <c r="HF64" s="270">
        <v>2.1999999999999999E-2</v>
      </c>
      <c r="HG64" s="270">
        <v>3.5000000000000001E-3</v>
      </c>
      <c r="HH64" s="270" t="e">
        <v>#N/A</v>
      </c>
      <c r="HI64" s="270">
        <v>0.11</v>
      </c>
      <c r="HJ64" s="270" t="e">
        <v>#N/A</v>
      </c>
      <c r="HK64" s="270" t="e">
        <v>#N/A</v>
      </c>
      <c r="HL64" s="208">
        <v>0.18</v>
      </c>
      <c r="HM64" s="208">
        <v>1.9E-3</v>
      </c>
      <c r="HN64" s="208">
        <v>5.9999999999999995E-4</v>
      </c>
      <c r="HO64" s="209"/>
      <c r="HP64" s="207">
        <v>0</v>
      </c>
      <c r="HQ64" s="209"/>
      <c r="HR64" s="208">
        <v>0</v>
      </c>
      <c r="HS64" s="625">
        <v>0.01</v>
      </c>
      <c r="HT64" s="582">
        <v>5.0000000000000001E-4</v>
      </c>
      <c r="HU64" s="208" t="e">
        <v>#N/A</v>
      </c>
      <c r="HV64" s="613">
        <v>0.1</v>
      </c>
      <c r="HW64" s="212" t="e">
        <v>#N/A</v>
      </c>
      <c r="HX64" s="585" t="e">
        <v>#N/A</v>
      </c>
      <c r="HY64" s="149" t="e">
        <v>#N/A</v>
      </c>
      <c r="HZ64" s="208" t="e">
        <v>#N/A</v>
      </c>
      <c r="IA64" s="212" t="e">
        <v>#N/A</v>
      </c>
      <c r="IB64" s="208" t="e">
        <v>#N/A</v>
      </c>
      <c r="IC64" s="209"/>
      <c r="ID64" s="207" t="e">
        <v>#N/A</v>
      </c>
      <c r="IE64" s="209"/>
      <c r="IF64" s="208" t="e">
        <v>#N/A</v>
      </c>
      <c r="IG64" s="208" t="e">
        <v>#N/A</v>
      </c>
      <c r="IH64" s="212" t="e">
        <v>#N/A</v>
      </c>
      <c r="II64" s="208" t="e">
        <v>#N/A</v>
      </c>
      <c r="IJ64" s="208" t="e">
        <v>#N/A</v>
      </c>
      <c r="IK64" s="212" t="e">
        <v>#N/A</v>
      </c>
      <c r="IL64" s="585" t="e">
        <v>#N/A</v>
      </c>
      <c r="IM64" s="149">
        <v>8.5</v>
      </c>
      <c r="IN64" s="208">
        <v>20</v>
      </c>
      <c r="IO64" s="212">
        <v>70</v>
      </c>
      <c r="IP64" s="208">
        <v>57</v>
      </c>
      <c r="IQ64" s="209"/>
      <c r="IR64" s="208">
        <v>100</v>
      </c>
      <c r="IS64" s="209"/>
      <c r="IT64" s="208">
        <v>180</v>
      </c>
      <c r="IU64" s="208">
        <v>46</v>
      </c>
      <c r="IV64" s="212">
        <v>81</v>
      </c>
      <c r="IW64" s="208" t="e">
        <v>#N/A</v>
      </c>
      <c r="IX64" s="208">
        <v>29</v>
      </c>
      <c r="IY64" s="212" t="e">
        <v>#N/A</v>
      </c>
      <c r="IZ64" s="585" t="e">
        <v>#N/A</v>
      </c>
      <c r="JA64" s="149" t="e">
        <v>#N/A</v>
      </c>
      <c r="JB64" s="208" t="e">
        <v>#N/A</v>
      </c>
      <c r="JC64" s="212" t="e">
        <v>#N/A</v>
      </c>
      <c r="JD64" s="208" t="e">
        <v>#N/A</v>
      </c>
      <c r="JE64" s="209"/>
      <c r="JF64" s="208" t="e">
        <v>#N/A</v>
      </c>
      <c r="JG64" s="209"/>
      <c r="JH64" s="208" t="e">
        <v>#N/A</v>
      </c>
      <c r="JI64" s="208" t="e">
        <v>#N/A</v>
      </c>
      <c r="JJ64" s="212" t="e">
        <v>#N/A</v>
      </c>
      <c r="JK64" s="208" t="e">
        <v>#N/A</v>
      </c>
      <c r="JL64" s="208" t="e">
        <v>#N/A</v>
      </c>
      <c r="JM64" s="212" t="e">
        <v>#N/A</v>
      </c>
      <c r="JN64" s="590" t="e">
        <v>#N/A</v>
      </c>
      <c r="JO64" s="1043">
        <f>IN64-IM64</f>
        <v>11.5</v>
      </c>
      <c r="JP64" s="1028">
        <f>IO64-IN64</f>
        <v>50</v>
      </c>
      <c r="JQ64" s="1028">
        <f>IP64-IN64</f>
        <v>37</v>
      </c>
      <c r="JR64" s="1028">
        <f>IR64-IN64</f>
        <v>80</v>
      </c>
      <c r="JS64" s="1028">
        <f>IT64-IN64</f>
        <v>160</v>
      </c>
      <c r="JT64" s="1028">
        <f>IU64-IN64</f>
        <v>26</v>
      </c>
      <c r="JU64" s="1031">
        <f>IV64-IN64</f>
        <v>61</v>
      </c>
      <c r="JV64" s="378">
        <f>JV62+J64*1440*$KF64/1000</f>
        <v>89635.07198290035</v>
      </c>
      <c r="JW64" s="378">
        <f>JW62+K64*1440*$KF64/1000</f>
        <v>7230.9407730832572</v>
      </c>
      <c r="JX64" s="378">
        <f>JX62+L64*1440*$KF64/1000</f>
        <v>8866.749072578612</v>
      </c>
      <c r="JY64" s="196"/>
      <c r="JZ64" s="378">
        <f>JZ62+N64*1440*$KF64/1000</f>
        <v>6682.263819858862</v>
      </c>
      <c r="KA64" s="196"/>
      <c r="KB64" s="378">
        <f>KB62+P64*1440*$KF64/1000</f>
        <v>2098.4184130228291</v>
      </c>
      <c r="KC64" s="378">
        <f>KC62+Q64*1440*$KF64/1000</f>
        <v>6382.0231276164232</v>
      </c>
      <c r="KD64" s="378">
        <f>KD62+R64*1440*$KF64/1000</f>
        <v>6831.0508559533919</v>
      </c>
      <c r="KE64" s="234">
        <f>KE62+S64*1440*KF64/1000</f>
        <v>1749.1161019763335</v>
      </c>
      <c r="KF64" s="244">
        <f>C64-C62</f>
        <v>14</v>
      </c>
      <c r="KH64" s="1053">
        <f t="shared" si="0"/>
        <v>3095.4009145437399</v>
      </c>
      <c r="KI64" s="1053">
        <f t="shared" si="53"/>
        <v>730.39805788719764</v>
      </c>
      <c r="KJ64" s="1053">
        <f t="shared" si="54"/>
        <v>895.63121945238504</v>
      </c>
      <c r="KK64" s="1053">
        <f t="shared" si="55"/>
        <v>718.05972704264593</v>
      </c>
      <c r="KL64" s="1053">
        <f t="shared" si="56"/>
        <v>270.58909258837252</v>
      </c>
      <c r="KM64" s="1053">
        <f t="shared" si="57"/>
        <v>586.04436433575972</v>
      </c>
      <c r="KN64" s="1053">
        <f t="shared" si="58"/>
        <v>627.27739724089918</v>
      </c>
    </row>
    <row r="65" spans="2:300" ht="18" customHeight="1">
      <c r="B65" s="379"/>
      <c r="C65" s="185">
        <v>45558.395833333336</v>
      </c>
      <c r="D65" s="198">
        <f t="shared" si="23"/>
        <v>352.89583333333576</v>
      </c>
      <c r="E65" s="271">
        <f t="shared" si="24"/>
        <v>250.77083333333576</v>
      </c>
      <c r="F65" s="271">
        <f t="shared" si="21"/>
        <v>200.77083333333576</v>
      </c>
      <c r="G65" s="271">
        <f t="shared" si="51"/>
        <v>171.6875</v>
      </c>
      <c r="H65" s="271">
        <f t="shared" si="59"/>
        <v>67.979166666671517</v>
      </c>
      <c r="I65" s="214">
        <v>76.830455259026692</v>
      </c>
      <c r="J65" s="199">
        <v>160.45845272206302</v>
      </c>
      <c r="K65" s="190">
        <v>19.652800524074678</v>
      </c>
      <c r="L65" s="190">
        <v>25.498528931023209</v>
      </c>
      <c r="M65" s="204"/>
      <c r="N65" s="271">
        <v>25.423728813559322</v>
      </c>
      <c r="O65" s="204"/>
      <c r="P65" s="271">
        <v>9.8360655737704903</v>
      </c>
      <c r="Q65" s="271">
        <v>27.370478983382206</v>
      </c>
      <c r="R65" s="271">
        <v>29.508196721311474</v>
      </c>
      <c r="S65" s="271">
        <v>17.664376840039253</v>
      </c>
      <c r="T65" s="232" t="e">
        <v>#N/A</v>
      </c>
      <c r="U65" s="190">
        <f t="shared" si="28"/>
        <v>3.0077879464285719</v>
      </c>
      <c r="V65" s="190">
        <f t="shared" si="29"/>
        <v>8.3957500000000032</v>
      </c>
      <c r="W65" s="190">
        <f t="shared" si="30"/>
        <v>6.4709615384615402</v>
      </c>
      <c r="X65" s="196"/>
      <c r="Y65" s="271">
        <f t="shared" si="31"/>
        <v>6.1006</v>
      </c>
      <c r="Z65" s="204"/>
      <c r="AA65" s="271">
        <f t="shared" si="33"/>
        <v>13.14041666666667</v>
      </c>
      <c r="AB65" s="271">
        <f t="shared" si="34"/>
        <v>6.6312321428571437</v>
      </c>
      <c r="AC65" s="271">
        <f t="shared" si="35"/>
        <v>6.1508333333333347</v>
      </c>
      <c r="AD65" s="271">
        <f t="shared" si="61"/>
        <v>31.136111111111116</v>
      </c>
      <c r="AE65" s="271">
        <f t="shared" si="62"/>
        <v>6.2272222222222222</v>
      </c>
      <c r="AF65" s="232" t="e">
        <v>#N/A</v>
      </c>
      <c r="AG65" s="190">
        <f t="shared" si="36"/>
        <v>4.0299600000000009</v>
      </c>
      <c r="AH65" s="190">
        <f t="shared" si="37"/>
        <v>3.1060615384615389</v>
      </c>
      <c r="AI65" s="196"/>
      <c r="AJ65" s="271">
        <f t="shared" si="38"/>
        <v>2.4791800000000004</v>
      </c>
      <c r="AK65" s="204"/>
      <c r="AL65" s="271">
        <f t="shared" si="40"/>
        <v>5.3120833333333355</v>
      </c>
      <c r="AM65" s="271">
        <f t="shared" si="41"/>
        <v>1.9290857142857145</v>
      </c>
      <c r="AN65" s="232">
        <f t="shared" si="42"/>
        <v>1.4165555555555558</v>
      </c>
      <c r="AO65" s="201">
        <v>4.13</v>
      </c>
      <c r="AP65" s="202">
        <v>5.38</v>
      </c>
      <c r="AQ65" s="202">
        <v>10.34</v>
      </c>
      <c r="AR65" s="202">
        <v>10.62</v>
      </c>
      <c r="AS65" s="196"/>
      <c r="AT65" s="407">
        <v>11.31</v>
      </c>
      <c r="AU65" s="203"/>
      <c r="AV65" s="407">
        <v>11.94</v>
      </c>
      <c r="AW65" s="407">
        <v>9.4499999999999993</v>
      </c>
      <c r="AX65" s="407">
        <v>10.91</v>
      </c>
      <c r="AY65" s="407" t="e">
        <v>#N/A</v>
      </c>
      <c r="AZ65" s="407">
        <v>9.56</v>
      </c>
      <c r="BA65" s="407" t="e">
        <v>#N/A</v>
      </c>
      <c r="BB65" s="233" t="e">
        <v>#N/A</v>
      </c>
      <c r="BC65" s="190">
        <v>10.7</v>
      </c>
      <c r="BD65" s="190">
        <v>11.9</v>
      </c>
      <c r="BE65" s="190">
        <v>13.6</v>
      </c>
      <c r="BF65" s="190">
        <v>13.5</v>
      </c>
      <c r="BG65" s="196"/>
      <c r="BH65" s="271">
        <v>13.7</v>
      </c>
      <c r="BI65" s="203"/>
      <c r="BJ65" s="271">
        <v>13.4</v>
      </c>
      <c r="BK65" s="271">
        <v>13.7</v>
      </c>
      <c r="BL65" s="271">
        <v>13.8</v>
      </c>
      <c r="BM65" s="407" t="e">
        <v>#N/A</v>
      </c>
      <c r="BN65" s="271">
        <v>13.7</v>
      </c>
      <c r="BO65" s="407" t="e">
        <v>#N/A</v>
      </c>
      <c r="BP65" s="233" t="e">
        <v>#N/A</v>
      </c>
      <c r="BQ65" s="201" t="e">
        <v>#N/A</v>
      </c>
      <c r="BR65" s="202" t="e">
        <v>#N/A</v>
      </c>
      <c r="BS65" s="202" t="e">
        <v>#N/A</v>
      </c>
      <c r="BT65" s="202" t="e">
        <v>#N/A</v>
      </c>
      <c r="BU65" s="196"/>
      <c r="BV65" s="407" t="e">
        <v>#N/A</v>
      </c>
      <c r="BW65" s="203"/>
      <c r="BX65" s="407" t="e">
        <v>#N/A</v>
      </c>
      <c r="BY65" s="407" t="e">
        <v>#N/A</v>
      </c>
      <c r="BZ65" s="407" t="e">
        <v>#N/A</v>
      </c>
      <c r="CA65" s="407" t="e">
        <v>#N/A</v>
      </c>
      <c r="CB65" s="407" t="e">
        <v>#N/A</v>
      </c>
      <c r="CC65" s="407" t="e">
        <v>#N/A</v>
      </c>
      <c r="CD65" s="233" t="e">
        <v>#N/A</v>
      </c>
      <c r="CE65" s="271">
        <f t="shared" si="43"/>
        <v>35</v>
      </c>
      <c r="CF65" s="271">
        <f t="shared" si="44"/>
        <v>31.5</v>
      </c>
      <c r="CG65" s="271">
        <f t="shared" si="45"/>
        <v>30.5</v>
      </c>
      <c r="CH65" s="196"/>
      <c r="CI65" s="271">
        <f t="shared" si="46"/>
        <v>32</v>
      </c>
      <c r="CJ65" s="204"/>
      <c r="CK65" s="271">
        <f t="shared" si="48"/>
        <v>25.5</v>
      </c>
      <c r="CL65" s="271">
        <f t="shared" si="49"/>
        <v>30.5</v>
      </c>
      <c r="CM65" s="271">
        <f t="shared" si="50"/>
        <v>32.5</v>
      </c>
      <c r="CN65" s="206">
        <f t="shared" si="60"/>
        <v>24</v>
      </c>
      <c r="CO65" s="270">
        <v>8</v>
      </c>
      <c r="CP65" s="270">
        <v>11.5</v>
      </c>
      <c r="CQ65" s="270">
        <v>12.5</v>
      </c>
      <c r="CR65" s="196"/>
      <c r="CS65" s="270">
        <v>11</v>
      </c>
      <c r="CT65" s="196"/>
      <c r="CU65" s="270">
        <v>17.5</v>
      </c>
      <c r="CV65" s="270">
        <v>12.5</v>
      </c>
      <c r="CW65" s="270">
        <v>10.5</v>
      </c>
      <c r="CX65" s="270">
        <v>19</v>
      </c>
      <c r="CY65" s="406">
        <v>4.07</v>
      </c>
      <c r="CZ65" s="407">
        <v>5.85</v>
      </c>
      <c r="DA65" s="407">
        <v>10.99</v>
      </c>
      <c r="DB65" s="407">
        <v>10.94</v>
      </c>
      <c r="DC65" s="203"/>
      <c r="DD65" s="407">
        <v>11.73</v>
      </c>
      <c r="DE65" s="203"/>
      <c r="DF65" s="407">
        <v>12.18</v>
      </c>
      <c r="DG65" s="407">
        <v>8.26</v>
      </c>
      <c r="DH65" s="407">
        <v>10.86</v>
      </c>
      <c r="DI65" s="233" t="e">
        <v>#N/A</v>
      </c>
      <c r="DJ65" s="271">
        <v>10.6</v>
      </c>
      <c r="DK65" s="271">
        <v>12.3</v>
      </c>
      <c r="DL65" s="271" t="e">
        <v>#N/A</v>
      </c>
      <c r="DM65" s="271" t="e">
        <v>#N/A</v>
      </c>
      <c r="DN65" s="204"/>
      <c r="DO65" s="271" t="e">
        <v>#N/A</v>
      </c>
      <c r="DP65" s="204"/>
      <c r="DQ65" s="271">
        <v>13.7</v>
      </c>
      <c r="DR65" s="271">
        <v>13.9</v>
      </c>
      <c r="DS65" s="232">
        <v>14</v>
      </c>
      <c r="DT65" s="206" t="e">
        <v>#N/A</v>
      </c>
      <c r="DU65" s="186" t="e">
        <v>#N/A</v>
      </c>
      <c r="DV65" s="149" t="e">
        <v>#N/A</v>
      </c>
      <c r="DW65" s="149" t="e">
        <v>#N/A</v>
      </c>
      <c r="DX65" s="149" t="e">
        <v>#N/A</v>
      </c>
      <c r="DY65" s="196"/>
      <c r="DZ65" s="270" t="e">
        <v>#N/A</v>
      </c>
      <c r="EA65" s="196"/>
      <c r="EB65" s="270" t="e">
        <v>#N/A</v>
      </c>
      <c r="EC65" s="270" t="e">
        <v>#N/A</v>
      </c>
      <c r="ED65" s="270" t="e">
        <v>#N/A</v>
      </c>
      <c r="EE65" s="270" t="e">
        <v>#N/A</v>
      </c>
      <c r="EF65" s="270" t="e">
        <v>#N/A</v>
      </c>
      <c r="EG65" s="270" t="e">
        <v>#N/A</v>
      </c>
      <c r="EH65" s="270" t="e">
        <v>#N/A</v>
      </c>
      <c r="EI65" s="208" t="e">
        <v>#N/A</v>
      </c>
      <c r="EJ65" s="208" t="e">
        <v>#N/A</v>
      </c>
      <c r="EK65" s="208" t="e">
        <v>#N/A</v>
      </c>
      <c r="EL65" s="209"/>
      <c r="EM65" s="207" t="e">
        <v>#N/A</v>
      </c>
      <c r="EN65" s="209"/>
      <c r="EO65" s="208" t="e">
        <v>#N/A</v>
      </c>
      <c r="EP65" s="208" t="e">
        <v>#N/A</v>
      </c>
      <c r="EQ65" s="212" t="e">
        <v>#N/A</v>
      </c>
      <c r="ER65" s="208" t="e">
        <v>#N/A</v>
      </c>
      <c r="ES65" s="208" t="e">
        <v>#N/A</v>
      </c>
      <c r="ET65" s="212" t="e">
        <v>#N/A</v>
      </c>
      <c r="EU65" s="585" t="e">
        <v>#N/A</v>
      </c>
      <c r="EV65" s="149" t="e">
        <v>#N/A</v>
      </c>
      <c r="EW65" s="149" t="e">
        <v>#N/A</v>
      </c>
      <c r="EX65" s="149" t="e">
        <v>#N/A</v>
      </c>
      <c r="EY65" s="149" t="e">
        <v>#N/A</v>
      </c>
      <c r="EZ65" s="196"/>
      <c r="FA65" s="270" t="e">
        <v>#N/A</v>
      </c>
      <c r="FB65" s="196"/>
      <c r="FC65" s="270" t="e">
        <v>#N/A</v>
      </c>
      <c r="FD65" s="270" t="e">
        <v>#N/A</v>
      </c>
      <c r="FE65" s="270" t="e">
        <v>#N/A</v>
      </c>
      <c r="FF65" s="270" t="e">
        <v>#N/A</v>
      </c>
      <c r="FG65" s="270" t="e">
        <v>#N/A</v>
      </c>
      <c r="FH65" s="270" t="e">
        <v>#N/A</v>
      </c>
      <c r="FI65" s="270" t="e">
        <v>#N/A</v>
      </c>
      <c r="FJ65" s="208" t="e">
        <v>#N/A</v>
      </c>
      <c r="FK65" s="208" t="e">
        <v>#N/A</v>
      </c>
      <c r="FL65" s="208" t="e">
        <v>#N/A</v>
      </c>
      <c r="FM65" s="209"/>
      <c r="FN65" s="207" t="e">
        <v>#N/A</v>
      </c>
      <c r="FO65" s="209"/>
      <c r="FP65" s="208" t="e">
        <v>#N/A</v>
      </c>
      <c r="FQ65" s="208" t="e">
        <v>#N/A</v>
      </c>
      <c r="FR65" s="212" t="e">
        <v>#N/A</v>
      </c>
      <c r="FS65" s="208" t="e">
        <v>#N/A</v>
      </c>
      <c r="FT65" s="208" t="e">
        <v>#N/A</v>
      </c>
      <c r="FU65" s="212" t="e">
        <v>#N/A</v>
      </c>
      <c r="FV65" s="585" t="e">
        <v>#N/A</v>
      </c>
      <c r="FW65" s="149" t="e">
        <v>#N/A</v>
      </c>
      <c r="FX65" s="149" t="e">
        <v>#N/A</v>
      </c>
      <c r="FY65" s="149" t="e">
        <v>#N/A</v>
      </c>
      <c r="FZ65" s="149" t="e">
        <v>#N/A</v>
      </c>
      <c r="GA65" s="196"/>
      <c r="GB65" s="270" t="e">
        <v>#N/A</v>
      </c>
      <c r="GC65" s="196"/>
      <c r="GD65" s="270" t="e">
        <v>#N/A</v>
      </c>
      <c r="GE65" s="270" t="e">
        <v>#N/A</v>
      </c>
      <c r="GF65" s="270" t="e">
        <v>#N/A</v>
      </c>
      <c r="GG65" s="270" t="e">
        <v>#N/A</v>
      </c>
      <c r="GH65" s="270" t="e">
        <v>#N/A</v>
      </c>
      <c r="GI65" s="270" t="e">
        <v>#N/A</v>
      </c>
      <c r="GJ65" s="270" t="e">
        <v>#N/A</v>
      </c>
      <c r="GK65" s="208" t="e">
        <v>#N/A</v>
      </c>
      <c r="GL65" s="208" t="e">
        <v>#N/A</v>
      </c>
      <c r="GM65" s="208" t="e">
        <v>#N/A</v>
      </c>
      <c r="GN65" s="209"/>
      <c r="GO65" s="207" t="e">
        <v>#N/A</v>
      </c>
      <c r="GP65" s="209"/>
      <c r="GQ65" s="208" t="e">
        <v>#N/A</v>
      </c>
      <c r="GR65" s="208" t="e">
        <v>#N/A</v>
      </c>
      <c r="GS65" s="212" t="e">
        <v>#N/A</v>
      </c>
      <c r="GT65" s="208" t="e">
        <v>#N/A</v>
      </c>
      <c r="GU65" s="208" t="e">
        <v>#N/A</v>
      </c>
      <c r="GV65" s="212" t="e">
        <v>#N/A</v>
      </c>
      <c r="GW65" s="585" t="e">
        <v>#N/A</v>
      </c>
      <c r="GX65" s="149" t="e">
        <v>#N/A</v>
      </c>
      <c r="GY65" s="149" t="e">
        <v>#N/A</v>
      </c>
      <c r="GZ65" s="149" t="e">
        <v>#N/A</v>
      </c>
      <c r="HA65" s="149" t="e">
        <v>#N/A</v>
      </c>
      <c r="HB65" s="196"/>
      <c r="HC65" s="270" t="e">
        <v>#N/A</v>
      </c>
      <c r="HD65" s="196"/>
      <c r="HE65" s="270" t="e">
        <v>#N/A</v>
      </c>
      <c r="HF65" s="270" t="e">
        <v>#N/A</v>
      </c>
      <c r="HG65" s="270" t="e">
        <v>#N/A</v>
      </c>
      <c r="HH65" s="270" t="e">
        <v>#N/A</v>
      </c>
      <c r="HI65" s="270" t="e">
        <v>#N/A</v>
      </c>
      <c r="HJ65" s="270" t="e">
        <v>#N/A</v>
      </c>
      <c r="HK65" s="270" t="e">
        <v>#N/A</v>
      </c>
      <c r="HL65" s="208" t="e">
        <v>#N/A</v>
      </c>
      <c r="HM65" s="208" t="e">
        <v>#N/A</v>
      </c>
      <c r="HN65" s="208" t="e">
        <v>#N/A</v>
      </c>
      <c r="HO65" s="209"/>
      <c r="HP65" s="207" t="e">
        <v>#N/A</v>
      </c>
      <c r="HQ65" s="209"/>
      <c r="HR65" s="208" t="e">
        <v>#N/A</v>
      </c>
      <c r="HS65" s="208" t="e">
        <v>#N/A</v>
      </c>
      <c r="HT65" s="582" t="e">
        <v>#N/A</v>
      </c>
      <c r="HU65" s="208" t="e">
        <v>#N/A</v>
      </c>
      <c r="HV65" s="208" t="e">
        <v>#N/A</v>
      </c>
      <c r="HW65" s="212" t="e">
        <v>#N/A</v>
      </c>
      <c r="HX65" s="585" t="e">
        <v>#N/A</v>
      </c>
      <c r="HY65" s="149" t="e">
        <v>#N/A</v>
      </c>
      <c r="HZ65" s="208" t="e">
        <v>#N/A</v>
      </c>
      <c r="IA65" s="212" t="e">
        <v>#N/A</v>
      </c>
      <c r="IB65" s="208" t="e">
        <v>#N/A</v>
      </c>
      <c r="IC65" s="209"/>
      <c r="ID65" s="207" t="e">
        <v>#N/A</v>
      </c>
      <c r="IE65" s="209"/>
      <c r="IF65" s="208" t="e">
        <v>#N/A</v>
      </c>
      <c r="IG65" s="208" t="e">
        <v>#N/A</v>
      </c>
      <c r="IH65" s="212" t="e">
        <v>#N/A</v>
      </c>
      <c r="II65" s="208" t="e">
        <v>#N/A</v>
      </c>
      <c r="IJ65" s="208" t="e">
        <v>#N/A</v>
      </c>
      <c r="IK65" s="212" t="e">
        <v>#N/A</v>
      </c>
      <c r="IL65" s="585" t="e">
        <v>#N/A</v>
      </c>
      <c r="IM65" s="149" t="e">
        <v>#N/A</v>
      </c>
      <c r="IN65" s="208" t="e">
        <v>#N/A</v>
      </c>
      <c r="IO65" s="212" t="e">
        <v>#N/A</v>
      </c>
      <c r="IP65" s="208" t="e">
        <v>#N/A</v>
      </c>
      <c r="IQ65" s="209"/>
      <c r="IR65" s="208" t="e">
        <v>#N/A</v>
      </c>
      <c r="IS65" s="209"/>
      <c r="IT65" s="208" t="e">
        <v>#N/A</v>
      </c>
      <c r="IU65" s="208" t="e">
        <v>#N/A</v>
      </c>
      <c r="IV65" s="212" t="e">
        <v>#N/A</v>
      </c>
      <c r="IW65" s="208" t="e">
        <v>#N/A</v>
      </c>
      <c r="IX65" s="208" t="e">
        <v>#N/A</v>
      </c>
      <c r="IY65" s="212" t="e">
        <v>#N/A</v>
      </c>
      <c r="IZ65" s="585" t="e">
        <v>#N/A</v>
      </c>
      <c r="JA65" s="149" t="e">
        <v>#N/A</v>
      </c>
      <c r="JB65" s="208" t="e">
        <v>#N/A</v>
      </c>
      <c r="JC65" s="212" t="e">
        <v>#N/A</v>
      </c>
      <c r="JD65" s="208" t="e">
        <v>#N/A</v>
      </c>
      <c r="JE65" s="209"/>
      <c r="JF65" s="208" t="e">
        <v>#N/A</v>
      </c>
      <c r="JG65" s="209"/>
      <c r="JH65" s="208" t="e">
        <v>#N/A</v>
      </c>
      <c r="JI65" s="208" t="e">
        <v>#N/A</v>
      </c>
      <c r="JJ65" s="212" t="e">
        <v>#N/A</v>
      </c>
      <c r="JK65" s="208" t="e">
        <v>#N/A</v>
      </c>
      <c r="JL65" s="208" t="e">
        <v>#N/A</v>
      </c>
      <c r="JM65" s="212" t="e">
        <v>#N/A</v>
      </c>
      <c r="JN65" s="590" t="e">
        <v>#N/A</v>
      </c>
      <c r="JO65" s="1043" t="e">
        <v>#N/A</v>
      </c>
      <c r="JP65" s="1028" t="e">
        <v>#N/A</v>
      </c>
      <c r="JQ65" s="1028" t="e">
        <v>#N/A</v>
      </c>
      <c r="JR65" s="1028" t="e">
        <v>#N/A</v>
      </c>
      <c r="JS65" s="1028" t="e">
        <v>#N/A</v>
      </c>
      <c r="JT65" s="1028" t="e">
        <v>#N/A</v>
      </c>
      <c r="JU65" s="1031" t="e">
        <v>#N/A</v>
      </c>
      <c r="JV65" s="149" t="e">
        <v>#N/A</v>
      </c>
      <c r="JW65" s="149" t="e">
        <v>#N/A</v>
      </c>
      <c r="JX65" s="149" t="e">
        <v>#N/A</v>
      </c>
      <c r="JY65" s="196"/>
      <c r="JZ65" s="270" t="e">
        <v>#N/A</v>
      </c>
      <c r="KA65" s="196"/>
      <c r="KB65" s="270" t="e">
        <v>#N/A</v>
      </c>
      <c r="KC65" s="270" t="e">
        <v>#N/A</v>
      </c>
      <c r="KD65" s="270" t="e">
        <v>#N/A</v>
      </c>
      <c r="KE65" s="193" t="e">
        <v>#N/A</v>
      </c>
      <c r="KF65" s="244" t="e">
        <v>#N/A</v>
      </c>
      <c r="KH65" s="1053"/>
      <c r="KI65" s="1053"/>
      <c r="KJ65" s="1053"/>
      <c r="KK65" s="1053"/>
      <c r="KL65" s="1053"/>
      <c r="KM65" s="1053"/>
      <c r="KN65" s="1053"/>
    </row>
    <row r="66" spans="2:300" ht="18" customHeight="1">
      <c r="B66" s="379" t="s">
        <v>281</v>
      </c>
      <c r="C66" s="185">
        <v>45559.5</v>
      </c>
      <c r="D66" s="198">
        <f t="shared" si="23"/>
        <v>354</v>
      </c>
      <c r="E66" s="271">
        <f t="shared" si="24"/>
        <v>251.875</v>
      </c>
      <c r="F66" s="271">
        <f t="shared" si="21"/>
        <v>201.875</v>
      </c>
      <c r="G66" s="271">
        <f t="shared" si="51"/>
        <v>172.79166666666424</v>
      </c>
      <c r="H66" s="271">
        <f t="shared" si="59"/>
        <v>69.083333333335759</v>
      </c>
      <c r="I66" s="214" t="e">
        <v>#N/A</v>
      </c>
      <c r="J66" s="199" t="e">
        <v>#N/A</v>
      </c>
      <c r="K66" s="190" t="e">
        <v>#N/A</v>
      </c>
      <c r="L66" s="190" t="e">
        <v>#N/A</v>
      </c>
      <c r="M66" s="204"/>
      <c r="N66" s="271" t="e">
        <v>#N/A</v>
      </c>
      <c r="O66" s="204"/>
      <c r="P66" s="271" t="e">
        <v>#N/A</v>
      </c>
      <c r="Q66" s="271" t="e">
        <v>#N/A</v>
      </c>
      <c r="R66" s="271" t="e">
        <v>#N/A</v>
      </c>
      <c r="S66" s="271" t="e">
        <v>#N/A</v>
      </c>
      <c r="T66" s="232" t="e">
        <v>#N/A</v>
      </c>
      <c r="U66" s="190" t="e">
        <v>#N/A</v>
      </c>
      <c r="V66" s="190" t="e">
        <v>#N/A</v>
      </c>
      <c r="W66" s="190" t="e">
        <v>#N/A</v>
      </c>
      <c r="X66" s="196"/>
      <c r="Y66" s="271" t="e">
        <v>#N/A</v>
      </c>
      <c r="Z66" s="204"/>
      <c r="AA66" s="271" t="e">
        <v>#N/A</v>
      </c>
      <c r="AB66" s="271" t="e">
        <v>#N/A</v>
      </c>
      <c r="AC66" s="271" t="e">
        <v>#N/A</v>
      </c>
      <c r="AD66" s="271" t="e">
        <v>#N/A</v>
      </c>
      <c r="AE66" s="271" t="e">
        <v>#N/A</v>
      </c>
      <c r="AF66" s="232" t="e">
        <v>#N/A</v>
      </c>
      <c r="AG66" s="190" t="e">
        <v>#N/A</v>
      </c>
      <c r="AH66" s="190" t="e">
        <v>#N/A</v>
      </c>
      <c r="AI66" s="196"/>
      <c r="AJ66" s="271" t="e">
        <v>#N/A</v>
      </c>
      <c r="AK66" s="204"/>
      <c r="AL66" s="271" t="e">
        <v>#N/A</v>
      </c>
      <c r="AM66" s="271" t="e">
        <v>#N/A</v>
      </c>
      <c r="AN66" s="232" t="e">
        <v>#N/A</v>
      </c>
      <c r="AO66" s="201" t="e">
        <v>#N/A</v>
      </c>
      <c r="AP66" s="202" t="e">
        <v>#N/A</v>
      </c>
      <c r="AQ66" s="202" t="e">
        <v>#N/A</v>
      </c>
      <c r="AR66" s="202" t="e">
        <v>#N/A</v>
      </c>
      <c r="AS66" s="196"/>
      <c r="AT66" s="407" t="e">
        <v>#N/A</v>
      </c>
      <c r="AU66" s="203"/>
      <c r="AV66" s="407" t="e">
        <v>#N/A</v>
      </c>
      <c r="AW66" s="407" t="e">
        <v>#N/A</v>
      </c>
      <c r="AX66" s="407" t="e">
        <v>#N/A</v>
      </c>
      <c r="AY66" s="407" t="e">
        <v>#N/A</v>
      </c>
      <c r="AZ66" s="407" t="e">
        <v>#N/A</v>
      </c>
      <c r="BA66" s="407" t="e">
        <v>#N/A</v>
      </c>
      <c r="BB66" s="233" t="e">
        <v>#N/A</v>
      </c>
      <c r="BC66" s="190" t="e">
        <v>#N/A</v>
      </c>
      <c r="BD66" s="190" t="e">
        <v>#N/A</v>
      </c>
      <c r="BE66" s="190" t="e">
        <v>#N/A</v>
      </c>
      <c r="BF66" s="190" t="e">
        <v>#N/A</v>
      </c>
      <c r="BG66" s="196"/>
      <c r="BH66" s="407" t="e">
        <v>#N/A</v>
      </c>
      <c r="BI66" s="203"/>
      <c r="BJ66" s="407" t="e">
        <v>#N/A</v>
      </c>
      <c r="BK66" s="407" t="e">
        <v>#N/A</v>
      </c>
      <c r="BL66" s="407" t="e">
        <v>#N/A</v>
      </c>
      <c r="BM66" s="407" t="e">
        <v>#N/A</v>
      </c>
      <c r="BN66" s="407" t="e">
        <v>#N/A</v>
      </c>
      <c r="BO66" s="407" t="e">
        <v>#N/A</v>
      </c>
      <c r="BP66" s="233" t="e">
        <v>#N/A</v>
      </c>
      <c r="BQ66" s="201" t="e">
        <v>#N/A</v>
      </c>
      <c r="BR66" s="202" t="e">
        <v>#N/A</v>
      </c>
      <c r="BS66" s="202" t="e">
        <v>#N/A</v>
      </c>
      <c r="BT66" s="202" t="e">
        <v>#N/A</v>
      </c>
      <c r="BU66" s="196"/>
      <c r="BV66" s="407" t="e">
        <v>#N/A</v>
      </c>
      <c r="BW66" s="203"/>
      <c r="BX66" s="407" t="e">
        <v>#N/A</v>
      </c>
      <c r="BY66" s="407" t="e">
        <v>#N/A</v>
      </c>
      <c r="BZ66" s="407" t="e">
        <v>#N/A</v>
      </c>
      <c r="CA66" s="407" t="e">
        <v>#N/A</v>
      </c>
      <c r="CB66" s="407" t="e">
        <v>#N/A</v>
      </c>
      <c r="CC66" s="407" t="e">
        <v>#N/A</v>
      </c>
      <c r="CD66" s="233" t="e">
        <v>#N/A</v>
      </c>
      <c r="CE66" s="271" t="e">
        <v>#N/A</v>
      </c>
      <c r="CF66" s="271" t="e">
        <v>#N/A</v>
      </c>
      <c r="CG66" s="271" t="e">
        <v>#N/A</v>
      </c>
      <c r="CH66" s="196"/>
      <c r="CI66" s="271" t="e">
        <v>#N/A</v>
      </c>
      <c r="CJ66" s="204"/>
      <c r="CK66" s="271" t="e">
        <v>#N/A</v>
      </c>
      <c r="CL66" s="271" t="e">
        <v>#N/A</v>
      </c>
      <c r="CM66" s="271" t="e">
        <v>#N/A</v>
      </c>
      <c r="CN66" s="206" t="e">
        <v>#N/A</v>
      </c>
      <c r="CO66" s="270" t="e">
        <v>#N/A</v>
      </c>
      <c r="CP66" s="270" t="e">
        <v>#N/A</v>
      </c>
      <c r="CQ66" s="270" t="e">
        <v>#N/A</v>
      </c>
      <c r="CR66" s="196"/>
      <c r="CS66" s="270" t="e">
        <v>#N/A</v>
      </c>
      <c r="CT66" s="196"/>
      <c r="CU66" s="270" t="e">
        <v>#N/A</v>
      </c>
      <c r="CV66" s="270" t="e">
        <v>#N/A</v>
      </c>
      <c r="CW66" s="270" t="e">
        <v>#N/A</v>
      </c>
      <c r="CX66" s="270" t="e">
        <v>#N/A</v>
      </c>
      <c r="CY66" s="186" t="e">
        <v>#N/A</v>
      </c>
      <c r="CZ66" s="270" t="e">
        <v>#N/A</v>
      </c>
      <c r="DA66" s="270" t="e">
        <v>#N/A</v>
      </c>
      <c r="DB66" s="270" t="e">
        <v>#N/A</v>
      </c>
      <c r="DC66" s="196"/>
      <c r="DD66" s="270" t="e">
        <v>#N/A</v>
      </c>
      <c r="DE66" s="196"/>
      <c r="DF66" s="270" t="e">
        <v>#N/A</v>
      </c>
      <c r="DG66" s="270" t="e">
        <v>#N/A</v>
      </c>
      <c r="DH66" s="270" t="e">
        <v>#N/A</v>
      </c>
      <c r="DI66" s="231" t="e">
        <v>#N/A</v>
      </c>
      <c r="DJ66" s="270" t="e">
        <v>#N/A</v>
      </c>
      <c r="DK66" s="270" t="e">
        <v>#N/A</v>
      </c>
      <c r="DL66" s="270" t="e">
        <v>#N/A</v>
      </c>
      <c r="DM66" s="270" t="e">
        <v>#N/A</v>
      </c>
      <c r="DN66" s="196"/>
      <c r="DO66" s="270" t="e">
        <v>#N/A</v>
      </c>
      <c r="DP66" s="196"/>
      <c r="DQ66" s="270" t="e">
        <v>#N/A</v>
      </c>
      <c r="DR66" s="270" t="e">
        <v>#N/A</v>
      </c>
      <c r="DS66" s="231" t="e">
        <v>#N/A</v>
      </c>
      <c r="DT66" s="193" t="e">
        <v>#N/A</v>
      </c>
      <c r="DU66" s="186" t="e">
        <v>#N/A</v>
      </c>
      <c r="DV66" s="149" t="e">
        <v>#N/A</v>
      </c>
      <c r="DW66" s="149" t="e">
        <v>#N/A</v>
      </c>
      <c r="DX66" s="149" t="e">
        <v>#N/A</v>
      </c>
      <c r="DY66" s="196"/>
      <c r="DZ66" s="270" t="e">
        <v>#N/A</v>
      </c>
      <c r="EA66" s="196"/>
      <c r="EB66" s="270" t="e">
        <v>#N/A</v>
      </c>
      <c r="EC66" s="270" t="e">
        <v>#N/A</v>
      </c>
      <c r="ED66" s="270" t="e">
        <v>#N/A</v>
      </c>
      <c r="EE66" s="270" t="e">
        <v>#N/A</v>
      </c>
      <c r="EF66" s="270" t="e">
        <v>#N/A</v>
      </c>
      <c r="EG66" s="270"/>
      <c r="EH66" s="270"/>
      <c r="EI66" s="208" t="e">
        <v>#N/A</v>
      </c>
      <c r="EJ66" s="208" t="e">
        <v>#N/A</v>
      </c>
      <c r="EK66" s="208" t="e">
        <v>#N/A</v>
      </c>
      <c r="EL66" s="209"/>
      <c r="EM66" s="207" t="e">
        <v>#N/A</v>
      </c>
      <c r="EN66" s="209"/>
      <c r="EO66" s="208" t="e">
        <v>#N/A</v>
      </c>
      <c r="EP66" s="208" t="e">
        <v>#N/A</v>
      </c>
      <c r="EQ66" s="212" t="e">
        <v>#N/A</v>
      </c>
      <c r="ER66" s="208" t="e">
        <v>#N/A</v>
      </c>
      <c r="ES66" s="208" t="e">
        <v>#N/A</v>
      </c>
      <c r="ET66" s="212"/>
      <c r="EU66" s="585"/>
      <c r="EV66" s="149" t="e">
        <v>#N/A</v>
      </c>
      <c r="EW66" s="149" t="e">
        <v>#N/A</v>
      </c>
      <c r="EX66" s="149" t="e">
        <v>#N/A</v>
      </c>
      <c r="EY66" s="149" t="e">
        <v>#N/A</v>
      </c>
      <c r="EZ66" s="196" t="e">
        <v>#N/A</v>
      </c>
      <c r="FA66" s="270" t="e">
        <v>#N/A</v>
      </c>
      <c r="FB66" s="196"/>
      <c r="FC66" s="270" t="e">
        <v>#N/A</v>
      </c>
      <c r="FD66" s="270" t="e">
        <v>#N/A</v>
      </c>
      <c r="FE66" s="270" t="e">
        <v>#N/A</v>
      </c>
      <c r="FF66" s="270" t="e">
        <v>#N/A</v>
      </c>
      <c r="FG66" s="270" t="e">
        <v>#N/A</v>
      </c>
      <c r="FH66" s="270"/>
      <c r="FI66" s="270"/>
      <c r="FJ66" s="208" t="e">
        <v>#N/A</v>
      </c>
      <c r="FK66" s="208" t="e">
        <v>#N/A</v>
      </c>
      <c r="FL66" s="208" t="e">
        <v>#N/A</v>
      </c>
      <c r="FM66" s="209"/>
      <c r="FN66" s="207" t="e">
        <v>#N/A</v>
      </c>
      <c r="FO66" s="209"/>
      <c r="FP66" s="208" t="e">
        <v>#N/A</v>
      </c>
      <c r="FQ66" s="208" t="e">
        <v>#N/A</v>
      </c>
      <c r="FR66" s="212" t="e">
        <v>#N/A</v>
      </c>
      <c r="FS66" s="208" t="e">
        <v>#N/A</v>
      </c>
      <c r="FT66" s="208" t="e">
        <v>#N/A</v>
      </c>
      <c r="FU66" s="212"/>
      <c r="FV66" s="585"/>
      <c r="FW66" s="149" t="e">
        <v>#N/A</v>
      </c>
      <c r="FX66" s="149" t="e">
        <v>#N/A</v>
      </c>
      <c r="FY66" s="149" t="e">
        <v>#N/A</v>
      </c>
      <c r="FZ66" s="149" t="e">
        <v>#N/A</v>
      </c>
      <c r="GA66" s="196" t="e">
        <v>#N/A</v>
      </c>
      <c r="GB66" s="270" t="e">
        <v>#N/A</v>
      </c>
      <c r="GC66" s="196"/>
      <c r="GD66" s="270" t="e">
        <v>#N/A</v>
      </c>
      <c r="GE66" s="270" t="e">
        <v>#N/A</v>
      </c>
      <c r="GF66" s="270" t="e">
        <v>#N/A</v>
      </c>
      <c r="GG66" s="270" t="e">
        <v>#N/A</v>
      </c>
      <c r="GH66" s="270" t="e">
        <v>#N/A</v>
      </c>
      <c r="GI66" s="270"/>
      <c r="GJ66" s="270"/>
      <c r="GK66" s="208" t="e">
        <v>#N/A</v>
      </c>
      <c r="GL66" s="208" t="e">
        <v>#N/A</v>
      </c>
      <c r="GM66" s="208" t="e">
        <v>#N/A</v>
      </c>
      <c r="GN66" s="209"/>
      <c r="GO66" s="207" t="e">
        <v>#N/A</v>
      </c>
      <c r="GP66" s="209"/>
      <c r="GQ66" s="208" t="e">
        <v>#N/A</v>
      </c>
      <c r="GR66" s="208" t="e">
        <v>#N/A</v>
      </c>
      <c r="GS66" s="212" t="e">
        <v>#N/A</v>
      </c>
      <c r="GT66" s="208" t="e">
        <v>#N/A</v>
      </c>
      <c r="GU66" s="208" t="e">
        <v>#N/A</v>
      </c>
      <c r="GV66" s="212"/>
      <c r="GW66" s="585"/>
      <c r="GX66" s="149" t="e">
        <v>#N/A</v>
      </c>
      <c r="GY66" s="149" t="e">
        <v>#N/A</v>
      </c>
      <c r="GZ66" s="149" t="e">
        <v>#N/A</v>
      </c>
      <c r="HA66" s="149" t="e">
        <v>#N/A</v>
      </c>
      <c r="HB66" s="196" t="e">
        <v>#N/A</v>
      </c>
      <c r="HC66" s="270" t="e">
        <v>#N/A</v>
      </c>
      <c r="HD66" s="196"/>
      <c r="HE66" s="270" t="e">
        <v>#N/A</v>
      </c>
      <c r="HF66" s="270" t="e">
        <v>#N/A</v>
      </c>
      <c r="HG66" s="270" t="e">
        <v>#N/A</v>
      </c>
      <c r="HH66" s="270" t="e">
        <v>#N/A</v>
      </c>
      <c r="HI66" s="270" t="e">
        <v>#N/A</v>
      </c>
      <c r="HJ66" s="270"/>
      <c r="HK66" s="270"/>
      <c r="HL66" s="208" t="e">
        <v>#N/A</v>
      </c>
      <c r="HM66" s="208" t="e">
        <v>#N/A</v>
      </c>
      <c r="HN66" s="208" t="e">
        <v>#N/A</v>
      </c>
      <c r="HO66" s="209"/>
      <c r="HP66" s="207" t="e">
        <v>#N/A</v>
      </c>
      <c r="HQ66" s="209"/>
      <c r="HR66" s="208" t="e">
        <v>#N/A</v>
      </c>
      <c r="HS66" s="208" t="e">
        <v>#N/A</v>
      </c>
      <c r="HT66" s="582" t="e">
        <v>#N/A</v>
      </c>
      <c r="HU66" s="208" t="e">
        <v>#N/A</v>
      </c>
      <c r="HV66" s="208" t="e">
        <v>#N/A</v>
      </c>
      <c r="HW66" s="212"/>
      <c r="HX66" s="585"/>
      <c r="HY66" s="149" t="e">
        <v>#N/A</v>
      </c>
      <c r="HZ66" s="208" t="e">
        <v>#N/A</v>
      </c>
      <c r="IA66" s="212" t="e">
        <v>#N/A</v>
      </c>
      <c r="IB66" s="208" t="e">
        <v>#N/A</v>
      </c>
      <c r="IC66" s="209"/>
      <c r="ID66" s="207" t="e">
        <v>#N/A</v>
      </c>
      <c r="IE66" s="209"/>
      <c r="IF66" s="208" t="e">
        <v>#N/A</v>
      </c>
      <c r="IG66" s="208" t="e">
        <v>#N/A</v>
      </c>
      <c r="IH66" s="212" t="e">
        <v>#N/A</v>
      </c>
      <c r="II66" s="208" t="e">
        <v>#N/A</v>
      </c>
      <c r="IJ66" s="208" t="e">
        <v>#N/A</v>
      </c>
      <c r="IK66" s="212">
        <v>0</v>
      </c>
      <c r="IL66" s="585">
        <v>0</v>
      </c>
      <c r="IM66" s="149" t="e">
        <v>#N/A</v>
      </c>
      <c r="IN66" s="208" t="e">
        <v>#N/A</v>
      </c>
      <c r="IO66" s="212" t="e">
        <v>#N/A</v>
      </c>
      <c r="IP66" s="208" t="e">
        <v>#N/A</v>
      </c>
      <c r="IQ66" s="209" t="e">
        <v>#N/A</v>
      </c>
      <c r="IR66" s="208" t="e">
        <v>#N/A</v>
      </c>
      <c r="IS66" s="209"/>
      <c r="IT66" s="208" t="e">
        <v>#N/A</v>
      </c>
      <c r="IU66" s="208" t="e">
        <v>#N/A</v>
      </c>
      <c r="IV66" s="212" t="e">
        <v>#N/A</v>
      </c>
      <c r="IW66" s="208" t="e">
        <v>#N/A</v>
      </c>
      <c r="IX66" s="208" t="e">
        <v>#N/A</v>
      </c>
      <c r="IY66" s="212"/>
      <c r="IZ66" s="585"/>
      <c r="JA66" s="149" t="e">
        <v>#N/A</v>
      </c>
      <c r="JB66" s="208" t="e">
        <v>#N/A</v>
      </c>
      <c r="JC66" s="212" t="e">
        <v>#N/A</v>
      </c>
      <c r="JD66" s="208" t="e">
        <v>#N/A</v>
      </c>
      <c r="JE66" s="209"/>
      <c r="JF66" s="208" t="e">
        <v>#N/A</v>
      </c>
      <c r="JG66" s="209"/>
      <c r="JH66" s="208" t="e">
        <v>#N/A</v>
      </c>
      <c r="JI66" s="208" t="e">
        <v>#N/A</v>
      </c>
      <c r="JJ66" s="212" t="e">
        <v>#N/A</v>
      </c>
      <c r="JK66" s="208" t="e">
        <v>#N/A</v>
      </c>
      <c r="JL66" s="208" t="e">
        <v>#N/A</v>
      </c>
      <c r="JM66" s="212" t="e">
        <v>#N/A</v>
      </c>
      <c r="JN66" s="590" t="e">
        <v>#N/A</v>
      </c>
      <c r="JO66" s="1043" t="e">
        <v>#N/A</v>
      </c>
      <c r="JP66" s="1028" t="e">
        <v>#N/A</v>
      </c>
      <c r="JQ66" s="1028" t="e">
        <v>#N/A</v>
      </c>
      <c r="JR66" s="1028" t="e">
        <v>#N/A</v>
      </c>
      <c r="JS66" s="1028" t="e">
        <v>#N/A</v>
      </c>
      <c r="JT66" s="1028" t="e">
        <v>#N/A</v>
      </c>
      <c r="JU66" s="1031" t="e">
        <v>#N/A</v>
      </c>
      <c r="JV66" s="149" t="e">
        <v>#N/A</v>
      </c>
      <c r="JW66" s="149" t="e">
        <v>#N/A</v>
      </c>
      <c r="JX66" s="149" t="e">
        <v>#N/A</v>
      </c>
      <c r="JY66" s="196"/>
      <c r="JZ66" s="270" t="e">
        <v>#N/A</v>
      </c>
      <c r="KA66" s="196"/>
      <c r="KB66" s="270" t="e">
        <v>#N/A</v>
      </c>
      <c r="KC66" s="270" t="e">
        <v>#N/A</v>
      </c>
      <c r="KD66" s="270" t="e">
        <v>#N/A</v>
      </c>
      <c r="KE66" s="193" t="e">
        <v>#N/A</v>
      </c>
      <c r="KF66" s="244" t="e">
        <v>#N/A</v>
      </c>
      <c r="KH66" s="1053"/>
      <c r="KI66" s="1053"/>
      <c r="KJ66" s="1053"/>
      <c r="KK66" s="1053"/>
      <c r="KL66" s="1053"/>
      <c r="KM66" s="1053"/>
      <c r="KN66" s="1053"/>
    </row>
    <row r="67" spans="2:300" ht="18" customHeight="1">
      <c r="B67" s="379"/>
      <c r="C67" s="185">
        <v>45565.375</v>
      </c>
      <c r="D67" s="198">
        <f t="shared" si="23"/>
        <v>359.875</v>
      </c>
      <c r="E67" s="271">
        <f t="shared" si="24"/>
        <v>257.75</v>
      </c>
      <c r="F67" s="271">
        <f t="shared" si="21"/>
        <v>207.75</v>
      </c>
      <c r="G67" s="271">
        <f t="shared" si="51"/>
        <v>178.66666666666424</v>
      </c>
      <c r="H67" s="271">
        <f t="shared" si="59"/>
        <v>74.958333333335759</v>
      </c>
      <c r="I67" s="214">
        <v>75.672899116498868</v>
      </c>
      <c r="J67" s="199">
        <v>135.82677165354332</v>
      </c>
      <c r="K67" s="190">
        <v>13.843111404087015</v>
      </c>
      <c r="L67" s="190">
        <v>27.768595041322314</v>
      </c>
      <c r="M67" s="204"/>
      <c r="N67" s="271">
        <v>25.7001647446458</v>
      </c>
      <c r="O67" s="204"/>
      <c r="P67" s="271">
        <v>9.8977235235895744</v>
      </c>
      <c r="Q67" s="271">
        <v>27.768595041322314</v>
      </c>
      <c r="R67" s="271">
        <v>29.781601588352085</v>
      </c>
      <c r="S67" s="271">
        <v>17.833553500660503</v>
      </c>
      <c r="T67" s="232" t="e">
        <v>#N/A</v>
      </c>
      <c r="U67" s="190">
        <f t="shared" si="28"/>
        <v>3.5532391304347826</v>
      </c>
      <c r="V67" s="190">
        <f t="shared" si="29"/>
        <v>11.919285714285715</v>
      </c>
      <c r="W67" s="190">
        <f t="shared" si="30"/>
        <v>5.9419642857142865</v>
      </c>
      <c r="X67" s="196"/>
      <c r="Y67" s="271">
        <f t="shared" si="31"/>
        <v>6.0349807692307689</v>
      </c>
      <c r="Z67" s="204"/>
      <c r="AA67" s="271">
        <f t="shared" si="33"/>
        <v>13.058558333333334</v>
      </c>
      <c r="AB67" s="271">
        <f t="shared" si="34"/>
        <v>6.5361607142857157</v>
      </c>
      <c r="AC67" s="271">
        <f t="shared" si="35"/>
        <v>6.0943666666666667</v>
      </c>
      <c r="AD67" s="271">
        <f t="shared" si="61"/>
        <v>30.840740740740742</v>
      </c>
      <c r="AE67" s="271">
        <f t="shared" si="62"/>
        <v>6.1681481481481484</v>
      </c>
      <c r="AF67" s="232" t="e">
        <v>#N/A</v>
      </c>
      <c r="AG67" s="190">
        <f t="shared" si="36"/>
        <v>5.7212571428571426</v>
      </c>
      <c r="AH67" s="190">
        <f t="shared" si="37"/>
        <v>2.8521428571428569</v>
      </c>
      <c r="AI67" s="196"/>
      <c r="AJ67" s="271">
        <f t="shared" si="38"/>
        <v>2.4525134615384614</v>
      </c>
      <c r="AK67" s="204"/>
      <c r="AL67" s="271">
        <f t="shared" si="40"/>
        <v>5.2789916666666672</v>
      </c>
      <c r="AM67" s="271">
        <f t="shared" si="41"/>
        <v>1.9014285714285715</v>
      </c>
      <c r="AN67" s="232">
        <f t="shared" si="42"/>
        <v>1.4035511111111112</v>
      </c>
      <c r="AO67" s="201">
        <v>4.5199999999999996</v>
      </c>
      <c r="AP67" s="202">
        <v>6.74</v>
      </c>
      <c r="AQ67" s="202">
        <v>11.25</v>
      </c>
      <c r="AR67" s="202">
        <v>10.51</v>
      </c>
      <c r="AS67" s="196"/>
      <c r="AT67" s="407">
        <v>11.36</v>
      </c>
      <c r="AU67" s="203"/>
      <c r="AV67" s="407">
        <v>11.96</v>
      </c>
      <c r="AW67" s="407">
        <v>9.06</v>
      </c>
      <c r="AX67" s="407">
        <v>10.83</v>
      </c>
      <c r="AY67" s="407" t="e">
        <v>#N/A</v>
      </c>
      <c r="AZ67" s="407">
        <v>7.63</v>
      </c>
      <c r="BA67" s="407" t="e">
        <v>#N/A</v>
      </c>
      <c r="BB67" s="233" t="e">
        <v>#N/A</v>
      </c>
      <c r="BC67" s="190">
        <v>10.7</v>
      </c>
      <c r="BD67" s="190">
        <v>12</v>
      </c>
      <c r="BE67" s="190">
        <v>13.6</v>
      </c>
      <c r="BF67" s="190">
        <v>13.4</v>
      </c>
      <c r="BG67" s="196"/>
      <c r="BH67" s="271">
        <v>13.6</v>
      </c>
      <c r="BI67" s="203"/>
      <c r="BJ67" s="271">
        <v>13.5</v>
      </c>
      <c r="BK67" s="271">
        <v>13.6</v>
      </c>
      <c r="BL67" s="271">
        <v>13.7</v>
      </c>
      <c r="BM67" s="407" t="e">
        <v>#N/A</v>
      </c>
      <c r="BN67" s="271">
        <v>13.7</v>
      </c>
      <c r="BO67" s="407" t="e">
        <v>#N/A</v>
      </c>
      <c r="BP67" s="233" t="e">
        <v>#N/A</v>
      </c>
      <c r="BQ67" s="201" t="e">
        <v>#N/A</v>
      </c>
      <c r="BR67" s="202" t="e">
        <v>#N/A</v>
      </c>
      <c r="BS67" s="202" t="e">
        <v>#N/A</v>
      </c>
      <c r="BT67" s="202" t="e">
        <v>#N/A</v>
      </c>
      <c r="BU67" s="196"/>
      <c r="BV67" s="407" t="e">
        <v>#N/A</v>
      </c>
      <c r="BW67" s="203"/>
      <c r="BX67" s="407" t="e">
        <v>#N/A</v>
      </c>
      <c r="BY67" s="407" t="e">
        <v>#N/A</v>
      </c>
      <c r="BZ67" s="407" t="e">
        <v>#N/A</v>
      </c>
      <c r="CA67" s="407" t="e">
        <v>#N/A</v>
      </c>
      <c r="CB67" s="407" t="e">
        <v>#N/A</v>
      </c>
      <c r="CC67" s="407" t="e">
        <v>#N/A</v>
      </c>
      <c r="CD67" s="233" t="e">
        <v>#N/A</v>
      </c>
      <c r="CE67" s="271">
        <f t="shared" si="43"/>
        <v>35</v>
      </c>
      <c r="CF67" s="271">
        <f t="shared" si="44"/>
        <v>30.5</v>
      </c>
      <c r="CG67" s="271">
        <f t="shared" si="45"/>
        <v>30.5</v>
      </c>
      <c r="CH67" s="196"/>
      <c r="CI67" s="271">
        <f t="shared" si="46"/>
        <v>32</v>
      </c>
      <c r="CJ67" s="204"/>
      <c r="CK67" s="271">
        <f t="shared" si="48"/>
        <v>25.5</v>
      </c>
      <c r="CL67" s="271">
        <f t="shared" si="49"/>
        <v>30</v>
      </c>
      <c r="CM67" s="271">
        <f t="shared" si="50"/>
        <v>32</v>
      </c>
      <c r="CN67" s="206">
        <f t="shared" si="60"/>
        <v>26</v>
      </c>
      <c r="CO67" s="270">
        <v>8</v>
      </c>
      <c r="CP67" s="270">
        <v>12.5</v>
      </c>
      <c r="CQ67" s="270">
        <v>12.5</v>
      </c>
      <c r="CR67" s="196"/>
      <c r="CS67" s="270">
        <v>11</v>
      </c>
      <c r="CT67" s="196"/>
      <c r="CU67" s="270">
        <v>17.5</v>
      </c>
      <c r="CV67" s="270">
        <v>13</v>
      </c>
      <c r="CW67" s="270">
        <v>11</v>
      </c>
      <c r="CX67" s="270">
        <v>17</v>
      </c>
      <c r="CY67" s="186">
        <v>3.92</v>
      </c>
      <c r="CZ67" s="270">
        <v>5.84</v>
      </c>
      <c r="DA67" s="270">
        <v>11.16</v>
      </c>
      <c r="DB67" s="270">
        <v>10.79</v>
      </c>
      <c r="DC67" s="196"/>
      <c r="DD67" s="270">
        <v>11.58</v>
      </c>
      <c r="DE67" s="196"/>
      <c r="DF67" s="270">
        <v>12.16</v>
      </c>
      <c r="DG67" s="270">
        <v>8.35</v>
      </c>
      <c r="DH67" s="270">
        <v>11.16</v>
      </c>
      <c r="DI67" s="231">
        <v>9.74</v>
      </c>
      <c r="DJ67" s="270">
        <v>10.7</v>
      </c>
      <c r="DK67" s="270">
        <v>12.4</v>
      </c>
      <c r="DL67" s="270">
        <v>14.1</v>
      </c>
      <c r="DM67" s="270">
        <v>13.7</v>
      </c>
      <c r="DN67" s="196"/>
      <c r="DO67" s="270">
        <v>13.9</v>
      </c>
      <c r="DP67" s="196"/>
      <c r="DQ67" s="270">
        <v>13.6</v>
      </c>
      <c r="DR67" s="270">
        <v>13.8</v>
      </c>
      <c r="DS67" s="231">
        <v>13.9</v>
      </c>
      <c r="DT67" s="193">
        <v>12.4</v>
      </c>
      <c r="DU67" s="186">
        <v>16</v>
      </c>
      <c r="DV67" s="149">
        <v>16</v>
      </c>
      <c r="DW67" s="149">
        <v>0.87</v>
      </c>
      <c r="DX67" s="149">
        <v>0.37</v>
      </c>
      <c r="DY67" s="196"/>
      <c r="DZ67" s="270">
        <v>0.34</v>
      </c>
      <c r="EA67" s="196"/>
      <c r="EB67" s="270">
        <v>1.7000000000000001E-2</v>
      </c>
      <c r="EC67" s="270">
        <v>5.9</v>
      </c>
      <c r="ED67" s="270">
        <v>1.5</v>
      </c>
      <c r="EE67" s="270" t="e">
        <v>#N/A</v>
      </c>
      <c r="EF67" s="270">
        <v>8.1</v>
      </c>
      <c r="EG67" s="270" t="e">
        <v>#N/A</v>
      </c>
      <c r="EH67" s="270" t="e">
        <v>#N/A</v>
      </c>
      <c r="EI67" s="208">
        <v>16</v>
      </c>
      <c r="EJ67" s="208">
        <v>0.32</v>
      </c>
      <c r="EK67" s="208">
        <v>0.22</v>
      </c>
      <c r="EL67" s="209"/>
      <c r="EM67" s="207">
        <v>0.1</v>
      </c>
      <c r="EN67" s="209"/>
      <c r="EO67" s="208">
        <v>0</v>
      </c>
      <c r="EP67" s="208">
        <v>2.8</v>
      </c>
      <c r="EQ67" s="212">
        <v>0.18</v>
      </c>
      <c r="ER67" s="208" t="e">
        <v>#N/A</v>
      </c>
      <c r="ES67" s="208">
        <v>7.5</v>
      </c>
      <c r="ET67" s="212" t="e">
        <v>#N/A</v>
      </c>
      <c r="EU67" s="585" t="e">
        <v>#N/A</v>
      </c>
      <c r="EV67" s="149">
        <v>6.7</v>
      </c>
      <c r="EW67" s="149">
        <v>6.2</v>
      </c>
      <c r="EX67" s="149">
        <v>0.02</v>
      </c>
      <c r="EY67" s="149">
        <v>0.01</v>
      </c>
      <c r="EZ67" s="196"/>
      <c r="FA67" s="270">
        <v>0.01</v>
      </c>
      <c r="FB67" s="196"/>
      <c r="FC67" s="270">
        <v>0</v>
      </c>
      <c r="FD67" s="270">
        <v>0.19</v>
      </c>
      <c r="FE67" s="270">
        <v>0.03</v>
      </c>
      <c r="FF67" s="270" t="e">
        <v>#N/A</v>
      </c>
      <c r="FG67" s="270">
        <v>1.1000000000000001</v>
      </c>
      <c r="FH67" s="270" t="e">
        <v>#N/A</v>
      </c>
      <c r="FI67" s="270" t="e">
        <v>#N/A</v>
      </c>
      <c r="FJ67" s="208">
        <v>6.2</v>
      </c>
      <c r="FK67" s="208">
        <v>0</v>
      </c>
      <c r="FL67" s="208">
        <v>0</v>
      </c>
      <c r="FM67" s="209"/>
      <c r="FN67" s="207">
        <v>0</v>
      </c>
      <c r="FO67" s="209"/>
      <c r="FP67" s="208">
        <v>0</v>
      </c>
      <c r="FQ67" s="208">
        <v>0.06</v>
      </c>
      <c r="FR67" s="212">
        <v>0</v>
      </c>
      <c r="FS67" s="208" t="e">
        <v>#N/A</v>
      </c>
      <c r="FT67" s="208">
        <v>1.5</v>
      </c>
      <c r="FU67" s="212" t="e">
        <v>#N/A</v>
      </c>
      <c r="FV67" s="585" t="e">
        <v>#N/A</v>
      </c>
      <c r="FW67" s="149">
        <v>1.7</v>
      </c>
      <c r="FX67" s="149">
        <v>1.3</v>
      </c>
      <c r="FY67" s="149">
        <v>7.0000000000000001E-3</v>
      </c>
      <c r="FZ67" s="149">
        <v>2E-3</v>
      </c>
      <c r="GA67" s="196"/>
      <c r="GB67" s="270">
        <v>3.0000000000000001E-3</v>
      </c>
      <c r="GC67" s="196"/>
      <c r="GD67" s="270">
        <v>0</v>
      </c>
      <c r="GE67" s="270">
        <v>1.4E-2</v>
      </c>
      <c r="GF67" s="270">
        <v>2E-3</v>
      </c>
      <c r="GG67" s="270" t="e">
        <v>#N/A</v>
      </c>
      <c r="GH67" s="270">
        <v>0.14000000000000001</v>
      </c>
      <c r="GI67" s="270" t="e">
        <v>#N/A</v>
      </c>
      <c r="GJ67" s="270" t="e">
        <v>#N/A</v>
      </c>
      <c r="GK67" s="208">
        <v>1.3</v>
      </c>
      <c r="GL67" s="208">
        <v>3.0000000000000001E-3</v>
      </c>
      <c r="GM67" s="208">
        <v>0</v>
      </c>
      <c r="GN67" s="209"/>
      <c r="GO67" s="207">
        <v>2E-3</v>
      </c>
      <c r="GP67" s="209"/>
      <c r="GQ67" s="208">
        <v>0</v>
      </c>
      <c r="GR67" s="208">
        <v>5.0000000000000001E-3</v>
      </c>
      <c r="GS67" s="212">
        <v>0</v>
      </c>
      <c r="GT67" s="208" t="e">
        <v>#N/A</v>
      </c>
      <c r="GU67" s="208">
        <v>0.19</v>
      </c>
      <c r="GV67" s="212" t="e">
        <v>#N/A</v>
      </c>
      <c r="GW67" s="585" t="e">
        <v>#N/A</v>
      </c>
      <c r="GX67" s="149">
        <v>0.15</v>
      </c>
      <c r="GY67" s="149">
        <v>0.15</v>
      </c>
      <c r="GZ67" s="149">
        <v>5.0000000000000001E-3</v>
      </c>
      <c r="HA67" s="149">
        <v>2.8E-3</v>
      </c>
      <c r="HB67" s="196"/>
      <c r="HC67" s="270">
        <v>8.9999999999999998E-4</v>
      </c>
      <c r="HD67" s="196"/>
      <c r="HE67" s="270">
        <v>0</v>
      </c>
      <c r="HF67" s="718">
        <v>7.0000000000000007E-2</v>
      </c>
      <c r="HG67" s="270">
        <v>5.7999999999999996E-3</v>
      </c>
      <c r="HH67" s="270" t="e">
        <v>#N/A</v>
      </c>
      <c r="HI67" s="270">
        <v>7.8E-2</v>
      </c>
      <c r="HJ67" s="270" t="e">
        <v>#N/A</v>
      </c>
      <c r="HK67" s="270" t="e">
        <v>#N/A</v>
      </c>
      <c r="HL67" s="208">
        <v>0.15</v>
      </c>
      <c r="HM67" s="208">
        <v>1.9E-3</v>
      </c>
      <c r="HN67" s="208">
        <v>1.9E-3</v>
      </c>
      <c r="HO67" s="209"/>
      <c r="HP67" s="207">
        <v>0</v>
      </c>
      <c r="HQ67" s="209"/>
      <c r="HR67" s="208">
        <v>0</v>
      </c>
      <c r="HS67" s="208">
        <v>5.2999999999999999E-2</v>
      </c>
      <c r="HT67" s="582">
        <v>6.9999999999999999E-4</v>
      </c>
      <c r="HU67" s="208" t="e">
        <v>#N/A</v>
      </c>
      <c r="HV67" s="208">
        <v>7.2999999999999995E-2</v>
      </c>
      <c r="HW67" s="212" t="e">
        <v>#N/A</v>
      </c>
      <c r="HX67" s="585" t="e">
        <v>#N/A</v>
      </c>
      <c r="HY67" s="149" t="e">
        <v>#N/A</v>
      </c>
      <c r="HZ67" s="208" t="e">
        <v>#N/A</v>
      </c>
      <c r="IA67" s="212" t="e">
        <v>#N/A</v>
      </c>
      <c r="IB67" s="208" t="e">
        <v>#N/A</v>
      </c>
      <c r="IC67" s="209"/>
      <c r="ID67" s="207" t="e">
        <v>#N/A</v>
      </c>
      <c r="IE67" s="209"/>
      <c r="IF67" s="208" t="e">
        <v>#N/A</v>
      </c>
      <c r="IG67" s="208" t="e">
        <v>#N/A</v>
      </c>
      <c r="IH67" s="212" t="e">
        <v>#N/A</v>
      </c>
      <c r="II67" s="208" t="e">
        <v>#N/A</v>
      </c>
      <c r="IJ67" s="208" t="e">
        <v>#N/A</v>
      </c>
      <c r="IK67" s="212" t="e">
        <v>#N/A</v>
      </c>
      <c r="IL67" s="585" t="e">
        <v>#N/A</v>
      </c>
      <c r="IM67" s="149">
        <v>6.9</v>
      </c>
      <c r="IN67" s="208">
        <v>21</v>
      </c>
      <c r="IO67" s="212">
        <v>69</v>
      </c>
      <c r="IP67" s="208">
        <v>54</v>
      </c>
      <c r="IQ67" s="209"/>
      <c r="IR67" s="208">
        <v>95</v>
      </c>
      <c r="IS67" s="209"/>
      <c r="IT67" s="208">
        <v>160</v>
      </c>
      <c r="IU67" s="208">
        <v>37</v>
      </c>
      <c r="IV67" s="212">
        <v>72</v>
      </c>
      <c r="IW67" s="208" t="e">
        <v>#N/A</v>
      </c>
      <c r="IX67" s="208">
        <v>30</v>
      </c>
      <c r="IY67" s="212" t="e">
        <v>#N/A</v>
      </c>
      <c r="IZ67" s="585" t="e">
        <v>#N/A</v>
      </c>
      <c r="JA67" s="149" t="e">
        <v>#N/A</v>
      </c>
      <c r="JB67" s="208" t="e">
        <v>#N/A</v>
      </c>
      <c r="JC67" s="212" t="e">
        <v>#N/A</v>
      </c>
      <c r="JD67" s="208" t="e">
        <v>#N/A</v>
      </c>
      <c r="JE67" s="209"/>
      <c r="JF67" s="208" t="e">
        <v>#N/A</v>
      </c>
      <c r="JG67" s="209"/>
      <c r="JH67" s="208" t="e">
        <v>#N/A</v>
      </c>
      <c r="JI67" s="208" t="e">
        <v>#N/A</v>
      </c>
      <c r="JJ67" s="212" t="e">
        <v>#N/A</v>
      </c>
      <c r="JK67" s="208" t="e">
        <v>#N/A</v>
      </c>
      <c r="JL67" s="208" t="e">
        <v>#N/A</v>
      </c>
      <c r="JM67" s="212" t="e">
        <v>#N/A</v>
      </c>
      <c r="JN67" s="590" t="e">
        <v>#N/A</v>
      </c>
      <c r="JO67" s="1043">
        <f>IN67-IM67</f>
        <v>14.1</v>
      </c>
      <c r="JP67" s="1028">
        <f>IO67-IN67</f>
        <v>48</v>
      </c>
      <c r="JQ67" s="1028">
        <f>IP67-IN67</f>
        <v>33</v>
      </c>
      <c r="JR67" s="1028">
        <f>IR67-IN67</f>
        <v>74</v>
      </c>
      <c r="JS67" s="1028">
        <f>IT67-IN67</f>
        <v>139</v>
      </c>
      <c r="JT67" s="1028">
        <f>IU67-IN67</f>
        <v>16</v>
      </c>
      <c r="JU67" s="1031">
        <f>IV67-IN67</f>
        <v>51</v>
      </c>
      <c r="JV67" s="378">
        <f>JV64+J67*1440*$KF67/1000</f>
        <v>92373.33969943579</v>
      </c>
      <c r="JW67" s="378">
        <f>JW64+K67*1440*$KF67/1000</f>
        <v>7510.0178989896513</v>
      </c>
      <c r="JX67" s="378">
        <f>JX64+L67*1440*$KF67/1000</f>
        <v>9426.5639486116706</v>
      </c>
      <c r="JY67" s="196"/>
      <c r="JZ67" s="378">
        <f>JZ64+N67*1440*$KF67/1000</f>
        <v>7200.3791411109214</v>
      </c>
      <c r="KA67" s="196"/>
      <c r="KB67" s="378">
        <f>KB64+P67*1440*$KF67/1000</f>
        <v>2297.956519258395</v>
      </c>
      <c r="KC67" s="378">
        <f>KC64+Q67*1440*$KF67/1000</f>
        <v>6941.8380036494809</v>
      </c>
      <c r="KD67" s="378">
        <f>KD64+R67*1440*$KF67/1000</f>
        <v>7431.4479439745701</v>
      </c>
      <c r="KE67" s="234">
        <f>KE64+S67*1440*KF67/1000</f>
        <v>2108.6405405496494</v>
      </c>
      <c r="KF67" s="244">
        <f>C67-C64</f>
        <v>14</v>
      </c>
      <c r="KH67" s="1053">
        <f t="shared" si="0"/>
        <v>3189.9625209163701</v>
      </c>
      <c r="KI67" s="1053">
        <f t="shared" si="53"/>
        <v>758.58766656461125</v>
      </c>
      <c r="KJ67" s="1053">
        <f t="shared" si="54"/>
        <v>952.17817662744142</v>
      </c>
      <c r="KK67" s="1053">
        <f t="shared" si="55"/>
        <v>773.73513229216871</v>
      </c>
      <c r="KL67" s="1053">
        <f t="shared" si="56"/>
        <v>296.31934484311995</v>
      </c>
      <c r="KM67" s="1053">
        <f t="shared" si="57"/>
        <v>637.45068904035634</v>
      </c>
      <c r="KN67" s="1053">
        <f t="shared" si="58"/>
        <v>682.41027952016248</v>
      </c>
    </row>
    <row r="68" spans="2:300" ht="18" customHeight="1">
      <c r="B68" s="379"/>
      <c r="C68" s="185">
        <v>45572.395833333336</v>
      </c>
      <c r="D68" s="198">
        <f t="shared" si="23"/>
        <v>366.89583333333576</v>
      </c>
      <c r="E68" s="271">
        <f t="shared" si="24"/>
        <v>264.77083333333576</v>
      </c>
      <c r="F68" s="271">
        <f t="shared" si="21"/>
        <v>214.77083333333576</v>
      </c>
      <c r="G68" s="271">
        <f t="shared" si="51"/>
        <v>185.6875</v>
      </c>
      <c r="H68" s="271">
        <f t="shared" si="59"/>
        <v>81.979166666671517</v>
      </c>
      <c r="I68" s="214">
        <v>71.58556518158349</v>
      </c>
      <c r="J68" s="199">
        <v>124.52830188679245</v>
      </c>
      <c r="K68" s="190">
        <v>13.725490196078431</v>
      </c>
      <c r="L68" s="190">
        <v>25.548640681297083</v>
      </c>
      <c r="M68" s="204"/>
      <c r="N68" s="271">
        <v>23.483365949119374</v>
      </c>
      <c r="O68" s="204"/>
      <c r="P68" s="271">
        <v>9.7751710654936463</v>
      </c>
      <c r="Q68" s="271">
        <v>25.598949786675419</v>
      </c>
      <c r="R68" s="271">
        <v>27.47791952894995</v>
      </c>
      <c r="S68" s="271">
        <v>17.652827721477607</v>
      </c>
      <c r="T68" s="232" t="e">
        <v>#N/A</v>
      </c>
      <c r="U68" s="190">
        <f t="shared" ref="U68:U99" si="63">IF(OR(C68="",J68="",J68="#N/A"),#N/A,(U$1/J68)*(1000/60))</f>
        <v>3.8756250000000003</v>
      </c>
      <c r="V68" s="190">
        <f t="shared" ref="V68:V99" si="64">IF(OR(C68="",K68="",K68="#N/A"),#N/A,(V$1/K68)*(1000/60))</f>
        <v>12.021428571428572</v>
      </c>
      <c r="W68" s="190">
        <f t="shared" ref="W68:W99" si="65">IF(OR(C68="",L68="",L68="#N/A"),#N/A,(W$1/L68)*(1000/60))</f>
        <v>6.4582692307692318</v>
      </c>
      <c r="X68" s="196"/>
      <c r="Y68" s="271">
        <f t="shared" ref="Y68:Y99" si="66">IF(OR(C68="",N68="",N68="#N/A"),#N/A,(Y$1/N68)*(1000/60))</f>
        <v>6.6046750000000003</v>
      </c>
      <c r="Z68" s="204"/>
      <c r="AA68" s="271">
        <f t="shared" ref="AA68:AA99" si="67">IF(OR(C68="",P68="",P68="#N/A"),#N/A,(AA$1/P68)*(1000/60))</f>
        <v>13.222275000000002</v>
      </c>
      <c r="AB68" s="271">
        <f t="shared" ref="AB68:AB96" si="68">IF(OR(C68="",Q68="",Q68="#N/A"),#N/A,(AB$1/Q68)*(1000/60))</f>
        <v>7.0901346153846161</v>
      </c>
      <c r="AC68" s="271">
        <f t="shared" ref="AC68:AC96" si="69">IF(OR(C68="",R68="",R68="#N/A"),#N/A,(AC$1/R68)*(1000/60))</f>
        <v>6.6053035714285722</v>
      </c>
      <c r="AD68" s="271">
        <f t="shared" si="61"/>
        <v>31.156481481481485</v>
      </c>
      <c r="AE68" s="271">
        <f t="shared" si="62"/>
        <v>6.2312962962962963</v>
      </c>
      <c r="AF68" s="232" t="e">
        <v>#N/A</v>
      </c>
      <c r="AG68" s="190">
        <f t="shared" ref="AG68:AG99" si="70">IF(OR(C68="",K68="",K68="#N/A"),#N/A,(AG$1/K68)*(1000/60))</f>
        <v>5.7702857142857145</v>
      </c>
      <c r="AH68" s="190">
        <f t="shared" ref="AH68:AH99" si="71">IF(OR(C68="",L68="",L68="#N/A"),#N/A,(AH$1/L68)*(1000/60))</f>
        <v>3.099969230769231</v>
      </c>
      <c r="AI68" s="196"/>
      <c r="AJ68" s="271">
        <f t="shared" ref="AJ68:AJ99" si="72">IF(OR(C68="",N68="",N68="#N/A"),#N/A,(AJ$1/N68)*(1000/60))</f>
        <v>2.6840275000000005</v>
      </c>
      <c r="AK68" s="204"/>
      <c r="AL68" s="271">
        <f t="shared" ref="AL68:AL99" si="73">IF(OR(C68="",P68="",P68="#N/A"),#N/A,(AL$1/P68)*(1000/60))</f>
        <v>5.3451750000000002</v>
      </c>
      <c r="AM68" s="271">
        <f t="shared" ref="AM68:AM96" si="74">IF(OR(C68="",Q68="",Q68="#N/A"),#N/A,(AM$1/Q68)*(1000/60))</f>
        <v>2.0625846153846155</v>
      </c>
      <c r="AN68" s="232">
        <f t="shared" ref="AN68:AN96" si="75">IF(OR(C68="",R68="",R68="#N/A"),#N/A,(AN$1/R68)*(1000/60))</f>
        <v>1.5212214285714285</v>
      </c>
      <c r="AO68" s="201">
        <v>4.2</v>
      </c>
      <c r="AP68" s="202">
        <v>5.46</v>
      </c>
      <c r="AQ68" s="202">
        <v>10.62</v>
      </c>
      <c r="AR68" s="202">
        <v>10.57</v>
      </c>
      <c r="AS68" s="196"/>
      <c r="AT68" s="407">
        <v>11.29</v>
      </c>
      <c r="AU68" s="203"/>
      <c r="AV68" s="407">
        <v>11.89</v>
      </c>
      <c r="AW68" s="407">
        <v>8.7100000000000009</v>
      </c>
      <c r="AX68" s="407">
        <v>10.66</v>
      </c>
      <c r="AY68" s="407" t="e">
        <v>#N/A</v>
      </c>
      <c r="AZ68" s="407">
        <v>8.67</v>
      </c>
      <c r="BA68" s="407" t="e">
        <v>#N/A</v>
      </c>
      <c r="BB68" s="233" t="e">
        <v>#N/A</v>
      </c>
      <c r="BC68" s="190">
        <v>10.8</v>
      </c>
      <c r="BD68" s="190">
        <v>12</v>
      </c>
      <c r="BE68" s="190">
        <v>13.3</v>
      </c>
      <c r="BF68" s="190">
        <v>13.2</v>
      </c>
      <c r="BG68" s="196"/>
      <c r="BH68" s="271">
        <v>13.4</v>
      </c>
      <c r="BI68" s="203"/>
      <c r="BJ68" s="271">
        <v>13.2</v>
      </c>
      <c r="BK68" s="271">
        <v>13.4</v>
      </c>
      <c r="BL68" s="271">
        <v>13.5</v>
      </c>
      <c r="BM68" s="407" t="e">
        <v>#N/A</v>
      </c>
      <c r="BN68" s="271">
        <v>13.4</v>
      </c>
      <c r="BO68" s="407" t="e">
        <v>#N/A</v>
      </c>
      <c r="BP68" s="233" t="e">
        <v>#N/A</v>
      </c>
      <c r="BQ68" s="201" t="e">
        <v>#N/A</v>
      </c>
      <c r="BR68" s="202" t="e">
        <v>#N/A</v>
      </c>
      <c r="BS68" s="202" t="e">
        <v>#N/A</v>
      </c>
      <c r="BT68" s="202" t="e">
        <v>#N/A</v>
      </c>
      <c r="BU68" s="196"/>
      <c r="BV68" s="407" t="e">
        <v>#N/A</v>
      </c>
      <c r="BW68" s="203"/>
      <c r="BX68" s="407" t="e">
        <v>#N/A</v>
      </c>
      <c r="BY68" s="407" t="e">
        <v>#N/A</v>
      </c>
      <c r="BZ68" s="407" t="e">
        <v>#N/A</v>
      </c>
      <c r="CA68" s="407" t="e">
        <v>#N/A</v>
      </c>
      <c r="CB68" s="407" t="e">
        <v>#N/A</v>
      </c>
      <c r="CC68" s="407" t="e">
        <v>#N/A</v>
      </c>
      <c r="CD68" s="233" t="e">
        <v>#N/A</v>
      </c>
      <c r="CE68" s="271">
        <f t="shared" ref="CE68:CE99" si="76">IF(OR(C68="",CO68="",CO68="#N/A"),#N/A,CE$1-CO68)</f>
        <v>35</v>
      </c>
      <c r="CF68" s="271">
        <f t="shared" ref="CF68:CF99" si="77">IF(OR(C68="",CP68="",CP68="#N/A"),#N/A,CF$1-CP68)</f>
        <v>30.5</v>
      </c>
      <c r="CG68" s="271">
        <f t="shared" ref="CG68:CG99" si="78">IF(OR(C68="",CQ68="",CQ68="#N/A"),#N/A,CG$1-CQ68)</f>
        <v>31</v>
      </c>
      <c r="CH68" s="196"/>
      <c r="CI68" s="271">
        <f t="shared" ref="CI68:CI99" si="79">IF(OR(C68="",CS68="",CS68="#N/A"),#N/A,CI$1-CS68)</f>
        <v>32</v>
      </c>
      <c r="CJ68" s="204"/>
      <c r="CK68" s="271">
        <f t="shared" ref="CK68:CK99" si="80">IF(OR(C68="",CU68="",CU68="#N/A"),#N/A,CK$1-CU68)</f>
        <v>25.5</v>
      </c>
      <c r="CL68" s="271">
        <f t="shared" ref="CL68:CL95" si="81">IF(OR(C68="",CV68="",CV68="#N/A"),#N/A,CL$1-CV68)</f>
        <v>30.5</v>
      </c>
      <c r="CM68" s="271">
        <f t="shared" ref="CM68:CM99" si="82">IF(OR(C68="",CW68="",CW68="#N/A"),#N/A,CM$1-CW68)</f>
        <v>32.5</v>
      </c>
      <c r="CN68" s="206">
        <f t="shared" si="60"/>
        <v>23.5</v>
      </c>
      <c r="CO68" s="270">
        <v>8</v>
      </c>
      <c r="CP68" s="270">
        <v>12.5</v>
      </c>
      <c r="CQ68" s="270">
        <v>12</v>
      </c>
      <c r="CR68" s="196"/>
      <c r="CS68" s="270">
        <v>11</v>
      </c>
      <c r="CT68" s="196"/>
      <c r="CU68" s="270">
        <v>17.5</v>
      </c>
      <c r="CV68" s="270">
        <v>12.5</v>
      </c>
      <c r="CW68" s="270">
        <v>10.5</v>
      </c>
      <c r="CX68" s="270">
        <v>19.5</v>
      </c>
      <c r="CY68" s="186">
        <v>3.93</v>
      </c>
      <c r="CZ68" s="270">
        <v>6.04</v>
      </c>
      <c r="DA68" s="270">
        <v>11.26</v>
      </c>
      <c r="DB68" s="270">
        <v>10.78</v>
      </c>
      <c r="DC68" s="196"/>
      <c r="DD68" s="270">
        <v>11.55</v>
      </c>
      <c r="DE68" s="196"/>
      <c r="DF68" s="270">
        <v>12.17</v>
      </c>
      <c r="DG68" s="270">
        <v>7.61</v>
      </c>
      <c r="DH68" s="270">
        <v>11.15</v>
      </c>
      <c r="DI68" s="231" t="e">
        <v>#N/A</v>
      </c>
      <c r="DJ68" s="270">
        <v>10.7</v>
      </c>
      <c r="DK68" s="270">
        <v>12.5</v>
      </c>
      <c r="DL68" s="270">
        <v>14.4</v>
      </c>
      <c r="DM68" s="270">
        <v>13.7</v>
      </c>
      <c r="DN68" s="196"/>
      <c r="DO68" s="270">
        <v>13.7</v>
      </c>
      <c r="DP68" s="196"/>
      <c r="DQ68" s="270">
        <v>13.5</v>
      </c>
      <c r="DR68" s="270" t="e">
        <v>#N/A</v>
      </c>
      <c r="DS68" s="231" t="e">
        <v>#N/A</v>
      </c>
      <c r="DT68" s="193">
        <v>12.3</v>
      </c>
      <c r="DU68" s="186" t="e">
        <v>#N/A</v>
      </c>
      <c r="DV68" s="149" t="e">
        <v>#N/A</v>
      </c>
      <c r="DW68" s="149" t="e">
        <v>#N/A</v>
      </c>
      <c r="DX68" s="149" t="e">
        <v>#N/A</v>
      </c>
      <c r="DY68" s="196"/>
      <c r="DZ68" s="270" t="e">
        <v>#N/A</v>
      </c>
      <c r="EA68" s="196"/>
      <c r="EB68" s="270" t="e">
        <v>#N/A</v>
      </c>
      <c r="EC68" s="270" t="e">
        <v>#N/A</v>
      </c>
      <c r="ED68" s="270" t="e">
        <v>#N/A</v>
      </c>
      <c r="EE68" s="270" t="e">
        <v>#N/A</v>
      </c>
      <c r="EF68" s="270" t="e">
        <v>#N/A</v>
      </c>
      <c r="EG68" s="270" t="e">
        <v>#N/A</v>
      </c>
      <c r="EH68" s="270" t="e">
        <v>#N/A</v>
      </c>
      <c r="EI68" s="208" t="e">
        <v>#N/A</v>
      </c>
      <c r="EJ68" s="208" t="e">
        <v>#N/A</v>
      </c>
      <c r="EK68" s="208" t="e">
        <v>#N/A</v>
      </c>
      <c r="EL68" s="209"/>
      <c r="EM68" s="207" t="e">
        <v>#N/A</v>
      </c>
      <c r="EN68" s="209"/>
      <c r="EO68" s="208" t="e">
        <v>#N/A</v>
      </c>
      <c r="EP68" s="208" t="e">
        <v>#N/A</v>
      </c>
      <c r="EQ68" s="212" t="e">
        <v>#N/A</v>
      </c>
      <c r="ER68" s="208" t="e">
        <v>#N/A</v>
      </c>
      <c r="ES68" s="208" t="e">
        <v>#N/A</v>
      </c>
      <c r="ET68" s="212" t="e">
        <v>#N/A</v>
      </c>
      <c r="EU68" s="585" t="e">
        <v>#N/A</v>
      </c>
      <c r="EV68" s="149" t="e">
        <v>#N/A</v>
      </c>
      <c r="EW68" s="149" t="e">
        <v>#N/A</v>
      </c>
      <c r="EX68" s="149" t="e">
        <v>#N/A</v>
      </c>
      <c r="EY68" s="149" t="e">
        <v>#N/A</v>
      </c>
      <c r="EZ68" s="196"/>
      <c r="FA68" s="270" t="e">
        <v>#N/A</v>
      </c>
      <c r="FB68" s="196"/>
      <c r="FC68" s="270" t="e">
        <v>#N/A</v>
      </c>
      <c r="FD68" s="270" t="e">
        <v>#N/A</v>
      </c>
      <c r="FE68" s="270" t="e">
        <v>#N/A</v>
      </c>
      <c r="FF68" s="270" t="e">
        <v>#N/A</v>
      </c>
      <c r="FG68" s="270" t="e">
        <v>#N/A</v>
      </c>
      <c r="FH68" s="270" t="e">
        <v>#N/A</v>
      </c>
      <c r="FI68" s="270" t="e">
        <v>#N/A</v>
      </c>
      <c r="FJ68" s="208" t="e">
        <v>#N/A</v>
      </c>
      <c r="FK68" s="208" t="e">
        <v>#N/A</v>
      </c>
      <c r="FL68" s="208" t="e">
        <v>#N/A</v>
      </c>
      <c r="FM68" s="209"/>
      <c r="FN68" s="207" t="e">
        <v>#N/A</v>
      </c>
      <c r="FO68" s="209"/>
      <c r="FP68" s="208" t="e">
        <v>#N/A</v>
      </c>
      <c r="FQ68" s="208" t="e">
        <v>#N/A</v>
      </c>
      <c r="FR68" s="212" t="e">
        <v>#N/A</v>
      </c>
      <c r="FS68" s="208" t="e">
        <v>#N/A</v>
      </c>
      <c r="FT68" s="208" t="e">
        <v>#N/A</v>
      </c>
      <c r="FU68" s="212" t="e">
        <v>#N/A</v>
      </c>
      <c r="FV68" s="585" t="e">
        <v>#N/A</v>
      </c>
      <c r="FW68" s="149" t="e">
        <v>#N/A</v>
      </c>
      <c r="FX68" s="149" t="e">
        <v>#N/A</v>
      </c>
      <c r="FY68" s="149" t="e">
        <v>#N/A</v>
      </c>
      <c r="FZ68" s="149" t="e">
        <v>#N/A</v>
      </c>
      <c r="GA68" s="196"/>
      <c r="GB68" s="270" t="e">
        <v>#N/A</v>
      </c>
      <c r="GC68" s="196"/>
      <c r="GD68" s="270" t="e">
        <v>#N/A</v>
      </c>
      <c r="GE68" s="270" t="e">
        <v>#N/A</v>
      </c>
      <c r="GF68" s="270" t="e">
        <v>#N/A</v>
      </c>
      <c r="GG68" s="270" t="e">
        <v>#N/A</v>
      </c>
      <c r="GH68" s="270" t="e">
        <v>#N/A</v>
      </c>
      <c r="GI68" s="270" t="e">
        <v>#N/A</v>
      </c>
      <c r="GJ68" s="270" t="e">
        <v>#N/A</v>
      </c>
      <c r="GK68" s="208" t="e">
        <v>#N/A</v>
      </c>
      <c r="GL68" s="208" t="e">
        <v>#N/A</v>
      </c>
      <c r="GM68" s="208" t="e">
        <v>#N/A</v>
      </c>
      <c r="GN68" s="209"/>
      <c r="GO68" s="207" t="e">
        <v>#N/A</v>
      </c>
      <c r="GP68" s="209"/>
      <c r="GQ68" s="208" t="e">
        <v>#N/A</v>
      </c>
      <c r="GR68" s="208" t="e">
        <v>#N/A</v>
      </c>
      <c r="GS68" s="212" t="e">
        <v>#N/A</v>
      </c>
      <c r="GT68" s="208" t="e">
        <v>#N/A</v>
      </c>
      <c r="GU68" s="208" t="e">
        <v>#N/A</v>
      </c>
      <c r="GV68" s="212" t="e">
        <v>#N/A</v>
      </c>
      <c r="GW68" s="585" t="e">
        <v>#N/A</v>
      </c>
      <c r="GX68" s="149" t="e">
        <v>#N/A</v>
      </c>
      <c r="GY68" s="149" t="e">
        <v>#N/A</v>
      </c>
      <c r="GZ68" s="149" t="e">
        <v>#N/A</v>
      </c>
      <c r="HA68" s="149" t="e">
        <v>#N/A</v>
      </c>
      <c r="HB68" s="196"/>
      <c r="HC68" s="270" t="e">
        <v>#N/A</v>
      </c>
      <c r="HD68" s="196"/>
      <c r="HE68" s="270" t="e">
        <v>#N/A</v>
      </c>
      <c r="HF68" s="270" t="e">
        <v>#N/A</v>
      </c>
      <c r="HG68" s="270" t="e">
        <v>#N/A</v>
      </c>
      <c r="HH68" s="270" t="e">
        <v>#N/A</v>
      </c>
      <c r="HI68" s="270" t="e">
        <v>#N/A</v>
      </c>
      <c r="HJ68" s="270" t="e">
        <v>#N/A</v>
      </c>
      <c r="HK68" s="270" t="e">
        <v>#N/A</v>
      </c>
      <c r="HL68" s="208" t="e">
        <v>#N/A</v>
      </c>
      <c r="HM68" s="208" t="e">
        <v>#N/A</v>
      </c>
      <c r="HN68" s="208" t="e">
        <v>#N/A</v>
      </c>
      <c r="HO68" s="209"/>
      <c r="HP68" s="207" t="e">
        <v>#N/A</v>
      </c>
      <c r="HQ68" s="209"/>
      <c r="HR68" s="208" t="e">
        <v>#N/A</v>
      </c>
      <c r="HS68" s="208" t="e">
        <v>#N/A</v>
      </c>
      <c r="HT68" s="582" t="e">
        <v>#N/A</v>
      </c>
      <c r="HU68" s="208" t="e">
        <v>#N/A</v>
      </c>
      <c r="HV68" s="208" t="e">
        <v>#N/A</v>
      </c>
      <c r="HW68" s="212" t="e">
        <v>#N/A</v>
      </c>
      <c r="HX68" s="585" t="e">
        <v>#N/A</v>
      </c>
      <c r="HY68" s="149" t="e">
        <v>#N/A</v>
      </c>
      <c r="HZ68" s="208" t="e">
        <v>#N/A</v>
      </c>
      <c r="IA68" s="212" t="e">
        <v>#N/A</v>
      </c>
      <c r="IB68" s="208" t="e">
        <v>#N/A</v>
      </c>
      <c r="IC68" s="209"/>
      <c r="ID68" s="207" t="e">
        <v>#N/A</v>
      </c>
      <c r="IE68" s="209"/>
      <c r="IF68" s="208" t="e">
        <v>#N/A</v>
      </c>
      <c r="IG68" s="208" t="e">
        <v>#N/A</v>
      </c>
      <c r="IH68" s="212" t="e">
        <v>#N/A</v>
      </c>
      <c r="II68" s="208" t="e">
        <v>#N/A</v>
      </c>
      <c r="IJ68" s="208" t="e">
        <v>#N/A</v>
      </c>
      <c r="IK68" s="212" t="e">
        <v>#N/A</v>
      </c>
      <c r="IL68" s="585" t="e">
        <v>#N/A</v>
      </c>
      <c r="IM68" s="149" t="e">
        <v>#N/A</v>
      </c>
      <c r="IN68" s="208" t="e">
        <v>#N/A</v>
      </c>
      <c r="IO68" s="212" t="e">
        <v>#N/A</v>
      </c>
      <c r="IP68" s="208" t="e">
        <v>#N/A</v>
      </c>
      <c r="IQ68" s="209"/>
      <c r="IR68" s="208" t="e">
        <v>#N/A</v>
      </c>
      <c r="IS68" s="209"/>
      <c r="IT68" s="208" t="e">
        <v>#N/A</v>
      </c>
      <c r="IU68" s="208" t="e">
        <v>#N/A</v>
      </c>
      <c r="IV68" s="212" t="e">
        <v>#N/A</v>
      </c>
      <c r="IW68" s="208" t="e">
        <v>#N/A</v>
      </c>
      <c r="IX68" s="208" t="e">
        <v>#N/A</v>
      </c>
      <c r="IY68" s="212" t="e">
        <v>#N/A</v>
      </c>
      <c r="IZ68" s="585" t="e">
        <v>#N/A</v>
      </c>
      <c r="JA68" s="149" t="e">
        <v>#N/A</v>
      </c>
      <c r="JB68" s="208" t="e">
        <v>#N/A</v>
      </c>
      <c r="JC68" s="212" t="e">
        <v>#N/A</v>
      </c>
      <c r="JD68" s="208" t="e">
        <v>#N/A</v>
      </c>
      <c r="JE68" s="209"/>
      <c r="JF68" s="208" t="e">
        <v>#N/A</v>
      </c>
      <c r="JG68" s="209"/>
      <c r="JH68" s="208" t="e">
        <v>#N/A</v>
      </c>
      <c r="JI68" s="208" t="e">
        <v>#N/A</v>
      </c>
      <c r="JJ68" s="212" t="e">
        <v>#N/A</v>
      </c>
      <c r="JK68" s="208" t="e">
        <v>#N/A</v>
      </c>
      <c r="JL68" s="208" t="e">
        <v>#N/A</v>
      </c>
      <c r="JM68" s="212" t="e">
        <v>#N/A</v>
      </c>
      <c r="JN68" s="590" t="e">
        <v>#N/A</v>
      </c>
      <c r="JO68" s="1043" t="e">
        <v>#N/A</v>
      </c>
      <c r="JP68" s="1028" t="e">
        <v>#N/A</v>
      </c>
      <c r="JQ68" s="1028" t="e">
        <v>#N/A</v>
      </c>
      <c r="JR68" s="1028" t="e">
        <v>#N/A</v>
      </c>
      <c r="JS68" s="1028" t="e">
        <v>#N/A</v>
      </c>
      <c r="JT68" s="1028" t="e">
        <v>#N/A</v>
      </c>
      <c r="JU68" s="1031" t="e">
        <v>#N/A</v>
      </c>
      <c r="JV68" s="149" t="e">
        <v>#N/A</v>
      </c>
      <c r="JW68" s="149" t="e">
        <v>#N/A</v>
      </c>
      <c r="JX68" s="149" t="e">
        <v>#N/A</v>
      </c>
      <c r="JY68" s="196"/>
      <c r="JZ68" s="270" t="e">
        <v>#N/A</v>
      </c>
      <c r="KA68" s="196"/>
      <c r="KB68" s="270" t="e">
        <v>#N/A</v>
      </c>
      <c r="KC68" s="270" t="e">
        <v>#N/A</v>
      </c>
      <c r="KD68" s="270" t="e">
        <v>#N/A</v>
      </c>
      <c r="KE68" s="193" t="e">
        <v>#N/A</v>
      </c>
      <c r="KF68" s="244" t="e">
        <v>#N/A</v>
      </c>
      <c r="KH68" s="1053"/>
      <c r="KI68" s="1053"/>
      <c r="KJ68" s="1053"/>
      <c r="KK68" s="1053"/>
      <c r="KL68" s="1053"/>
      <c r="KM68" s="1053"/>
      <c r="KN68" s="1053"/>
    </row>
    <row r="69" spans="2:300" ht="18" customHeight="1">
      <c r="B69" s="379"/>
      <c r="C69" s="185">
        <v>45579.375</v>
      </c>
      <c r="D69" s="198">
        <f t="shared" si="23"/>
        <v>373.875</v>
      </c>
      <c r="E69" s="271">
        <f t="shared" si="24"/>
        <v>271.75</v>
      </c>
      <c r="F69" s="271">
        <f t="shared" si="21"/>
        <v>221.75</v>
      </c>
      <c r="G69" s="271">
        <f t="shared" si="51"/>
        <v>192.66666666666424</v>
      </c>
      <c r="H69" s="271">
        <f t="shared" si="59"/>
        <v>88.958333333335759</v>
      </c>
      <c r="I69" s="214">
        <v>66.49456066286092</v>
      </c>
      <c r="J69" s="199">
        <v>147.58751182592241</v>
      </c>
      <c r="K69" s="190">
        <v>13.716525146962768</v>
      </c>
      <c r="L69" s="190">
        <v>25.598949786675419</v>
      </c>
      <c r="M69" s="204"/>
      <c r="N69" s="271">
        <v>25.490196078431371</v>
      </c>
      <c r="O69" s="204"/>
      <c r="P69" s="271">
        <v>7.8201368523949162</v>
      </c>
      <c r="Q69" s="271">
        <v>27.459954233409611</v>
      </c>
      <c r="R69" s="271">
        <v>29.411764705882351</v>
      </c>
      <c r="S69" s="271">
        <v>19.614253023864009</v>
      </c>
      <c r="T69" s="232" t="e">
        <v>#N/A</v>
      </c>
      <c r="U69" s="190">
        <f t="shared" si="63"/>
        <v>3.2700937500000005</v>
      </c>
      <c r="V69" s="190">
        <f t="shared" si="64"/>
        <v>12.029285714285717</v>
      </c>
      <c r="W69" s="190">
        <f t="shared" si="65"/>
        <v>6.4455769230769242</v>
      </c>
      <c r="X69" s="196"/>
      <c r="Y69" s="271">
        <f t="shared" si="66"/>
        <v>6.0846923076923076</v>
      </c>
      <c r="Z69" s="204"/>
      <c r="AA69" s="271">
        <f t="shared" si="67"/>
        <v>16.527843750000002</v>
      </c>
      <c r="AB69" s="271">
        <f t="shared" si="68"/>
        <v>6.6096250000000012</v>
      </c>
      <c r="AC69" s="271">
        <f t="shared" si="69"/>
        <v>6.1710000000000012</v>
      </c>
      <c r="AD69" s="271">
        <f t="shared" si="61"/>
        <v>28.040833333333332</v>
      </c>
      <c r="AE69" s="271">
        <f t="shared" si="62"/>
        <v>5.6081666666666665</v>
      </c>
      <c r="AF69" s="232" t="e">
        <v>#N/A</v>
      </c>
      <c r="AG69" s="190">
        <f t="shared" si="70"/>
        <v>5.774057142857143</v>
      </c>
      <c r="AH69" s="190">
        <f t="shared" si="71"/>
        <v>3.0938769230769232</v>
      </c>
      <c r="AI69" s="196"/>
      <c r="AJ69" s="271">
        <f t="shared" si="72"/>
        <v>2.4727153846153849</v>
      </c>
      <c r="AK69" s="204"/>
      <c r="AL69" s="271">
        <f t="shared" si="73"/>
        <v>6.6814687500000014</v>
      </c>
      <c r="AM69" s="271">
        <f t="shared" si="74"/>
        <v>1.9227999999999998</v>
      </c>
      <c r="AN69" s="232">
        <f t="shared" si="75"/>
        <v>1.4212</v>
      </c>
      <c r="AO69" s="201">
        <v>4.9000000000000004</v>
      </c>
      <c r="AP69" s="202">
        <v>5.6</v>
      </c>
      <c r="AQ69" s="202">
        <v>10.85</v>
      </c>
      <c r="AR69" s="202">
        <v>10.5</v>
      </c>
      <c r="AS69" s="196"/>
      <c r="AT69" s="407">
        <v>11.31</v>
      </c>
      <c r="AU69" s="203"/>
      <c r="AV69" s="407">
        <v>11.94</v>
      </c>
      <c r="AW69" s="407">
        <v>8.61</v>
      </c>
      <c r="AX69" s="407">
        <v>10.64</v>
      </c>
      <c r="AY69" s="407" t="e">
        <v>#N/A</v>
      </c>
      <c r="AZ69" s="407">
        <v>8.66</v>
      </c>
      <c r="BA69" s="407" t="e">
        <v>#N/A</v>
      </c>
      <c r="BB69" s="233" t="e">
        <v>#N/A</v>
      </c>
      <c r="BC69" s="190">
        <v>10.6</v>
      </c>
      <c r="BD69" s="190">
        <v>11</v>
      </c>
      <c r="BE69" s="190">
        <v>11.8</v>
      </c>
      <c r="BF69" s="190">
        <v>11.7</v>
      </c>
      <c r="BG69" s="196"/>
      <c r="BH69" s="271">
        <v>11.8</v>
      </c>
      <c r="BI69" s="203"/>
      <c r="BJ69" s="271">
        <v>11.7</v>
      </c>
      <c r="BK69" s="271">
        <v>11.8</v>
      </c>
      <c r="BL69" s="271">
        <v>11.8</v>
      </c>
      <c r="BM69" s="407" t="e">
        <v>#N/A</v>
      </c>
      <c r="BN69" s="271">
        <v>11.8</v>
      </c>
      <c r="BO69" s="407" t="e">
        <v>#N/A</v>
      </c>
      <c r="BP69" s="233" t="e">
        <v>#N/A</v>
      </c>
      <c r="BQ69" s="201" t="e">
        <v>#N/A</v>
      </c>
      <c r="BR69" s="202" t="e">
        <v>#N/A</v>
      </c>
      <c r="BS69" s="202" t="e">
        <v>#N/A</v>
      </c>
      <c r="BT69" s="202" t="e">
        <v>#N/A</v>
      </c>
      <c r="BU69" s="196"/>
      <c r="BV69" s="407" t="e">
        <v>#N/A</v>
      </c>
      <c r="BW69" s="203"/>
      <c r="BX69" s="407" t="e">
        <v>#N/A</v>
      </c>
      <c r="BY69" s="407" t="e">
        <v>#N/A</v>
      </c>
      <c r="BZ69" s="407" t="e">
        <v>#N/A</v>
      </c>
      <c r="CA69" s="407" t="e">
        <v>#N/A</v>
      </c>
      <c r="CB69" s="407" t="e">
        <v>#N/A</v>
      </c>
      <c r="CC69" s="407" t="e">
        <v>#N/A</v>
      </c>
      <c r="CD69" s="233" t="e">
        <v>#N/A</v>
      </c>
      <c r="CE69" s="271">
        <f t="shared" si="76"/>
        <v>35</v>
      </c>
      <c r="CF69" s="271">
        <f t="shared" si="77"/>
        <v>31</v>
      </c>
      <c r="CG69" s="271">
        <f t="shared" si="78"/>
        <v>30.5</v>
      </c>
      <c r="CH69" s="196"/>
      <c r="CI69" s="271">
        <f t="shared" si="79"/>
        <v>32</v>
      </c>
      <c r="CJ69" s="204"/>
      <c r="CK69" s="271">
        <f t="shared" si="80"/>
        <v>25</v>
      </c>
      <c r="CL69" s="271">
        <f t="shared" si="81"/>
        <v>30</v>
      </c>
      <c r="CM69" s="271">
        <f t="shared" si="82"/>
        <v>33</v>
      </c>
      <c r="CN69" s="206">
        <f t="shared" si="60"/>
        <v>27</v>
      </c>
      <c r="CO69" s="270">
        <v>8</v>
      </c>
      <c r="CP69" s="270">
        <v>12</v>
      </c>
      <c r="CQ69" s="270">
        <v>12.5</v>
      </c>
      <c r="CR69" s="196"/>
      <c r="CS69" s="270">
        <v>11</v>
      </c>
      <c r="CT69" s="196"/>
      <c r="CU69" s="270">
        <v>18</v>
      </c>
      <c r="CV69" s="270">
        <v>13</v>
      </c>
      <c r="CW69" s="270">
        <v>10</v>
      </c>
      <c r="CX69" s="270">
        <v>16</v>
      </c>
      <c r="CY69" s="186">
        <v>3.95</v>
      </c>
      <c r="CZ69" s="270">
        <v>5.84</v>
      </c>
      <c r="DA69" s="270">
        <v>11.28</v>
      </c>
      <c r="DB69" s="270">
        <v>10.49</v>
      </c>
      <c r="DC69" s="196"/>
      <c r="DD69" s="270">
        <v>11.56</v>
      </c>
      <c r="DE69" s="196"/>
      <c r="DF69" s="270">
        <v>12.14</v>
      </c>
      <c r="DG69" s="270">
        <v>7.55</v>
      </c>
      <c r="DH69" s="270">
        <v>11.11</v>
      </c>
      <c r="DI69" s="231" t="e">
        <v>#N/A</v>
      </c>
      <c r="DJ69" s="270">
        <v>10.6</v>
      </c>
      <c r="DK69" s="270">
        <v>11.3</v>
      </c>
      <c r="DL69" s="270">
        <v>12.8</v>
      </c>
      <c r="DM69" s="271">
        <v>12</v>
      </c>
      <c r="DN69" s="196"/>
      <c r="DO69" s="270">
        <v>11.9</v>
      </c>
      <c r="DP69" s="196"/>
      <c r="DQ69" s="270">
        <v>11.8</v>
      </c>
      <c r="DR69" s="270" t="e">
        <v>#N/A</v>
      </c>
      <c r="DS69" s="231" t="e">
        <v>#N/A</v>
      </c>
      <c r="DT69" s="193">
        <v>11.3</v>
      </c>
      <c r="DU69" s="186">
        <v>16</v>
      </c>
      <c r="DV69" s="149">
        <v>16</v>
      </c>
      <c r="DW69" s="149">
        <v>1.1000000000000001</v>
      </c>
      <c r="DX69" s="149">
        <v>0.69</v>
      </c>
      <c r="DY69" s="196"/>
      <c r="DZ69" s="270">
        <v>0.52</v>
      </c>
      <c r="EA69" s="196"/>
      <c r="EB69" s="270">
        <v>0</v>
      </c>
      <c r="EC69" s="270">
        <v>9.1999999999999993</v>
      </c>
      <c r="ED69" s="271">
        <v>2</v>
      </c>
      <c r="EE69" s="270" t="e">
        <v>#N/A</v>
      </c>
      <c r="EF69" s="270">
        <v>5.3</v>
      </c>
      <c r="EG69" s="270" t="e">
        <v>#N/A</v>
      </c>
      <c r="EH69" s="270" t="e">
        <v>#N/A</v>
      </c>
      <c r="EI69" s="208">
        <v>16</v>
      </c>
      <c r="EJ69" s="208">
        <v>0.57999999999999996</v>
      </c>
      <c r="EK69" s="208">
        <v>0.39</v>
      </c>
      <c r="EL69" s="209"/>
      <c r="EM69" s="207">
        <v>0.12</v>
      </c>
      <c r="EN69" s="209"/>
      <c r="EO69" s="208">
        <v>0</v>
      </c>
      <c r="EP69" s="208">
        <v>6.5</v>
      </c>
      <c r="EQ69" s="212">
        <v>0.23</v>
      </c>
      <c r="ER69" s="208" t="e">
        <v>#N/A</v>
      </c>
      <c r="ES69" s="208">
        <v>4.8</v>
      </c>
      <c r="ET69" s="212" t="e">
        <v>#N/A</v>
      </c>
      <c r="EU69" s="585" t="e">
        <v>#N/A</v>
      </c>
      <c r="EV69" s="149">
        <v>6.2</v>
      </c>
      <c r="EW69" s="190">
        <v>6</v>
      </c>
      <c r="EX69" s="149">
        <v>0.02</v>
      </c>
      <c r="EY69" s="149">
        <v>0.01</v>
      </c>
      <c r="EZ69" s="196"/>
      <c r="FA69" s="270">
        <v>0</v>
      </c>
      <c r="FB69" s="196"/>
      <c r="FC69" s="270">
        <v>0</v>
      </c>
      <c r="FD69" s="270">
        <v>0.54</v>
      </c>
      <c r="FE69" s="270">
        <v>0.02</v>
      </c>
      <c r="FF69" s="270" t="e">
        <v>#N/A</v>
      </c>
      <c r="FG69" s="270">
        <v>0.34</v>
      </c>
      <c r="FH69" s="270" t="e">
        <v>#N/A</v>
      </c>
      <c r="FI69" s="270" t="e">
        <v>#N/A</v>
      </c>
      <c r="FJ69" s="396">
        <v>6</v>
      </c>
      <c r="FK69" s="208">
        <v>0.01</v>
      </c>
      <c r="FL69" s="208">
        <v>0</v>
      </c>
      <c r="FM69" s="209"/>
      <c r="FN69" s="207">
        <v>0</v>
      </c>
      <c r="FO69" s="209"/>
      <c r="FP69" s="208">
        <v>0</v>
      </c>
      <c r="FQ69" s="208">
        <v>0.35</v>
      </c>
      <c r="FR69" s="212">
        <v>0.03</v>
      </c>
      <c r="FS69" s="208" t="e">
        <v>#N/A</v>
      </c>
      <c r="FT69" s="208">
        <v>0.31</v>
      </c>
      <c r="FU69" s="212" t="e">
        <v>#N/A</v>
      </c>
      <c r="FV69" s="585" t="e">
        <v>#N/A</v>
      </c>
      <c r="FW69" s="149">
        <v>1.8</v>
      </c>
      <c r="FX69" s="149">
        <v>1.5</v>
      </c>
      <c r="FY69" s="149">
        <v>3.0000000000000001E-3</v>
      </c>
      <c r="FZ69" s="149">
        <v>1E-3</v>
      </c>
      <c r="GA69" s="196"/>
      <c r="GB69" s="270">
        <v>0</v>
      </c>
      <c r="GC69" s="196"/>
      <c r="GD69" s="270">
        <v>0</v>
      </c>
      <c r="GE69" s="718">
        <v>0.03</v>
      </c>
      <c r="GF69" s="270">
        <v>0</v>
      </c>
      <c r="GG69" s="270" t="e">
        <v>#N/A</v>
      </c>
      <c r="GH69" s="270">
        <v>6.3E-2</v>
      </c>
      <c r="GI69" s="270" t="e">
        <v>#N/A</v>
      </c>
      <c r="GJ69" s="270" t="e">
        <v>#N/A</v>
      </c>
      <c r="GK69" s="208">
        <v>1.5</v>
      </c>
      <c r="GL69" s="208">
        <v>2E-3</v>
      </c>
      <c r="GM69" s="208">
        <v>0</v>
      </c>
      <c r="GN69" s="209"/>
      <c r="GO69" s="207">
        <v>0</v>
      </c>
      <c r="GP69" s="209"/>
      <c r="GQ69" s="208">
        <v>0</v>
      </c>
      <c r="GR69" s="208">
        <v>1.7999999999999999E-2</v>
      </c>
      <c r="GS69" s="212">
        <v>0</v>
      </c>
      <c r="GT69" s="208" t="e">
        <v>#N/A</v>
      </c>
      <c r="GU69" s="208">
        <v>5.5E-2</v>
      </c>
      <c r="GV69" s="212" t="e">
        <v>#N/A</v>
      </c>
      <c r="GW69" s="585" t="e">
        <v>#N/A</v>
      </c>
      <c r="GX69" s="149">
        <v>0.16</v>
      </c>
      <c r="GY69" s="149">
        <v>0.16</v>
      </c>
      <c r="GZ69" s="149">
        <v>6.8999999999999999E-3</v>
      </c>
      <c r="HA69" s="149">
        <v>7.3000000000000001E-3</v>
      </c>
      <c r="HB69" s="196"/>
      <c r="HC69" s="270">
        <v>1.4E-3</v>
      </c>
      <c r="HD69" s="196"/>
      <c r="HE69" s="270">
        <v>0</v>
      </c>
      <c r="HF69" s="407">
        <v>0.1</v>
      </c>
      <c r="HG69" s="270">
        <v>7.1999999999999998E-3</v>
      </c>
      <c r="HH69" s="270" t="e">
        <v>#N/A</v>
      </c>
      <c r="HI69" s="270">
        <v>6.2E-2</v>
      </c>
      <c r="HJ69" s="270" t="e">
        <v>#N/A</v>
      </c>
      <c r="HK69" s="270" t="e">
        <v>#N/A</v>
      </c>
      <c r="HL69" s="208">
        <v>0.16</v>
      </c>
      <c r="HM69" s="208">
        <v>3.7000000000000002E-3</v>
      </c>
      <c r="HN69" s="208">
        <v>4.7999999999999996E-3</v>
      </c>
      <c r="HO69" s="209"/>
      <c r="HP69" s="207">
        <v>0</v>
      </c>
      <c r="HQ69" s="209"/>
      <c r="HR69" s="208">
        <v>0</v>
      </c>
      <c r="HS69" s="208">
        <v>8.7999999999999995E-2</v>
      </c>
      <c r="HT69" s="582">
        <v>1E-3</v>
      </c>
      <c r="HU69" s="208" t="e">
        <v>#N/A</v>
      </c>
      <c r="HV69" s="208">
        <v>5.8999999999999997E-2</v>
      </c>
      <c r="HW69" s="212" t="e">
        <v>#N/A</v>
      </c>
      <c r="HX69" s="585" t="e">
        <v>#N/A</v>
      </c>
      <c r="HY69" s="149" t="e">
        <v>#N/A</v>
      </c>
      <c r="HZ69" s="208" t="e">
        <v>#N/A</v>
      </c>
      <c r="IA69" s="212" t="e">
        <v>#N/A</v>
      </c>
      <c r="IB69" s="208" t="e">
        <v>#N/A</v>
      </c>
      <c r="IC69" s="209"/>
      <c r="ID69" s="207" t="e">
        <v>#N/A</v>
      </c>
      <c r="IE69" s="209"/>
      <c r="IF69" s="208" t="e">
        <v>#N/A</v>
      </c>
      <c r="IG69" s="208" t="e">
        <v>#N/A</v>
      </c>
      <c r="IH69" s="212" t="e">
        <v>#N/A</v>
      </c>
      <c r="II69" s="208" t="e">
        <v>#N/A</v>
      </c>
      <c r="IJ69" s="208" t="e">
        <v>#N/A</v>
      </c>
      <c r="IK69" s="212" t="e">
        <v>#N/A</v>
      </c>
      <c r="IL69" s="585" t="e">
        <v>#N/A</v>
      </c>
      <c r="IM69" s="149">
        <v>7.3</v>
      </c>
      <c r="IN69" s="208">
        <v>21</v>
      </c>
      <c r="IO69" s="212">
        <v>66</v>
      </c>
      <c r="IP69" s="208">
        <v>49</v>
      </c>
      <c r="IQ69" s="209"/>
      <c r="IR69" s="208">
        <v>90</v>
      </c>
      <c r="IS69" s="209"/>
      <c r="IT69" s="208">
        <v>150</v>
      </c>
      <c r="IU69" s="208">
        <v>34</v>
      </c>
      <c r="IV69" s="212">
        <v>67</v>
      </c>
      <c r="IW69" s="208" t="e">
        <v>#N/A</v>
      </c>
      <c r="IX69" s="208">
        <v>35</v>
      </c>
      <c r="IY69" s="212" t="e">
        <v>#N/A</v>
      </c>
      <c r="IZ69" s="585" t="e">
        <v>#N/A</v>
      </c>
      <c r="JA69" s="149" t="e">
        <v>#N/A</v>
      </c>
      <c r="JB69" s="208" t="e">
        <v>#N/A</v>
      </c>
      <c r="JC69" s="212" t="e">
        <v>#N/A</v>
      </c>
      <c r="JD69" s="208" t="e">
        <v>#N/A</v>
      </c>
      <c r="JE69" s="209"/>
      <c r="JF69" s="208" t="e">
        <v>#N/A</v>
      </c>
      <c r="JG69" s="209"/>
      <c r="JH69" s="208" t="e">
        <v>#N/A</v>
      </c>
      <c r="JI69" s="208" t="e">
        <v>#N/A</v>
      </c>
      <c r="JJ69" s="212" t="e">
        <v>#N/A</v>
      </c>
      <c r="JK69" s="208" t="e">
        <v>#N/A</v>
      </c>
      <c r="JL69" s="208" t="e">
        <v>#N/A</v>
      </c>
      <c r="JM69" s="212" t="e">
        <v>#N/A</v>
      </c>
      <c r="JN69" s="590" t="e">
        <v>#N/A</v>
      </c>
      <c r="JO69" s="1043">
        <f>IN69-IM69</f>
        <v>13.7</v>
      </c>
      <c r="JP69" s="1028">
        <f>IO69-IN69</f>
        <v>45</v>
      </c>
      <c r="JQ69" s="1028">
        <f>IP69-IN69</f>
        <v>28</v>
      </c>
      <c r="JR69" s="1028">
        <f>IR69-IN69</f>
        <v>69</v>
      </c>
      <c r="JS69" s="1028">
        <f>IT69-IN69</f>
        <v>129</v>
      </c>
      <c r="JT69" s="1028">
        <f>IU69-IN69</f>
        <v>13</v>
      </c>
      <c r="JU69" s="1031">
        <f>IV69-IN69</f>
        <v>46</v>
      </c>
      <c r="JV69" s="378">
        <f>JV67+J69*1440*$KF69/1000</f>
        <v>95348.703937846381</v>
      </c>
      <c r="JW69" s="378">
        <f>JW67+K69*1440*$KF69/1000</f>
        <v>7786.5430459524205</v>
      </c>
      <c r="JX69" s="378">
        <f>JX67+L69*1440*$KF69/1000</f>
        <v>9942.638776311047</v>
      </c>
      <c r="JY69" s="196"/>
      <c r="JZ69" s="378">
        <f>JZ67+N69*1440*$KF69/1000</f>
        <v>7714.261494052098</v>
      </c>
      <c r="KA69" s="196"/>
      <c r="KB69" s="378">
        <f>KB67+P69*1440*$KF69/1000</f>
        <v>2455.6104782026764</v>
      </c>
      <c r="KC69" s="378">
        <f>KC67+Q69*1440*$KF69/1000</f>
        <v>7495.4306809950185</v>
      </c>
      <c r="KD69" s="378">
        <f>KD67+R69*1440*$KF69/1000</f>
        <v>8024.3891204451584</v>
      </c>
      <c r="KE69" s="234">
        <f>KE67+S69*1440*KF69/1000</f>
        <v>2504.0638815107477</v>
      </c>
      <c r="KF69" s="244">
        <f>C69-C67</f>
        <v>14</v>
      </c>
      <c r="KH69" s="1053">
        <f t="shared" si="0"/>
        <v>3292.7118686988306</v>
      </c>
      <c r="KI69" s="1053">
        <f t="shared" si="53"/>
        <v>786.51949959115359</v>
      </c>
      <c r="KJ69" s="1053">
        <f t="shared" si="54"/>
        <v>1004.3069471021259</v>
      </c>
      <c r="KK69" s="1053">
        <f t="shared" si="55"/>
        <v>828.95567311971831</v>
      </c>
      <c r="KL69" s="1053">
        <f t="shared" si="56"/>
        <v>316.64867546133803</v>
      </c>
      <c r="KM69" s="1053">
        <f t="shared" si="57"/>
        <v>688.28564563774273</v>
      </c>
      <c r="KN69" s="1053">
        <f t="shared" si="58"/>
        <v>736.85850509138277</v>
      </c>
    </row>
    <row r="70" spans="2:300" ht="18" customHeight="1">
      <c r="B70" s="379"/>
      <c r="C70" s="185">
        <v>45586.395833333336</v>
      </c>
      <c r="D70" s="198">
        <f t="shared" si="23"/>
        <v>380.89583333333576</v>
      </c>
      <c r="E70" s="271">
        <f t="shared" si="24"/>
        <v>278.77083333333576</v>
      </c>
      <c r="F70" s="271">
        <f t="shared" si="21"/>
        <v>228.77083333333576</v>
      </c>
      <c r="G70" s="271">
        <f t="shared" si="51"/>
        <v>199.6875</v>
      </c>
      <c r="H70" s="271">
        <f t="shared" si="59"/>
        <v>95.979166666671517</v>
      </c>
      <c r="I70" s="214">
        <v>64.565107422158917</v>
      </c>
      <c r="J70" s="199">
        <v>147.30878186968837</v>
      </c>
      <c r="K70" s="190">
        <v>13.671875</v>
      </c>
      <c r="L70" s="190">
        <v>27.397260273972602</v>
      </c>
      <c r="M70" s="204"/>
      <c r="N70" s="271">
        <v>25.440313111545986</v>
      </c>
      <c r="O70" s="204"/>
      <c r="P70" s="271">
        <v>9.7847358121330714</v>
      </c>
      <c r="Q70" s="271">
        <v>27.397260273972602</v>
      </c>
      <c r="R70" s="271">
        <v>29.411764705882351</v>
      </c>
      <c r="S70" s="271">
        <v>17.629774730656223</v>
      </c>
      <c r="T70" s="232" t="e">
        <v>#N/A</v>
      </c>
      <c r="U70" s="190">
        <f t="shared" si="63"/>
        <v>3.2762812500000003</v>
      </c>
      <c r="V70" s="190">
        <f t="shared" si="64"/>
        <v>12.068571428571429</v>
      </c>
      <c r="W70" s="190">
        <f t="shared" si="65"/>
        <v>6.0225000000000009</v>
      </c>
      <c r="X70" s="196"/>
      <c r="Y70" s="271">
        <f t="shared" si="66"/>
        <v>6.0966230769230778</v>
      </c>
      <c r="Z70" s="204"/>
      <c r="AA70" s="271">
        <f t="shared" si="67"/>
        <v>13.209350000000002</v>
      </c>
      <c r="AB70" s="271">
        <f t="shared" si="68"/>
        <v>6.6247500000000006</v>
      </c>
      <c r="AC70" s="271">
        <f t="shared" si="69"/>
        <v>6.1710000000000012</v>
      </c>
      <c r="AD70" s="271">
        <f t="shared" si="61"/>
        <v>31.197222222222219</v>
      </c>
      <c r="AE70" s="271">
        <f t="shared" si="62"/>
        <v>6.2394444444444437</v>
      </c>
      <c r="AF70" s="232" t="e">
        <v>#N/A</v>
      </c>
      <c r="AG70" s="190">
        <f t="shared" si="70"/>
        <v>5.7929142857142857</v>
      </c>
      <c r="AH70" s="190">
        <f t="shared" si="71"/>
        <v>2.8908</v>
      </c>
      <c r="AI70" s="196"/>
      <c r="AJ70" s="271">
        <f t="shared" si="72"/>
        <v>2.4775638461538465</v>
      </c>
      <c r="AK70" s="204"/>
      <c r="AL70" s="271">
        <f t="shared" si="73"/>
        <v>5.3399500000000009</v>
      </c>
      <c r="AM70" s="271">
        <f t="shared" si="74"/>
        <v>1.9272</v>
      </c>
      <c r="AN70" s="232">
        <f t="shared" si="75"/>
        <v>1.4212</v>
      </c>
      <c r="AO70" s="201">
        <v>4.84</v>
      </c>
      <c r="AP70" s="202">
        <v>5.63</v>
      </c>
      <c r="AQ70" s="202">
        <v>10.54</v>
      </c>
      <c r="AR70" s="202">
        <v>10.41</v>
      </c>
      <c r="AS70" s="196"/>
      <c r="AT70" s="407">
        <v>11.28</v>
      </c>
      <c r="AU70" s="203"/>
      <c r="AV70" s="407">
        <v>11.92</v>
      </c>
      <c r="AW70" s="407">
        <v>8.43</v>
      </c>
      <c r="AX70" s="407">
        <v>10.55</v>
      </c>
      <c r="AY70" s="407" t="e">
        <v>#N/A</v>
      </c>
      <c r="AZ70" s="407">
        <v>8.75</v>
      </c>
      <c r="BA70" s="407" t="e">
        <v>#N/A</v>
      </c>
      <c r="BB70" s="233" t="e">
        <v>#N/A</v>
      </c>
      <c r="BC70" s="190">
        <v>10.6</v>
      </c>
      <c r="BD70" s="190">
        <v>10.7</v>
      </c>
      <c r="BE70" s="190">
        <v>11.4</v>
      </c>
      <c r="BF70" s="190">
        <v>11.2</v>
      </c>
      <c r="BG70" s="196"/>
      <c r="BH70" s="271">
        <v>11.3</v>
      </c>
      <c r="BI70" s="203"/>
      <c r="BJ70" s="271">
        <v>11.2</v>
      </c>
      <c r="BK70" s="271">
        <v>11.2</v>
      </c>
      <c r="BL70" s="271">
        <v>11.1</v>
      </c>
      <c r="BM70" s="407" t="e">
        <v>#N/A</v>
      </c>
      <c r="BN70" s="271">
        <v>11.1</v>
      </c>
      <c r="BO70" s="407" t="e">
        <v>#N/A</v>
      </c>
      <c r="BP70" s="233" t="e">
        <v>#N/A</v>
      </c>
      <c r="BQ70" s="201" t="e">
        <v>#N/A</v>
      </c>
      <c r="BR70" s="202" t="e">
        <v>#N/A</v>
      </c>
      <c r="BS70" s="202" t="e">
        <v>#N/A</v>
      </c>
      <c r="BT70" s="202" t="e">
        <v>#N/A</v>
      </c>
      <c r="BU70" s="196"/>
      <c r="BV70" s="407" t="e">
        <v>#N/A</v>
      </c>
      <c r="BW70" s="203"/>
      <c r="BX70" s="407" t="e">
        <v>#N/A</v>
      </c>
      <c r="BY70" s="407" t="e">
        <v>#N/A</v>
      </c>
      <c r="BZ70" s="407" t="e">
        <v>#N/A</v>
      </c>
      <c r="CA70" s="407" t="e">
        <v>#N/A</v>
      </c>
      <c r="CB70" s="407" t="e">
        <v>#N/A</v>
      </c>
      <c r="CC70" s="407" t="e">
        <v>#N/A</v>
      </c>
      <c r="CD70" s="233" t="e">
        <v>#N/A</v>
      </c>
      <c r="CE70" s="271">
        <f t="shared" si="76"/>
        <v>35</v>
      </c>
      <c r="CF70" s="271">
        <f t="shared" si="77"/>
        <v>31.5</v>
      </c>
      <c r="CG70" s="271">
        <f t="shared" si="78"/>
        <v>31.5</v>
      </c>
      <c r="CH70" s="196"/>
      <c r="CI70" s="271">
        <f t="shared" si="79"/>
        <v>32</v>
      </c>
      <c r="CJ70" s="204"/>
      <c r="CK70" s="271">
        <f t="shared" si="80"/>
        <v>25.5</v>
      </c>
      <c r="CL70" s="271">
        <f t="shared" si="81"/>
        <v>30.5</v>
      </c>
      <c r="CM70" s="271">
        <f t="shared" si="82"/>
        <v>32.5</v>
      </c>
      <c r="CN70" s="206">
        <f t="shared" si="60"/>
        <v>22</v>
      </c>
      <c r="CO70" s="270">
        <v>8</v>
      </c>
      <c r="CP70" s="270">
        <v>11.5</v>
      </c>
      <c r="CQ70" s="270">
        <v>11.5</v>
      </c>
      <c r="CR70" s="196"/>
      <c r="CS70" s="270">
        <v>11</v>
      </c>
      <c r="CT70" s="196"/>
      <c r="CU70" s="270">
        <v>17.5</v>
      </c>
      <c r="CV70" s="270">
        <v>12.5</v>
      </c>
      <c r="CW70" s="270">
        <v>10.5</v>
      </c>
      <c r="CX70" s="270">
        <v>21</v>
      </c>
      <c r="CY70" s="406">
        <v>4.01</v>
      </c>
      <c r="CZ70" s="407">
        <v>5.74</v>
      </c>
      <c r="DA70" s="407">
        <v>11.24</v>
      </c>
      <c r="DB70" s="407">
        <v>9.94</v>
      </c>
      <c r="DC70" s="203"/>
      <c r="DD70" s="407">
        <v>11.54</v>
      </c>
      <c r="DE70" s="203"/>
      <c r="DF70" s="407">
        <v>12.11</v>
      </c>
      <c r="DG70" s="407">
        <v>7.25</v>
      </c>
      <c r="DH70" s="407">
        <v>10.48</v>
      </c>
      <c r="DI70" s="233" t="e">
        <v>#N/A</v>
      </c>
      <c r="DJ70" s="271">
        <v>10.6</v>
      </c>
      <c r="DK70" s="271" t="e">
        <v>#N/A</v>
      </c>
      <c r="DL70" s="271">
        <v>12.6</v>
      </c>
      <c r="DM70" s="271">
        <v>11.5</v>
      </c>
      <c r="DN70" s="204"/>
      <c r="DO70" s="271">
        <v>11.4</v>
      </c>
      <c r="DP70" s="204"/>
      <c r="DQ70" s="271" t="e">
        <v>#N/A</v>
      </c>
      <c r="DR70" s="271" t="e">
        <v>#N/A</v>
      </c>
      <c r="DS70" s="232" t="e">
        <v>#N/A</v>
      </c>
      <c r="DT70" s="206">
        <v>11.2</v>
      </c>
      <c r="DU70" s="186" t="e">
        <v>#N/A</v>
      </c>
      <c r="DV70" s="149" t="e">
        <v>#N/A</v>
      </c>
      <c r="DW70" s="149" t="e">
        <v>#N/A</v>
      </c>
      <c r="DX70" s="149" t="e">
        <v>#N/A</v>
      </c>
      <c r="DY70" s="196"/>
      <c r="DZ70" s="270" t="e">
        <v>#N/A</v>
      </c>
      <c r="EA70" s="196"/>
      <c r="EB70" s="270" t="e">
        <v>#N/A</v>
      </c>
      <c r="EC70" s="270" t="e">
        <v>#N/A</v>
      </c>
      <c r="ED70" s="270" t="e">
        <v>#N/A</v>
      </c>
      <c r="EE70" s="270" t="e">
        <v>#N/A</v>
      </c>
      <c r="EF70" s="270" t="e">
        <v>#N/A</v>
      </c>
      <c r="EG70" s="270" t="e">
        <v>#N/A</v>
      </c>
      <c r="EH70" s="270" t="e">
        <v>#N/A</v>
      </c>
      <c r="EI70" s="208" t="e">
        <v>#N/A</v>
      </c>
      <c r="EJ70" s="208" t="e">
        <v>#N/A</v>
      </c>
      <c r="EK70" s="208" t="e">
        <v>#N/A</v>
      </c>
      <c r="EL70" s="209"/>
      <c r="EM70" s="207" t="e">
        <v>#N/A</v>
      </c>
      <c r="EN70" s="209"/>
      <c r="EO70" s="208" t="e">
        <v>#N/A</v>
      </c>
      <c r="EP70" s="208" t="e">
        <v>#N/A</v>
      </c>
      <c r="EQ70" s="212" t="e">
        <v>#N/A</v>
      </c>
      <c r="ER70" s="208" t="e">
        <v>#N/A</v>
      </c>
      <c r="ES70" s="208" t="e">
        <v>#N/A</v>
      </c>
      <c r="ET70" s="212" t="e">
        <v>#N/A</v>
      </c>
      <c r="EU70" s="585" t="e">
        <v>#N/A</v>
      </c>
      <c r="EV70" s="149" t="e">
        <v>#N/A</v>
      </c>
      <c r="EW70" s="149" t="e">
        <v>#N/A</v>
      </c>
      <c r="EX70" s="149" t="e">
        <v>#N/A</v>
      </c>
      <c r="EY70" s="149" t="e">
        <v>#N/A</v>
      </c>
      <c r="EZ70" s="196"/>
      <c r="FA70" s="270" t="e">
        <v>#N/A</v>
      </c>
      <c r="FB70" s="196"/>
      <c r="FC70" s="270" t="e">
        <v>#N/A</v>
      </c>
      <c r="FD70" s="270" t="e">
        <v>#N/A</v>
      </c>
      <c r="FE70" s="270" t="e">
        <v>#N/A</v>
      </c>
      <c r="FF70" s="270" t="e">
        <v>#N/A</v>
      </c>
      <c r="FG70" s="270" t="e">
        <v>#N/A</v>
      </c>
      <c r="FH70" s="270" t="e">
        <v>#N/A</v>
      </c>
      <c r="FI70" s="270" t="e">
        <v>#N/A</v>
      </c>
      <c r="FJ70" s="208" t="e">
        <v>#N/A</v>
      </c>
      <c r="FK70" s="208" t="e">
        <v>#N/A</v>
      </c>
      <c r="FL70" s="208" t="e">
        <v>#N/A</v>
      </c>
      <c r="FM70" s="209"/>
      <c r="FN70" s="207" t="e">
        <v>#N/A</v>
      </c>
      <c r="FO70" s="209"/>
      <c r="FP70" s="208" t="e">
        <v>#N/A</v>
      </c>
      <c r="FQ70" s="208" t="e">
        <v>#N/A</v>
      </c>
      <c r="FR70" s="212" t="e">
        <v>#N/A</v>
      </c>
      <c r="FS70" s="208" t="e">
        <v>#N/A</v>
      </c>
      <c r="FT70" s="208" t="e">
        <v>#N/A</v>
      </c>
      <c r="FU70" s="212" t="e">
        <v>#N/A</v>
      </c>
      <c r="FV70" s="585" t="e">
        <v>#N/A</v>
      </c>
      <c r="FW70" s="149" t="e">
        <v>#N/A</v>
      </c>
      <c r="FX70" s="149" t="e">
        <v>#N/A</v>
      </c>
      <c r="FY70" s="149" t="e">
        <v>#N/A</v>
      </c>
      <c r="FZ70" s="149" t="e">
        <v>#N/A</v>
      </c>
      <c r="GA70" s="196"/>
      <c r="GB70" s="270" t="e">
        <v>#N/A</v>
      </c>
      <c r="GC70" s="196"/>
      <c r="GD70" s="270" t="e">
        <v>#N/A</v>
      </c>
      <c r="GE70" s="270" t="e">
        <v>#N/A</v>
      </c>
      <c r="GF70" s="270" t="e">
        <v>#N/A</v>
      </c>
      <c r="GG70" s="270" t="e">
        <v>#N/A</v>
      </c>
      <c r="GH70" s="270" t="e">
        <v>#N/A</v>
      </c>
      <c r="GI70" s="270" t="e">
        <v>#N/A</v>
      </c>
      <c r="GJ70" s="270" t="e">
        <v>#N/A</v>
      </c>
      <c r="GK70" s="208" t="e">
        <v>#N/A</v>
      </c>
      <c r="GL70" s="208" t="e">
        <v>#N/A</v>
      </c>
      <c r="GM70" s="208" t="e">
        <v>#N/A</v>
      </c>
      <c r="GN70" s="209"/>
      <c r="GO70" s="207" t="e">
        <v>#N/A</v>
      </c>
      <c r="GP70" s="209"/>
      <c r="GQ70" s="208" t="e">
        <v>#N/A</v>
      </c>
      <c r="GR70" s="208" t="e">
        <v>#N/A</v>
      </c>
      <c r="GS70" s="212" t="e">
        <v>#N/A</v>
      </c>
      <c r="GT70" s="208" t="e">
        <v>#N/A</v>
      </c>
      <c r="GU70" s="208" t="e">
        <v>#N/A</v>
      </c>
      <c r="GV70" s="212" t="e">
        <v>#N/A</v>
      </c>
      <c r="GW70" s="585" t="e">
        <v>#N/A</v>
      </c>
      <c r="GX70" s="149" t="e">
        <v>#N/A</v>
      </c>
      <c r="GY70" s="149" t="e">
        <v>#N/A</v>
      </c>
      <c r="GZ70" s="149" t="e">
        <v>#N/A</v>
      </c>
      <c r="HA70" s="149" t="e">
        <v>#N/A</v>
      </c>
      <c r="HB70" s="196"/>
      <c r="HC70" s="270" t="e">
        <v>#N/A</v>
      </c>
      <c r="HD70" s="196"/>
      <c r="HE70" s="270" t="e">
        <v>#N/A</v>
      </c>
      <c r="HF70" s="270" t="e">
        <v>#N/A</v>
      </c>
      <c r="HG70" s="270" t="e">
        <v>#N/A</v>
      </c>
      <c r="HH70" s="270" t="e">
        <v>#N/A</v>
      </c>
      <c r="HI70" s="270" t="e">
        <v>#N/A</v>
      </c>
      <c r="HJ70" s="270" t="e">
        <v>#N/A</v>
      </c>
      <c r="HK70" s="270" t="e">
        <v>#N/A</v>
      </c>
      <c r="HL70" s="208" t="e">
        <v>#N/A</v>
      </c>
      <c r="HM70" s="208" t="e">
        <v>#N/A</v>
      </c>
      <c r="HN70" s="208" t="e">
        <v>#N/A</v>
      </c>
      <c r="HO70" s="209"/>
      <c r="HP70" s="207" t="e">
        <v>#N/A</v>
      </c>
      <c r="HQ70" s="209"/>
      <c r="HR70" s="208" t="e">
        <v>#N/A</v>
      </c>
      <c r="HS70" s="208" t="e">
        <v>#N/A</v>
      </c>
      <c r="HT70" s="582" t="e">
        <v>#N/A</v>
      </c>
      <c r="HU70" s="208" t="e">
        <v>#N/A</v>
      </c>
      <c r="HV70" s="208" t="e">
        <v>#N/A</v>
      </c>
      <c r="HW70" s="212" t="e">
        <v>#N/A</v>
      </c>
      <c r="HX70" s="585" t="e">
        <v>#N/A</v>
      </c>
      <c r="HY70" s="149" t="e">
        <v>#N/A</v>
      </c>
      <c r="HZ70" s="208" t="e">
        <v>#N/A</v>
      </c>
      <c r="IA70" s="212" t="e">
        <v>#N/A</v>
      </c>
      <c r="IB70" s="208" t="e">
        <v>#N/A</v>
      </c>
      <c r="IC70" s="209"/>
      <c r="ID70" s="207" t="e">
        <v>#N/A</v>
      </c>
      <c r="IE70" s="209"/>
      <c r="IF70" s="208" t="e">
        <v>#N/A</v>
      </c>
      <c r="IG70" s="208" t="e">
        <v>#N/A</v>
      </c>
      <c r="IH70" s="212" t="e">
        <v>#N/A</v>
      </c>
      <c r="II70" s="208" t="e">
        <v>#N/A</v>
      </c>
      <c r="IJ70" s="208" t="e">
        <v>#N/A</v>
      </c>
      <c r="IK70" s="212" t="e">
        <v>#N/A</v>
      </c>
      <c r="IL70" s="585" t="e">
        <v>#N/A</v>
      </c>
      <c r="IM70" s="149" t="e">
        <v>#N/A</v>
      </c>
      <c r="IN70" s="208" t="e">
        <v>#N/A</v>
      </c>
      <c r="IO70" s="212" t="e">
        <v>#N/A</v>
      </c>
      <c r="IP70" s="208" t="e">
        <v>#N/A</v>
      </c>
      <c r="IQ70" s="209"/>
      <c r="IR70" s="208" t="e">
        <v>#N/A</v>
      </c>
      <c r="IS70" s="209"/>
      <c r="IT70" s="208" t="e">
        <v>#N/A</v>
      </c>
      <c r="IU70" s="208" t="e">
        <v>#N/A</v>
      </c>
      <c r="IV70" s="212" t="e">
        <v>#N/A</v>
      </c>
      <c r="IW70" s="208" t="e">
        <v>#N/A</v>
      </c>
      <c r="IX70" s="208" t="e">
        <v>#N/A</v>
      </c>
      <c r="IY70" s="212" t="e">
        <v>#N/A</v>
      </c>
      <c r="IZ70" s="585" t="e">
        <v>#N/A</v>
      </c>
      <c r="JA70" s="149" t="e">
        <v>#N/A</v>
      </c>
      <c r="JB70" s="208" t="e">
        <v>#N/A</v>
      </c>
      <c r="JC70" s="212" t="e">
        <v>#N/A</v>
      </c>
      <c r="JD70" s="208" t="e">
        <v>#N/A</v>
      </c>
      <c r="JE70" s="209"/>
      <c r="JF70" s="208" t="e">
        <v>#N/A</v>
      </c>
      <c r="JG70" s="209"/>
      <c r="JH70" s="208" t="e">
        <v>#N/A</v>
      </c>
      <c r="JI70" s="208" t="e">
        <v>#N/A</v>
      </c>
      <c r="JJ70" s="212" t="e">
        <v>#N/A</v>
      </c>
      <c r="JK70" s="208" t="e">
        <v>#N/A</v>
      </c>
      <c r="JL70" s="208" t="e">
        <v>#N/A</v>
      </c>
      <c r="JM70" s="212" t="e">
        <v>#N/A</v>
      </c>
      <c r="JN70" s="590" t="e">
        <v>#N/A</v>
      </c>
      <c r="JO70" s="1043" t="e">
        <v>#N/A</v>
      </c>
      <c r="JP70" s="1028" t="e">
        <v>#N/A</v>
      </c>
      <c r="JQ70" s="1028" t="e">
        <v>#N/A</v>
      </c>
      <c r="JR70" s="1028" t="e">
        <v>#N/A</v>
      </c>
      <c r="JS70" s="1028" t="e">
        <v>#N/A</v>
      </c>
      <c r="JT70" s="1028" t="e">
        <v>#N/A</v>
      </c>
      <c r="JU70" s="1031" t="e">
        <v>#N/A</v>
      </c>
      <c r="JV70" s="149" t="e">
        <v>#N/A</v>
      </c>
      <c r="JW70" s="149" t="e">
        <v>#N/A</v>
      </c>
      <c r="JX70" s="149" t="e">
        <v>#N/A</v>
      </c>
      <c r="JY70" s="196"/>
      <c r="JZ70" s="270" t="e">
        <v>#N/A</v>
      </c>
      <c r="KA70" s="196"/>
      <c r="KB70" s="270" t="e">
        <v>#N/A</v>
      </c>
      <c r="KC70" s="270" t="e">
        <v>#N/A</v>
      </c>
      <c r="KD70" s="270" t="e">
        <v>#N/A</v>
      </c>
      <c r="KE70" s="193" t="e">
        <v>#N/A</v>
      </c>
      <c r="KF70" s="244" t="e">
        <v>#N/A</v>
      </c>
      <c r="KH70" s="1053"/>
      <c r="KI70" s="1053"/>
      <c r="KJ70" s="1053"/>
      <c r="KK70" s="1053"/>
      <c r="KL70" s="1053"/>
      <c r="KM70" s="1053"/>
      <c r="KN70" s="1053"/>
    </row>
    <row r="71" spans="2:300" ht="18" customHeight="1">
      <c r="B71" s="379" t="s">
        <v>281</v>
      </c>
      <c r="C71" s="185">
        <v>45590.5</v>
      </c>
      <c r="D71" s="198">
        <f t="shared" si="23"/>
        <v>385</v>
      </c>
      <c r="E71" s="271">
        <f t="shared" si="24"/>
        <v>282.875</v>
      </c>
      <c r="F71" s="271">
        <f t="shared" si="21"/>
        <v>232.875</v>
      </c>
      <c r="G71" s="271">
        <f t="shared" si="51"/>
        <v>203.79166666666424</v>
      </c>
      <c r="H71" s="271">
        <f t="shared" si="59"/>
        <v>100.08333333333576</v>
      </c>
      <c r="I71" s="214" t="e">
        <v>#N/A</v>
      </c>
      <c r="J71" s="199" t="e">
        <v>#N/A</v>
      </c>
      <c r="K71" s="190" t="e">
        <v>#N/A</v>
      </c>
      <c r="L71" s="190" t="e">
        <v>#N/A</v>
      </c>
      <c r="M71" s="204"/>
      <c r="N71" s="271" t="e">
        <v>#N/A</v>
      </c>
      <c r="O71" s="204"/>
      <c r="P71" s="271" t="e">
        <v>#N/A</v>
      </c>
      <c r="Q71" s="271" t="e">
        <v>#N/A</v>
      </c>
      <c r="R71" s="271" t="e">
        <v>#N/A</v>
      </c>
      <c r="S71" s="271" t="e">
        <v>#N/A</v>
      </c>
      <c r="T71" s="232" t="e">
        <v>#N/A</v>
      </c>
      <c r="U71" s="190" t="e">
        <v>#N/A</v>
      </c>
      <c r="V71" s="190" t="e">
        <v>#N/A</v>
      </c>
      <c r="W71" s="190" t="e">
        <v>#N/A</v>
      </c>
      <c r="X71" s="196"/>
      <c r="Y71" s="271" t="e">
        <v>#N/A</v>
      </c>
      <c r="Z71" s="204"/>
      <c r="AA71" s="271" t="e">
        <v>#N/A</v>
      </c>
      <c r="AB71" s="271" t="e">
        <v>#N/A</v>
      </c>
      <c r="AC71" s="271" t="e">
        <v>#N/A</v>
      </c>
      <c r="AD71" s="271" t="e">
        <v>#N/A</v>
      </c>
      <c r="AE71" s="271" t="e">
        <v>#N/A</v>
      </c>
      <c r="AF71" s="232" t="e">
        <v>#N/A</v>
      </c>
      <c r="AG71" s="190" t="e">
        <v>#N/A</v>
      </c>
      <c r="AH71" s="190" t="e">
        <v>#N/A</v>
      </c>
      <c r="AI71" s="196"/>
      <c r="AJ71" s="271" t="e">
        <v>#N/A</v>
      </c>
      <c r="AK71" s="204"/>
      <c r="AL71" s="271" t="e">
        <v>#N/A</v>
      </c>
      <c r="AM71" s="271" t="e">
        <v>#N/A</v>
      </c>
      <c r="AN71" s="232" t="e">
        <v>#N/A</v>
      </c>
      <c r="AO71" s="201" t="e">
        <v>#N/A</v>
      </c>
      <c r="AP71" s="202" t="e">
        <v>#N/A</v>
      </c>
      <c r="AQ71" s="202" t="e">
        <v>#N/A</v>
      </c>
      <c r="AR71" s="202" t="e">
        <v>#N/A</v>
      </c>
      <c r="AS71" s="196"/>
      <c r="AT71" s="407" t="e">
        <v>#N/A</v>
      </c>
      <c r="AU71" s="203"/>
      <c r="AV71" s="407" t="e">
        <v>#N/A</v>
      </c>
      <c r="AW71" s="407" t="e">
        <v>#N/A</v>
      </c>
      <c r="AX71" s="407" t="e">
        <v>#N/A</v>
      </c>
      <c r="AY71" s="407" t="e">
        <v>#N/A</v>
      </c>
      <c r="AZ71" s="407" t="e">
        <v>#N/A</v>
      </c>
      <c r="BA71" s="407" t="e">
        <v>#N/A</v>
      </c>
      <c r="BB71" s="233" t="e">
        <v>#N/A</v>
      </c>
      <c r="BC71" s="190" t="e">
        <v>#N/A</v>
      </c>
      <c r="BD71" s="190" t="e">
        <v>#N/A</v>
      </c>
      <c r="BE71" s="190" t="e">
        <v>#N/A</v>
      </c>
      <c r="BF71" s="190" t="e">
        <v>#N/A</v>
      </c>
      <c r="BG71" s="196"/>
      <c r="BH71" s="407" t="e">
        <v>#N/A</v>
      </c>
      <c r="BI71" s="203"/>
      <c r="BJ71" s="407" t="e">
        <v>#N/A</v>
      </c>
      <c r="BK71" s="407" t="e">
        <v>#N/A</v>
      </c>
      <c r="BL71" s="407" t="e">
        <v>#N/A</v>
      </c>
      <c r="BM71" s="407" t="e">
        <v>#N/A</v>
      </c>
      <c r="BN71" s="407" t="e">
        <v>#N/A</v>
      </c>
      <c r="BO71" s="407" t="e">
        <v>#N/A</v>
      </c>
      <c r="BP71" s="233" t="e">
        <v>#N/A</v>
      </c>
      <c r="BQ71" s="201" t="e">
        <v>#N/A</v>
      </c>
      <c r="BR71" s="202" t="e">
        <v>#N/A</v>
      </c>
      <c r="BS71" s="202" t="e">
        <v>#N/A</v>
      </c>
      <c r="BT71" s="202" t="e">
        <v>#N/A</v>
      </c>
      <c r="BU71" s="196"/>
      <c r="BV71" s="407" t="e">
        <v>#N/A</v>
      </c>
      <c r="BW71" s="203"/>
      <c r="BX71" s="407" t="e">
        <v>#N/A</v>
      </c>
      <c r="BY71" s="407" t="e">
        <v>#N/A</v>
      </c>
      <c r="BZ71" s="407" t="e">
        <v>#N/A</v>
      </c>
      <c r="CA71" s="407" t="e">
        <v>#N/A</v>
      </c>
      <c r="CB71" s="407" t="e">
        <v>#N/A</v>
      </c>
      <c r="CC71" s="407" t="e">
        <v>#N/A</v>
      </c>
      <c r="CD71" s="233" t="e">
        <v>#N/A</v>
      </c>
      <c r="CE71" s="271" t="e">
        <v>#N/A</v>
      </c>
      <c r="CF71" s="271" t="e">
        <v>#N/A</v>
      </c>
      <c r="CG71" s="271" t="e">
        <v>#N/A</v>
      </c>
      <c r="CH71" s="196"/>
      <c r="CI71" s="271" t="e">
        <v>#N/A</v>
      </c>
      <c r="CJ71" s="204"/>
      <c r="CK71" s="271" t="e">
        <v>#N/A</v>
      </c>
      <c r="CL71" s="271" t="e">
        <v>#N/A</v>
      </c>
      <c r="CM71" s="271" t="e">
        <v>#N/A</v>
      </c>
      <c r="CN71" s="206" t="e">
        <v>#N/A</v>
      </c>
      <c r="CO71" s="270" t="e">
        <v>#N/A</v>
      </c>
      <c r="CP71" s="270" t="e">
        <v>#N/A</v>
      </c>
      <c r="CQ71" s="270" t="e">
        <v>#N/A</v>
      </c>
      <c r="CR71" s="196"/>
      <c r="CS71" s="270" t="e">
        <v>#N/A</v>
      </c>
      <c r="CT71" s="196"/>
      <c r="CU71" s="270" t="e">
        <v>#N/A</v>
      </c>
      <c r="CV71" s="270" t="e">
        <v>#N/A</v>
      </c>
      <c r="CW71" s="270" t="e">
        <v>#N/A</v>
      </c>
      <c r="CX71" s="270" t="e">
        <v>#N/A</v>
      </c>
      <c r="CY71" s="186" t="e">
        <v>#N/A</v>
      </c>
      <c r="CZ71" s="270" t="e">
        <v>#N/A</v>
      </c>
      <c r="DA71" s="270" t="e">
        <v>#N/A</v>
      </c>
      <c r="DB71" s="270" t="e">
        <v>#N/A</v>
      </c>
      <c r="DC71" s="196"/>
      <c r="DD71" s="270" t="e">
        <v>#N/A</v>
      </c>
      <c r="DE71" s="196"/>
      <c r="DF71" s="270" t="e">
        <v>#N/A</v>
      </c>
      <c r="DG71" s="270" t="e">
        <v>#N/A</v>
      </c>
      <c r="DH71" s="270" t="e">
        <v>#N/A</v>
      </c>
      <c r="DI71" s="231" t="e">
        <v>#N/A</v>
      </c>
      <c r="DJ71" s="270" t="e">
        <v>#N/A</v>
      </c>
      <c r="DK71" s="270" t="e">
        <v>#N/A</v>
      </c>
      <c r="DL71" s="270" t="e">
        <v>#N/A</v>
      </c>
      <c r="DM71" s="270" t="e">
        <v>#N/A</v>
      </c>
      <c r="DN71" s="196"/>
      <c r="DO71" s="270" t="e">
        <v>#N/A</v>
      </c>
      <c r="DP71" s="196"/>
      <c r="DQ71" s="270" t="e">
        <v>#N/A</v>
      </c>
      <c r="DR71" s="270" t="e">
        <v>#N/A</v>
      </c>
      <c r="DS71" s="231" t="e">
        <v>#N/A</v>
      </c>
      <c r="DT71" s="193" t="e">
        <v>#N/A</v>
      </c>
      <c r="DU71" s="186" t="e">
        <v>#N/A</v>
      </c>
      <c r="DV71" s="149" t="e">
        <v>#N/A</v>
      </c>
      <c r="DW71" s="149" t="e">
        <v>#N/A</v>
      </c>
      <c r="DX71" s="149" t="e">
        <v>#N/A</v>
      </c>
      <c r="DY71" s="196"/>
      <c r="DZ71" s="270" t="e">
        <v>#N/A</v>
      </c>
      <c r="EA71" s="196"/>
      <c r="EB71" s="270" t="e">
        <v>#N/A</v>
      </c>
      <c r="EC71" s="270" t="e">
        <v>#N/A</v>
      </c>
      <c r="ED71" s="270" t="e">
        <v>#N/A</v>
      </c>
      <c r="EE71" s="270" t="e">
        <v>#N/A</v>
      </c>
      <c r="EF71" s="270" t="e">
        <v>#N/A</v>
      </c>
      <c r="EG71" s="407">
        <v>4.1159999999999997</v>
      </c>
      <c r="EH71" s="407">
        <v>1.1020000000000001</v>
      </c>
      <c r="EI71" s="208" t="e">
        <v>#N/A</v>
      </c>
      <c r="EJ71" s="208" t="e">
        <v>#N/A</v>
      </c>
      <c r="EK71" s="208" t="e">
        <v>#N/A</v>
      </c>
      <c r="EL71" s="209"/>
      <c r="EM71" s="207" t="e">
        <v>#N/A</v>
      </c>
      <c r="EN71" s="209"/>
      <c r="EO71" s="208" t="e">
        <v>#N/A</v>
      </c>
      <c r="EP71" s="208" t="e">
        <v>#N/A</v>
      </c>
      <c r="EQ71" s="212" t="e">
        <v>#N/A</v>
      </c>
      <c r="ER71" s="208" t="e">
        <v>#N/A</v>
      </c>
      <c r="ES71" s="208" t="e">
        <v>#N/A</v>
      </c>
      <c r="ET71" s="974">
        <v>4.2439999999999998</v>
      </c>
      <c r="EU71" s="585">
        <v>0.58499999999999996</v>
      </c>
      <c r="EV71" s="149" t="e">
        <v>#N/A</v>
      </c>
      <c r="EW71" s="149" t="e">
        <v>#N/A</v>
      </c>
      <c r="EX71" s="149" t="e">
        <v>#N/A</v>
      </c>
      <c r="EY71" s="149" t="e">
        <v>#N/A</v>
      </c>
      <c r="EZ71" s="196" t="e">
        <v>#N/A</v>
      </c>
      <c r="FA71" s="270" t="e">
        <v>#N/A</v>
      </c>
      <c r="FB71" s="196"/>
      <c r="FC71" s="270" t="e">
        <v>#N/A</v>
      </c>
      <c r="FD71" s="270" t="e">
        <v>#N/A</v>
      </c>
      <c r="FE71" s="270" t="e">
        <v>#N/A</v>
      </c>
      <c r="FF71" s="270" t="e">
        <v>#N/A</v>
      </c>
      <c r="FG71" s="270" t="e">
        <v>#N/A</v>
      </c>
      <c r="FH71" s="718">
        <v>0.79</v>
      </c>
      <c r="FI71" s="270">
        <v>0.20699999999999999</v>
      </c>
      <c r="FJ71" s="208" t="e">
        <v>#N/A</v>
      </c>
      <c r="FK71" s="208" t="e">
        <v>#N/A</v>
      </c>
      <c r="FL71" s="208" t="e">
        <v>#N/A</v>
      </c>
      <c r="FM71" s="209"/>
      <c r="FN71" s="207" t="e">
        <v>#N/A</v>
      </c>
      <c r="FO71" s="209"/>
      <c r="FP71" s="208" t="e">
        <v>#N/A</v>
      </c>
      <c r="FQ71" s="208" t="e">
        <v>#N/A</v>
      </c>
      <c r="FR71" s="212" t="e">
        <v>#N/A</v>
      </c>
      <c r="FS71" s="208" t="e">
        <v>#N/A</v>
      </c>
      <c r="FT71" s="208" t="e">
        <v>#N/A</v>
      </c>
      <c r="FU71" s="212">
        <v>0.78700000000000003</v>
      </c>
      <c r="FV71" s="585">
        <v>9.6000000000000002E-2</v>
      </c>
      <c r="FW71" s="149" t="e">
        <v>#N/A</v>
      </c>
      <c r="FX71" s="149" t="e">
        <v>#N/A</v>
      </c>
      <c r="FY71" s="149" t="e">
        <v>#N/A</v>
      </c>
      <c r="FZ71" s="149" t="e">
        <v>#N/A</v>
      </c>
      <c r="GA71" s="196" t="e">
        <v>#N/A</v>
      </c>
      <c r="GB71" s="270" t="e">
        <v>#N/A</v>
      </c>
      <c r="GC71" s="196"/>
      <c r="GD71" s="270" t="e">
        <v>#N/A</v>
      </c>
      <c r="GE71" s="270" t="e">
        <v>#N/A</v>
      </c>
      <c r="GF71" s="270" t="e">
        <v>#N/A</v>
      </c>
      <c r="GG71" s="270" t="e">
        <v>#N/A</v>
      </c>
      <c r="GH71" s="270" t="e">
        <v>#N/A</v>
      </c>
      <c r="GI71" s="270">
        <v>8.5000000000000006E-2</v>
      </c>
      <c r="GJ71" s="270">
        <v>0</v>
      </c>
      <c r="GK71" s="208" t="e">
        <v>#N/A</v>
      </c>
      <c r="GL71" s="208" t="e">
        <v>#N/A</v>
      </c>
      <c r="GM71" s="208" t="e">
        <v>#N/A</v>
      </c>
      <c r="GN71" s="209"/>
      <c r="GO71" s="207" t="e">
        <v>#N/A</v>
      </c>
      <c r="GP71" s="209"/>
      <c r="GQ71" s="208" t="e">
        <v>#N/A</v>
      </c>
      <c r="GR71" s="208" t="e">
        <v>#N/A</v>
      </c>
      <c r="GS71" s="212" t="e">
        <v>#N/A</v>
      </c>
      <c r="GT71" s="208" t="e">
        <v>#N/A</v>
      </c>
      <c r="GU71" s="208" t="e">
        <v>#N/A</v>
      </c>
      <c r="GV71" s="212">
        <v>8.2000000000000003E-2</v>
      </c>
      <c r="GW71" s="585">
        <v>0</v>
      </c>
      <c r="GX71" s="149" t="e">
        <v>#N/A</v>
      </c>
      <c r="GY71" s="149" t="e">
        <v>#N/A</v>
      </c>
      <c r="GZ71" s="149" t="e">
        <v>#N/A</v>
      </c>
      <c r="HA71" s="149" t="e">
        <v>#N/A</v>
      </c>
      <c r="HB71" s="196" t="e">
        <v>#N/A</v>
      </c>
      <c r="HC71" s="270" t="e">
        <v>#N/A</v>
      </c>
      <c r="HD71" s="196"/>
      <c r="HE71" s="270" t="e">
        <v>#N/A</v>
      </c>
      <c r="HF71" s="270" t="e">
        <v>#N/A</v>
      </c>
      <c r="HG71" s="270" t="e">
        <v>#N/A</v>
      </c>
      <c r="HH71" s="270" t="e">
        <v>#N/A</v>
      </c>
      <c r="HI71" s="270" t="e">
        <v>#N/A</v>
      </c>
      <c r="HJ71" s="966">
        <v>3.2000000000000001E-2</v>
      </c>
      <c r="HK71" s="270">
        <v>5.0000000000000001E-3</v>
      </c>
      <c r="HL71" s="208" t="e">
        <v>#N/A</v>
      </c>
      <c r="HM71" s="208" t="e">
        <v>#N/A</v>
      </c>
      <c r="HN71" s="208" t="e">
        <v>#N/A</v>
      </c>
      <c r="HO71" s="209"/>
      <c r="HP71" s="207" t="e">
        <v>#N/A</v>
      </c>
      <c r="HQ71" s="209"/>
      <c r="HR71" s="208" t="e">
        <v>#N/A</v>
      </c>
      <c r="HS71" s="208" t="e">
        <v>#N/A</v>
      </c>
      <c r="HT71" s="582" t="e">
        <v>#N/A</v>
      </c>
      <c r="HU71" s="208" t="e">
        <v>#N/A</v>
      </c>
      <c r="HV71" s="208" t="e">
        <v>#N/A</v>
      </c>
      <c r="HW71" s="212"/>
      <c r="HX71" s="585"/>
      <c r="HY71" s="149" t="e">
        <v>#N/A</v>
      </c>
      <c r="HZ71" s="208" t="e">
        <v>#N/A</v>
      </c>
      <c r="IA71" s="212" t="e">
        <v>#N/A</v>
      </c>
      <c r="IB71" s="208" t="e">
        <v>#N/A</v>
      </c>
      <c r="IC71" s="209"/>
      <c r="ID71" s="207" t="e">
        <v>#N/A</v>
      </c>
      <c r="IE71" s="209"/>
      <c r="IF71" s="208" t="e">
        <v>#N/A</v>
      </c>
      <c r="IG71" s="208" t="e">
        <v>#N/A</v>
      </c>
      <c r="IH71" s="212" t="e">
        <v>#N/A</v>
      </c>
      <c r="II71" s="208" t="e">
        <v>#N/A</v>
      </c>
      <c r="IJ71" s="208" t="e">
        <v>#N/A</v>
      </c>
      <c r="IK71" s="212">
        <v>0</v>
      </c>
      <c r="IL71" s="585">
        <v>0</v>
      </c>
      <c r="IM71" s="149" t="e">
        <v>#N/A</v>
      </c>
      <c r="IN71" s="208" t="e">
        <v>#N/A</v>
      </c>
      <c r="IO71" s="212" t="e">
        <v>#N/A</v>
      </c>
      <c r="IP71" s="208" t="e">
        <v>#N/A</v>
      </c>
      <c r="IQ71" s="209" t="e">
        <v>#N/A</v>
      </c>
      <c r="IR71" s="208" t="e">
        <v>#N/A</v>
      </c>
      <c r="IS71" s="209"/>
      <c r="IT71" s="208" t="e">
        <v>#N/A</v>
      </c>
      <c r="IU71" s="208" t="e">
        <v>#N/A</v>
      </c>
      <c r="IV71" s="212" t="e">
        <v>#N/A</v>
      </c>
      <c r="IW71" s="208" t="e">
        <v>#N/A</v>
      </c>
      <c r="IX71" s="208" t="e">
        <v>#N/A</v>
      </c>
      <c r="IY71" s="965">
        <v>5.7279999999999998</v>
      </c>
      <c r="IZ71" s="981">
        <v>18.652000000000001</v>
      </c>
      <c r="JA71" s="149" t="e">
        <v>#N/A</v>
      </c>
      <c r="JB71" s="208" t="e">
        <v>#N/A</v>
      </c>
      <c r="JC71" s="212" t="e">
        <v>#N/A</v>
      </c>
      <c r="JD71" s="208" t="e">
        <v>#N/A</v>
      </c>
      <c r="JE71" s="209"/>
      <c r="JF71" s="208" t="e">
        <v>#N/A</v>
      </c>
      <c r="JG71" s="209"/>
      <c r="JH71" s="208" t="e">
        <v>#N/A</v>
      </c>
      <c r="JI71" s="208" t="e">
        <v>#N/A</v>
      </c>
      <c r="JJ71" s="212" t="e">
        <v>#N/A</v>
      </c>
      <c r="JK71" s="208" t="e">
        <v>#N/A</v>
      </c>
      <c r="JL71" s="208" t="e">
        <v>#N/A</v>
      </c>
      <c r="JM71" s="212" t="e">
        <v>#N/A</v>
      </c>
      <c r="JN71" s="590" t="e">
        <v>#N/A</v>
      </c>
      <c r="JO71" s="1043" t="e">
        <v>#N/A</v>
      </c>
      <c r="JP71" s="1028" t="e">
        <v>#N/A</v>
      </c>
      <c r="JQ71" s="1028" t="e">
        <v>#N/A</v>
      </c>
      <c r="JR71" s="1028" t="e">
        <v>#N/A</v>
      </c>
      <c r="JS71" s="1028" t="e">
        <v>#N/A</v>
      </c>
      <c r="JT71" s="1028" t="e">
        <v>#N/A</v>
      </c>
      <c r="JU71" s="1031" t="e">
        <v>#N/A</v>
      </c>
      <c r="JV71" s="149" t="e">
        <v>#N/A</v>
      </c>
      <c r="JW71" s="149" t="e">
        <v>#N/A</v>
      </c>
      <c r="JX71" s="149" t="e">
        <v>#N/A</v>
      </c>
      <c r="JY71" s="196"/>
      <c r="JZ71" s="270" t="e">
        <v>#N/A</v>
      </c>
      <c r="KA71" s="196"/>
      <c r="KB71" s="270" t="e">
        <v>#N/A</v>
      </c>
      <c r="KC71" s="270" t="e">
        <v>#N/A</v>
      </c>
      <c r="KD71" s="270" t="e">
        <v>#N/A</v>
      </c>
      <c r="KE71" s="193" t="e">
        <v>#N/A</v>
      </c>
      <c r="KF71" s="244" t="e">
        <v>#N/A</v>
      </c>
      <c r="KH71" s="1053"/>
      <c r="KI71" s="1053"/>
      <c r="KJ71" s="1053"/>
      <c r="KK71" s="1053"/>
      <c r="KL71" s="1053"/>
      <c r="KM71" s="1053"/>
      <c r="KN71" s="1053"/>
    </row>
    <row r="72" spans="2:300" ht="18" customHeight="1">
      <c r="B72" s="379"/>
      <c r="C72" s="185">
        <v>45593.375</v>
      </c>
      <c r="D72" s="198">
        <f t="shared" si="23"/>
        <v>387.875</v>
      </c>
      <c r="E72" s="271">
        <f t="shared" si="24"/>
        <v>285.75</v>
      </c>
      <c r="F72" s="271">
        <f t="shared" si="21"/>
        <v>235.75</v>
      </c>
      <c r="G72" s="271">
        <f t="shared" si="51"/>
        <v>206.66666666666424</v>
      </c>
      <c r="H72" s="271">
        <f t="shared" si="59"/>
        <v>102.95833333333576</v>
      </c>
      <c r="I72" s="214">
        <v>68.850189656744718</v>
      </c>
      <c r="J72" s="199">
        <v>158.49056603773587</v>
      </c>
      <c r="K72" s="190">
        <v>15.810276679841898</v>
      </c>
      <c r="L72" s="190">
        <v>27.713625866050812</v>
      </c>
      <c r="M72" s="204"/>
      <c r="N72" s="271">
        <v>25.498528931023209</v>
      </c>
      <c r="O72" s="204"/>
      <c r="P72" s="271">
        <v>11.822660098522167</v>
      </c>
      <c r="Q72" s="271">
        <v>25.708635464733028</v>
      </c>
      <c r="R72" s="271">
        <v>29.683377308707122</v>
      </c>
      <c r="S72" s="271">
        <v>17.815902342461236</v>
      </c>
      <c r="T72" s="232" t="e">
        <v>#N/A</v>
      </c>
      <c r="U72" s="190">
        <f t="shared" si="63"/>
        <v>3.0451339285714281</v>
      </c>
      <c r="V72" s="190">
        <f t="shared" si="64"/>
        <v>10.436249999999999</v>
      </c>
      <c r="W72" s="190">
        <f t="shared" si="65"/>
        <v>5.9537499999999994</v>
      </c>
      <c r="X72" s="196"/>
      <c r="Y72" s="271">
        <f t="shared" si="66"/>
        <v>6.0827038461538461</v>
      </c>
      <c r="Z72" s="204"/>
      <c r="AA72" s="271">
        <f t="shared" si="67"/>
        <v>10.932395833333334</v>
      </c>
      <c r="AB72" s="271">
        <f t="shared" si="68"/>
        <v>7.0598846153846155</v>
      </c>
      <c r="AC72" s="271">
        <f t="shared" si="69"/>
        <v>6.114533333333334</v>
      </c>
      <c r="AD72" s="271">
        <f t="shared" si="61"/>
        <v>30.871296296296297</v>
      </c>
      <c r="AE72" s="271">
        <f t="shared" si="62"/>
        <v>6.1742592592592587</v>
      </c>
      <c r="AF72" s="232" t="e">
        <v>#N/A</v>
      </c>
      <c r="AG72" s="190">
        <f t="shared" si="70"/>
        <v>5.0093999999999994</v>
      </c>
      <c r="AH72" s="190">
        <f t="shared" si="71"/>
        <v>2.8577999999999997</v>
      </c>
      <c r="AI72" s="196"/>
      <c r="AJ72" s="271">
        <f t="shared" si="72"/>
        <v>2.4719073076923079</v>
      </c>
      <c r="AK72" s="204"/>
      <c r="AL72" s="271">
        <f t="shared" si="73"/>
        <v>4.4194791666666671</v>
      </c>
      <c r="AM72" s="271">
        <f t="shared" si="74"/>
        <v>2.0537846153846151</v>
      </c>
      <c r="AN72" s="232">
        <f t="shared" si="75"/>
        <v>1.4081955555555556</v>
      </c>
      <c r="AO72" s="201">
        <v>5.18</v>
      </c>
      <c r="AP72" s="202">
        <v>6.83</v>
      </c>
      <c r="AQ72" s="202">
        <v>11.16</v>
      </c>
      <c r="AR72" s="202">
        <v>10.57</v>
      </c>
      <c r="AS72" s="196"/>
      <c r="AT72" s="407">
        <v>11.33</v>
      </c>
      <c r="AU72" s="203"/>
      <c r="AV72" s="407">
        <v>11.94</v>
      </c>
      <c r="AW72" s="407">
        <v>8.41</v>
      </c>
      <c r="AX72" s="407">
        <v>10.33</v>
      </c>
      <c r="AY72" s="407" t="e">
        <v>#N/A</v>
      </c>
      <c r="AZ72" s="407">
        <v>8.35</v>
      </c>
      <c r="BA72" s="407" t="e">
        <v>#N/A</v>
      </c>
      <c r="BB72" s="233" t="e">
        <v>#N/A</v>
      </c>
      <c r="BC72" s="190">
        <v>10.8</v>
      </c>
      <c r="BD72" s="190">
        <v>11.2</v>
      </c>
      <c r="BE72" s="190">
        <v>11.9</v>
      </c>
      <c r="BF72" s="190">
        <v>11.9</v>
      </c>
      <c r="BG72" s="196"/>
      <c r="BH72" s="271">
        <v>11.9</v>
      </c>
      <c r="BI72" s="203"/>
      <c r="BJ72" s="271">
        <v>11.8</v>
      </c>
      <c r="BK72" s="271">
        <v>11.9</v>
      </c>
      <c r="BL72" s="271">
        <v>12</v>
      </c>
      <c r="BM72" s="407" t="e">
        <v>#N/A</v>
      </c>
      <c r="BN72" s="271">
        <v>11.9</v>
      </c>
      <c r="BO72" s="407" t="e">
        <v>#N/A</v>
      </c>
      <c r="BP72" s="233" t="e">
        <v>#N/A</v>
      </c>
      <c r="BQ72" s="201" t="e">
        <v>#N/A</v>
      </c>
      <c r="BR72" s="202" t="e">
        <v>#N/A</v>
      </c>
      <c r="BS72" s="202" t="e">
        <v>#N/A</v>
      </c>
      <c r="BT72" s="202" t="e">
        <v>#N/A</v>
      </c>
      <c r="BU72" s="196"/>
      <c r="BV72" s="407" t="e">
        <v>#N/A</v>
      </c>
      <c r="BW72" s="203"/>
      <c r="BX72" s="407" t="e">
        <v>#N/A</v>
      </c>
      <c r="BY72" s="407" t="e">
        <v>#N/A</v>
      </c>
      <c r="BZ72" s="407" t="e">
        <v>#N/A</v>
      </c>
      <c r="CA72" s="407" t="e">
        <v>#N/A</v>
      </c>
      <c r="CB72" s="407" t="e">
        <v>#N/A</v>
      </c>
      <c r="CC72" s="407" t="e">
        <v>#N/A</v>
      </c>
      <c r="CD72" s="233" t="e">
        <v>#N/A</v>
      </c>
      <c r="CE72" s="271">
        <f t="shared" si="76"/>
        <v>35</v>
      </c>
      <c r="CF72" s="271">
        <f t="shared" si="77"/>
        <v>31.5</v>
      </c>
      <c r="CG72" s="271">
        <f t="shared" si="78"/>
        <v>31</v>
      </c>
      <c r="CH72" s="196"/>
      <c r="CI72" s="271">
        <f t="shared" si="79"/>
        <v>32</v>
      </c>
      <c r="CJ72" s="204"/>
      <c r="CK72" s="271">
        <f t="shared" si="80"/>
        <v>25.5</v>
      </c>
      <c r="CL72" s="271">
        <f t="shared" si="81"/>
        <v>30</v>
      </c>
      <c r="CM72" s="271">
        <f t="shared" si="82"/>
        <v>33</v>
      </c>
      <c r="CN72" s="206">
        <f t="shared" si="60"/>
        <v>30</v>
      </c>
      <c r="CO72" s="270">
        <v>8</v>
      </c>
      <c r="CP72" s="270">
        <v>11.5</v>
      </c>
      <c r="CQ72" s="270">
        <v>12</v>
      </c>
      <c r="CR72" s="196"/>
      <c r="CS72" s="270">
        <v>11</v>
      </c>
      <c r="CT72" s="196"/>
      <c r="CU72" s="270">
        <v>17.5</v>
      </c>
      <c r="CV72" s="270">
        <v>13</v>
      </c>
      <c r="CW72" s="270">
        <v>10</v>
      </c>
      <c r="CX72" s="270">
        <v>13</v>
      </c>
      <c r="CY72" s="406">
        <v>3.82</v>
      </c>
      <c r="CZ72" s="407">
        <v>5.8</v>
      </c>
      <c r="DA72" s="407">
        <v>11.23</v>
      </c>
      <c r="DB72" s="407">
        <v>10.130000000000001</v>
      </c>
      <c r="DC72" s="203"/>
      <c r="DD72" s="407">
        <v>11.59</v>
      </c>
      <c r="DE72" s="203"/>
      <c r="DF72" s="407">
        <v>12.35</v>
      </c>
      <c r="DG72" s="407">
        <v>7.52</v>
      </c>
      <c r="DH72" s="407">
        <v>10.94</v>
      </c>
      <c r="DI72" s="233">
        <v>10.57</v>
      </c>
      <c r="DJ72" s="271">
        <v>10.8</v>
      </c>
      <c r="DK72" s="271" t="e">
        <v>#N/A</v>
      </c>
      <c r="DL72" s="271">
        <v>13.3</v>
      </c>
      <c r="DM72" s="271">
        <v>12.3</v>
      </c>
      <c r="DN72" s="204"/>
      <c r="DO72" s="271">
        <v>12.2</v>
      </c>
      <c r="DP72" s="204"/>
      <c r="DQ72" s="271" t="e">
        <v>#N/A</v>
      </c>
      <c r="DR72" s="271" t="e">
        <v>#N/A</v>
      </c>
      <c r="DS72" s="232" t="e">
        <v>#N/A</v>
      </c>
      <c r="DT72" s="206">
        <v>11.6</v>
      </c>
      <c r="DU72" s="186">
        <v>16</v>
      </c>
      <c r="DV72" s="149">
        <v>15</v>
      </c>
      <c r="DW72" s="149">
        <v>1.5</v>
      </c>
      <c r="DX72" s="149">
        <v>1.6</v>
      </c>
      <c r="DY72" s="196"/>
      <c r="DZ72" s="270">
        <v>0.61</v>
      </c>
      <c r="EA72" s="196"/>
      <c r="EB72" s="270">
        <v>3.1E-2</v>
      </c>
      <c r="EC72" s="270">
        <v>11</v>
      </c>
      <c r="ED72" s="270">
        <v>1.8</v>
      </c>
      <c r="EE72" s="270" t="e">
        <v>#N/A</v>
      </c>
      <c r="EF72" s="270">
        <v>4.2</v>
      </c>
      <c r="EG72" s="270" t="e">
        <v>#N/A</v>
      </c>
      <c r="EH72" s="270" t="e">
        <v>#N/A</v>
      </c>
      <c r="EI72" s="208">
        <v>15</v>
      </c>
      <c r="EJ72" s="208">
        <v>0.85</v>
      </c>
      <c r="EK72" s="208">
        <v>0.91</v>
      </c>
      <c r="EL72" s="209"/>
      <c r="EM72" s="207">
        <v>7.6999999999999999E-2</v>
      </c>
      <c r="EN72" s="209"/>
      <c r="EO72" s="208">
        <v>0</v>
      </c>
      <c r="EP72" s="208">
        <v>6.8</v>
      </c>
      <c r="EQ72" s="212">
        <v>0.36</v>
      </c>
      <c r="ER72" s="208" t="e">
        <v>#N/A</v>
      </c>
      <c r="ES72" s="208">
        <v>0.12</v>
      </c>
      <c r="ET72" s="212" t="e">
        <v>#N/A</v>
      </c>
      <c r="EU72" s="585" t="e">
        <v>#N/A</v>
      </c>
      <c r="EV72" s="149">
        <v>5.8</v>
      </c>
      <c r="EW72" s="149">
        <v>5.5</v>
      </c>
      <c r="EX72" s="149">
        <v>0.04</v>
      </c>
      <c r="EY72" s="149">
        <v>0.03</v>
      </c>
      <c r="EZ72" s="196"/>
      <c r="FA72" s="270">
        <v>0</v>
      </c>
      <c r="FB72" s="196"/>
      <c r="FC72" s="270">
        <v>0.01</v>
      </c>
      <c r="FD72" s="270">
        <v>0.91</v>
      </c>
      <c r="FE72" s="270">
        <v>0.03</v>
      </c>
      <c r="FF72" s="270" t="e">
        <v>#N/A</v>
      </c>
      <c r="FG72" s="270">
        <v>1.9</v>
      </c>
      <c r="FH72" s="270" t="e">
        <v>#N/A</v>
      </c>
      <c r="FI72" s="270" t="e">
        <v>#N/A</v>
      </c>
      <c r="FJ72" s="208">
        <v>5.5</v>
      </c>
      <c r="FK72" s="208">
        <v>0.01</v>
      </c>
      <c r="FL72" s="208">
        <v>0</v>
      </c>
      <c r="FM72" s="209"/>
      <c r="FN72" s="207">
        <v>0</v>
      </c>
      <c r="FO72" s="209"/>
      <c r="FP72" s="208">
        <v>0</v>
      </c>
      <c r="FQ72" s="208">
        <v>0.47</v>
      </c>
      <c r="FR72" s="212">
        <v>0</v>
      </c>
      <c r="FS72" s="208" t="e">
        <v>#N/A</v>
      </c>
      <c r="FT72" s="208">
        <v>0.03</v>
      </c>
      <c r="FU72" s="212" t="e">
        <v>#N/A</v>
      </c>
      <c r="FV72" s="585" t="e">
        <v>#N/A</v>
      </c>
      <c r="FW72" s="149">
        <v>1.8</v>
      </c>
      <c r="FX72" s="149">
        <v>1.4</v>
      </c>
      <c r="FY72" s="149">
        <v>7.0000000000000001E-3</v>
      </c>
      <c r="FZ72" s="149">
        <v>0</v>
      </c>
      <c r="GA72" s="196"/>
      <c r="GB72" s="270">
        <v>0</v>
      </c>
      <c r="GC72" s="196"/>
      <c r="GD72" s="270">
        <v>3.0000000000000001E-3</v>
      </c>
      <c r="GE72" s="270">
        <v>5.0999999999999997E-2</v>
      </c>
      <c r="GF72" s="270">
        <v>3.0000000000000001E-3</v>
      </c>
      <c r="GG72" s="270" t="e">
        <v>#N/A</v>
      </c>
      <c r="GH72" s="270">
        <v>0.56000000000000005</v>
      </c>
      <c r="GI72" s="270" t="e">
        <v>#N/A</v>
      </c>
      <c r="GJ72" s="270" t="e">
        <v>#N/A</v>
      </c>
      <c r="GK72" s="208">
        <v>1.4</v>
      </c>
      <c r="GL72" s="208">
        <v>2E-3</v>
      </c>
      <c r="GM72" s="208">
        <v>0</v>
      </c>
      <c r="GN72" s="209"/>
      <c r="GO72" s="207">
        <v>0</v>
      </c>
      <c r="GP72" s="209"/>
      <c r="GQ72" s="208">
        <v>0</v>
      </c>
      <c r="GR72" s="208">
        <v>2.5000000000000001E-2</v>
      </c>
      <c r="GS72" s="212">
        <v>0</v>
      </c>
      <c r="GT72" s="208" t="e">
        <v>#N/A</v>
      </c>
      <c r="GU72" s="208">
        <v>8.9999999999999993E-3</v>
      </c>
      <c r="GV72" s="212" t="e">
        <v>#N/A</v>
      </c>
      <c r="GW72" s="585" t="e">
        <v>#N/A</v>
      </c>
      <c r="GX72" s="149">
        <v>0.17</v>
      </c>
      <c r="GY72" s="149">
        <v>0.17</v>
      </c>
      <c r="GZ72" s="149">
        <v>9.7999999999999997E-3</v>
      </c>
      <c r="HA72" s="149">
        <v>1.9E-2</v>
      </c>
      <c r="HB72" s="196"/>
      <c r="HC72" s="270">
        <v>1.8E-3</v>
      </c>
      <c r="HD72" s="196"/>
      <c r="HE72" s="270">
        <v>2.9999999999999997E-4</v>
      </c>
      <c r="HF72" s="270">
        <v>0.12</v>
      </c>
      <c r="HG72" s="270">
        <v>7.4000000000000003E-3</v>
      </c>
      <c r="HH72" s="270" t="e">
        <v>#N/A</v>
      </c>
      <c r="HI72" s="270">
        <v>4.2000000000000003E-2</v>
      </c>
      <c r="HJ72" s="270" t="e">
        <v>#N/A</v>
      </c>
      <c r="HK72" s="270" t="e">
        <v>#N/A</v>
      </c>
      <c r="HL72" s="208">
        <v>0.17</v>
      </c>
      <c r="HM72" s="208">
        <v>5.7000000000000002E-3</v>
      </c>
      <c r="HN72" s="208">
        <v>1.2999999999999999E-2</v>
      </c>
      <c r="HO72" s="209"/>
      <c r="HP72" s="207">
        <v>0</v>
      </c>
      <c r="HQ72" s="209"/>
      <c r="HR72" s="208">
        <v>0</v>
      </c>
      <c r="HS72" s="208">
        <v>9.6000000000000002E-2</v>
      </c>
      <c r="HT72" s="582">
        <v>1.8E-3</v>
      </c>
      <c r="HU72" s="208" t="e">
        <v>#N/A</v>
      </c>
      <c r="HV72" s="208">
        <v>5.3E-3</v>
      </c>
      <c r="HW72" s="212" t="e">
        <v>#N/A</v>
      </c>
      <c r="HX72" s="585" t="e">
        <v>#N/A</v>
      </c>
      <c r="HY72" s="149" t="e">
        <v>#N/A</v>
      </c>
      <c r="HZ72" s="208" t="e">
        <v>#N/A</v>
      </c>
      <c r="IA72" s="212" t="e">
        <v>#N/A</v>
      </c>
      <c r="IB72" s="208" t="e">
        <v>#N/A</v>
      </c>
      <c r="IC72" s="209"/>
      <c r="ID72" s="207" t="e">
        <v>#N/A</v>
      </c>
      <c r="IE72" s="209"/>
      <c r="IF72" s="208" t="e">
        <v>#N/A</v>
      </c>
      <c r="IG72" s="208" t="e">
        <v>#N/A</v>
      </c>
      <c r="IH72" s="212" t="e">
        <v>#N/A</v>
      </c>
      <c r="II72" s="208" t="e">
        <v>#N/A</v>
      </c>
      <c r="IJ72" s="208" t="e">
        <v>#N/A</v>
      </c>
      <c r="IK72" s="212" t="e">
        <v>#N/A</v>
      </c>
      <c r="IL72" s="585" t="e">
        <v>#N/A</v>
      </c>
      <c r="IM72" s="149">
        <v>8.1</v>
      </c>
      <c r="IN72" s="208">
        <v>20</v>
      </c>
      <c r="IO72" s="212">
        <v>63</v>
      </c>
      <c r="IP72" s="208">
        <v>47</v>
      </c>
      <c r="IQ72" s="209"/>
      <c r="IR72" s="208">
        <v>87</v>
      </c>
      <c r="IS72" s="209"/>
      <c r="IT72" s="208">
        <v>150</v>
      </c>
      <c r="IU72" s="208">
        <v>34</v>
      </c>
      <c r="IV72" s="212">
        <v>65</v>
      </c>
      <c r="IW72" s="208" t="e">
        <v>#N/A</v>
      </c>
      <c r="IX72" s="208">
        <v>42</v>
      </c>
      <c r="IY72" s="212" t="e">
        <v>#N/A</v>
      </c>
      <c r="IZ72" s="585" t="e">
        <v>#N/A</v>
      </c>
      <c r="JA72" s="149" t="e">
        <v>#N/A</v>
      </c>
      <c r="JB72" s="208" t="e">
        <v>#N/A</v>
      </c>
      <c r="JC72" s="212" t="e">
        <v>#N/A</v>
      </c>
      <c r="JD72" s="208" t="e">
        <v>#N/A</v>
      </c>
      <c r="JE72" s="209"/>
      <c r="JF72" s="208" t="e">
        <v>#N/A</v>
      </c>
      <c r="JG72" s="209"/>
      <c r="JH72" s="208" t="e">
        <v>#N/A</v>
      </c>
      <c r="JI72" s="208" t="e">
        <v>#N/A</v>
      </c>
      <c r="JJ72" s="212" t="e">
        <v>#N/A</v>
      </c>
      <c r="JK72" s="208" t="e">
        <v>#N/A</v>
      </c>
      <c r="JL72" s="208" t="e">
        <v>#N/A</v>
      </c>
      <c r="JM72" s="212" t="e">
        <v>#N/A</v>
      </c>
      <c r="JN72" s="590" t="e">
        <v>#N/A</v>
      </c>
      <c r="JO72" s="1043">
        <f>IN72-IM72</f>
        <v>11.9</v>
      </c>
      <c r="JP72" s="1028">
        <f>IO72-IN72</f>
        <v>43</v>
      </c>
      <c r="JQ72" s="1028">
        <f>IP72-IN72</f>
        <v>27</v>
      </c>
      <c r="JR72" s="1028">
        <f>IR72-IN72</f>
        <v>67</v>
      </c>
      <c r="JS72" s="1028">
        <f>IT72-IN72</f>
        <v>130</v>
      </c>
      <c r="JT72" s="1028">
        <f>IU72-IN72</f>
        <v>14</v>
      </c>
      <c r="JU72" s="1031">
        <f>IV72-IN72</f>
        <v>45</v>
      </c>
      <c r="JV72" s="378">
        <f>JV69+J72*1440*$KF72/1000</f>
        <v>98543.873749167135</v>
      </c>
      <c r="JW72" s="378">
        <f>JW69+K72*1440*$KF72/1000</f>
        <v>8105.2782238180334</v>
      </c>
      <c r="JX72" s="378">
        <f>JX69+L72*1440*$KF72/1000</f>
        <v>10501.345473770631</v>
      </c>
      <c r="JY72" s="196"/>
      <c r="JZ72" s="378">
        <f>JZ69+N72*1440*$KF72/1000</f>
        <v>8228.3118373015259</v>
      </c>
      <c r="KA72" s="196"/>
      <c r="KB72" s="378">
        <f>KB69+P72*1440*$KF72/1000</f>
        <v>2693.9553057888834</v>
      </c>
      <c r="KC72" s="378">
        <f>KC69+Q72*1440*$KF72/1000</f>
        <v>8013.7167719640365</v>
      </c>
      <c r="KD72" s="378">
        <f>KD69+R72*1440*$KF72/1000</f>
        <v>8622.8060069886942</v>
      </c>
      <c r="KE72" s="234">
        <f>KE69+S72*1440*KF72/1000</f>
        <v>2863.2324727347664</v>
      </c>
      <c r="KF72" s="244">
        <f>C72-C69</f>
        <v>14</v>
      </c>
      <c r="KH72" s="1053">
        <f t="shared" ref="KH72:KH121" si="83">JV72/28.9575</f>
        <v>3403.0518431897481</v>
      </c>
      <c r="KI72" s="1053">
        <f t="shared" si="53"/>
        <v>818.71497210283167</v>
      </c>
      <c r="KJ72" s="1053">
        <f t="shared" si="54"/>
        <v>1060.7419670475383</v>
      </c>
      <c r="KK72" s="1053">
        <f t="shared" si="55"/>
        <v>884.194265774933</v>
      </c>
      <c r="KL72" s="1053">
        <f t="shared" si="56"/>
        <v>347.38301815459488</v>
      </c>
      <c r="KM72" s="1053">
        <f t="shared" si="57"/>
        <v>735.87849145675261</v>
      </c>
      <c r="KN72" s="1053">
        <f t="shared" si="58"/>
        <v>791.80955068766696</v>
      </c>
    </row>
    <row r="73" spans="2:300" ht="18" customHeight="1">
      <c r="B73" s="379"/>
      <c r="C73" s="185">
        <v>45600.375</v>
      </c>
      <c r="D73" s="198">
        <f t="shared" si="23"/>
        <v>394.875</v>
      </c>
      <c r="E73" s="271">
        <f t="shared" si="24"/>
        <v>292.75</v>
      </c>
      <c r="F73" s="271">
        <f t="shared" si="21"/>
        <v>242.75</v>
      </c>
      <c r="G73" s="271">
        <f t="shared" si="51"/>
        <v>213.66666666666424</v>
      </c>
      <c r="H73" s="271">
        <f t="shared" si="59"/>
        <v>109.95833333333576</v>
      </c>
      <c r="I73" s="214">
        <v>60.933412427702805</v>
      </c>
      <c r="J73" s="199">
        <v>168.27852998065765</v>
      </c>
      <c r="K73" s="190">
        <v>15.815485996705107</v>
      </c>
      <c r="L73" s="190">
        <v>25.666337611056271</v>
      </c>
      <c r="M73" s="204"/>
      <c r="N73" s="271">
        <v>23.762376237623759</v>
      </c>
      <c r="O73" s="204"/>
      <c r="P73" s="271">
        <v>9.878169245966415</v>
      </c>
      <c r="Q73" s="271">
        <v>25.708635464733028</v>
      </c>
      <c r="R73" s="271">
        <v>27.658873888705962</v>
      </c>
      <c r="S73" s="271">
        <v>21.810971579643091</v>
      </c>
      <c r="T73" s="232" t="e">
        <v>#N/A</v>
      </c>
      <c r="U73" s="190">
        <f t="shared" si="63"/>
        <v>2.8680129310344831</v>
      </c>
      <c r="V73" s="190">
        <f t="shared" si="64"/>
        <v>10.432812500000002</v>
      </c>
      <c r="W73" s="190">
        <f t="shared" si="65"/>
        <v>6.4286538461538463</v>
      </c>
      <c r="X73" s="196"/>
      <c r="Y73" s="271">
        <f t="shared" si="66"/>
        <v>6.5271250000000007</v>
      </c>
      <c r="Z73" s="204"/>
      <c r="AA73" s="271">
        <f t="shared" si="67"/>
        <v>13.084408333333334</v>
      </c>
      <c r="AB73" s="271">
        <f t="shared" si="68"/>
        <v>7.0598846153846155</v>
      </c>
      <c r="AC73" s="271">
        <f t="shared" si="69"/>
        <v>6.5620892857142854</v>
      </c>
      <c r="AD73" s="271">
        <f t="shared" si="61"/>
        <v>25.216666666666672</v>
      </c>
      <c r="AE73" s="271">
        <f t="shared" si="62"/>
        <v>5.0433333333333339</v>
      </c>
      <c r="AF73" s="232" t="e">
        <v>#N/A</v>
      </c>
      <c r="AG73" s="190">
        <f t="shared" si="70"/>
        <v>5.0077499999999997</v>
      </c>
      <c r="AH73" s="190">
        <f t="shared" si="71"/>
        <v>3.0857538461538461</v>
      </c>
      <c r="AI73" s="196"/>
      <c r="AJ73" s="271">
        <f t="shared" si="72"/>
        <v>2.6525125000000007</v>
      </c>
      <c r="AK73" s="204"/>
      <c r="AL73" s="271">
        <f t="shared" si="73"/>
        <v>5.2894416666666668</v>
      </c>
      <c r="AM73" s="271">
        <f t="shared" si="74"/>
        <v>2.0537846153846151</v>
      </c>
      <c r="AN73" s="232">
        <f t="shared" si="75"/>
        <v>1.5112690476190476</v>
      </c>
      <c r="AO73" s="201">
        <v>4.3</v>
      </c>
      <c r="AP73" s="202">
        <v>5.59</v>
      </c>
      <c r="AQ73" s="202">
        <v>11.14</v>
      </c>
      <c r="AR73" s="202">
        <v>10.16</v>
      </c>
      <c r="AS73" s="196"/>
      <c r="AT73" s="407">
        <v>11.17</v>
      </c>
      <c r="AU73" s="203"/>
      <c r="AV73" s="407">
        <v>11.93</v>
      </c>
      <c r="AW73" s="407">
        <v>8.2799999999999994</v>
      </c>
      <c r="AX73" s="407">
        <v>10.6</v>
      </c>
      <c r="AY73" s="407" t="e">
        <v>#N/A</v>
      </c>
      <c r="AZ73" s="407">
        <v>5.71</v>
      </c>
      <c r="BA73" s="407" t="e">
        <v>#N/A</v>
      </c>
      <c r="BB73" s="233" t="e">
        <v>#N/A</v>
      </c>
      <c r="BC73" s="190">
        <v>10.6</v>
      </c>
      <c r="BD73" s="190">
        <v>10.5</v>
      </c>
      <c r="BE73" s="190">
        <v>11</v>
      </c>
      <c r="BF73" s="190">
        <v>10.9</v>
      </c>
      <c r="BG73" s="196"/>
      <c r="BH73" s="271">
        <v>10.9</v>
      </c>
      <c r="BI73" s="203"/>
      <c r="BJ73" s="271">
        <v>10.9</v>
      </c>
      <c r="BK73" s="271">
        <v>10.9</v>
      </c>
      <c r="BL73" s="271">
        <v>10.8</v>
      </c>
      <c r="BM73" s="407" t="e">
        <v>#N/A</v>
      </c>
      <c r="BN73" s="271">
        <v>10.6</v>
      </c>
      <c r="BO73" s="407" t="e">
        <v>#N/A</v>
      </c>
      <c r="BP73" s="233" t="e">
        <v>#N/A</v>
      </c>
      <c r="BQ73" s="201" t="e">
        <v>#N/A</v>
      </c>
      <c r="BR73" s="202" t="e">
        <v>#N/A</v>
      </c>
      <c r="BS73" s="202" t="e">
        <v>#N/A</v>
      </c>
      <c r="BT73" s="202" t="e">
        <v>#N/A</v>
      </c>
      <c r="BU73" s="196"/>
      <c r="BV73" s="407" t="e">
        <v>#N/A</v>
      </c>
      <c r="BW73" s="203"/>
      <c r="BX73" s="407" t="e">
        <v>#N/A</v>
      </c>
      <c r="BY73" s="407" t="e">
        <v>#N/A</v>
      </c>
      <c r="BZ73" s="407" t="e">
        <v>#N/A</v>
      </c>
      <c r="CA73" s="407" t="e">
        <v>#N/A</v>
      </c>
      <c r="CB73" s="407" t="e">
        <v>#N/A</v>
      </c>
      <c r="CC73" s="407" t="e">
        <v>#N/A</v>
      </c>
      <c r="CD73" s="233" t="e">
        <v>#N/A</v>
      </c>
      <c r="CE73" s="271">
        <f t="shared" si="76"/>
        <v>35.5</v>
      </c>
      <c r="CF73" s="271">
        <f t="shared" si="77"/>
        <v>32</v>
      </c>
      <c r="CG73" s="271">
        <f t="shared" si="78"/>
        <v>31.5</v>
      </c>
      <c r="CH73" s="196"/>
      <c r="CI73" s="271">
        <f t="shared" si="79"/>
        <v>32.5</v>
      </c>
      <c r="CJ73" s="204"/>
      <c r="CK73" s="271">
        <f t="shared" si="80"/>
        <v>26</v>
      </c>
      <c r="CL73" s="271">
        <f t="shared" si="81"/>
        <v>30</v>
      </c>
      <c r="CM73" s="271">
        <f t="shared" si="82"/>
        <v>32.5</v>
      </c>
      <c r="CN73" s="206">
        <f t="shared" si="60"/>
        <v>21</v>
      </c>
      <c r="CO73" s="270">
        <v>7.5</v>
      </c>
      <c r="CP73" s="270">
        <v>11</v>
      </c>
      <c r="CQ73" s="270">
        <v>11.5</v>
      </c>
      <c r="CR73" s="196"/>
      <c r="CS73" s="270">
        <v>10.5</v>
      </c>
      <c r="CT73" s="196"/>
      <c r="CU73" s="270">
        <v>17</v>
      </c>
      <c r="CV73" s="270">
        <v>13</v>
      </c>
      <c r="CW73" s="270">
        <v>10.5</v>
      </c>
      <c r="CX73" s="270">
        <v>22</v>
      </c>
      <c r="CY73" s="186">
        <v>3.82</v>
      </c>
      <c r="CZ73" s="270">
        <v>6.03</v>
      </c>
      <c r="DA73" s="270">
        <v>11.25</v>
      </c>
      <c r="DB73" s="270">
        <v>10.29</v>
      </c>
      <c r="DC73" s="196"/>
      <c r="DD73" s="407">
        <v>11.6</v>
      </c>
      <c r="DE73" s="196"/>
      <c r="DF73" s="270">
        <v>12.34</v>
      </c>
      <c r="DG73" s="270">
        <v>7.64</v>
      </c>
      <c r="DH73" s="270">
        <v>10.94</v>
      </c>
      <c r="DI73" s="231">
        <v>10.83</v>
      </c>
      <c r="DJ73" s="270">
        <v>10.7</v>
      </c>
      <c r="DK73" s="270" t="e">
        <v>#N/A</v>
      </c>
      <c r="DL73" s="270">
        <v>12.4</v>
      </c>
      <c r="DM73" s="270">
        <v>11.3</v>
      </c>
      <c r="DN73" s="196"/>
      <c r="DO73" s="270">
        <v>11.2</v>
      </c>
      <c r="DP73" s="196"/>
      <c r="DQ73" s="270" t="e">
        <v>#N/A</v>
      </c>
      <c r="DR73" s="270" t="e">
        <v>#N/A</v>
      </c>
      <c r="DS73" s="231" t="e">
        <v>#N/A</v>
      </c>
      <c r="DT73" s="193">
        <v>10.9</v>
      </c>
      <c r="DU73" s="186" t="e">
        <v>#N/A</v>
      </c>
      <c r="DV73" s="149" t="e">
        <v>#N/A</v>
      </c>
      <c r="DW73" s="149" t="e">
        <v>#N/A</v>
      </c>
      <c r="DX73" s="149" t="e">
        <v>#N/A</v>
      </c>
      <c r="DY73" s="196"/>
      <c r="DZ73" s="270" t="e">
        <v>#N/A</v>
      </c>
      <c r="EA73" s="196"/>
      <c r="EB73" s="270" t="e">
        <v>#N/A</v>
      </c>
      <c r="EC73" s="270" t="e">
        <v>#N/A</v>
      </c>
      <c r="ED73" s="270" t="e">
        <v>#N/A</v>
      </c>
      <c r="EE73" s="270" t="e">
        <v>#N/A</v>
      </c>
      <c r="EF73" s="270" t="e">
        <v>#N/A</v>
      </c>
      <c r="EG73" s="270" t="e">
        <v>#N/A</v>
      </c>
      <c r="EH73" s="270" t="e">
        <v>#N/A</v>
      </c>
      <c r="EI73" s="208" t="e">
        <v>#N/A</v>
      </c>
      <c r="EJ73" s="208" t="e">
        <v>#N/A</v>
      </c>
      <c r="EK73" s="208" t="e">
        <v>#N/A</v>
      </c>
      <c r="EL73" s="209"/>
      <c r="EM73" s="207" t="e">
        <v>#N/A</v>
      </c>
      <c r="EN73" s="209"/>
      <c r="EO73" s="208" t="e">
        <v>#N/A</v>
      </c>
      <c r="EP73" s="208" t="e">
        <v>#N/A</v>
      </c>
      <c r="EQ73" s="212" t="e">
        <v>#N/A</v>
      </c>
      <c r="ER73" s="208" t="e">
        <v>#N/A</v>
      </c>
      <c r="ES73" s="208" t="e">
        <v>#N/A</v>
      </c>
      <c r="ET73" s="212" t="e">
        <v>#N/A</v>
      </c>
      <c r="EU73" s="585" t="e">
        <v>#N/A</v>
      </c>
      <c r="EV73" s="149" t="e">
        <v>#N/A</v>
      </c>
      <c r="EW73" s="149" t="e">
        <v>#N/A</v>
      </c>
      <c r="EX73" s="149" t="e">
        <v>#N/A</v>
      </c>
      <c r="EY73" s="149" t="e">
        <v>#N/A</v>
      </c>
      <c r="EZ73" s="196"/>
      <c r="FA73" s="270" t="e">
        <v>#N/A</v>
      </c>
      <c r="FB73" s="196"/>
      <c r="FC73" s="270" t="e">
        <v>#N/A</v>
      </c>
      <c r="FD73" s="270" t="e">
        <v>#N/A</v>
      </c>
      <c r="FE73" s="270" t="e">
        <v>#N/A</v>
      </c>
      <c r="FF73" s="270" t="e">
        <v>#N/A</v>
      </c>
      <c r="FG73" s="270" t="e">
        <v>#N/A</v>
      </c>
      <c r="FH73" s="270" t="e">
        <v>#N/A</v>
      </c>
      <c r="FI73" s="270" t="e">
        <v>#N/A</v>
      </c>
      <c r="FJ73" s="208" t="e">
        <v>#N/A</v>
      </c>
      <c r="FK73" s="208" t="e">
        <v>#N/A</v>
      </c>
      <c r="FL73" s="208" t="e">
        <v>#N/A</v>
      </c>
      <c r="FM73" s="209"/>
      <c r="FN73" s="207" t="e">
        <v>#N/A</v>
      </c>
      <c r="FO73" s="209"/>
      <c r="FP73" s="208" t="e">
        <v>#N/A</v>
      </c>
      <c r="FQ73" s="208" t="e">
        <v>#N/A</v>
      </c>
      <c r="FR73" s="212" t="e">
        <v>#N/A</v>
      </c>
      <c r="FS73" s="208" t="e">
        <v>#N/A</v>
      </c>
      <c r="FT73" s="208" t="e">
        <v>#N/A</v>
      </c>
      <c r="FU73" s="212" t="e">
        <v>#N/A</v>
      </c>
      <c r="FV73" s="585" t="e">
        <v>#N/A</v>
      </c>
      <c r="FW73" s="149" t="e">
        <v>#N/A</v>
      </c>
      <c r="FX73" s="149" t="e">
        <v>#N/A</v>
      </c>
      <c r="FY73" s="149" t="e">
        <v>#N/A</v>
      </c>
      <c r="FZ73" s="149" t="e">
        <v>#N/A</v>
      </c>
      <c r="GA73" s="196"/>
      <c r="GB73" s="270" t="e">
        <v>#N/A</v>
      </c>
      <c r="GC73" s="196"/>
      <c r="GD73" s="270" t="e">
        <v>#N/A</v>
      </c>
      <c r="GE73" s="270" t="e">
        <v>#N/A</v>
      </c>
      <c r="GF73" s="270" t="e">
        <v>#N/A</v>
      </c>
      <c r="GG73" s="270" t="e">
        <v>#N/A</v>
      </c>
      <c r="GH73" s="270" t="e">
        <v>#N/A</v>
      </c>
      <c r="GI73" s="270" t="e">
        <v>#N/A</v>
      </c>
      <c r="GJ73" s="270" t="e">
        <v>#N/A</v>
      </c>
      <c r="GK73" s="208" t="e">
        <v>#N/A</v>
      </c>
      <c r="GL73" s="208" t="e">
        <v>#N/A</v>
      </c>
      <c r="GM73" s="208" t="e">
        <v>#N/A</v>
      </c>
      <c r="GN73" s="209"/>
      <c r="GO73" s="207" t="e">
        <v>#N/A</v>
      </c>
      <c r="GP73" s="209"/>
      <c r="GQ73" s="208" t="e">
        <v>#N/A</v>
      </c>
      <c r="GR73" s="208" t="e">
        <v>#N/A</v>
      </c>
      <c r="GS73" s="212" t="e">
        <v>#N/A</v>
      </c>
      <c r="GT73" s="208" t="e">
        <v>#N/A</v>
      </c>
      <c r="GU73" s="208" t="e">
        <v>#N/A</v>
      </c>
      <c r="GV73" s="212" t="e">
        <v>#N/A</v>
      </c>
      <c r="GW73" s="585" t="e">
        <v>#N/A</v>
      </c>
      <c r="GX73" s="149" t="e">
        <v>#N/A</v>
      </c>
      <c r="GY73" s="149" t="e">
        <v>#N/A</v>
      </c>
      <c r="GZ73" s="149" t="e">
        <v>#N/A</v>
      </c>
      <c r="HA73" s="149" t="e">
        <v>#N/A</v>
      </c>
      <c r="HB73" s="196"/>
      <c r="HC73" s="270" t="e">
        <v>#N/A</v>
      </c>
      <c r="HD73" s="196"/>
      <c r="HE73" s="270" t="e">
        <v>#N/A</v>
      </c>
      <c r="HF73" s="270" t="e">
        <v>#N/A</v>
      </c>
      <c r="HG73" s="270" t="e">
        <v>#N/A</v>
      </c>
      <c r="HH73" s="270" t="e">
        <v>#N/A</v>
      </c>
      <c r="HI73" s="270" t="e">
        <v>#N/A</v>
      </c>
      <c r="HJ73" s="270" t="e">
        <v>#N/A</v>
      </c>
      <c r="HK73" s="270" t="e">
        <v>#N/A</v>
      </c>
      <c r="HL73" s="208" t="e">
        <v>#N/A</v>
      </c>
      <c r="HM73" s="208" t="e">
        <v>#N/A</v>
      </c>
      <c r="HN73" s="208" t="e">
        <v>#N/A</v>
      </c>
      <c r="HO73" s="209"/>
      <c r="HP73" s="207" t="e">
        <v>#N/A</v>
      </c>
      <c r="HQ73" s="209"/>
      <c r="HR73" s="208" t="e">
        <v>#N/A</v>
      </c>
      <c r="HS73" s="208" t="e">
        <v>#N/A</v>
      </c>
      <c r="HT73" s="582" t="e">
        <v>#N/A</v>
      </c>
      <c r="HU73" s="208" t="e">
        <v>#N/A</v>
      </c>
      <c r="HV73" s="208" t="e">
        <v>#N/A</v>
      </c>
      <c r="HW73" s="212" t="e">
        <v>#N/A</v>
      </c>
      <c r="HX73" s="585" t="e">
        <v>#N/A</v>
      </c>
      <c r="HY73" s="149" t="e">
        <v>#N/A</v>
      </c>
      <c r="HZ73" s="208" t="e">
        <v>#N/A</v>
      </c>
      <c r="IA73" s="212" t="e">
        <v>#N/A</v>
      </c>
      <c r="IB73" s="208" t="e">
        <v>#N/A</v>
      </c>
      <c r="IC73" s="209"/>
      <c r="ID73" s="207" t="e">
        <v>#N/A</v>
      </c>
      <c r="IE73" s="209"/>
      <c r="IF73" s="208" t="e">
        <v>#N/A</v>
      </c>
      <c r="IG73" s="208" t="e">
        <v>#N/A</v>
      </c>
      <c r="IH73" s="212" t="e">
        <v>#N/A</v>
      </c>
      <c r="II73" s="208" t="e">
        <v>#N/A</v>
      </c>
      <c r="IJ73" s="208" t="e">
        <v>#N/A</v>
      </c>
      <c r="IK73" s="212" t="e">
        <v>#N/A</v>
      </c>
      <c r="IL73" s="585" t="e">
        <v>#N/A</v>
      </c>
      <c r="IM73" s="149" t="e">
        <v>#N/A</v>
      </c>
      <c r="IN73" s="208" t="e">
        <v>#N/A</v>
      </c>
      <c r="IO73" s="212" t="e">
        <v>#N/A</v>
      </c>
      <c r="IP73" s="208" t="e">
        <v>#N/A</v>
      </c>
      <c r="IQ73" s="209"/>
      <c r="IR73" s="208" t="e">
        <v>#N/A</v>
      </c>
      <c r="IS73" s="209"/>
      <c r="IT73" s="208" t="e">
        <v>#N/A</v>
      </c>
      <c r="IU73" s="208" t="e">
        <v>#N/A</v>
      </c>
      <c r="IV73" s="212" t="e">
        <v>#N/A</v>
      </c>
      <c r="IW73" s="208" t="e">
        <v>#N/A</v>
      </c>
      <c r="IX73" s="208" t="e">
        <v>#N/A</v>
      </c>
      <c r="IY73" s="212" t="e">
        <v>#N/A</v>
      </c>
      <c r="IZ73" s="585" t="e">
        <v>#N/A</v>
      </c>
      <c r="JA73" s="149" t="e">
        <v>#N/A</v>
      </c>
      <c r="JB73" s="208" t="e">
        <v>#N/A</v>
      </c>
      <c r="JC73" s="212" t="e">
        <v>#N/A</v>
      </c>
      <c r="JD73" s="208" t="e">
        <v>#N/A</v>
      </c>
      <c r="JE73" s="209"/>
      <c r="JF73" s="208" t="e">
        <v>#N/A</v>
      </c>
      <c r="JG73" s="209"/>
      <c r="JH73" s="208" t="e">
        <v>#N/A</v>
      </c>
      <c r="JI73" s="208" t="e">
        <v>#N/A</v>
      </c>
      <c r="JJ73" s="212" t="e">
        <v>#N/A</v>
      </c>
      <c r="JK73" s="208" t="e">
        <v>#N/A</v>
      </c>
      <c r="JL73" s="208" t="e">
        <v>#N/A</v>
      </c>
      <c r="JM73" s="212" t="e">
        <v>#N/A</v>
      </c>
      <c r="JN73" s="590" t="e">
        <v>#N/A</v>
      </c>
      <c r="JO73" s="1043" t="e">
        <v>#N/A</v>
      </c>
      <c r="JP73" s="1028" t="e">
        <v>#N/A</v>
      </c>
      <c r="JQ73" s="1028" t="e">
        <v>#N/A</v>
      </c>
      <c r="JR73" s="1028" t="e">
        <v>#N/A</v>
      </c>
      <c r="JS73" s="1028" t="e">
        <v>#N/A</v>
      </c>
      <c r="JT73" s="1028" t="e">
        <v>#N/A</v>
      </c>
      <c r="JU73" s="1031" t="e">
        <v>#N/A</v>
      </c>
      <c r="JV73" s="149" t="e">
        <v>#N/A</v>
      </c>
      <c r="JW73" s="149" t="e">
        <v>#N/A</v>
      </c>
      <c r="JX73" s="149" t="e">
        <v>#N/A</v>
      </c>
      <c r="JY73" s="196"/>
      <c r="JZ73" s="270" t="e">
        <v>#N/A</v>
      </c>
      <c r="KA73" s="196"/>
      <c r="KB73" s="270" t="e">
        <v>#N/A</v>
      </c>
      <c r="KC73" s="270" t="e">
        <v>#N/A</v>
      </c>
      <c r="KD73" s="270" t="e">
        <v>#N/A</v>
      </c>
      <c r="KE73" s="193" t="e">
        <v>#N/A</v>
      </c>
      <c r="KF73" s="244" t="e">
        <v>#N/A</v>
      </c>
      <c r="KH73" s="1053"/>
      <c r="KI73" s="1053"/>
      <c r="KJ73" s="1053"/>
      <c r="KK73" s="1053"/>
      <c r="KL73" s="1053"/>
      <c r="KM73" s="1053"/>
      <c r="KN73" s="1053"/>
    </row>
    <row r="74" spans="2:300" ht="18" customHeight="1">
      <c r="B74" s="379"/>
      <c r="C74" s="185">
        <v>45607.3125</v>
      </c>
      <c r="D74" s="198">
        <f t="shared" si="23"/>
        <v>401.8125</v>
      </c>
      <c r="E74" s="271">
        <f t="shared" si="24"/>
        <v>299.6875</v>
      </c>
      <c r="F74" s="271">
        <f t="shared" si="21"/>
        <v>249.6875</v>
      </c>
      <c r="G74" s="271">
        <f t="shared" si="51"/>
        <v>220.60416666666424</v>
      </c>
      <c r="H74" s="271">
        <f t="shared" si="59"/>
        <v>116.89583333333576</v>
      </c>
      <c r="I74" s="214">
        <v>59.687238991982937</v>
      </c>
      <c r="J74" s="199">
        <v>157.58754863813229</v>
      </c>
      <c r="K74" s="190">
        <v>15.779092702169624</v>
      </c>
      <c r="L74" s="190">
        <v>27.522935779816514</v>
      </c>
      <c r="M74" s="204"/>
      <c r="N74" s="271">
        <v>25.734081161332895</v>
      </c>
      <c r="O74" s="204"/>
      <c r="P74" s="271">
        <v>9.8360655737704903</v>
      </c>
      <c r="Q74" s="271">
        <v>27.68622280817403</v>
      </c>
      <c r="R74" s="271">
        <v>29.74223397224058</v>
      </c>
      <c r="S74" s="271">
        <v>19.77587343441002</v>
      </c>
      <c r="T74" s="232" t="e">
        <v>#N/A</v>
      </c>
      <c r="U74" s="190">
        <f t="shared" si="63"/>
        <v>3.0625833333333334</v>
      </c>
      <c r="V74" s="190">
        <f t="shared" si="64"/>
        <v>10.456875000000002</v>
      </c>
      <c r="W74" s="190">
        <f t="shared" si="65"/>
        <v>5.995000000000001</v>
      </c>
      <c r="X74" s="196"/>
      <c r="Y74" s="271">
        <f t="shared" si="66"/>
        <v>6.0270269230769227</v>
      </c>
      <c r="Z74" s="204"/>
      <c r="AA74" s="271">
        <f t="shared" si="67"/>
        <v>13.14041666666667</v>
      </c>
      <c r="AB74" s="271">
        <f t="shared" si="68"/>
        <v>6.5556071428571432</v>
      </c>
      <c r="AC74" s="271">
        <f t="shared" si="69"/>
        <v>6.1024333333333338</v>
      </c>
      <c r="AD74" s="271">
        <f t="shared" si="61"/>
        <v>27.811666666666671</v>
      </c>
      <c r="AE74" s="271">
        <f t="shared" si="62"/>
        <v>5.5623333333333331</v>
      </c>
      <c r="AF74" s="232" t="e">
        <v>#N/A</v>
      </c>
      <c r="AG74" s="190">
        <f t="shared" si="70"/>
        <v>5.0193000000000003</v>
      </c>
      <c r="AH74" s="190">
        <f t="shared" si="71"/>
        <v>2.8776000000000002</v>
      </c>
      <c r="AI74" s="196"/>
      <c r="AJ74" s="271">
        <f t="shared" si="72"/>
        <v>2.4492811538461541</v>
      </c>
      <c r="AK74" s="204"/>
      <c r="AL74" s="271">
        <f t="shared" si="73"/>
        <v>5.3120833333333355</v>
      </c>
      <c r="AM74" s="271">
        <f t="shared" si="74"/>
        <v>1.9070857142857141</v>
      </c>
      <c r="AN74" s="232">
        <f t="shared" si="75"/>
        <v>1.4054088888888892</v>
      </c>
      <c r="AO74" s="201">
        <v>4.3899999999999997</v>
      </c>
      <c r="AP74" s="202">
        <v>7.46</v>
      </c>
      <c r="AQ74" s="202">
        <v>11.06</v>
      </c>
      <c r="AR74" s="202">
        <v>10.44</v>
      </c>
      <c r="AS74" s="196"/>
      <c r="AT74" s="407">
        <v>11.15</v>
      </c>
      <c r="AU74" s="203"/>
      <c r="AV74" s="407">
        <v>11.94</v>
      </c>
      <c r="AW74" s="407">
        <v>8.27</v>
      </c>
      <c r="AX74" s="407">
        <v>10.23</v>
      </c>
      <c r="AY74" s="407" t="e">
        <v>#N/A</v>
      </c>
      <c r="AZ74" s="407">
        <v>6.55</v>
      </c>
      <c r="BA74" s="407" t="e">
        <v>#N/A</v>
      </c>
      <c r="BB74" s="233" t="e">
        <v>#N/A</v>
      </c>
      <c r="BC74" s="190">
        <v>10.6</v>
      </c>
      <c r="BD74" s="190">
        <v>10.6</v>
      </c>
      <c r="BE74" s="190">
        <v>10.8</v>
      </c>
      <c r="BF74" s="190">
        <v>10.7</v>
      </c>
      <c r="BG74" s="196"/>
      <c r="BH74" s="271">
        <v>10.7</v>
      </c>
      <c r="BI74" s="203"/>
      <c r="BJ74" s="271">
        <v>10.7</v>
      </c>
      <c r="BK74" s="271">
        <v>10.7</v>
      </c>
      <c r="BL74" s="271">
        <v>10.7</v>
      </c>
      <c r="BM74" s="407" t="e">
        <v>#N/A</v>
      </c>
      <c r="BN74" s="271">
        <v>10.5</v>
      </c>
      <c r="BO74" s="407" t="e">
        <v>#N/A</v>
      </c>
      <c r="BP74" s="233" t="e">
        <v>#N/A</v>
      </c>
      <c r="BQ74" s="201" t="e">
        <v>#N/A</v>
      </c>
      <c r="BR74" s="202" t="e">
        <v>#N/A</v>
      </c>
      <c r="BS74" s="202" t="e">
        <v>#N/A</v>
      </c>
      <c r="BT74" s="202" t="e">
        <v>#N/A</v>
      </c>
      <c r="BU74" s="196"/>
      <c r="BV74" s="407" t="e">
        <v>#N/A</v>
      </c>
      <c r="BW74" s="203"/>
      <c r="BX74" s="407" t="e">
        <v>#N/A</v>
      </c>
      <c r="BY74" s="407" t="e">
        <v>#N/A</v>
      </c>
      <c r="BZ74" s="407" t="e">
        <v>#N/A</v>
      </c>
      <c r="CA74" s="407" t="e">
        <v>#N/A</v>
      </c>
      <c r="CB74" s="407" t="e">
        <v>#N/A</v>
      </c>
      <c r="CC74" s="407" t="e">
        <v>#N/A</v>
      </c>
      <c r="CD74" s="233" t="e">
        <v>#N/A</v>
      </c>
      <c r="CE74" s="271">
        <f t="shared" si="76"/>
        <v>35.5</v>
      </c>
      <c r="CF74" s="271">
        <f t="shared" si="77"/>
        <v>32</v>
      </c>
      <c r="CG74" s="271">
        <f t="shared" si="78"/>
        <v>32.5</v>
      </c>
      <c r="CH74" s="196"/>
      <c r="CI74" s="271">
        <f t="shared" si="79"/>
        <v>32.5</v>
      </c>
      <c r="CJ74" s="204"/>
      <c r="CK74" s="271">
        <f t="shared" si="80"/>
        <v>25.5</v>
      </c>
      <c r="CL74" s="271">
        <f t="shared" si="81"/>
        <v>30.5</v>
      </c>
      <c r="CM74" s="271">
        <f t="shared" si="82"/>
        <v>33.5</v>
      </c>
      <c r="CN74" s="206">
        <f t="shared" si="60"/>
        <v>22</v>
      </c>
      <c r="CO74" s="270">
        <v>7.5</v>
      </c>
      <c r="CP74" s="270">
        <v>11</v>
      </c>
      <c r="CQ74" s="270">
        <v>10.5</v>
      </c>
      <c r="CR74" s="196"/>
      <c r="CS74" s="270">
        <v>10.5</v>
      </c>
      <c r="CT74" s="196"/>
      <c r="CU74" s="270">
        <v>17.5</v>
      </c>
      <c r="CV74" s="270">
        <v>12.5</v>
      </c>
      <c r="CW74" s="270">
        <v>9.5</v>
      </c>
      <c r="CX74" s="270">
        <v>21</v>
      </c>
      <c r="CY74" s="186">
        <v>3.7</v>
      </c>
      <c r="CZ74" s="270">
        <v>5.9</v>
      </c>
      <c r="DA74" s="270">
        <v>11.18</v>
      </c>
      <c r="DB74" s="270">
        <v>10.039999999999999</v>
      </c>
      <c r="DC74" s="196"/>
      <c r="DD74" s="270">
        <v>11.57</v>
      </c>
      <c r="DE74" s="196"/>
      <c r="DF74" s="270">
        <v>12.35</v>
      </c>
      <c r="DG74" s="270">
        <v>7.46</v>
      </c>
      <c r="DH74" s="270">
        <v>10.78</v>
      </c>
      <c r="DI74" s="231">
        <v>10.88</v>
      </c>
      <c r="DJ74" s="270">
        <v>10.7</v>
      </c>
      <c r="DK74" s="270" t="e">
        <v>#N/A</v>
      </c>
      <c r="DL74" s="270">
        <v>12.1</v>
      </c>
      <c r="DM74" s="270">
        <v>11.2</v>
      </c>
      <c r="DN74" s="196"/>
      <c r="DO74" s="270">
        <v>11.1</v>
      </c>
      <c r="DP74" s="196"/>
      <c r="DQ74" s="270" t="e">
        <v>#N/A</v>
      </c>
      <c r="DR74" s="270" t="e">
        <v>#N/A</v>
      </c>
      <c r="DS74" s="231" t="e">
        <v>#N/A</v>
      </c>
      <c r="DT74" s="193">
        <v>11.2</v>
      </c>
      <c r="DU74" s="186">
        <v>15</v>
      </c>
      <c r="DV74" s="149">
        <v>15</v>
      </c>
      <c r="DW74" s="149">
        <v>1.6</v>
      </c>
      <c r="DX74" s="149">
        <v>0.64</v>
      </c>
      <c r="DY74" s="196"/>
      <c r="DZ74" s="270">
        <v>0.69</v>
      </c>
      <c r="EA74" s="196"/>
      <c r="EB74" s="718">
        <v>0.02</v>
      </c>
      <c r="EC74" s="270">
        <v>9.4</v>
      </c>
      <c r="ED74" s="271">
        <v>2</v>
      </c>
      <c r="EE74" s="270" t="e">
        <v>#N/A</v>
      </c>
      <c r="EF74" s="270">
        <v>7.3</v>
      </c>
      <c r="EG74" s="270" t="e">
        <v>#N/A</v>
      </c>
      <c r="EH74" s="270" t="e">
        <v>#N/A</v>
      </c>
      <c r="EI74" s="208">
        <v>15</v>
      </c>
      <c r="EJ74" s="208">
        <v>0.3</v>
      </c>
      <c r="EK74" s="208">
        <v>0.59</v>
      </c>
      <c r="EL74" s="209"/>
      <c r="EM74" s="866">
        <v>7.0000000000000007E-2</v>
      </c>
      <c r="EN74" s="209"/>
      <c r="EO74" s="208">
        <v>1.4999999999999999E-2</v>
      </c>
      <c r="EP74" s="208">
        <v>7.9</v>
      </c>
      <c r="EQ74" s="212">
        <v>0.53</v>
      </c>
      <c r="ER74" s="208" t="e">
        <v>#N/A</v>
      </c>
      <c r="ES74" s="208">
        <v>6.5</v>
      </c>
      <c r="ET74" s="212" t="e">
        <v>#N/A</v>
      </c>
      <c r="EU74" s="585" t="e">
        <v>#N/A</v>
      </c>
      <c r="EV74" s="149">
        <v>5.5</v>
      </c>
      <c r="EW74" s="149">
        <v>5.2</v>
      </c>
      <c r="EX74" s="149">
        <v>0.03</v>
      </c>
      <c r="EY74" s="149">
        <v>0</v>
      </c>
      <c r="EZ74" s="196"/>
      <c r="FA74" s="270">
        <v>0.01</v>
      </c>
      <c r="FB74" s="196"/>
      <c r="FC74" s="270">
        <v>0.02</v>
      </c>
      <c r="FD74" s="270">
        <v>0.71</v>
      </c>
      <c r="FE74" s="270">
        <v>0.02</v>
      </c>
      <c r="FF74" s="270" t="e">
        <v>#N/A</v>
      </c>
      <c r="FG74" s="270">
        <v>0.99</v>
      </c>
      <c r="FH74" s="270" t="e">
        <v>#N/A</v>
      </c>
      <c r="FI74" s="270" t="e">
        <v>#N/A</v>
      </c>
      <c r="FJ74" s="208">
        <v>5.2</v>
      </c>
      <c r="FK74" s="208">
        <v>0</v>
      </c>
      <c r="FL74" s="208">
        <v>0</v>
      </c>
      <c r="FM74" s="209"/>
      <c r="FN74" s="207">
        <v>0</v>
      </c>
      <c r="FO74" s="209"/>
      <c r="FP74" s="208">
        <v>0</v>
      </c>
      <c r="FQ74" s="208">
        <v>0.61</v>
      </c>
      <c r="FR74" s="212">
        <v>0</v>
      </c>
      <c r="FS74" s="208" t="e">
        <v>#N/A</v>
      </c>
      <c r="FT74" s="208">
        <v>1.1000000000000001</v>
      </c>
      <c r="FU74" s="212" t="e">
        <v>#N/A</v>
      </c>
      <c r="FV74" s="585" t="e">
        <v>#N/A</v>
      </c>
      <c r="FW74" s="149">
        <v>1.9</v>
      </c>
      <c r="FX74" s="149">
        <v>1.5</v>
      </c>
      <c r="FY74" s="149">
        <v>4.0000000000000001E-3</v>
      </c>
      <c r="FZ74" s="149">
        <v>1E-3</v>
      </c>
      <c r="GA74" s="196"/>
      <c r="GB74" s="270">
        <v>2E-3</v>
      </c>
      <c r="GC74" s="196"/>
      <c r="GD74" s="718">
        <v>0.01</v>
      </c>
      <c r="GE74" s="270">
        <v>4.2000000000000003E-2</v>
      </c>
      <c r="GF74" s="270">
        <v>1E-3</v>
      </c>
      <c r="GG74" s="270" t="e">
        <v>#N/A</v>
      </c>
      <c r="GH74" s="270">
        <v>0.17</v>
      </c>
      <c r="GI74" s="270" t="e">
        <v>#N/A</v>
      </c>
      <c r="GJ74" s="270" t="e">
        <v>#N/A</v>
      </c>
      <c r="GK74" s="208">
        <v>1.4</v>
      </c>
      <c r="GL74" s="208">
        <v>1E-3</v>
      </c>
      <c r="GM74" s="208">
        <v>0</v>
      </c>
      <c r="GN74" s="209"/>
      <c r="GO74" s="207">
        <v>0</v>
      </c>
      <c r="GP74" s="209"/>
      <c r="GQ74" s="208">
        <v>4.0000000000000001E-3</v>
      </c>
      <c r="GR74" s="208">
        <v>3.5999999999999997E-2</v>
      </c>
      <c r="GS74" s="212">
        <v>0</v>
      </c>
      <c r="GT74" s="208" t="e">
        <v>#N/A</v>
      </c>
      <c r="GU74" s="613">
        <v>0.2</v>
      </c>
      <c r="GV74" s="212" t="e">
        <v>#N/A</v>
      </c>
      <c r="GW74" s="585" t="e">
        <v>#N/A</v>
      </c>
      <c r="GX74" s="149">
        <v>0.17</v>
      </c>
      <c r="GY74" s="149">
        <v>0.17</v>
      </c>
      <c r="GZ74" s="149">
        <v>1.0999999999999999E-2</v>
      </c>
      <c r="HA74" s="149">
        <v>9.7999999999999997E-3</v>
      </c>
      <c r="HB74" s="196"/>
      <c r="HC74" s="270">
        <v>2.0999999999999999E-3</v>
      </c>
      <c r="HD74" s="196"/>
      <c r="HE74" s="270">
        <v>0</v>
      </c>
      <c r="HF74" s="270">
        <v>0.11</v>
      </c>
      <c r="HG74" s="270">
        <v>9.1000000000000004E-3</v>
      </c>
      <c r="HH74" s="270" t="e">
        <v>#N/A</v>
      </c>
      <c r="HI74" s="270">
        <v>8.5000000000000006E-2</v>
      </c>
      <c r="HJ74" s="270" t="e">
        <v>#N/A</v>
      </c>
      <c r="HK74" s="270" t="e">
        <v>#N/A</v>
      </c>
      <c r="HL74" s="208">
        <v>0.17</v>
      </c>
      <c r="HM74" s="208">
        <v>2.3999999999999998E-3</v>
      </c>
      <c r="HN74" s="208">
        <v>1.0999999999999999E-2</v>
      </c>
      <c r="HO74" s="209"/>
      <c r="HP74" s="207">
        <v>0</v>
      </c>
      <c r="HQ74" s="209"/>
      <c r="HR74" s="208">
        <v>0</v>
      </c>
      <c r="HS74" s="613">
        <v>0.1</v>
      </c>
      <c r="HT74" s="582">
        <v>3.0999999999999999E-3</v>
      </c>
      <c r="HU74" s="208" t="e">
        <v>#N/A</v>
      </c>
      <c r="HV74" s="208">
        <v>7.9000000000000001E-2</v>
      </c>
      <c r="HW74" s="212" t="e">
        <v>#N/A</v>
      </c>
      <c r="HX74" s="585" t="e">
        <v>#N/A</v>
      </c>
      <c r="HY74" s="149" t="e">
        <v>#N/A</v>
      </c>
      <c r="HZ74" s="208" t="e">
        <v>#N/A</v>
      </c>
      <c r="IA74" s="212" t="e">
        <v>#N/A</v>
      </c>
      <c r="IB74" s="208" t="e">
        <v>#N/A</v>
      </c>
      <c r="IC74" s="209"/>
      <c r="ID74" s="207" t="e">
        <v>#N/A</v>
      </c>
      <c r="IE74" s="209"/>
      <c r="IF74" s="208" t="e">
        <v>#N/A</v>
      </c>
      <c r="IG74" s="208" t="e">
        <v>#N/A</v>
      </c>
      <c r="IH74" s="212" t="e">
        <v>#N/A</v>
      </c>
      <c r="II74" s="208" t="e">
        <v>#N/A</v>
      </c>
      <c r="IJ74" s="208" t="e">
        <v>#N/A</v>
      </c>
      <c r="IK74" s="212" t="e">
        <v>#N/A</v>
      </c>
      <c r="IL74" s="585" t="e">
        <v>#N/A</v>
      </c>
      <c r="IM74" s="149">
        <v>4.7</v>
      </c>
      <c r="IN74" s="208">
        <v>19</v>
      </c>
      <c r="IO74" s="212">
        <v>51</v>
      </c>
      <c r="IP74" s="208">
        <v>38</v>
      </c>
      <c r="IQ74" s="209"/>
      <c r="IR74" s="208">
        <v>74</v>
      </c>
      <c r="IS74" s="209"/>
      <c r="IT74" s="208">
        <v>120</v>
      </c>
      <c r="IU74" s="208">
        <v>29</v>
      </c>
      <c r="IV74" s="212">
        <v>56</v>
      </c>
      <c r="IW74" s="208" t="e">
        <v>#N/A</v>
      </c>
      <c r="IX74" s="208">
        <v>28</v>
      </c>
      <c r="IY74" s="212" t="e">
        <v>#N/A</v>
      </c>
      <c r="IZ74" s="585" t="e">
        <v>#N/A</v>
      </c>
      <c r="JA74" s="149" t="e">
        <v>#N/A</v>
      </c>
      <c r="JB74" s="208" t="e">
        <v>#N/A</v>
      </c>
      <c r="JC74" s="212" t="e">
        <v>#N/A</v>
      </c>
      <c r="JD74" s="208" t="e">
        <v>#N/A</v>
      </c>
      <c r="JE74" s="209"/>
      <c r="JF74" s="208" t="e">
        <v>#N/A</v>
      </c>
      <c r="JG74" s="209"/>
      <c r="JH74" s="208" t="e">
        <v>#N/A</v>
      </c>
      <c r="JI74" s="208" t="e">
        <v>#N/A</v>
      </c>
      <c r="JJ74" s="212" t="e">
        <v>#N/A</v>
      </c>
      <c r="JK74" s="208" t="e">
        <v>#N/A</v>
      </c>
      <c r="JL74" s="208" t="e">
        <v>#N/A</v>
      </c>
      <c r="JM74" s="212" t="e">
        <v>#N/A</v>
      </c>
      <c r="JN74" s="590" t="e">
        <v>#N/A</v>
      </c>
      <c r="JO74" s="1043">
        <f t="shared" ref="JO74:JP76" si="84">IN74-IM74</f>
        <v>14.3</v>
      </c>
      <c r="JP74" s="1028">
        <f t="shared" si="84"/>
        <v>32</v>
      </c>
      <c r="JQ74" s="1028">
        <f>IP74-IN74</f>
        <v>19</v>
      </c>
      <c r="JR74" s="1028">
        <f>IR74-IN74</f>
        <v>55</v>
      </c>
      <c r="JS74" s="1028">
        <f>IT74-IN74</f>
        <v>101</v>
      </c>
      <c r="JT74" s="1028">
        <f>IU74-IN74</f>
        <v>10</v>
      </c>
      <c r="JU74" s="1031">
        <f>IV74-IN74</f>
        <v>37</v>
      </c>
      <c r="JV74" s="378">
        <f>JV72+J74*1440*$KF74/1000</f>
        <v>101706.65585033444</v>
      </c>
      <c r="JW74" s="378">
        <f>JW72+K74*1440*$KF74/1000</f>
        <v>8421.9646143505779</v>
      </c>
      <c r="JX74" s="378">
        <f>JX72+L74*1440*$KF74/1000</f>
        <v>11053.730794871548</v>
      </c>
      <c r="JY74" s="196"/>
      <c r="JZ74" s="378">
        <f>JZ72+N74*1440*$KF74/1000</f>
        <v>8744.7948462094773</v>
      </c>
      <c r="KA74" s="196"/>
      <c r="KB74" s="378">
        <f>KB72+P74*1440*$KF74/1000</f>
        <v>2891.3651418544573</v>
      </c>
      <c r="KC74" s="378">
        <f>KC72+Q74*1440*$KF74/1000</f>
        <v>8569.3792637240895</v>
      </c>
      <c r="KD74" s="378">
        <f>KD72+R74*1440*$KF74/1000</f>
        <v>9219.732642811563</v>
      </c>
      <c r="KE74" s="234">
        <f>KE72+S74*1440*KF74/1000</f>
        <v>3260.1342525633754</v>
      </c>
      <c r="KF74" s="244">
        <f>C74-C72</f>
        <v>13.9375</v>
      </c>
      <c r="KH74" s="1053">
        <f t="shared" si="83"/>
        <v>3512.2733609715769</v>
      </c>
      <c r="KI74" s="1053">
        <f t="shared" si="53"/>
        <v>850.70349639904828</v>
      </c>
      <c r="KJ74" s="1053">
        <f t="shared" si="54"/>
        <v>1116.538464128439</v>
      </c>
      <c r="KK74" s="1053">
        <f t="shared" si="55"/>
        <v>939.69426673215969</v>
      </c>
      <c r="KL74" s="1053">
        <f t="shared" si="56"/>
        <v>372.83883196060054</v>
      </c>
      <c r="KM74" s="1053">
        <f t="shared" si="57"/>
        <v>786.90351365694119</v>
      </c>
      <c r="KN74" s="1053">
        <f t="shared" si="58"/>
        <v>846.62375048774675</v>
      </c>
    </row>
    <row r="75" spans="2:300" ht="18" customHeight="1">
      <c r="B75" s="379" t="s">
        <v>281</v>
      </c>
      <c r="C75" s="185">
        <v>45614.395833333336</v>
      </c>
      <c r="D75" s="198">
        <f t="shared" si="23"/>
        <v>408.89583333333576</v>
      </c>
      <c r="E75" s="271">
        <f t="shared" si="24"/>
        <v>306.77083333333576</v>
      </c>
      <c r="F75" s="271">
        <f t="shared" si="21"/>
        <v>256.77083333333576</v>
      </c>
      <c r="G75" s="271">
        <f t="shared" si="51"/>
        <v>227.6875</v>
      </c>
      <c r="H75" s="271">
        <f t="shared" si="59"/>
        <v>123.97916666667152</v>
      </c>
      <c r="I75" s="214">
        <v>60.111592356687893</v>
      </c>
      <c r="J75" s="199">
        <v>153.84615384615387</v>
      </c>
      <c r="K75" s="190">
        <v>15.676028739386023</v>
      </c>
      <c r="L75" s="190">
        <v>27.406199021207179</v>
      </c>
      <c r="M75" s="204"/>
      <c r="N75" s="271">
        <v>25.440313111545986</v>
      </c>
      <c r="O75" s="204"/>
      <c r="P75" s="271">
        <v>9.7529258777633281</v>
      </c>
      <c r="Q75" s="271">
        <v>27.450980392156861</v>
      </c>
      <c r="R75" s="271">
        <v>27.433050293925536</v>
      </c>
      <c r="S75" s="271">
        <v>15.701668302257113</v>
      </c>
      <c r="T75" s="232" t="e">
        <v>#N/A</v>
      </c>
      <c r="U75" s="190">
        <f t="shared" si="63"/>
        <v>3.1370624999999999</v>
      </c>
      <c r="V75" s="190">
        <f t="shared" si="64"/>
        <v>10.525625</v>
      </c>
      <c r="W75" s="190">
        <f t="shared" si="65"/>
        <v>6.0205357142857148</v>
      </c>
      <c r="X75" s="196"/>
      <c r="Y75" s="271">
        <f t="shared" si="66"/>
        <v>6.0966230769230778</v>
      </c>
      <c r="Z75" s="204"/>
      <c r="AA75" s="271">
        <f t="shared" si="67"/>
        <v>13.252433333333334</v>
      </c>
      <c r="AB75" s="271">
        <f t="shared" si="68"/>
        <v>6.6117857142857162</v>
      </c>
      <c r="AC75" s="271">
        <f t="shared" si="69"/>
        <v>6.6161071428571443</v>
      </c>
      <c r="AD75" s="271">
        <f t="shared" si="61"/>
        <v>35.028125000000003</v>
      </c>
      <c r="AE75" s="271">
        <f t="shared" si="62"/>
        <v>7.0056250000000011</v>
      </c>
      <c r="AF75" s="232" t="e">
        <v>#N/A</v>
      </c>
      <c r="AG75" s="190">
        <f t="shared" si="70"/>
        <v>5.0522999999999998</v>
      </c>
      <c r="AH75" s="190">
        <f t="shared" si="71"/>
        <v>2.8898571428571427</v>
      </c>
      <c r="AI75" s="196"/>
      <c r="AJ75" s="271">
        <f t="shared" si="72"/>
        <v>2.4775638461538465</v>
      </c>
      <c r="AK75" s="204"/>
      <c r="AL75" s="271">
        <f t="shared" si="73"/>
        <v>5.3573666666666684</v>
      </c>
      <c r="AM75" s="271">
        <f t="shared" si="74"/>
        <v>1.9234285714285715</v>
      </c>
      <c r="AN75" s="232">
        <f t="shared" si="75"/>
        <v>1.523709523809524</v>
      </c>
      <c r="AO75" s="201">
        <v>4.21</v>
      </c>
      <c r="AP75" s="202">
        <v>5.45</v>
      </c>
      <c r="AQ75" s="202">
        <v>10.55</v>
      </c>
      <c r="AR75" s="202">
        <v>10.06</v>
      </c>
      <c r="AS75" s="196"/>
      <c r="AT75" s="407">
        <v>11.05</v>
      </c>
      <c r="AU75" s="203"/>
      <c r="AV75" s="407">
        <v>11.83</v>
      </c>
      <c r="AW75" s="407">
        <v>8.4</v>
      </c>
      <c r="AX75" s="407">
        <v>10.029999999999999</v>
      </c>
      <c r="AY75" s="407" t="e">
        <v>#N/A</v>
      </c>
      <c r="AZ75" s="407">
        <v>9.4700000000000006</v>
      </c>
      <c r="BA75" s="407">
        <v>8.0500000000000007</v>
      </c>
      <c r="BB75" s="233">
        <v>10.210000000000001</v>
      </c>
      <c r="BC75" s="190">
        <v>10.6</v>
      </c>
      <c r="BD75" s="190">
        <v>10.7</v>
      </c>
      <c r="BE75" s="190">
        <v>10.7</v>
      </c>
      <c r="BF75" s="190">
        <v>10.9</v>
      </c>
      <c r="BG75" s="196"/>
      <c r="BH75" s="271">
        <v>10.9</v>
      </c>
      <c r="BI75" s="203"/>
      <c r="BJ75" s="271">
        <v>10.9</v>
      </c>
      <c r="BK75" s="271">
        <v>11</v>
      </c>
      <c r="BL75" s="271">
        <v>11</v>
      </c>
      <c r="BM75" s="407" t="e">
        <v>#N/A</v>
      </c>
      <c r="BN75" s="271">
        <v>10.8</v>
      </c>
      <c r="BO75" s="407" t="e">
        <v>#N/A</v>
      </c>
      <c r="BP75" s="232">
        <v>10.6</v>
      </c>
      <c r="BQ75" s="1007">
        <v>27.6</v>
      </c>
      <c r="BR75" s="190">
        <v>30.4</v>
      </c>
      <c r="BS75" s="190">
        <v>36.6</v>
      </c>
      <c r="BT75" s="190">
        <v>30.6</v>
      </c>
      <c r="BU75" s="204"/>
      <c r="BV75" s="271">
        <v>47.6</v>
      </c>
      <c r="BW75" s="204"/>
      <c r="BX75" s="271">
        <v>104.3</v>
      </c>
      <c r="BY75" s="271">
        <v>28.8</v>
      </c>
      <c r="BZ75" s="271">
        <v>35.200000000000003</v>
      </c>
      <c r="CA75" s="271" t="e">
        <v>#N/A</v>
      </c>
      <c r="CB75" s="271">
        <v>26.8</v>
      </c>
      <c r="CC75" s="271" t="e">
        <v>#N/A</v>
      </c>
      <c r="CD75" s="232">
        <v>13.1</v>
      </c>
      <c r="CE75" s="271">
        <f t="shared" si="76"/>
        <v>35.5</v>
      </c>
      <c r="CF75" s="271">
        <f t="shared" si="77"/>
        <v>32</v>
      </c>
      <c r="CG75" s="271">
        <f t="shared" si="78"/>
        <v>32</v>
      </c>
      <c r="CH75" s="196"/>
      <c r="CI75" s="271">
        <f t="shared" si="79"/>
        <v>32.5</v>
      </c>
      <c r="CJ75" s="204"/>
      <c r="CK75" s="271">
        <f t="shared" si="80"/>
        <v>26</v>
      </c>
      <c r="CL75" s="271">
        <f t="shared" si="81"/>
        <v>30.5</v>
      </c>
      <c r="CM75" s="271">
        <f t="shared" si="82"/>
        <v>34</v>
      </c>
      <c r="CN75" s="206">
        <f t="shared" si="60"/>
        <v>35.5</v>
      </c>
      <c r="CO75" s="270">
        <v>7.5</v>
      </c>
      <c r="CP75" s="270">
        <v>11</v>
      </c>
      <c r="CQ75" s="270">
        <v>11</v>
      </c>
      <c r="CR75" s="196"/>
      <c r="CS75" s="270">
        <v>10.5</v>
      </c>
      <c r="CT75" s="196"/>
      <c r="CU75" s="270">
        <v>17</v>
      </c>
      <c r="CV75" s="270">
        <v>12.5</v>
      </c>
      <c r="CW75" s="270">
        <v>9</v>
      </c>
      <c r="CX75" s="270">
        <v>7.5</v>
      </c>
      <c r="CY75" s="186">
        <v>3.42</v>
      </c>
      <c r="CZ75" s="270">
        <v>5.93</v>
      </c>
      <c r="DA75" s="270">
        <v>11.27</v>
      </c>
      <c r="DB75" s="270">
        <v>9.7100000000000009</v>
      </c>
      <c r="DC75" s="196"/>
      <c r="DD75" s="270">
        <v>11.54</v>
      </c>
      <c r="DE75" s="196"/>
      <c r="DF75" s="270">
        <v>12.28</v>
      </c>
      <c r="DG75" s="407">
        <v>7.4</v>
      </c>
      <c r="DH75" s="270">
        <v>10.69</v>
      </c>
      <c r="DI75" s="231">
        <v>10.77</v>
      </c>
      <c r="DJ75" s="270">
        <v>10.7</v>
      </c>
      <c r="DK75" s="270" t="e">
        <v>#N/A</v>
      </c>
      <c r="DL75" s="270">
        <v>12.1</v>
      </c>
      <c r="DM75" s="270">
        <v>11.4</v>
      </c>
      <c r="DN75" s="196"/>
      <c r="DO75" s="270">
        <v>11.2</v>
      </c>
      <c r="DP75" s="196"/>
      <c r="DQ75" s="270" t="e">
        <v>#N/A</v>
      </c>
      <c r="DR75" s="407">
        <v>11</v>
      </c>
      <c r="DS75" s="231">
        <v>11.1</v>
      </c>
      <c r="DT75" s="193">
        <v>11.1</v>
      </c>
      <c r="DU75" s="198">
        <v>15.803000000000001</v>
      </c>
      <c r="DV75" s="190">
        <v>15.54</v>
      </c>
      <c r="DW75" s="210">
        <v>0.28000000000000003</v>
      </c>
      <c r="DX75" s="190">
        <v>11.87</v>
      </c>
      <c r="DY75" s="204"/>
      <c r="DZ75" s="270">
        <v>0.35599999999999998</v>
      </c>
      <c r="EA75" s="196"/>
      <c r="EB75" s="270">
        <v>0</v>
      </c>
      <c r="EC75" s="407">
        <v>9.1300000000000008</v>
      </c>
      <c r="ED75" s="270">
        <v>1.07</v>
      </c>
      <c r="EE75" s="270" t="e">
        <v>#N/A</v>
      </c>
      <c r="EF75" s="407">
        <v>9.6980000000000004</v>
      </c>
      <c r="EG75" s="270">
        <v>0.51900000000000002</v>
      </c>
      <c r="EH75" s="270">
        <v>6.4000000000000001E-2</v>
      </c>
      <c r="EI75" s="396">
        <v>15.436999999999999</v>
      </c>
      <c r="EJ75" s="208">
        <v>9.5000000000000001E-2</v>
      </c>
      <c r="EK75" s="208">
        <v>0.84299999999999997</v>
      </c>
      <c r="EL75" s="209"/>
      <c r="EM75" s="207">
        <v>0</v>
      </c>
      <c r="EN75" s="209"/>
      <c r="EO75" s="208">
        <v>0</v>
      </c>
      <c r="EP75" s="613">
        <v>8.1649999999999991</v>
      </c>
      <c r="EQ75" s="212">
        <v>0.09</v>
      </c>
      <c r="ER75" s="208" t="e">
        <v>#N/A</v>
      </c>
      <c r="ES75" s="613">
        <v>9.3339999999999996</v>
      </c>
      <c r="ET75" s="212">
        <v>0.47599999999999998</v>
      </c>
      <c r="EU75" s="585">
        <v>0</v>
      </c>
      <c r="EV75" s="202">
        <v>4.7560000000000002</v>
      </c>
      <c r="EW75" s="202">
        <v>4.0149999999999997</v>
      </c>
      <c r="EX75" s="149">
        <v>6.0000000000000001E-3</v>
      </c>
      <c r="EY75" s="149">
        <v>0.153</v>
      </c>
      <c r="EZ75" s="196"/>
      <c r="FA75" s="270">
        <v>7.0000000000000001E-3</v>
      </c>
      <c r="FB75" s="196"/>
      <c r="FC75" s="270">
        <v>0</v>
      </c>
      <c r="FD75" s="270">
        <v>0.53100000000000003</v>
      </c>
      <c r="FE75" s="270">
        <v>1.0999999999999999E-2</v>
      </c>
      <c r="FF75" s="270" t="e">
        <v>#N/A</v>
      </c>
      <c r="FG75" s="407">
        <v>2.4089999999999998</v>
      </c>
      <c r="FH75" s="270">
        <v>0.108</v>
      </c>
      <c r="FI75" s="718">
        <v>0.05</v>
      </c>
      <c r="FJ75" s="613">
        <v>4.0579999999999998</v>
      </c>
      <c r="FK75" s="208">
        <v>0</v>
      </c>
      <c r="FL75" s="208">
        <v>2E-3</v>
      </c>
      <c r="FM75" s="209"/>
      <c r="FN75" s="207">
        <v>0</v>
      </c>
      <c r="FO75" s="209"/>
      <c r="FP75" s="208">
        <v>0</v>
      </c>
      <c r="FQ75" s="208">
        <v>0.50700000000000001</v>
      </c>
      <c r="FR75" s="212">
        <v>0</v>
      </c>
      <c r="FS75" s="208" t="e">
        <v>#N/A</v>
      </c>
      <c r="FT75" s="613">
        <v>1.706</v>
      </c>
      <c r="FU75" s="212">
        <v>7.9000000000000001E-2</v>
      </c>
      <c r="FV75" s="585">
        <v>8.0000000000000002E-3</v>
      </c>
      <c r="FW75" s="202">
        <v>1.9339999999999999</v>
      </c>
      <c r="FX75" s="202">
        <v>1.133</v>
      </c>
      <c r="FY75" s="149">
        <v>0</v>
      </c>
      <c r="FZ75" s="149">
        <v>1.9E-2</v>
      </c>
      <c r="GA75" s="196"/>
      <c r="GB75" s="270">
        <v>0</v>
      </c>
      <c r="GC75" s="196"/>
      <c r="GD75" s="270">
        <v>0</v>
      </c>
      <c r="GE75" s="270">
        <v>2.8000000000000001E-2</v>
      </c>
      <c r="GF75" s="270">
        <v>0</v>
      </c>
      <c r="GG75" s="270" t="e">
        <v>#N/A</v>
      </c>
      <c r="GH75" s="270">
        <v>0.81799999999999995</v>
      </c>
      <c r="GI75" s="270">
        <v>0</v>
      </c>
      <c r="GJ75" s="270">
        <v>0</v>
      </c>
      <c r="GK75" s="613">
        <v>1.234</v>
      </c>
      <c r="GL75" s="208">
        <v>0</v>
      </c>
      <c r="GM75" s="208">
        <v>0</v>
      </c>
      <c r="GN75" s="209"/>
      <c r="GO75" s="207">
        <v>5.0000000000000001E-3</v>
      </c>
      <c r="GP75" s="209"/>
      <c r="GQ75" s="208">
        <v>0</v>
      </c>
      <c r="GR75" s="208">
        <v>2.9000000000000001E-2</v>
      </c>
      <c r="GS75" s="212">
        <v>0</v>
      </c>
      <c r="GT75" s="208" t="e">
        <v>#N/A</v>
      </c>
      <c r="GU75" s="208">
        <v>0.38500000000000001</v>
      </c>
      <c r="GV75" s="212">
        <v>0</v>
      </c>
      <c r="GW75" s="585">
        <v>0</v>
      </c>
      <c r="GX75" s="149">
        <v>0.17599999999999999</v>
      </c>
      <c r="GY75" s="149">
        <v>0.182</v>
      </c>
      <c r="GZ75" s="149">
        <v>0</v>
      </c>
      <c r="HA75" s="210">
        <v>0.16</v>
      </c>
      <c r="HB75" s="793"/>
      <c r="HC75" s="270">
        <v>0</v>
      </c>
      <c r="HD75" s="196"/>
      <c r="HE75" s="270">
        <v>0</v>
      </c>
      <c r="HF75" s="270">
        <v>0.111</v>
      </c>
      <c r="HG75" s="270">
        <v>0</v>
      </c>
      <c r="HH75" s="270" t="e">
        <v>#N/A</v>
      </c>
      <c r="HI75" s="270">
        <v>0.108</v>
      </c>
      <c r="HJ75" s="270">
        <v>0</v>
      </c>
      <c r="HK75" s="270">
        <v>0</v>
      </c>
      <c r="HL75" s="625">
        <v>0.18</v>
      </c>
      <c r="HM75" s="208">
        <v>0</v>
      </c>
      <c r="HN75" s="625">
        <v>0.01</v>
      </c>
      <c r="HO75" s="963"/>
      <c r="HP75" s="207">
        <v>0</v>
      </c>
      <c r="HQ75" s="209"/>
      <c r="HR75" s="208">
        <v>0</v>
      </c>
      <c r="HS75" s="208">
        <v>0.108</v>
      </c>
      <c r="HT75" s="582">
        <v>0</v>
      </c>
      <c r="HU75" s="208" t="e">
        <v>#N/A</v>
      </c>
      <c r="HV75" s="208">
        <v>0.106</v>
      </c>
      <c r="HW75" s="212">
        <v>0</v>
      </c>
      <c r="HX75" s="585">
        <v>0</v>
      </c>
      <c r="HY75" s="149">
        <v>0.20300000000000001</v>
      </c>
      <c r="HZ75" s="208">
        <v>0</v>
      </c>
      <c r="IA75" s="212">
        <v>0</v>
      </c>
      <c r="IB75" s="208">
        <v>0</v>
      </c>
      <c r="IC75" s="209"/>
      <c r="ID75" s="207">
        <v>0</v>
      </c>
      <c r="IE75" s="209"/>
      <c r="IF75" s="208">
        <v>0</v>
      </c>
      <c r="IG75" s="208">
        <v>0</v>
      </c>
      <c r="IH75" s="212">
        <v>0</v>
      </c>
      <c r="II75" s="208" t="e">
        <v>#N/A</v>
      </c>
      <c r="IJ75" s="208">
        <v>0</v>
      </c>
      <c r="IK75" s="212">
        <v>0</v>
      </c>
      <c r="IL75" s="585">
        <v>0</v>
      </c>
      <c r="IM75" s="202">
        <v>7.992</v>
      </c>
      <c r="IN75" s="396">
        <v>27.745999999999999</v>
      </c>
      <c r="IO75" s="395">
        <v>55.268999999999998</v>
      </c>
      <c r="IP75" s="396">
        <v>40.793999999999997</v>
      </c>
      <c r="IQ75" s="860"/>
      <c r="IR75" s="396">
        <v>77.018000000000001</v>
      </c>
      <c r="IS75" s="209"/>
      <c r="IT75" s="622">
        <v>116.93600000000001</v>
      </c>
      <c r="IU75" s="396">
        <v>30.763999999999999</v>
      </c>
      <c r="IV75" s="395">
        <v>59.533999999999999</v>
      </c>
      <c r="IW75" s="208" t="e">
        <v>#N/A</v>
      </c>
      <c r="IX75" s="396">
        <v>26.271000000000001</v>
      </c>
      <c r="IY75" s="965">
        <v>2.2989999999999999</v>
      </c>
      <c r="IZ75" s="981">
        <v>15.281000000000001</v>
      </c>
      <c r="JA75" s="190">
        <v>15.337999999999999</v>
      </c>
      <c r="JB75" s="396">
        <v>13.715</v>
      </c>
      <c r="JC75" s="965">
        <v>5.2919999999999998</v>
      </c>
      <c r="JD75" s="613">
        <v>8.4350000000000005</v>
      </c>
      <c r="JE75" s="215"/>
      <c r="JF75" s="613">
        <v>7.0570000000000004</v>
      </c>
      <c r="JG75" s="209"/>
      <c r="JH75" s="613">
        <v>7.3470000000000004</v>
      </c>
      <c r="JI75" s="396">
        <v>11.335000000000001</v>
      </c>
      <c r="JJ75" s="965">
        <v>8.6370000000000005</v>
      </c>
      <c r="JK75" s="208" t="e">
        <v>#N/A</v>
      </c>
      <c r="JL75" s="396">
        <v>12.473000000000001</v>
      </c>
      <c r="JM75" s="395">
        <v>14.991</v>
      </c>
      <c r="JN75" s="982">
        <v>14.926</v>
      </c>
      <c r="JO75" s="1043">
        <f t="shared" si="84"/>
        <v>19.753999999999998</v>
      </c>
      <c r="JP75" s="1028">
        <f t="shared" si="84"/>
        <v>27.523</v>
      </c>
      <c r="JQ75" s="1028">
        <f>IP75-IN75</f>
        <v>13.047999999999998</v>
      </c>
      <c r="JR75" s="1028">
        <f>IR75-IN75</f>
        <v>49.272000000000006</v>
      </c>
      <c r="JS75" s="1028">
        <f>IT75-IN75</f>
        <v>89.190000000000012</v>
      </c>
      <c r="JT75" s="1028">
        <f>IU75-IN75</f>
        <v>3.0180000000000007</v>
      </c>
      <c r="JU75" s="1031">
        <f>IV75-IN75</f>
        <v>31.788</v>
      </c>
      <c r="JV75" s="378">
        <f t="shared" ref="JV75:JV117" si="85">JV74+J75*1440*$KF75/1000</f>
        <v>103275.88661956575</v>
      </c>
      <c r="JW75" s="378">
        <f>JW74+K75*1440*$KF75/1000</f>
        <v>8581.8601074923699</v>
      </c>
      <c r="JX75" s="378">
        <f>JX74+L75*1440*$KF75/1000</f>
        <v>11333.274024887956</v>
      </c>
      <c r="JY75" s="196"/>
      <c r="JZ75" s="378">
        <f>JZ74+N75*1440*$KF75/1000</f>
        <v>9004.2860399473357</v>
      </c>
      <c r="KA75" s="196"/>
      <c r="KB75" s="378">
        <f t="shared" ref="KB75:KD76" si="86">KB74+P75*1440*$KF75/1000</f>
        <v>2990.8449858076774</v>
      </c>
      <c r="KC75" s="378">
        <f t="shared" si="86"/>
        <v>8849.3792637241859</v>
      </c>
      <c r="KD75" s="378">
        <f t="shared" si="86"/>
        <v>9499.5497558096995</v>
      </c>
      <c r="KE75" s="234">
        <f>KE74+S75*1440*KF75/1000</f>
        <v>3420.2912692464529</v>
      </c>
      <c r="KF75" s="244">
        <f>C75-C74</f>
        <v>7.0833333333357587</v>
      </c>
      <c r="KH75" s="1053">
        <f t="shared" si="83"/>
        <v>3566.4641843931881</v>
      </c>
      <c r="KI75" s="1053">
        <f t="shared" si="53"/>
        <v>866.85455631236061</v>
      </c>
      <c r="KJ75" s="1053">
        <f t="shared" si="54"/>
        <v>1144.7751540290865</v>
      </c>
      <c r="KK75" s="1053">
        <f t="shared" si="55"/>
        <v>967.57855576481154</v>
      </c>
      <c r="KL75" s="1053">
        <f t="shared" si="56"/>
        <v>385.66666483657997</v>
      </c>
      <c r="KM75" s="1053">
        <f t="shared" si="57"/>
        <v>812.61517573224842</v>
      </c>
      <c r="KN75" s="1053">
        <f t="shared" si="58"/>
        <v>872.31861853165276</v>
      </c>
    </row>
    <row r="76" spans="2:300" ht="18" customHeight="1">
      <c r="B76" s="379"/>
      <c r="C76" s="185">
        <v>45621.375</v>
      </c>
      <c r="D76" s="198">
        <f t="shared" si="23"/>
        <v>415.875</v>
      </c>
      <c r="E76" s="271">
        <f t="shared" si="24"/>
        <v>313.75</v>
      </c>
      <c r="F76" s="271">
        <f t="shared" si="21"/>
        <v>263.75</v>
      </c>
      <c r="G76" s="271">
        <f t="shared" si="51"/>
        <v>234.66666666666424</v>
      </c>
      <c r="H76" s="271">
        <f t="shared" si="59"/>
        <v>130.95833333333576</v>
      </c>
      <c r="I76" s="214">
        <v>61.864618276532681</v>
      </c>
      <c r="J76" s="199">
        <v>136.76907829534193</v>
      </c>
      <c r="K76" s="190">
        <v>15.836357637743321</v>
      </c>
      <c r="L76" s="190">
        <v>27.888446215139442</v>
      </c>
      <c r="M76" s="204"/>
      <c r="N76" s="271">
        <v>15.899304405432261</v>
      </c>
      <c r="O76" s="204"/>
      <c r="P76" s="271">
        <v>9.9173553719008272</v>
      </c>
      <c r="Q76" s="271">
        <v>27.990669776741083</v>
      </c>
      <c r="R76" s="271">
        <v>29.781601588352085</v>
      </c>
      <c r="S76" s="271">
        <v>15.904572564612327</v>
      </c>
      <c r="T76" s="232" t="e">
        <v>#N/A</v>
      </c>
      <c r="U76" s="190">
        <f t="shared" si="63"/>
        <v>3.5287581521739129</v>
      </c>
      <c r="V76" s="190">
        <f t="shared" si="64"/>
        <v>10.419062500000001</v>
      </c>
      <c r="W76" s="190">
        <f t="shared" si="65"/>
        <v>5.9164285714285718</v>
      </c>
      <c r="X76" s="196"/>
      <c r="Y76" s="271">
        <f t="shared" si="66"/>
        <v>9.755143750000002</v>
      </c>
      <c r="Z76" s="204"/>
      <c r="AA76" s="271">
        <f t="shared" si="67"/>
        <v>13.032708333333332</v>
      </c>
      <c r="AB76" s="271">
        <f t="shared" si="68"/>
        <v>6.4843035714285726</v>
      </c>
      <c r="AC76" s="271">
        <f t="shared" si="69"/>
        <v>6.0943666666666667</v>
      </c>
      <c r="AD76" s="271">
        <f t="shared" si="61"/>
        <v>34.581250000000004</v>
      </c>
      <c r="AE76" s="271">
        <f t="shared" si="62"/>
        <v>6.9162499999999998</v>
      </c>
      <c r="AF76" s="232" t="e">
        <v>#N/A</v>
      </c>
      <c r="AG76" s="190">
        <f t="shared" si="70"/>
        <v>5.00115</v>
      </c>
      <c r="AH76" s="190">
        <f t="shared" si="71"/>
        <v>2.8398857142857143</v>
      </c>
      <c r="AI76" s="196"/>
      <c r="AJ76" s="271">
        <f t="shared" si="72"/>
        <v>3.9643243750000008</v>
      </c>
      <c r="AK76" s="204"/>
      <c r="AL76" s="271">
        <f t="shared" si="73"/>
        <v>5.2685416666666676</v>
      </c>
      <c r="AM76" s="271">
        <f t="shared" si="74"/>
        <v>1.8863428571428573</v>
      </c>
      <c r="AN76" s="232">
        <f t="shared" si="75"/>
        <v>1.4035511111111112</v>
      </c>
      <c r="AO76" s="201">
        <v>4.4800000000000004</v>
      </c>
      <c r="AP76" s="202">
        <v>5.83</v>
      </c>
      <c r="AQ76" s="202">
        <v>10.83</v>
      </c>
      <c r="AR76" s="202">
        <v>9.83</v>
      </c>
      <c r="AS76" s="196"/>
      <c r="AT76" s="407">
        <v>11.33</v>
      </c>
      <c r="AU76" s="203"/>
      <c r="AV76" s="407">
        <v>12.02</v>
      </c>
      <c r="AW76" s="407">
        <v>7.97</v>
      </c>
      <c r="AX76" s="407">
        <v>10.42</v>
      </c>
      <c r="AY76" s="407" t="e">
        <v>#N/A</v>
      </c>
      <c r="AZ76" s="407">
        <v>8.64</v>
      </c>
      <c r="BA76" s="407" t="e">
        <v>#N/A</v>
      </c>
      <c r="BB76" s="233" t="e">
        <v>#N/A</v>
      </c>
      <c r="BC76" s="190">
        <v>10.7</v>
      </c>
      <c r="BD76" s="190">
        <v>10.4</v>
      </c>
      <c r="BE76" s="190">
        <v>10.3</v>
      </c>
      <c r="BF76" s="190">
        <v>10.199999999999999</v>
      </c>
      <c r="BG76" s="196"/>
      <c r="BH76" s="271">
        <v>10.199999999999999</v>
      </c>
      <c r="BI76" s="203"/>
      <c r="BJ76" s="271">
        <v>10.199999999999999</v>
      </c>
      <c r="BK76" s="271">
        <v>10.1</v>
      </c>
      <c r="BL76" s="271">
        <v>10.1</v>
      </c>
      <c r="BM76" s="407" t="e">
        <v>#N/A</v>
      </c>
      <c r="BN76" s="271">
        <v>9.6999999999999993</v>
      </c>
      <c r="BO76" s="407" t="e">
        <v>#N/A</v>
      </c>
      <c r="BP76" s="232" t="e">
        <v>#N/A</v>
      </c>
      <c r="BQ76" s="201" t="e">
        <v>#N/A</v>
      </c>
      <c r="BR76" s="202" t="e">
        <v>#N/A</v>
      </c>
      <c r="BS76" s="202" t="e">
        <v>#N/A</v>
      </c>
      <c r="BT76" s="202" t="e">
        <v>#N/A</v>
      </c>
      <c r="BU76" s="196"/>
      <c r="BV76" s="407" t="e">
        <v>#N/A</v>
      </c>
      <c r="BW76" s="203"/>
      <c r="BX76" s="407" t="e">
        <v>#N/A</v>
      </c>
      <c r="BY76" s="407" t="e">
        <v>#N/A</v>
      </c>
      <c r="BZ76" s="407" t="e">
        <v>#N/A</v>
      </c>
      <c r="CA76" s="407" t="e">
        <v>#N/A</v>
      </c>
      <c r="CB76" s="407" t="e">
        <v>#N/A</v>
      </c>
      <c r="CC76" s="407" t="e">
        <v>#N/A</v>
      </c>
      <c r="CD76" s="233" t="e">
        <v>#N/A</v>
      </c>
      <c r="CE76" s="271">
        <f t="shared" si="76"/>
        <v>35</v>
      </c>
      <c r="CF76" s="271">
        <f t="shared" si="77"/>
        <v>32</v>
      </c>
      <c r="CG76" s="271">
        <f t="shared" si="78"/>
        <v>31.5</v>
      </c>
      <c r="CH76" s="196"/>
      <c r="CI76" s="271">
        <f t="shared" si="79"/>
        <v>32</v>
      </c>
      <c r="CJ76" s="204"/>
      <c r="CK76" s="271">
        <f t="shared" si="80"/>
        <v>25.5</v>
      </c>
      <c r="CL76" s="271">
        <f t="shared" si="81"/>
        <v>30</v>
      </c>
      <c r="CM76" s="271">
        <f t="shared" si="82"/>
        <v>29.5</v>
      </c>
      <c r="CN76" s="206">
        <f t="shared" si="60"/>
        <v>21</v>
      </c>
      <c r="CO76" s="270">
        <v>8</v>
      </c>
      <c r="CP76" s="270">
        <v>11</v>
      </c>
      <c r="CQ76" s="270">
        <v>11.5</v>
      </c>
      <c r="CR76" s="196"/>
      <c r="CS76" s="270">
        <v>11</v>
      </c>
      <c r="CT76" s="196"/>
      <c r="CU76" s="270">
        <v>17.5</v>
      </c>
      <c r="CV76" s="270">
        <v>13</v>
      </c>
      <c r="CW76" s="270">
        <v>13.5</v>
      </c>
      <c r="CX76" s="270">
        <v>22</v>
      </c>
      <c r="CY76" s="186" t="e">
        <v>#N/A</v>
      </c>
      <c r="CZ76" s="270" t="e">
        <v>#N/A</v>
      </c>
      <c r="DA76" s="270" t="e">
        <v>#N/A</v>
      </c>
      <c r="DB76" s="270" t="e">
        <v>#N/A</v>
      </c>
      <c r="DC76" s="196"/>
      <c r="DD76" s="270" t="e">
        <v>#N/A</v>
      </c>
      <c r="DE76" s="196"/>
      <c r="DF76" s="270" t="e">
        <v>#N/A</v>
      </c>
      <c r="DG76" s="270" t="e">
        <v>#N/A</v>
      </c>
      <c r="DH76" s="270" t="e">
        <v>#N/A</v>
      </c>
      <c r="DI76" s="231" t="e">
        <v>#N/A</v>
      </c>
      <c r="DJ76" s="270" t="e">
        <v>#N/A</v>
      </c>
      <c r="DK76" s="270">
        <v>10.6</v>
      </c>
      <c r="DL76" s="271">
        <v>11</v>
      </c>
      <c r="DM76" s="270">
        <v>10.5</v>
      </c>
      <c r="DN76" s="196"/>
      <c r="DO76" s="270">
        <v>10.4</v>
      </c>
      <c r="DP76" s="196"/>
      <c r="DQ76" s="270">
        <v>10.3</v>
      </c>
      <c r="DR76" s="270">
        <v>10.1</v>
      </c>
      <c r="DS76" s="231">
        <v>10.1</v>
      </c>
      <c r="DT76" s="193">
        <v>10.1</v>
      </c>
      <c r="DU76" s="186">
        <v>15</v>
      </c>
      <c r="DV76" s="149">
        <v>15</v>
      </c>
      <c r="DW76" s="149">
        <v>1.7</v>
      </c>
      <c r="DX76" s="149">
        <v>0.56999999999999995</v>
      </c>
      <c r="DY76" s="196"/>
      <c r="DZ76" s="270">
        <v>0.62</v>
      </c>
      <c r="EA76" s="196"/>
      <c r="EB76" s="718">
        <v>1.7999999999999999E-2</v>
      </c>
      <c r="EC76" s="270">
        <v>9.3000000000000007</v>
      </c>
      <c r="ED76" s="271">
        <v>1.8</v>
      </c>
      <c r="EE76" s="270" t="e">
        <v>#N/A</v>
      </c>
      <c r="EF76" s="270">
        <v>5.2</v>
      </c>
      <c r="EG76" s="270" t="e">
        <v>#N/A</v>
      </c>
      <c r="EH76" s="270" t="e">
        <v>#N/A</v>
      </c>
      <c r="EI76" s="208">
        <v>15</v>
      </c>
      <c r="EJ76" s="208">
        <v>0.71</v>
      </c>
      <c r="EK76" s="208">
        <v>0.32</v>
      </c>
      <c r="EL76" s="209"/>
      <c r="EM76" s="866">
        <v>4.3999999999999997E-2</v>
      </c>
      <c r="EN76" s="209"/>
      <c r="EO76" s="208">
        <v>1.7000000000000001E-2</v>
      </c>
      <c r="EP76" s="208">
        <v>7.9</v>
      </c>
      <c r="EQ76" s="212">
        <v>0.17</v>
      </c>
      <c r="ER76" s="208" t="e">
        <v>#N/A</v>
      </c>
      <c r="ES76" s="208">
        <v>4.5</v>
      </c>
      <c r="ET76" s="212" t="e">
        <v>#N/A</v>
      </c>
      <c r="EU76" s="585" t="e">
        <v>#N/A</v>
      </c>
      <c r="EV76" s="190">
        <v>5</v>
      </c>
      <c r="EW76" s="149">
        <v>4.5</v>
      </c>
      <c r="EX76" s="149">
        <v>0.03</v>
      </c>
      <c r="EY76" s="149">
        <v>0.01</v>
      </c>
      <c r="EZ76" s="196"/>
      <c r="FA76" s="270">
        <v>0.01</v>
      </c>
      <c r="FB76" s="196"/>
      <c r="FC76" s="270">
        <v>0</v>
      </c>
      <c r="FD76" s="407">
        <v>0.7</v>
      </c>
      <c r="FE76" s="270">
        <v>0.02</v>
      </c>
      <c r="FF76" s="270" t="e">
        <v>#N/A</v>
      </c>
      <c r="FG76" s="270">
        <v>0.33</v>
      </c>
      <c r="FH76" s="270" t="e">
        <v>#N/A</v>
      </c>
      <c r="FI76" s="270" t="e">
        <v>#N/A</v>
      </c>
      <c r="FJ76" s="208">
        <v>4.4000000000000004</v>
      </c>
      <c r="FK76" s="208">
        <v>0.01</v>
      </c>
      <c r="FL76" s="208">
        <v>0</v>
      </c>
      <c r="FM76" s="209"/>
      <c r="FN76" s="207">
        <v>0</v>
      </c>
      <c r="FO76" s="209"/>
      <c r="FP76" s="208">
        <v>0</v>
      </c>
      <c r="FQ76" s="208">
        <v>0.56000000000000005</v>
      </c>
      <c r="FR76" s="212">
        <v>0</v>
      </c>
      <c r="FS76" s="208" t="e">
        <v>#N/A</v>
      </c>
      <c r="FT76" s="613">
        <v>0.3</v>
      </c>
      <c r="FU76" s="212" t="e">
        <v>#N/A</v>
      </c>
      <c r="FV76" s="585" t="e">
        <v>#N/A</v>
      </c>
      <c r="FW76" s="149">
        <v>1.8</v>
      </c>
      <c r="FX76" s="149">
        <v>1.1000000000000001</v>
      </c>
      <c r="FY76" s="149">
        <v>4.0000000000000001E-3</v>
      </c>
      <c r="FZ76" s="149">
        <v>1E-3</v>
      </c>
      <c r="GA76" s="196"/>
      <c r="GB76" s="270">
        <v>1E-3</v>
      </c>
      <c r="GC76" s="196"/>
      <c r="GD76" s="718">
        <v>0</v>
      </c>
      <c r="GE76" s="270">
        <v>5.3999999999999999E-2</v>
      </c>
      <c r="GF76" s="270">
        <v>1E-3</v>
      </c>
      <c r="GG76" s="270" t="e">
        <v>#N/A</v>
      </c>
      <c r="GH76" s="270">
        <v>7.6999999999999999E-2</v>
      </c>
      <c r="GI76" s="270" t="e">
        <v>#N/A</v>
      </c>
      <c r="GJ76" s="270" t="e">
        <v>#N/A</v>
      </c>
      <c r="GK76" s="396">
        <v>1</v>
      </c>
      <c r="GL76" s="208">
        <v>2E-3</v>
      </c>
      <c r="GM76" s="208">
        <v>0</v>
      </c>
      <c r="GN76" s="209"/>
      <c r="GO76" s="207">
        <v>0</v>
      </c>
      <c r="GP76" s="209"/>
      <c r="GQ76" s="208">
        <v>0</v>
      </c>
      <c r="GR76" s="208">
        <v>4.1000000000000002E-2</v>
      </c>
      <c r="GS76" s="212">
        <v>0</v>
      </c>
      <c r="GT76" s="208" t="e">
        <v>#N/A</v>
      </c>
      <c r="GU76" s="613">
        <v>0.06</v>
      </c>
      <c r="GV76" s="212" t="e">
        <v>#N/A</v>
      </c>
      <c r="GW76" s="585" t="e">
        <v>#N/A</v>
      </c>
      <c r="GX76" s="149">
        <v>0.16</v>
      </c>
      <c r="GY76" s="149">
        <v>0.16</v>
      </c>
      <c r="GZ76" s="149">
        <v>1.2E-2</v>
      </c>
      <c r="HA76" s="210">
        <v>0.01</v>
      </c>
      <c r="HB76" s="196"/>
      <c r="HC76" s="270">
        <v>1.8E-3</v>
      </c>
      <c r="HD76" s="196"/>
      <c r="HE76" s="270">
        <v>0</v>
      </c>
      <c r="HF76" s="270">
        <v>0.11</v>
      </c>
      <c r="HG76" s="270">
        <v>8.5000000000000006E-3</v>
      </c>
      <c r="HH76" s="270" t="e">
        <v>#N/A</v>
      </c>
      <c r="HI76" s="270">
        <v>6.5000000000000002E-2</v>
      </c>
      <c r="HJ76" s="270" t="e">
        <v>#N/A</v>
      </c>
      <c r="HK76" s="270" t="e">
        <v>#N/A</v>
      </c>
      <c r="HL76" s="208">
        <v>0.16</v>
      </c>
      <c r="HM76" s="208">
        <v>5.4999999999999997E-3</v>
      </c>
      <c r="HN76" s="208">
        <v>1.2E-2</v>
      </c>
      <c r="HO76" s="209"/>
      <c r="HP76" s="207">
        <v>0</v>
      </c>
      <c r="HQ76" s="209"/>
      <c r="HR76" s="208">
        <v>0</v>
      </c>
      <c r="HS76" s="625">
        <v>9.9000000000000005E-2</v>
      </c>
      <c r="HT76" s="582">
        <v>1.9E-3</v>
      </c>
      <c r="HU76" s="208" t="e">
        <v>#N/A</v>
      </c>
      <c r="HV76" s="208">
        <v>5.8999999999999997E-2</v>
      </c>
      <c r="HW76" s="212" t="e">
        <v>#N/A</v>
      </c>
      <c r="HX76" s="585" t="e">
        <v>#N/A</v>
      </c>
      <c r="HY76" s="149" t="e">
        <v>#N/A</v>
      </c>
      <c r="HZ76" s="208" t="e">
        <v>#N/A</v>
      </c>
      <c r="IA76" s="212" t="e">
        <v>#N/A</v>
      </c>
      <c r="IB76" s="208" t="e">
        <v>#N/A</v>
      </c>
      <c r="IC76" s="209"/>
      <c r="ID76" s="207" t="e">
        <v>#N/A</v>
      </c>
      <c r="IE76" s="209"/>
      <c r="IF76" s="208" t="e">
        <v>#N/A</v>
      </c>
      <c r="IG76" s="208" t="e">
        <v>#N/A</v>
      </c>
      <c r="IH76" s="212" t="e">
        <v>#N/A</v>
      </c>
      <c r="II76" s="208" t="e">
        <v>#N/A</v>
      </c>
      <c r="IJ76" s="208" t="e">
        <v>#N/A</v>
      </c>
      <c r="IK76" s="212" t="e">
        <v>#N/A</v>
      </c>
      <c r="IL76" s="585" t="e">
        <v>#N/A</v>
      </c>
      <c r="IM76" s="149">
        <v>7.8</v>
      </c>
      <c r="IN76" s="208">
        <v>23</v>
      </c>
      <c r="IO76" s="212">
        <v>57</v>
      </c>
      <c r="IP76" s="208">
        <v>42</v>
      </c>
      <c r="IQ76" s="209"/>
      <c r="IR76" s="208">
        <v>81</v>
      </c>
      <c r="IS76" s="209"/>
      <c r="IT76" s="208">
        <v>130</v>
      </c>
      <c r="IU76" s="208">
        <v>33</v>
      </c>
      <c r="IV76" s="212">
        <v>58</v>
      </c>
      <c r="IW76" s="208" t="e">
        <v>#N/A</v>
      </c>
      <c r="IX76" s="208">
        <v>32</v>
      </c>
      <c r="IY76" s="212" t="e">
        <v>#N/A</v>
      </c>
      <c r="IZ76" s="585" t="e">
        <v>#N/A</v>
      </c>
      <c r="JA76" s="149" t="e">
        <v>#N/A</v>
      </c>
      <c r="JB76" s="208" t="e">
        <v>#N/A</v>
      </c>
      <c r="JC76" s="212" t="e">
        <v>#N/A</v>
      </c>
      <c r="JD76" s="208" t="e">
        <v>#N/A</v>
      </c>
      <c r="JE76" s="209" t="e">
        <v>#N/A</v>
      </c>
      <c r="JF76" s="208" t="e">
        <v>#N/A</v>
      </c>
      <c r="JG76" s="209"/>
      <c r="JH76" s="208" t="e">
        <v>#N/A</v>
      </c>
      <c r="JI76" s="208" t="e">
        <v>#N/A</v>
      </c>
      <c r="JJ76" s="212" t="e">
        <v>#N/A</v>
      </c>
      <c r="JK76" s="208" t="e">
        <v>#N/A</v>
      </c>
      <c r="JL76" s="208" t="e">
        <v>#N/A</v>
      </c>
      <c r="JM76" s="212" t="e">
        <v>#N/A</v>
      </c>
      <c r="JN76" s="590" t="e">
        <v>#N/A</v>
      </c>
      <c r="JO76" s="1043">
        <f t="shared" si="84"/>
        <v>15.2</v>
      </c>
      <c r="JP76" s="1028">
        <f t="shared" si="84"/>
        <v>34</v>
      </c>
      <c r="JQ76" s="1028">
        <f>IP76-IN76</f>
        <v>19</v>
      </c>
      <c r="JR76" s="1028">
        <f>IR76-IN76</f>
        <v>58</v>
      </c>
      <c r="JS76" s="1028">
        <f>IT76-IN76</f>
        <v>107</v>
      </c>
      <c r="JT76" s="1028">
        <f>IU76-IN76</f>
        <v>10</v>
      </c>
      <c r="JU76" s="1031">
        <f>IV76-IN76</f>
        <v>35</v>
      </c>
      <c r="JV76" s="378">
        <f t="shared" si="85"/>
        <v>104650.41585643345</v>
      </c>
      <c r="JW76" s="378">
        <f>JW75+K76*1440*$KF76/1000</f>
        <v>8741.0155017516354</v>
      </c>
      <c r="JX76" s="378">
        <f>JX75+L76*1440*$KF76/1000</f>
        <v>11613.55290935001</v>
      </c>
      <c r="JY76" s="196"/>
      <c r="JZ76" s="378">
        <f>JZ75+N76*1440*$KF76/1000</f>
        <v>9164.0740492218738</v>
      </c>
      <c r="KA76" s="196"/>
      <c r="KB76" s="378">
        <f t="shared" si="86"/>
        <v>3090.5144072952462</v>
      </c>
      <c r="KC76" s="378">
        <f t="shared" si="86"/>
        <v>9130.6854949803364</v>
      </c>
      <c r="KD76" s="378">
        <f t="shared" si="86"/>
        <v>9798.8548517725339</v>
      </c>
      <c r="KE76" s="234">
        <f>KE75+S76*1440*KF76/1000</f>
        <v>3580.1322235207513</v>
      </c>
      <c r="KF76" s="244">
        <f>C76-C75</f>
        <v>6.9791666666642413</v>
      </c>
      <c r="KH76" s="1053">
        <f t="shared" si="83"/>
        <v>3613.9313081734767</v>
      </c>
      <c r="KI76" s="1053">
        <f t="shared" si="53"/>
        <v>882.93085876279144</v>
      </c>
      <c r="KJ76" s="1053">
        <f t="shared" si="54"/>
        <v>1173.0861524595969</v>
      </c>
      <c r="KK76" s="1053">
        <f t="shared" si="55"/>
        <v>984.74898444249675</v>
      </c>
      <c r="KL76" s="1053">
        <f t="shared" si="56"/>
        <v>398.51894355838118</v>
      </c>
      <c r="KM76" s="1053">
        <f t="shared" si="57"/>
        <v>838.44678558129806</v>
      </c>
      <c r="KN76" s="1053">
        <f t="shared" si="58"/>
        <v>899.80301669169273</v>
      </c>
    </row>
    <row r="77" spans="2:300" ht="18" customHeight="1">
      <c r="B77" s="379"/>
      <c r="C77" s="185">
        <v>45628.395833333336</v>
      </c>
      <c r="D77" s="198">
        <f t="shared" si="23"/>
        <v>422.89583333333576</v>
      </c>
      <c r="E77" s="271">
        <f t="shared" si="24"/>
        <v>320.77083333333576</v>
      </c>
      <c r="F77" s="271">
        <f t="shared" si="21"/>
        <v>270.77083333333576</v>
      </c>
      <c r="G77" s="271">
        <f t="shared" si="51"/>
        <v>241.6875</v>
      </c>
      <c r="H77" s="271">
        <f t="shared" si="59"/>
        <v>137.97916666667152</v>
      </c>
      <c r="I77" s="214">
        <v>62.13263785394934</v>
      </c>
      <c r="J77" s="199">
        <v>142.85714285714286</v>
      </c>
      <c r="K77" s="190">
        <v>15.722240419259744</v>
      </c>
      <c r="L77" s="190">
        <v>27.42409402546523</v>
      </c>
      <c r="M77" s="204"/>
      <c r="N77" s="271">
        <v>25.465230166503432</v>
      </c>
      <c r="O77" s="204"/>
      <c r="P77" s="271">
        <v>9.826400262037339</v>
      </c>
      <c r="Q77" s="271">
        <v>27.540983606557379</v>
      </c>
      <c r="R77" s="271">
        <v>27.595269382391589</v>
      </c>
      <c r="S77" s="271">
        <v>31.382804838182416</v>
      </c>
      <c r="T77" s="232" t="e">
        <v>#N/A</v>
      </c>
      <c r="U77" s="190">
        <f t="shared" si="63"/>
        <v>3.3783749999999997</v>
      </c>
      <c r="V77" s="190">
        <f t="shared" si="64"/>
        <v>10.4946875</v>
      </c>
      <c r="W77" s="190">
        <f t="shared" si="65"/>
        <v>6.0166071428571435</v>
      </c>
      <c r="X77" s="196"/>
      <c r="Y77" s="271">
        <f t="shared" si="66"/>
        <v>6.0906576923076914</v>
      </c>
      <c r="Z77" s="204"/>
      <c r="AA77" s="271">
        <f t="shared" si="67"/>
        <v>13.15334166666667</v>
      </c>
      <c r="AB77" s="271">
        <f t="shared" si="68"/>
        <v>6.5901785714285719</v>
      </c>
      <c r="AC77" s="271">
        <f t="shared" si="69"/>
        <v>6.5772142857142866</v>
      </c>
      <c r="AD77" s="271">
        <f t="shared" si="61"/>
        <v>17.525520833333331</v>
      </c>
      <c r="AE77" s="271">
        <f t="shared" si="62"/>
        <v>3.5051041666666665</v>
      </c>
      <c r="AF77" s="232" t="e">
        <v>#N/A</v>
      </c>
      <c r="AG77" s="190">
        <f t="shared" si="70"/>
        <v>5.0374499999999998</v>
      </c>
      <c r="AH77" s="190">
        <f t="shared" si="71"/>
        <v>2.8879714285714289</v>
      </c>
      <c r="AI77" s="196"/>
      <c r="AJ77" s="271">
        <f t="shared" si="72"/>
        <v>2.4751396153846157</v>
      </c>
      <c r="AK77" s="204"/>
      <c r="AL77" s="271">
        <f t="shared" si="73"/>
        <v>5.3173083333333349</v>
      </c>
      <c r="AM77" s="271">
        <f t="shared" si="74"/>
        <v>1.917142857142857</v>
      </c>
      <c r="AN77" s="232">
        <f t="shared" si="75"/>
        <v>1.5147523809523811</v>
      </c>
      <c r="AO77" s="201">
        <v>4.1500000000000004</v>
      </c>
      <c r="AP77" s="202">
        <v>5.64</v>
      </c>
      <c r="AQ77" s="202">
        <v>10.84</v>
      </c>
      <c r="AR77" s="202">
        <v>9.9700000000000006</v>
      </c>
      <c r="AS77" s="196"/>
      <c r="AT77" s="407">
        <v>11.26</v>
      </c>
      <c r="AU77" s="203"/>
      <c r="AV77" s="407">
        <v>12.03</v>
      </c>
      <c r="AW77" s="407">
        <v>8.1999999999999993</v>
      </c>
      <c r="AX77" s="407">
        <v>10.53</v>
      </c>
      <c r="AY77" s="407" t="e">
        <v>#N/A</v>
      </c>
      <c r="AZ77" s="407">
        <v>8.66</v>
      </c>
      <c r="BA77" s="407" t="e">
        <v>#N/A</v>
      </c>
      <c r="BB77" s="233" t="e">
        <v>#N/A</v>
      </c>
      <c r="BC77" s="190">
        <v>10.6</v>
      </c>
      <c r="BD77" s="190">
        <v>10.4</v>
      </c>
      <c r="BE77" s="190">
        <v>10.1</v>
      </c>
      <c r="BF77" s="190">
        <v>10.1</v>
      </c>
      <c r="BG77" s="196"/>
      <c r="BH77" s="271">
        <v>10.1</v>
      </c>
      <c r="BI77" s="203"/>
      <c r="BJ77" s="271">
        <v>10.1</v>
      </c>
      <c r="BK77" s="993">
        <v>10</v>
      </c>
      <c r="BL77" s="271">
        <v>10</v>
      </c>
      <c r="BM77" s="407" t="e">
        <v>#N/A</v>
      </c>
      <c r="BN77" s="271">
        <v>9.5</v>
      </c>
      <c r="BO77" s="407" t="e">
        <v>#N/A</v>
      </c>
      <c r="BP77" s="232" t="e">
        <v>#N/A</v>
      </c>
      <c r="BQ77" s="201" t="e">
        <v>#N/A</v>
      </c>
      <c r="BR77" s="202" t="e">
        <v>#N/A</v>
      </c>
      <c r="BS77" s="202" t="e">
        <v>#N/A</v>
      </c>
      <c r="BT77" s="202" t="e">
        <v>#N/A</v>
      </c>
      <c r="BU77" s="196"/>
      <c r="BV77" s="407" t="e">
        <v>#N/A</v>
      </c>
      <c r="BW77" s="203"/>
      <c r="BX77" s="407" t="e">
        <v>#N/A</v>
      </c>
      <c r="BY77" s="407" t="e">
        <v>#N/A</v>
      </c>
      <c r="BZ77" s="407" t="e">
        <v>#N/A</v>
      </c>
      <c r="CA77" s="407" t="e">
        <v>#N/A</v>
      </c>
      <c r="CB77" s="407" t="e">
        <v>#N/A</v>
      </c>
      <c r="CC77" s="407" t="e">
        <v>#N/A</v>
      </c>
      <c r="CD77" s="233" t="e">
        <v>#N/A</v>
      </c>
      <c r="CE77" s="271">
        <f t="shared" si="76"/>
        <v>34.5</v>
      </c>
      <c r="CF77" s="271">
        <f t="shared" si="77"/>
        <v>32</v>
      </c>
      <c r="CG77" s="271">
        <f t="shared" si="78"/>
        <v>32</v>
      </c>
      <c r="CH77" s="196"/>
      <c r="CI77" s="271">
        <f t="shared" si="79"/>
        <v>32.5</v>
      </c>
      <c r="CJ77" s="204"/>
      <c r="CK77" s="271">
        <f t="shared" si="80"/>
        <v>25.5</v>
      </c>
      <c r="CL77" s="271">
        <f t="shared" si="81"/>
        <v>30.5</v>
      </c>
      <c r="CM77" s="271">
        <f t="shared" si="82"/>
        <v>30.5</v>
      </c>
      <c r="CN77" s="206">
        <f t="shared" si="60"/>
        <v>21.5</v>
      </c>
      <c r="CO77" s="270">
        <v>8.5</v>
      </c>
      <c r="CP77" s="270">
        <v>11</v>
      </c>
      <c r="CQ77" s="270">
        <v>11</v>
      </c>
      <c r="CR77" s="196"/>
      <c r="CS77" s="270">
        <v>10.5</v>
      </c>
      <c r="CT77" s="196"/>
      <c r="CU77" s="270">
        <v>17.5</v>
      </c>
      <c r="CV77" s="270">
        <v>12.5</v>
      </c>
      <c r="CW77" s="270">
        <v>12.5</v>
      </c>
      <c r="CX77" s="270">
        <v>21.5</v>
      </c>
      <c r="CY77" s="186" t="e">
        <v>#N/A</v>
      </c>
      <c r="CZ77" s="270" t="e">
        <v>#N/A</v>
      </c>
      <c r="DA77" s="270" t="e">
        <v>#N/A</v>
      </c>
      <c r="DB77" s="270" t="e">
        <v>#N/A</v>
      </c>
      <c r="DC77" s="196"/>
      <c r="DD77" s="270" t="e">
        <v>#N/A</v>
      </c>
      <c r="DE77" s="196"/>
      <c r="DF77" s="270" t="e">
        <v>#N/A</v>
      </c>
      <c r="DG77" s="270" t="e">
        <v>#N/A</v>
      </c>
      <c r="DH77" s="270" t="e">
        <v>#N/A</v>
      </c>
      <c r="DI77" s="231" t="e">
        <v>#N/A</v>
      </c>
      <c r="DJ77" s="270" t="e">
        <v>#N/A</v>
      </c>
      <c r="DK77" s="270">
        <v>10.5</v>
      </c>
      <c r="DL77" s="270">
        <v>10.5</v>
      </c>
      <c r="DM77" s="270">
        <v>10.4</v>
      </c>
      <c r="DN77" s="196"/>
      <c r="DO77" s="270">
        <v>10.199999999999999</v>
      </c>
      <c r="DP77" s="196"/>
      <c r="DQ77" s="270">
        <v>10.3</v>
      </c>
      <c r="DR77" s="270" t="e">
        <v>#N/A</v>
      </c>
      <c r="DS77" s="231" t="e">
        <v>#N/A</v>
      </c>
      <c r="DT77" s="193">
        <v>10.1</v>
      </c>
      <c r="DU77" s="186" t="e">
        <v>#N/A</v>
      </c>
      <c r="DV77" s="149" t="e">
        <v>#N/A</v>
      </c>
      <c r="DW77" s="149" t="e">
        <v>#N/A</v>
      </c>
      <c r="DX77" s="149" t="e">
        <v>#N/A</v>
      </c>
      <c r="DY77" s="196"/>
      <c r="DZ77" s="270" t="e">
        <v>#N/A</v>
      </c>
      <c r="EA77" s="196"/>
      <c r="EB77" s="270" t="e">
        <v>#N/A</v>
      </c>
      <c r="EC77" s="270" t="e">
        <v>#N/A</v>
      </c>
      <c r="ED77" s="270" t="e">
        <v>#N/A</v>
      </c>
      <c r="EE77" s="270" t="e">
        <v>#N/A</v>
      </c>
      <c r="EF77" s="270" t="e">
        <v>#N/A</v>
      </c>
      <c r="EG77" s="270" t="e">
        <v>#N/A</v>
      </c>
      <c r="EH77" s="270" t="e">
        <v>#N/A</v>
      </c>
      <c r="EI77" s="208" t="e">
        <v>#N/A</v>
      </c>
      <c r="EJ77" s="208" t="e">
        <v>#N/A</v>
      </c>
      <c r="EK77" s="208" t="e">
        <v>#N/A</v>
      </c>
      <c r="EL77" s="209"/>
      <c r="EM77" s="207" t="e">
        <v>#N/A</v>
      </c>
      <c r="EN77" s="209"/>
      <c r="EO77" s="208" t="e">
        <v>#N/A</v>
      </c>
      <c r="EP77" s="208" t="e">
        <v>#N/A</v>
      </c>
      <c r="EQ77" s="212" t="e">
        <v>#N/A</v>
      </c>
      <c r="ER77" s="208" t="e">
        <v>#N/A</v>
      </c>
      <c r="ES77" s="208" t="e">
        <v>#N/A</v>
      </c>
      <c r="ET77" s="212" t="e">
        <v>#N/A</v>
      </c>
      <c r="EU77" s="585" t="e">
        <v>#N/A</v>
      </c>
      <c r="EV77" s="149" t="e">
        <v>#N/A</v>
      </c>
      <c r="EW77" s="149" t="e">
        <v>#N/A</v>
      </c>
      <c r="EX77" s="149" t="e">
        <v>#N/A</v>
      </c>
      <c r="EY77" s="149" t="e">
        <v>#N/A</v>
      </c>
      <c r="EZ77" s="196"/>
      <c r="FA77" s="270" t="e">
        <v>#N/A</v>
      </c>
      <c r="FB77" s="196"/>
      <c r="FC77" s="270" t="e">
        <v>#N/A</v>
      </c>
      <c r="FD77" s="270" t="e">
        <v>#N/A</v>
      </c>
      <c r="FE77" s="270" t="e">
        <v>#N/A</v>
      </c>
      <c r="FF77" s="270" t="e">
        <v>#N/A</v>
      </c>
      <c r="FG77" s="270" t="e">
        <v>#N/A</v>
      </c>
      <c r="FH77" s="270" t="e">
        <v>#N/A</v>
      </c>
      <c r="FI77" s="270" t="e">
        <v>#N/A</v>
      </c>
      <c r="FJ77" s="208" t="e">
        <v>#N/A</v>
      </c>
      <c r="FK77" s="208" t="e">
        <v>#N/A</v>
      </c>
      <c r="FL77" s="208" t="e">
        <v>#N/A</v>
      </c>
      <c r="FM77" s="209"/>
      <c r="FN77" s="207" t="e">
        <v>#N/A</v>
      </c>
      <c r="FO77" s="209"/>
      <c r="FP77" s="208" t="e">
        <v>#N/A</v>
      </c>
      <c r="FQ77" s="208" t="e">
        <v>#N/A</v>
      </c>
      <c r="FR77" s="212" t="e">
        <v>#N/A</v>
      </c>
      <c r="FS77" s="208" t="e">
        <v>#N/A</v>
      </c>
      <c r="FT77" s="208" t="e">
        <v>#N/A</v>
      </c>
      <c r="FU77" s="212" t="e">
        <v>#N/A</v>
      </c>
      <c r="FV77" s="585" t="e">
        <v>#N/A</v>
      </c>
      <c r="FW77" s="149" t="e">
        <v>#N/A</v>
      </c>
      <c r="FX77" s="149" t="e">
        <v>#N/A</v>
      </c>
      <c r="FY77" s="149" t="e">
        <v>#N/A</v>
      </c>
      <c r="FZ77" s="149" t="e">
        <v>#N/A</v>
      </c>
      <c r="GA77" s="196"/>
      <c r="GB77" s="270" t="e">
        <v>#N/A</v>
      </c>
      <c r="GC77" s="196"/>
      <c r="GD77" s="270" t="e">
        <v>#N/A</v>
      </c>
      <c r="GE77" s="270" t="e">
        <v>#N/A</v>
      </c>
      <c r="GF77" s="270" t="e">
        <v>#N/A</v>
      </c>
      <c r="GG77" s="270" t="e">
        <v>#N/A</v>
      </c>
      <c r="GH77" s="270" t="e">
        <v>#N/A</v>
      </c>
      <c r="GI77" s="270" t="e">
        <v>#N/A</v>
      </c>
      <c r="GJ77" s="270" t="e">
        <v>#N/A</v>
      </c>
      <c r="GK77" s="208" t="e">
        <v>#N/A</v>
      </c>
      <c r="GL77" s="208" t="e">
        <v>#N/A</v>
      </c>
      <c r="GM77" s="208" t="e">
        <v>#N/A</v>
      </c>
      <c r="GN77" s="209"/>
      <c r="GO77" s="207" t="e">
        <v>#N/A</v>
      </c>
      <c r="GP77" s="209"/>
      <c r="GQ77" s="208" t="e">
        <v>#N/A</v>
      </c>
      <c r="GR77" s="208" t="e">
        <v>#N/A</v>
      </c>
      <c r="GS77" s="212" t="e">
        <v>#N/A</v>
      </c>
      <c r="GT77" s="208" t="e">
        <v>#N/A</v>
      </c>
      <c r="GU77" s="208" t="e">
        <v>#N/A</v>
      </c>
      <c r="GV77" s="212" t="e">
        <v>#N/A</v>
      </c>
      <c r="GW77" s="585" t="e">
        <v>#N/A</v>
      </c>
      <c r="GX77" s="149" t="e">
        <v>#N/A</v>
      </c>
      <c r="GY77" s="149" t="e">
        <v>#N/A</v>
      </c>
      <c r="GZ77" s="149" t="e">
        <v>#N/A</v>
      </c>
      <c r="HA77" s="149" t="e">
        <v>#N/A</v>
      </c>
      <c r="HB77" s="196"/>
      <c r="HC77" s="270" t="e">
        <v>#N/A</v>
      </c>
      <c r="HD77" s="196"/>
      <c r="HE77" s="270" t="e">
        <v>#N/A</v>
      </c>
      <c r="HF77" s="270" t="e">
        <v>#N/A</v>
      </c>
      <c r="HG77" s="270" t="e">
        <v>#N/A</v>
      </c>
      <c r="HH77" s="270" t="e">
        <v>#N/A</v>
      </c>
      <c r="HI77" s="270" t="e">
        <v>#N/A</v>
      </c>
      <c r="HJ77" s="270" t="e">
        <v>#N/A</v>
      </c>
      <c r="HK77" s="270" t="e">
        <v>#N/A</v>
      </c>
      <c r="HL77" s="208" t="e">
        <v>#N/A</v>
      </c>
      <c r="HM77" s="208" t="e">
        <v>#N/A</v>
      </c>
      <c r="HN77" s="208" t="e">
        <v>#N/A</v>
      </c>
      <c r="HO77" s="209"/>
      <c r="HP77" s="207" t="e">
        <v>#N/A</v>
      </c>
      <c r="HQ77" s="209"/>
      <c r="HR77" s="208" t="e">
        <v>#N/A</v>
      </c>
      <c r="HS77" s="208" t="e">
        <v>#N/A</v>
      </c>
      <c r="HT77" s="582" t="e">
        <v>#N/A</v>
      </c>
      <c r="HU77" s="208" t="e">
        <v>#N/A</v>
      </c>
      <c r="HV77" s="208" t="e">
        <v>#N/A</v>
      </c>
      <c r="HW77" s="212" t="e">
        <v>#N/A</v>
      </c>
      <c r="HX77" s="585" t="e">
        <v>#N/A</v>
      </c>
      <c r="HY77" s="149" t="e">
        <v>#N/A</v>
      </c>
      <c r="HZ77" s="208" t="e">
        <v>#N/A</v>
      </c>
      <c r="IA77" s="212" t="e">
        <v>#N/A</v>
      </c>
      <c r="IB77" s="208" t="e">
        <v>#N/A</v>
      </c>
      <c r="IC77" s="209"/>
      <c r="ID77" s="207" t="e">
        <v>#N/A</v>
      </c>
      <c r="IE77" s="209"/>
      <c r="IF77" s="208" t="e">
        <v>#N/A</v>
      </c>
      <c r="IG77" s="208" t="e">
        <v>#N/A</v>
      </c>
      <c r="IH77" s="212" t="e">
        <v>#N/A</v>
      </c>
      <c r="II77" s="208" t="e">
        <v>#N/A</v>
      </c>
      <c r="IJ77" s="208" t="e">
        <v>#N/A</v>
      </c>
      <c r="IK77" s="212" t="e">
        <v>#N/A</v>
      </c>
      <c r="IL77" s="585" t="e">
        <v>#N/A</v>
      </c>
      <c r="IM77" s="149" t="e">
        <v>#N/A</v>
      </c>
      <c r="IN77" s="208" t="e">
        <v>#N/A</v>
      </c>
      <c r="IO77" s="212" t="e">
        <v>#N/A</v>
      </c>
      <c r="IP77" s="208" t="e">
        <v>#N/A</v>
      </c>
      <c r="IQ77" s="209"/>
      <c r="IR77" s="208" t="e">
        <v>#N/A</v>
      </c>
      <c r="IS77" s="209"/>
      <c r="IT77" s="208" t="e">
        <v>#N/A</v>
      </c>
      <c r="IU77" s="208" t="e">
        <v>#N/A</v>
      </c>
      <c r="IV77" s="212" t="e">
        <v>#N/A</v>
      </c>
      <c r="IW77" s="208" t="e">
        <v>#N/A</v>
      </c>
      <c r="IX77" s="208" t="e">
        <v>#N/A</v>
      </c>
      <c r="IY77" s="212" t="e">
        <v>#N/A</v>
      </c>
      <c r="IZ77" s="585" t="e">
        <v>#N/A</v>
      </c>
      <c r="JA77" s="149" t="e">
        <v>#N/A</v>
      </c>
      <c r="JB77" s="208" t="e">
        <v>#N/A</v>
      </c>
      <c r="JC77" s="212" t="e">
        <v>#N/A</v>
      </c>
      <c r="JD77" s="208" t="e">
        <v>#N/A</v>
      </c>
      <c r="JE77" s="209"/>
      <c r="JF77" s="208" t="e">
        <v>#N/A</v>
      </c>
      <c r="JG77" s="209"/>
      <c r="JH77" s="208" t="e">
        <v>#N/A</v>
      </c>
      <c r="JI77" s="208" t="e">
        <v>#N/A</v>
      </c>
      <c r="JJ77" s="212" t="e">
        <v>#N/A</v>
      </c>
      <c r="JK77" s="208" t="e">
        <v>#N/A</v>
      </c>
      <c r="JL77" s="208" t="e">
        <v>#N/A</v>
      </c>
      <c r="JM77" s="212" t="e">
        <v>#N/A</v>
      </c>
      <c r="JN77" s="590" t="e">
        <v>#N/A</v>
      </c>
      <c r="JO77" s="1043" t="e">
        <v>#N/A</v>
      </c>
      <c r="JP77" s="1028" t="e">
        <v>#N/A</v>
      </c>
      <c r="JQ77" s="1028" t="e">
        <v>#N/A</v>
      </c>
      <c r="JR77" s="1028" t="e">
        <v>#N/A</v>
      </c>
      <c r="JS77" s="1028" t="e">
        <v>#N/A</v>
      </c>
      <c r="JT77" s="1028" t="e">
        <v>#N/A</v>
      </c>
      <c r="JU77" s="1031" t="e">
        <v>#N/A</v>
      </c>
      <c r="JV77" s="149" t="e">
        <v>#N/A</v>
      </c>
      <c r="JW77" s="149" t="e">
        <v>#N/A</v>
      </c>
      <c r="JX77" s="149" t="e">
        <v>#N/A</v>
      </c>
      <c r="JY77" s="196"/>
      <c r="JZ77" s="270" t="e">
        <v>#N/A</v>
      </c>
      <c r="KA77" s="196"/>
      <c r="KB77" s="270" t="e">
        <v>#N/A</v>
      </c>
      <c r="KC77" s="270" t="e">
        <v>#N/A</v>
      </c>
      <c r="KD77" s="270" t="e">
        <v>#N/A</v>
      </c>
      <c r="KE77" s="193" t="e">
        <v>#N/A</v>
      </c>
      <c r="KF77" s="244" t="e">
        <v>#N/A</v>
      </c>
      <c r="KH77" s="1053"/>
      <c r="KI77" s="1053"/>
      <c r="KJ77" s="1053"/>
      <c r="KK77" s="1053"/>
      <c r="KL77" s="1053"/>
      <c r="KM77" s="1053"/>
      <c r="KN77" s="1053"/>
    </row>
    <row r="78" spans="2:300" ht="18" customHeight="1">
      <c r="B78" s="379"/>
      <c r="C78" s="185">
        <v>45635.541666666664</v>
      </c>
      <c r="D78" s="198">
        <f t="shared" si="23"/>
        <v>430.04166666666424</v>
      </c>
      <c r="E78" s="271">
        <f t="shared" si="24"/>
        <v>327.91666666666424</v>
      </c>
      <c r="F78" s="271">
        <f t="shared" si="21"/>
        <v>277.91666666666424</v>
      </c>
      <c r="G78" s="271">
        <f t="shared" si="51"/>
        <v>248.83333333332848</v>
      </c>
      <c r="H78" s="271">
        <f t="shared" si="59"/>
        <v>145.125</v>
      </c>
      <c r="I78" s="214">
        <v>68.437456823880083</v>
      </c>
      <c r="J78" s="199">
        <v>146.47887323943661</v>
      </c>
      <c r="K78" s="190">
        <v>13.756960366852276</v>
      </c>
      <c r="L78" s="190">
        <v>25.490196078431371</v>
      </c>
      <c r="M78" s="204"/>
      <c r="N78" s="271">
        <v>25.515210991167812</v>
      </c>
      <c r="O78" s="204"/>
      <c r="P78" s="271">
        <v>9.8360655737704903</v>
      </c>
      <c r="Q78" s="271">
        <v>27.459954233409611</v>
      </c>
      <c r="R78" s="271">
        <v>31.578947368421051</v>
      </c>
      <c r="S78" s="271">
        <v>17.652827721477607</v>
      </c>
      <c r="T78" s="232" t="e">
        <v>#N/A</v>
      </c>
      <c r="U78" s="190">
        <f t="shared" si="63"/>
        <v>3.2948437500000005</v>
      </c>
      <c r="V78" s="190">
        <f t="shared" si="64"/>
        <v>11.993928571428574</v>
      </c>
      <c r="W78" s="190">
        <f t="shared" si="65"/>
        <v>6.4730769230769241</v>
      </c>
      <c r="X78" s="196"/>
      <c r="Y78" s="271">
        <f t="shared" si="66"/>
        <v>6.078726923076923</v>
      </c>
      <c r="Z78" s="204"/>
      <c r="AA78" s="271">
        <f t="shared" si="67"/>
        <v>13.14041666666667</v>
      </c>
      <c r="AB78" s="271">
        <f t="shared" si="68"/>
        <v>6.6096250000000012</v>
      </c>
      <c r="AC78" s="271">
        <f t="shared" si="69"/>
        <v>5.7475000000000014</v>
      </c>
      <c r="AD78" s="271">
        <f t="shared" si="61"/>
        <v>31.156481481481485</v>
      </c>
      <c r="AE78" s="271">
        <f t="shared" si="62"/>
        <v>6.2312962962962963</v>
      </c>
      <c r="AF78" s="232" t="e">
        <v>#N/A</v>
      </c>
      <c r="AG78" s="190">
        <f t="shared" si="70"/>
        <v>5.757085714285715</v>
      </c>
      <c r="AH78" s="190">
        <f t="shared" si="71"/>
        <v>3.1070769230769231</v>
      </c>
      <c r="AI78" s="196"/>
      <c r="AJ78" s="271">
        <f t="shared" si="72"/>
        <v>2.4702911538461541</v>
      </c>
      <c r="AK78" s="204"/>
      <c r="AL78" s="271">
        <f t="shared" si="73"/>
        <v>5.3120833333333355</v>
      </c>
      <c r="AM78" s="271">
        <f t="shared" si="74"/>
        <v>1.9227999999999998</v>
      </c>
      <c r="AN78" s="232">
        <f t="shared" si="75"/>
        <v>1.3236666666666668</v>
      </c>
      <c r="AO78" s="201">
        <v>4.12</v>
      </c>
      <c r="AP78" s="202">
        <v>5.64</v>
      </c>
      <c r="AQ78" s="202">
        <v>10.8</v>
      </c>
      <c r="AR78" s="202">
        <v>9.91</v>
      </c>
      <c r="AS78" s="196"/>
      <c r="AT78" s="407">
        <v>11.2</v>
      </c>
      <c r="AU78" s="203"/>
      <c r="AV78" s="407">
        <v>12.02</v>
      </c>
      <c r="AW78" s="407">
        <v>7.91</v>
      </c>
      <c r="AX78" s="407">
        <v>10.11</v>
      </c>
      <c r="AY78" s="407" t="e">
        <v>#N/A</v>
      </c>
      <c r="AZ78" s="407">
        <v>9.09</v>
      </c>
      <c r="BA78" s="407" t="e">
        <v>#N/A</v>
      </c>
      <c r="BB78" s="233" t="e">
        <v>#N/A</v>
      </c>
      <c r="BC78" s="190">
        <v>10.6</v>
      </c>
      <c r="BD78" s="190">
        <v>10.199999999999999</v>
      </c>
      <c r="BE78" s="190">
        <v>9.8000000000000007</v>
      </c>
      <c r="BF78" s="190">
        <v>9.6999999999999993</v>
      </c>
      <c r="BG78" s="196"/>
      <c r="BH78" s="271">
        <v>9.6999999999999993</v>
      </c>
      <c r="BI78" s="203"/>
      <c r="BJ78" s="271">
        <v>9.6999999999999993</v>
      </c>
      <c r="BK78" s="271">
        <v>9.6999999999999993</v>
      </c>
      <c r="BL78" s="271">
        <v>9.6</v>
      </c>
      <c r="BM78" s="407" t="e">
        <v>#N/A</v>
      </c>
      <c r="BN78" s="271">
        <v>9.1</v>
      </c>
      <c r="BO78" s="407" t="e">
        <v>#N/A</v>
      </c>
      <c r="BP78" s="232" t="e">
        <v>#N/A</v>
      </c>
      <c r="BQ78" s="201" t="e">
        <v>#N/A</v>
      </c>
      <c r="BR78" s="202" t="e">
        <v>#N/A</v>
      </c>
      <c r="BS78" s="202" t="e">
        <v>#N/A</v>
      </c>
      <c r="BT78" s="202" t="e">
        <v>#N/A</v>
      </c>
      <c r="BU78" s="196"/>
      <c r="BV78" s="407" t="e">
        <v>#N/A</v>
      </c>
      <c r="BW78" s="203"/>
      <c r="BX78" s="407" t="e">
        <v>#N/A</v>
      </c>
      <c r="BY78" s="407" t="e">
        <v>#N/A</v>
      </c>
      <c r="BZ78" s="407" t="e">
        <v>#N/A</v>
      </c>
      <c r="CA78" s="407" t="e">
        <v>#N/A</v>
      </c>
      <c r="CB78" s="407" t="e">
        <v>#N/A</v>
      </c>
      <c r="CC78" s="407" t="e">
        <v>#N/A</v>
      </c>
      <c r="CD78" s="233" t="e">
        <v>#N/A</v>
      </c>
      <c r="CE78" s="271">
        <f t="shared" si="76"/>
        <v>35</v>
      </c>
      <c r="CF78" s="271">
        <f t="shared" si="77"/>
        <v>32.5</v>
      </c>
      <c r="CG78" s="271">
        <f t="shared" si="78"/>
        <v>32</v>
      </c>
      <c r="CH78" s="196"/>
      <c r="CI78" s="271">
        <f t="shared" si="79"/>
        <v>32.5</v>
      </c>
      <c r="CJ78" s="204"/>
      <c r="CK78" s="271">
        <f t="shared" si="80"/>
        <v>25.5</v>
      </c>
      <c r="CL78" s="271">
        <f t="shared" si="81"/>
        <v>31</v>
      </c>
      <c r="CM78" s="271">
        <f t="shared" si="82"/>
        <v>31.5</v>
      </c>
      <c r="CN78" s="206">
        <f t="shared" si="60"/>
        <v>23.5</v>
      </c>
      <c r="CO78" s="270">
        <v>8</v>
      </c>
      <c r="CP78" s="270">
        <v>10.5</v>
      </c>
      <c r="CQ78" s="270">
        <v>11</v>
      </c>
      <c r="CR78" s="196"/>
      <c r="CS78" s="995">
        <v>10.5</v>
      </c>
      <c r="CT78" s="196"/>
      <c r="CU78" s="270">
        <v>17.5</v>
      </c>
      <c r="CV78" s="270">
        <v>12</v>
      </c>
      <c r="CW78" s="270">
        <v>11.5</v>
      </c>
      <c r="CX78" s="270">
        <v>19.5</v>
      </c>
      <c r="CY78" s="186" t="e">
        <v>#N/A</v>
      </c>
      <c r="CZ78" s="270" t="e">
        <v>#N/A</v>
      </c>
      <c r="DA78" s="270" t="e">
        <v>#N/A</v>
      </c>
      <c r="DB78" s="270" t="e">
        <v>#N/A</v>
      </c>
      <c r="DC78" s="196"/>
      <c r="DD78" s="270" t="e">
        <v>#N/A</v>
      </c>
      <c r="DE78" s="196"/>
      <c r="DF78" s="270" t="e">
        <v>#N/A</v>
      </c>
      <c r="DG78" s="270" t="e">
        <v>#N/A</v>
      </c>
      <c r="DH78" s="270" t="e">
        <v>#N/A</v>
      </c>
      <c r="DI78" s="231" t="e">
        <v>#N/A</v>
      </c>
      <c r="DJ78" s="270" t="e">
        <v>#N/A</v>
      </c>
      <c r="DK78" s="270">
        <v>10.4</v>
      </c>
      <c r="DL78" s="270">
        <v>9.9</v>
      </c>
      <c r="DM78" s="270">
        <v>10.1</v>
      </c>
      <c r="DN78" s="196"/>
      <c r="DO78" s="271">
        <v>10</v>
      </c>
      <c r="DP78" s="196"/>
      <c r="DQ78" s="271">
        <v>10</v>
      </c>
      <c r="DR78" s="270" t="e">
        <v>#N/A</v>
      </c>
      <c r="DS78" s="231" t="e">
        <v>#N/A</v>
      </c>
      <c r="DT78" s="193">
        <v>9.5</v>
      </c>
      <c r="DU78" s="186">
        <v>14</v>
      </c>
      <c r="DV78" s="149">
        <v>14</v>
      </c>
      <c r="DW78" s="149">
        <v>1.9</v>
      </c>
      <c r="DX78" s="149">
        <v>0.56999999999999995</v>
      </c>
      <c r="DY78" s="196"/>
      <c r="DZ78" s="270">
        <v>0.74</v>
      </c>
      <c r="EA78" s="196"/>
      <c r="EB78" s="718">
        <v>3.7999999999999999E-2</v>
      </c>
      <c r="EC78" s="270">
        <v>11</v>
      </c>
      <c r="ED78" s="271">
        <v>2.2000000000000002</v>
      </c>
      <c r="EE78" s="270" t="e">
        <v>#N/A</v>
      </c>
      <c r="EF78" s="270">
        <v>7.5</v>
      </c>
      <c r="EG78" s="270" t="e">
        <v>#N/A</v>
      </c>
      <c r="EH78" s="270" t="e">
        <v>#N/A</v>
      </c>
      <c r="EI78" s="208">
        <v>14</v>
      </c>
      <c r="EJ78" s="208">
        <v>0.77</v>
      </c>
      <c r="EK78" s="208">
        <v>0.24</v>
      </c>
      <c r="EL78" s="209"/>
      <c r="EM78" s="866">
        <v>4.3999999999999997E-2</v>
      </c>
      <c r="EN78" s="209"/>
      <c r="EO78" s="208">
        <v>3.3000000000000002E-2</v>
      </c>
      <c r="EP78" s="208">
        <v>9.8000000000000007</v>
      </c>
      <c r="EQ78" s="212">
        <v>0.32</v>
      </c>
      <c r="ER78" s="208" t="e">
        <v>#N/A</v>
      </c>
      <c r="ES78" s="208">
        <v>7.2</v>
      </c>
      <c r="ET78" s="212" t="e">
        <v>#N/A</v>
      </c>
      <c r="EU78" s="585" t="e">
        <v>#N/A</v>
      </c>
      <c r="EV78" s="190">
        <v>5.7</v>
      </c>
      <c r="EW78" s="149">
        <v>5.4</v>
      </c>
      <c r="EX78" s="149">
        <v>0.02</v>
      </c>
      <c r="EY78" s="149">
        <v>0</v>
      </c>
      <c r="EZ78" s="196"/>
      <c r="FA78" s="270">
        <v>0</v>
      </c>
      <c r="FB78" s="196"/>
      <c r="FC78" s="270">
        <v>0</v>
      </c>
      <c r="FD78" s="407">
        <v>0.92</v>
      </c>
      <c r="FE78" s="270">
        <v>0.01</v>
      </c>
      <c r="FF78" s="270" t="e">
        <v>#N/A</v>
      </c>
      <c r="FG78" s="270">
        <v>1.4</v>
      </c>
      <c r="FH78" s="270" t="e">
        <v>#N/A</v>
      </c>
      <c r="FI78" s="270" t="e">
        <v>#N/A</v>
      </c>
      <c r="FJ78" s="208">
        <v>5.4</v>
      </c>
      <c r="FK78" s="208">
        <v>0</v>
      </c>
      <c r="FL78" s="208">
        <v>0</v>
      </c>
      <c r="FM78" s="209"/>
      <c r="FN78" s="207">
        <v>0</v>
      </c>
      <c r="FO78" s="209"/>
      <c r="FP78" s="208">
        <v>0.01</v>
      </c>
      <c r="FQ78" s="208">
        <v>0.79</v>
      </c>
      <c r="FR78" s="212">
        <v>0</v>
      </c>
      <c r="FS78" s="208" t="e">
        <v>#N/A</v>
      </c>
      <c r="FT78" s="396">
        <v>1.2</v>
      </c>
      <c r="FU78" s="212" t="e">
        <v>#N/A</v>
      </c>
      <c r="FV78" s="585" t="e">
        <v>#N/A</v>
      </c>
      <c r="FW78" s="149">
        <v>1.8</v>
      </c>
      <c r="FX78" s="149">
        <v>1.4</v>
      </c>
      <c r="FY78" s="149">
        <v>3.0000000000000001E-3</v>
      </c>
      <c r="FZ78" s="149">
        <v>1E-3</v>
      </c>
      <c r="GA78" s="196"/>
      <c r="GB78" s="270">
        <v>0</v>
      </c>
      <c r="GC78" s="196"/>
      <c r="GD78" s="378">
        <v>0</v>
      </c>
      <c r="GE78" s="270">
        <v>7.1999999999999995E-2</v>
      </c>
      <c r="GF78" s="270">
        <v>0</v>
      </c>
      <c r="GG78" s="270" t="e">
        <v>#N/A</v>
      </c>
      <c r="GH78" s="270">
        <v>0.25</v>
      </c>
      <c r="GI78" s="270" t="e">
        <v>#N/A</v>
      </c>
      <c r="GJ78" s="270" t="e">
        <v>#N/A</v>
      </c>
      <c r="GK78" s="396">
        <v>1.3</v>
      </c>
      <c r="GL78" s="208">
        <v>1E-3</v>
      </c>
      <c r="GM78" s="208">
        <v>0</v>
      </c>
      <c r="GN78" s="209"/>
      <c r="GO78" s="207">
        <v>0</v>
      </c>
      <c r="GP78" s="209"/>
      <c r="GQ78" s="208">
        <v>0</v>
      </c>
      <c r="GR78" s="208">
        <v>6.0999999999999999E-2</v>
      </c>
      <c r="GS78" s="212">
        <v>0</v>
      </c>
      <c r="GT78" s="208" t="e">
        <v>#N/A</v>
      </c>
      <c r="GU78" s="613">
        <v>0.23</v>
      </c>
      <c r="GV78" s="212" t="e">
        <v>#N/A</v>
      </c>
      <c r="GW78" s="585" t="e">
        <v>#N/A</v>
      </c>
      <c r="GX78" s="149">
        <v>0.16</v>
      </c>
      <c r="GY78" s="149">
        <v>0.16</v>
      </c>
      <c r="GZ78" s="149">
        <v>1.4E-2</v>
      </c>
      <c r="HA78" s="210">
        <v>1.4E-2</v>
      </c>
      <c r="HB78" s="196"/>
      <c r="HC78" s="270">
        <v>2.2000000000000001E-3</v>
      </c>
      <c r="HD78" s="196"/>
      <c r="HE78" s="270">
        <v>0</v>
      </c>
      <c r="HF78" s="270">
        <v>0.12</v>
      </c>
      <c r="HG78" s="270">
        <v>1.2E-2</v>
      </c>
      <c r="HH78" s="270" t="e">
        <v>#N/A</v>
      </c>
      <c r="HI78" s="718">
        <v>0.08</v>
      </c>
      <c r="HJ78" s="270" t="e">
        <v>#N/A</v>
      </c>
      <c r="HK78" s="270" t="e">
        <v>#N/A</v>
      </c>
      <c r="HL78" s="208">
        <v>0.16</v>
      </c>
      <c r="HM78" s="208">
        <v>6.4999999999999997E-3</v>
      </c>
      <c r="HN78" s="208">
        <v>1.4999999999999999E-2</v>
      </c>
      <c r="HO78" s="209"/>
      <c r="HP78" s="207">
        <v>0</v>
      </c>
      <c r="HQ78" s="209"/>
      <c r="HR78" s="208">
        <v>0</v>
      </c>
      <c r="HS78" s="625">
        <v>0.12</v>
      </c>
      <c r="HT78" s="997">
        <v>4.0000000000000001E-3</v>
      </c>
      <c r="HU78" s="208" t="e">
        <v>#N/A</v>
      </c>
      <c r="HV78" s="208">
        <v>7.8E-2</v>
      </c>
      <c r="HW78" s="212" t="e">
        <v>#N/A</v>
      </c>
      <c r="HX78" s="585" t="e">
        <v>#N/A</v>
      </c>
      <c r="HY78" s="149" t="e">
        <v>#N/A</v>
      </c>
      <c r="HZ78" s="208" t="e">
        <v>#N/A</v>
      </c>
      <c r="IA78" s="212" t="e">
        <v>#N/A</v>
      </c>
      <c r="IB78" s="208" t="e">
        <v>#N/A</v>
      </c>
      <c r="IC78" s="209"/>
      <c r="ID78" s="207" t="e">
        <v>#N/A</v>
      </c>
      <c r="IE78" s="209"/>
      <c r="IF78" s="208" t="e">
        <v>#N/A</v>
      </c>
      <c r="IG78" s="208" t="e">
        <v>#N/A</v>
      </c>
      <c r="IH78" s="212" t="e">
        <v>#N/A</v>
      </c>
      <c r="II78" s="208" t="e">
        <v>#N/A</v>
      </c>
      <c r="IJ78" s="208" t="e">
        <v>#N/A</v>
      </c>
      <c r="IK78" s="212" t="e">
        <v>#N/A</v>
      </c>
      <c r="IL78" s="585" t="e">
        <v>#N/A</v>
      </c>
      <c r="IM78" s="149">
        <v>6.7</v>
      </c>
      <c r="IN78" s="208">
        <v>21</v>
      </c>
      <c r="IO78" s="212">
        <v>54</v>
      </c>
      <c r="IP78" s="208">
        <v>38</v>
      </c>
      <c r="IQ78" s="209"/>
      <c r="IR78" s="208">
        <v>79</v>
      </c>
      <c r="IS78" s="209"/>
      <c r="IT78" s="208">
        <v>130</v>
      </c>
      <c r="IU78" s="208">
        <v>30</v>
      </c>
      <c r="IV78" s="212">
        <v>54</v>
      </c>
      <c r="IW78" s="208" t="e">
        <v>#N/A</v>
      </c>
      <c r="IX78" s="208">
        <v>30</v>
      </c>
      <c r="IY78" s="212" t="e">
        <v>#N/A</v>
      </c>
      <c r="IZ78" s="585" t="e">
        <v>#N/A</v>
      </c>
      <c r="JA78" s="149" t="e">
        <v>#N/A</v>
      </c>
      <c r="JB78" s="208" t="e">
        <v>#N/A</v>
      </c>
      <c r="JC78" s="212" t="e">
        <v>#N/A</v>
      </c>
      <c r="JD78" s="208" t="e">
        <v>#N/A</v>
      </c>
      <c r="JE78" s="209"/>
      <c r="JF78" s="208" t="e">
        <v>#N/A</v>
      </c>
      <c r="JG78" s="209"/>
      <c r="JH78" s="208" t="e">
        <v>#N/A</v>
      </c>
      <c r="JI78" s="208" t="e">
        <v>#N/A</v>
      </c>
      <c r="JJ78" s="212" t="e">
        <v>#N/A</v>
      </c>
      <c r="JK78" s="208" t="e">
        <v>#N/A</v>
      </c>
      <c r="JL78" s="208" t="e">
        <v>#N/A</v>
      </c>
      <c r="JM78" s="212" t="e">
        <v>#N/A</v>
      </c>
      <c r="JN78" s="590" t="e">
        <v>#N/A</v>
      </c>
      <c r="JO78" s="1043">
        <f>IN78-IM78</f>
        <v>14.3</v>
      </c>
      <c r="JP78" s="1028">
        <f>IO78-IN78</f>
        <v>33</v>
      </c>
      <c r="JQ78" s="1028">
        <f>IP78-IN78</f>
        <v>17</v>
      </c>
      <c r="JR78" s="1028">
        <f>IR78-IN78</f>
        <v>58</v>
      </c>
      <c r="JS78" s="1028">
        <f>IT78-IN78</f>
        <v>109</v>
      </c>
      <c r="JT78" s="1028">
        <f>IU78-IN78</f>
        <v>9</v>
      </c>
      <c r="JU78" s="1031">
        <f>IV78-IN78</f>
        <v>33</v>
      </c>
      <c r="JV78" s="378">
        <f>JV76+J78*1440*$KF78/1000</f>
        <v>107638.58487051744</v>
      </c>
      <c r="JW78" s="378">
        <f>JW76+K78*1440*$KF78/1000</f>
        <v>9021.6574932353742</v>
      </c>
      <c r="JX78" s="378">
        <f>JX76+L78*1440*$KF78/1000</f>
        <v>12133.552909349921</v>
      </c>
      <c r="JY78" s="196"/>
      <c r="JZ78" s="378">
        <f>JZ76+N78*1440*$KF78/1000</f>
        <v>9684.5843534416072</v>
      </c>
      <c r="KA78" s="196"/>
      <c r="KB78" s="378">
        <f>KB76+P78*1440*$KF78/1000</f>
        <v>3291.1701450001297</v>
      </c>
      <c r="KC78" s="378">
        <f>KC76+Q78*1440*$KF78/1000</f>
        <v>9690.8685613417965</v>
      </c>
      <c r="KD78" s="378">
        <f>KD76+R78*1440*$KF78/1000</f>
        <v>10443.065378088213</v>
      </c>
      <c r="KE78" s="234">
        <f>KE76+S78*1440*KF78/1000</f>
        <v>3940.2499090388328</v>
      </c>
      <c r="KF78" s="244">
        <f>C78-C76</f>
        <v>14.166666666664241</v>
      </c>
      <c r="KH78" s="1053">
        <f t="shared" si="83"/>
        <v>3717.1228479847173</v>
      </c>
      <c r="KI78" s="1053">
        <f t="shared" si="53"/>
        <v>911.27853467023976</v>
      </c>
      <c r="KJ78" s="1053">
        <f t="shared" si="54"/>
        <v>1225.6114049848404</v>
      </c>
      <c r="KK78" s="1053">
        <f t="shared" si="55"/>
        <v>1040.6817487042347</v>
      </c>
      <c r="KL78" s="1053">
        <f t="shared" si="56"/>
        <v>424.39331334624495</v>
      </c>
      <c r="KM78" s="1053">
        <f t="shared" si="57"/>
        <v>889.88692023340639</v>
      </c>
      <c r="KN78" s="1053">
        <f t="shared" si="58"/>
        <v>958.95917154161725</v>
      </c>
    </row>
    <row r="79" spans="2:300" ht="18" customHeight="1">
      <c r="B79" s="379"/>
      <c r="C79" s="185">
        <v>45642.541666666664</v>
      </c>
      <c r="D79" s="198">
        <f t="shared" si="23"/>
        <v>437.04166666666424</v>
      </c>
      <c r="E79" s="271">
        <f t="shared" si="24"/>
        <v>334.91666666666424</v>
      </c>
      <c r="F79" s="271">
        <f t="shared" si="21"/>
        <v>284.91666666666424</v>
      </c>
      <c r="G79" s="271">
        <f t="shared" si="51"/>
        <v>255.83333333332848</v>
      </c>
      <c r="H79" s="271">
        <f t="shared" si="59"/>
        <v>152.125</v>
      </c>
      <c r="I79" s="214">
        <v>67.001290024218392</v>
      </c>
      <c r="J79" s="199">
        <v>162.47582205029013</v>
      </c>
      <c r="K79" s="190">
        <v>15.867768595041323</v>
      </c>
      <c r="L79" s="190">
        <v>27.713625866050812</v>
      </c>
      <c r="M79" s="204"/>
      <c r="N79" s="271">
        <v>27.658873888705962</v>
      </c>
      <c r="O79" s="204"/>
      <c r="P79" s="271">
        <v>9.8846787479406917</v>
      </c>
      <c r="Q79" s="271">
        <v>29.693170570768721</v>
      </c>
      <c r="R79" s="271">
        <v>31.767041694242224</v>
      </c>
      <c r="S79" s="271">
        <v>19.769357495881383</v>
      </c>
      <c r="T79" s="232" t="e">
        <v>#N/A</v>
      </c>
      <c r="U79" s="190">
        <f t="shared" si="63"/>
        <v>2.9704419642857145</v>
      </c>
      <c r="V79" s="190">
        <f t="shared" si="64"/>
        <v>10.3984375</v>
      </c>
      <c r="W79" s="190">
        <f t="shared" si="65"/>
        <v>5.9537499999999994</v>
      </c>
      <c r="X79" s="196"/>
      <c r="Y79" s="271">
        <f t="shared" si="66"/>
        <v>5.6076035714285704</v>
      </c>
      <c r="Z79" s="204"/>
      <c r="AA79" s="271">
        <f t="shared" si="67"/>
        <v>13.075791666666669</v>
      </c>
      <c r="AB79" s="271">
        <f t="shared" si="68"/>
        <v>6.1125166666666679</v>
      </c>
      <c r="AC79" s="271">
        <f t="shared" si="69"/>
        <v>5.7134687500000005</v>
      </c>
      <c r="AD79" s="271">
        <f t="shared" si="61"/>
        <v>27.820833333333336</v>
      </c>
      <c r="AE79" s="271">
        <f t="shared" si="62"/>
        <v>5.5641666666666669</v>
      </c>
      <c r="AF79" s="232" t="e">
        <v>#N/A</v>
      </c>
      <c r="AG79" s="190">
        <f t="shared" si="70"/>
        <v>4.99125</v>
      </c>
      <c r="AH79" s="190">
        <f t="shared" si="71"/>
        <v>2.8577999999999997</v>
      </c>
      <c r="AI79" s="196"/>
      <c r="AJ79" s="271">
        <f t="shared" si="72"/>
        <v>2.2788346428571429</v>
      </c>
      <c r="AK79" s="204"/>
      <c r="AL79" s="271">
        <f t="shared" si="73"/>
        <v>5.2859583333333342</v>
      </c>
      <c r="AM79" s="271">
        <f t="shared" si="74"/>
        <v>1.7781866666666668</v>
      </c>
      <c r="AN79" s="232">
        <f t="shared" si="75"/>
        <v>1.3158291666666668</v>
      </c>
      <c r="AO79" s="201">
        <v>4.24</v>
      </c>
      <c r="AP79" s="202">
        <v>6.96</v>
      </c>
      <c r="AQ79" s="202">
        <v>11.04</v>
      </c>
      <c r="AR79" s="202">
        <v>9.58</v>
      </c>
      <c r="AS79" s="196"/>
      <c r="AT79" s="407">
        <v>11.18</v>
      </c>
      <c r="AU79" s="203"/>
      <c r="AV79" s="407">
        <v>12.08</v>
      </c>
      <c r="AW79" s="407">
        <v>7.87</v>
      </c>
      <c r="AX79" s="407">
        <v>10.15</v>
      </c>
      <c r="AY79" s="407" t="e">
        <v>#N/A</v>
      </c>
      <c r="AZ79" s="407">
        <v>8.25</v>
      </c>
      <c r="BA79" s="407" t="e">
        <v>#N/A</v>
      </c>
      <c r="BB79" s="233" t="e">
        <v>#N/A</v>
      </c>
      <c r="BC79" s="190">
        <v>10.6</v>
      </c>
      <c r="BD79" s="190">
        <v>10.199999999999999</v>
      </c>
      <c r="BE79" s="190">
        <v>9.6999999999999993</v>
      </c>
      <c r="BF79" s="190">
        <v>9.6999999999999993</v>
      </c>
      <c r="BG79" s="196"/>
      <c r="BH79" s="271">
        <v>9.6999999999999993</v>
      </c>
      <c r="BI79" s="203"/>
      <c r="BJ79" s="271">
        <v>9.6999999999999993</v>
      </c>
      <c r="BK79" s="271">
        <v>9.6</v>
      </c>
      <c r="BL79" s="271">
        <v>9.5</v>
      </c>
      <c r="BM79" s="407" t="e">
        <v>#N/A</v>
      </c>
      <c r="BN79" s="271">
        <v>8.9</v>
      </c>
      <c r="BO79" s="407" t="e">
        <v>#N/A</v>
      </c>
      <c r="BP79" s="232" t="e">
        <v>#N/A</v>
      </c>
      <c r="BQ79" s="201" t="e">
        <v>#N/A</v>
      </c>
      <c r="BR79" s="202" t="e">
        <v>#N/A</v>
      </c>
      <c r="BS79" s="202" t="e">
        <v>#N/A</v>
      </c>
      <c r="BT79" s="202" t="e">
        <v>#N/A</v>
      </c>
      <c r="BU79" s="196"/>
      <c r="BV79" s="407" t="e">
        <v>#N/A</v>
      </c>
      <c r="BW79" s="203"/>
      <c r="BX79" s="407" t="e">
        <v>#N/A</v>
      </c>
      <c r="BY79" s="407" t="e">
        <v>#N/A</v>
      </c>
      <c r="BZ79" s="407" t="e">
        <v>#N/A</v>
      </c>
      <c r="CA79" s="407" t="e">
        <v>#N/A</v>
      </c>
      <c r="CB79" s="407" t="e">
        <v>#N/A</v>
      </c>
      <c r="CC79" s="407" t="e">
        <v>#N/A</v>
      </c>
      <c r="CD79" s="233" t="e">
        <v>#N/A</v>
      </c>
      <c r="CE79" s="271">
        <f t="shared" si="76"/>
        <v>35</v>
      </c>
      <c r="CF79" s="271">
        <f t="shared" si="77"/>
        <v>32</v>
      </c>
      <c r="CG79" s="271">
        <f t="shared" si="78"/>
        <v>33</v>
      </c>
      <c r="CH79" s="196"/>
      <c r="CI79" s="271">
        <f t="shared" si="79"/>
        <v>32.5</v>
      </c>
      <c r="CJ79" s="204"/>
      <c r="CK79" s="271">
        <f t="shared" si="80"/>
        <v>25.5</v>
      </c>
      <c r="CL79" s="271">
        <f t="shared" si="81"/>
        <v>30.5</v>
      </c>
      <c r="CM79" s="271">
        <f t="shared" si="82"/>
        <v>30.5</v>
      </c>
      <c r="CN79" s="206">
        <f t="shared" si="60"/>
        <v>22</v>
      </c>
      <c r="CO79" s="270">
        <v>8</v>
      </c>
      <c r="CP79" s="270">
        <v>11</v>
      </c>
      <c r="CQ79" s="270">
        <v>10</v>
      </c>
      <c r="CR79" s="196"/>
      <c r="CS79" s="270">
        <v>10.5</v>
      </c>
      <c r="CT79" s="196"/>
      <c r="CU79" s="270">
        <v>17.5</v>
      </c>
      <c r="CV79" s="270">
        <v>12.5</v>
      </c>
      <c r="CW79" s="270">
        <v>12.5</v>
      </c>
      <c r="CX79" s="270">
        <v>21</v>
      </c>
      <c r="CY79" s="186" t="e">
        <v>#N/A</v>
      </c>
      <c r="CZ79" s="270" t="e">
        <v>#N/A</v>
      </c>
      <c r="DA79" s="270" t="e">
        <v>#N/A</v>
      </c>
      <c r="DB79" s="270" t="e">
        <v>#N/A</v>
      </c>
      <c r="DC79" s="196"/>
      <c r="DD79" s="270" t="e">
        <v>#N/A</v>
      </c>
      <c r="DE79" s="196"/>
      <c r="DF79" s="270" t="e">
        <v>#N/A</v>
      </c>
      <c r="DG79" s="270" t="e">
        <v>#N/A</v>
      </c>
      <c r="DH79" s="270" t="e">
        <v>#N/A</v>
      </c>
      <c r="DI79" s="231" t="e">
        <v>#N/A</v>
      </c>
      <c r="DJ79" s="270" t="e">
        <v>#N/A</v>
      </c>
      <c r="DK79" s="270">
        <v>10.4</v>
      </c>
      <c r="DL79" s="270">
        <v>9.8000000000000007</v>
      </c>
      <c r="DM79" s="270">
        <v>10.1</v>
      </c>
      <c r="DN79" s="196"/>
      <c r="DO79" s="270">
        <v>9.9</v>
      </c>
      <c r="DP79" s="196"/>
      <c r="DQ79" s="270">
        <v>9.9</v>
      </c>
      <c r="DR79" s="270" t="e">
        <v>#N/A</v>
      </c>
      <c r="DS79" s="231" t="e">
        <v>#N/A</v>
      </c>
      <c r="DT79" s="193">
        <v>9.5</v>
      </c>
      <c r="DU79" s="186" t="e">
        <v>#N/A</v>
      </c>
      <c r="DV79" s="149" t="e">
        <v>#N/A</v>
      </c>
      <c r="DW79" s="149" t="e">
        <v>#N/A</v>
      </c>
      <c r="DX79" s="149" t="e">
        <v>#N/A</v>
      </c>
      <c r="DY79" s="196"/>
      <c r="DZ79" s="270" t="e">
        <v>#N/A</v>
      </c>
      <c r="EA79" s="196"/>
      <c r="EB79" s="270" t="e">
        <v>#N/A</v>
      </c>
      <c r="EC79" s="270" t="e">
        <v>#N/A</v>
      </c>
      <c r="ED79" s="270" t="e">
        <v>#N/A</v>
      </c>
      <c r="EE79" s="270" t="e">
        <v>#N/A</v>
      </c>
      <c r="EF79" s="270" t="e">
        <v>#N/A</v>
      </c>
      <c r="EG79" s="270" t="e">
        <v>#N/A</v>
      </c>
      <c r="EH79" s="270" t="e">
        <v>#N/A</v>
      </c>
      <c r="EI79" s="208" t="e">
        <v>#N/A</v>
      </c>
      <c r="EJ79" s="208" t="e">
        <v>#N/A</v>
      </c>
      <c r="EK79" s="208" t="e">
        <v>#N/A</v>
      </c>
      <c r="EL79" s="209"/>
      <c r="EM79" s="207" t="e">
        <v>#N/A</v>
      </c>
      <c r="EN79" s="209"/>
      <c r="EO79" s="208" t="e">
        <v>#N/A</v>
      </c>
      <c r="EP79" s="208" t="e">
        <v>#N/A</v>
      </c>
      <c r="EQ79" s="212" t="e">
        <v>#N/A</v>
      </c>
      <c r="ER79" s="208" t="e">
        <v>#N/A</v>
      </c>
      <c r="ES79" s="208" t="e">
        <v>#N/A</v>
      </c>
      <c r="ET79" s="212" t="e">
        <v>#N/A</v>
      </c>
      <c r="EU79" s="585" t="e">
        <v>#N/A</v>
      </c>
      <c r="EV79" s="149" t="e">
        <v>#N/A</v>
      </c>
      <c r="EW79" s="149" t="e">
        <v>#N/A</v>
      </c>
      <c r="EX79" s="149" t="e">
        <v>#N/A</v>
      </c>
      <c r="EY79" s="149" t="e">
        <v>#N/A</v>
      </c>
      <c r="EZ79" s="196"/>
      <c r="FA79" s="270" t="e">
        <v>#N/A</v>
      </c>
      <c r="FB79" s="196"/>
      <c r="FC79" s="270" t="e">
        <v>#N/A</v>
      </c>
      <c r="FD79" s="270" t="e">
        <v>#N/A</v>
      </c>
      <c r="FE79" s="270" t="e">
        <v>#N/A</v>
      </c>
      <c r="FF79" s="270" t="e">
        <v>#N/A</v>
      </c>
      <c r="FG79" s="270" t="e">
        <v>#N/A</v>
      </c>
      <c r="FH79" s="270" t="e">
        <v>#N/A</v>
      </c>
      <c r="FI79" s="270" t="e">
        <v>#N/A</v>
      </c>
      <c r="FJ79" s="208" t="e">
        <v>#N/A</v>
      </c>
      <c r="FK79" s="208" t="e">
        <v>#N/A</v>
      </c>
      <c r="FL79" s="208" t="e">
        <v>#N/A</v>
      </c>
      <c r="FM79" s="209"/>
      <c r="FN79" s="207" t="e">
        <v>#N/A</v>
      </c>
      <c r="FO79" s="209"/>
      <c r="FP79" s="208" t="e">
        <v>#N/A</v>
      </c>
      <c r="FQ79" s="208" t="e">
        <v>#N/A</v>
      </c>
      <c r="FR79" s="212" t="e">
        <v>#N/A</v>
      </c>
      <c r="FS79" s="208" t="e">
        <v>#N/A</v>
      </c>
      <c r="FT79" s="208" t="e">
        <v>#N/A</v>
      </c>
      <c r="FU79" s="212" t="e">
        <v>#N/A</v>
      </c>
      <c r="FV79" s="585" t="e">
        <v>#N/A</v>
      </c>
      <c r="FW79" s="149" t="e">
        <v>#N/A</v>
      </c>
      <c r="FX79" s="149" t="e">
        <v>#N/A</v>
      </c>
      <c r="FY79" s="149" t="e">
        <v>#N/A</v>
      </c>
      <c r="FZ79" s="149" t="e">
        <v>#N/A</v>
      </c>
      <c r="GA79" s="196"/>
      <c r="GB79" s="270" t="e">
        <v>#N/A</v>
      </c>
      <c r="GC79" s="196"/>
      <c r="GD79" s="270" t="e">
        <v>#N/A</v>
      </c>
      <c r="GE79" s="270" t="e">
        <v>#N/A</v>
      </c>
      <c r="GF79" s="270" t="e">
        <v>#N/A</v>
      </c>
      <c r="GG79" s="270" t="e">
        <v>#N/A</v>
      </c>
      <c r="GH79" s="270" t="e">
        <v>#N/A</v>
      </c>
      <c r="GI79" s="270" t="e">
        <v>#N/A</v>
      </c>
      <c r="GJ79" s="270" t="e">
        <v>#N/A</v>
      </c>
      <c r="GK79" s="208" t="e">
        <v>#N/A</v>
      </c>
      <c r="GL79" s="208" t="e">
        <v>#N/A</v>
      </c>
      <c r="GM79" s="208" t="e">
        <v>#N/A</v>
      </c>
      <c r="GN79" s="209"/>
      <c r="GO79" s="207" t="e">
        <v>#N/A</v>
      </c>
      <c r="GP79" s="209"/>
      <c r="GQ79" s="208" t="e">
        <v>#N/A</v>
      </c>
      <c r="GR79" s="208" t="e">
        <v>#N/A</v>
      </c>
      <c r="GS79" s="212" t="e">
        <v>#N/A</v>
      </c>
      <c r="GT79" s="208" t="e">
        <v>#N/A</v>
      </c>
      <c r="GU79" s="208" t="e">
        <v>#N/A</v>
      </c>
      <c r="GV79" s="212" t="e">
        <v>#N/A</v>
      </c>
      <c r="GW79" s="585" t="e">
        <v>#N/A</v>
      </c>
      <c r="GX79" s="149" t="e">
        <v>#N/A</v>
      </c>
      <c r="GY79" s="149" t="e">
        <v>#N/A</v>
      </c>
      <c r="GZ79" s="149" t="e">
        <v>#N/A</v>
      </c>
      <c r="HA79" s="149" t="e">
        <v>#N/A</v>
      </c>
      <c r="HB79" s="196"/>
      <c r="HC79" s="270" t="e">
        <v>#N/A</v>
      </c>
      <c r="HD79" s="196"/>
      <c r="HE79" s="270" t="e">
        <v>#N/A</v>
      </c>
      <c r="HF79" s="270" t="e">
        <v>#N/A</v>
      </c>
      <c r="HG79" s="270" t="e">
        <v>#N/A</v>
      </c>
      <c r="HH79" s="270" t="e">
        <v>#N/A</v>
      </c>
      <c r="HI79" s="270" t="e">
        <v>#N/A</v>
      </c>
      <c r="HJ79" s="270" t="e">
        <v>#N/A</v>
      </c>
      <c r="HK79" s="270" t="e">
        <v>#N/A</v>
      </c>
      <c r="HL79" s="208" t="e">
        <v>#N/A</v>
      </c>
      <c r="HM79" s="208" t="e">
        <v>#N/A</v>
      </c>
      <c r="HN79" s="208" t="e">
        <v>#N/A</v>
      </c>
      <c r="HO79" s="209"/>
      <c r="HP79" s="207" t="e">
        <v>#N/A</v>
      </c>
      <c r="HQ79" s="209"/>
      <c r="HR79" s="208" t="e">
        <v>#N/A</v>
      </c>
      <c r="HS79" s="208" t="e">
        <v>#N/A</v>
      </c>
      <c r="HT79" s="582" t="e">
        <v>#N/A</v>
      </c>
      <c r="HU79" s="208" t="e">
        <v>#N/A</v>
      </c>
      <c r="HV79" s="208" t="e">
        <v>#N/A</v>
      </c>
      <c r="HW79" s="212" t="e">
        <v>#N/A</v>
      </c>
      <c r="HX79" s="585" t="e">
        <v>#N/A</v>
      </c>
      <c r="HY79" s="149" t="e">
        <v>#N/A</v>
      </c>
      <c r="HZ79" s="208" t="e">
        <v>#N/A</v>
      </c>
      <c r="IA79" s="212" t="e">
        <v>#N/A</v>
      </c>
      <c r="IB79" s="208" t="e">
        <v>#N/A</v>
      </c>
      <c r="IC79" s="209"/>
      <c r="ID79" s="207" t="e">
        <v>#N/A</v>
      </c>
      <c r="IE79" s="209"/>
      <c r="IF79" s="208" t="e">
        <v>#N/A</v>
      </c>
      <c r="IG79" s="208" t="e">
        <v>#N/A</v>
      </c>
      <c r="IH79" s="212" t="e">
        <v>#N/A</v>
      </c>
      <c r="II79" s="208" t="e">
        <v>#N/A</v>
      </c>
      <c r="IJ79" s="208" t="e">
        <v>#N/A</v>
      </c>
      <c r="IK79" s="212" t="e">
        <v>#N/A</v>
      </c>
      <c r="IL79" s="585" t="e">
        <v>#N/A</v>
      </c>
      <c r="IM79" s="149" t="e">
        <v>#N/A</v>
      </c>
      <c r="IN79" s="208" t="e">
        <v>#N/A</v>
      </c>
      <c r="IO79" s="212" t="e">
        <v>#N/A</v>
      </c>
      <c r="IP79" s="208" t="e">
        <v>#N/A</v>
      </c>
      <c r="IQ79" s="209"/>
      <c r="IR79" s="208" t="e">
        <v>#N/A</v>
      </c>
      <c r="IS79" s="209"/>
      <c r="IT79" s="208" t="e">
        <v>#N/A</v>
      </c>
      <c r="IU79" s="208" t="e">
        <v>#N/A</v>
      </c>
      <c r="IV79" s="212" t="e">
        <v>#N/A</v>
      </c>
      <c r="IW79" s="208" t="e">
        <v>#N/A</v>
      </c>
      <c r="IX79" s="208" t="e">
        <v>#N/A</v>
      </c>
      <c r="IY79" s="212" t="e">
        <v>#N/A</v>
      </c>
      <c r="IZ79" s="585" t="e">
        <v>#N/A</v>
      </c>
      <c r="JA79" s="149" t="e">
        <v>#N/A</v>
      </c>
      <c r="JB79" s="208" t="e">
        <v>#N/A</v>
      </c>
      <c r="JC79" s="212" t="e">
        <v>#N/A</v>
      </c>
      <c r="JD79" s="208" t="e">
        <v>#N/A</v>
      </c>
      <c r="JE79" s="209"/>
      <c r="JF79" s="208" t="e">
        <v>#N/A</v>
      </c>
      <c r="JG79" s="209"/>
      <c r="JH79" s="208" t="e">
        <v>#N/A</v>
      </c>
      <c r="JI79" s="208" t="e">
        <v>#N/A</v>
      </c>
      <c r="JJ79" s="212" t="e">
        <v>#N/A</v>
      </c>
      <c r="JK79" s="208" t="e">
        <v>#N/A</v>
      </c>
      <c r="JL79" s="208" t="e">
        <v>#N/A</v>
      </c>
      <c r="JM79" s="212" t="e">
        <v>#N/A</v>
      </c>
      <c r="JN79" s="590" t="e">
        <v>#N/A</v>
      </c>
      <c r="JO79" s="1043" t="e">
        <v>#N/A</v>
      </c>
      <c r="JP79" s="1028" t="e">
        <v>#N/A</v>
      </c>
      <c r="JQ79" s="1028" t="e">
        <v>#N/A</v>
      </c>
      <c r="JR79" s="1028" t="e">
        <v>#N/A</v>
      </c>
      <c r="JS79" s="1028" t="e">
        <v>#N/A</v>
      </c>
      <c r="JT79" s="1028" t="e">
        <v>#N/A</v>
      </c>
      <c r="JU79" s="1031" t="e">
        <v>#N/A</v>
      </c>
      <c r="JV79" s="149" t="e">
        <v>#N/A</v>
      </c>
      <c r="JW79" s="149" t="e">
        <v>#N/A</v>
      </c>
      <c r="JX79" s="149" t="e">
        <v>#N/A</v>
      </c>
      <c r="JY79" s="196"/>
      <c r="JZ79" s="270" t="e">
        <v>#N/A</v>
      </c>
      <c r="KA79" s="196"/>
      <c r="KB79" s="270" t="e">
        <v>#N/A</v>
      </c>
      <c r="KC79" s="270" t="e">
        <v>#N/A</v>
      </c>
      <c r="KD79" s="270" t="e">
        <v>#N/A</v>
      </c>
      <c r="KE79" s="193" t="e">
        <v>#N/A</v>
      </c>
      <c r="KF79" s="244" t="e">
        <v>#N/A</v>
      </c>
      <c r="KH79" s="1053"/>
      <c r="KI79" s="1053"/>
      <c r="KJ79" s="1053"/>
      <c r="KK79" s="1053"/>
      <c r="KL79" s="1053"/>
      <c r="KM79" s="1053"/>
      <c r="KN79" s="1053"/>
    </row>
    <row r="80" spans="2:300" ht="18" customHeight="1">
      <c r="B80" s="379" t="s">
        <v>281</v>
      </c>
      <c r="C80" s="185">
        <v>45645.458333333336</v>
      </c>
      <c r="D80" s="198">
        <f t="shared" si="23"/>
        <v>439.95833333333576</v>
      </c>
      <c r="E80" s="271">
        <f t="shared" si="24"/>
        <v>337.83333333333576</v>
      </c>
      <c r="F80" s="271">
        <f t="shared" si="21"/>
        <v>287.83333333333576</v>
      </c>
      <c r="G80" s="271">
        <f t="shared" si="51"/>
        <v>258.75</v>
      </c>
      <c r="H80" s="271">
        <f t="shared" si="59"/>
        <v>155.04166666667152</v>
      </c>
      <c r="I80" s="189">
        <v>63.5</v>
      </c>
      <c r="J80" s="199">
        <v>150</v>
      </c>
      <c r="K80" s="190">
        <v>16</v>
      </c>
      <c r="L80" s="190">
        <v>29</v>
      </c>
      <c r="M80" s="204"/>
      <c r="N80" s="271">
        <v>28</v>
      </c>
      <c r="O80" s="204"/>
      <c r="P80" s="271">
        <v>9.6</v>
      </c>
      <c r="Q80" s="271">
        <v>31</v>
      </c>
      <c r="R80" s="271">
        <v>34</v>
      </c>
      <c r="S80" s="271">
        <v>19</v>
      </c>
      <c r="T80" s="232">
        <v>4.4000000000000004</v>
      </c>
      <c r="U80" s="190">
        <f t="shared" si="63"/>
        <v>3.2175000000000002</v>
      </c>
      <c r="V80" s="190">
        <f t="shared" si="64"/>
        <v>10.312500000000002</v>
      </c>
      <c r="W80" s="190">
        <f t="shared" si="65"/>
        <v>5.6896551724137936</v>
      </c>
      <c r="X80" s="196"/>
      <c r="Y80" s="271">
        <f t="shared" si="66"/>
        <v>5.5392857142857146</v>
      </c>
      <c r="Z80" s="204"/>
      <c r="AA80" s="271">
        <f t="shared" si="67"/>
        <v>13.463541666666668</v>
      </c>
      <c r="AB80" s="271">
        <f t="shared" si="68"/>
        <v>5.8548387096774199</v>
      </c>
      <c r="AC80" s="271">
        <f t="shared" si="69"/>
        <v>5.3382352941176476</v>
      </c>
      <c r="AD80" s="271">
        <f t="shared" si="61"/>
        <v>28.947368421052634</v>
      </c>
      <c r="AE80" s="271">
        <f t="shared" si="62"/>
        <v>5.7894736842105265</v>
      </c>
      <c r="AF80" s="232">
        <f t="shared" ref="AF80:AF90" si="87">IF(OR(C80="",T80="",T80="#N/A"),#N/A,(AF$1/T80)*(1000/60))</f>
        <v>2.4073643705349053</v>
      </c>
      <c r="AG80" s="190">
        <f t="shared" si="70"/>
        <v>4.95</v>
      </c>
      <c r="AH80" s="190">
        <f t="shared" si="71"/>
        <v>2.7310344827586204</v>
      </c>
      <c r="AI80" s="196"/>
      <c r="AJ80" s="271">
        <f t="shared" si="72"/>
        <v>2.2510714285714286</v>
      </c>
      <c r="AK80" s="204"/>
      <c r="AL80" s="271">
        <f t="shared" si="73"/>
        <v>5.4427083333333339</v>
      </c>
      <c r="AM80" s="271">
        <f t="shared" si="74"/>
        <v>1.7032258064516128</v>
      </c>
      <c r="AN80" s="232">
        <f t="shared" si="75"/>
        <v>1.2294117647058824</v>
      </c>
      <c r="AO80" s="201">
        <v>4.07</v>
      </c>
      <c r="AP80" s="202">
        <v>6.72</v>
      </c>
      <c r="AQ80" s="202">
        <v>11.04</v>
      </c>
      <c r="AR80" s="202">
        <v>9.74</v>
      </c>
      <c r="AS80" s="196"/>
      <c r="AT80" s="407">
        <v>11.58</v>
      </c>
      <c r="AU80" s="203"/>
      <c r="AV80" s="407">
        <v>12.45</v>
      </c>
      <c r="AW80" s="407">
        <v>8.14</v>
      </c>
      <c r="AX80" s="407">
        <v>10.26</v>
      </c>
      <c r="AY80" s="407" t="e">
        <v>#N/A</v>
      </c>
      <c r="AZ80" s="407">
        <v>9.6</v>
      </c>
      <c r="BA80" s="407">
        <v>8.7899999999999991</v>
      </c>
      <c r="BB80" s="233">
        <v>10.52</v>
      </c>
      <c r="BC80" s="190">
        <v>9.3000000000000007</v>
      </c>
      <c r="BD80" s="190">
        <v>10.199999999999999</v>
      </c>
      <c r="BE80" s="190">
        <v>9.4</v>
      </c>
      <c r="BF80" s="190">
        <v>9.5</v>
      </c>
      <c r="BG80" s="196"/>
      <c r="BH80" s="271">
        <v>9.4</v>
      </c>
      <c r="BI80" s="203"/>
      <c r="BJ80" s="271">
        <v>9.5</v>
      </c>
      <c r="BK80" s="271">
        <v>9.4</v>
      </c>
      <c r="BL80" s="271">
        <v>9.1999999999999993</v>
      </c>
      <c r="BM80" s="407" t="e">
        <v>#N/A</v>
      </c>
      <c r="BN80" s="271">
        <v>8.6999999999999993</v>
      </c>
      <c r="BO80" s="271">
        <v>8.6</v>
      </c>
      <c r="BP80" s="232">
        <v>8.4</v>
      </c>
      <c r="BQ80" s="1007">
        <v>26.9</v>
      </c>
      <c r="BR80" s="190">
        <v>27.6</v>
      </c>
      <c r="BS80" s="190">
        <v>35.5</v>
      </c>
      <c r="BT80" s="190">
        <v>29.7</v>
      </c>
      <c r="BU80" s="204"/>
      <c r="BV80" s="271">
        <v>45.8</v>
      </c>
      <c r="BW80" s="204"/>
      <c r="BX80" s="271">
        <v>105.4</v>
      </c>
      <c r="BY80" s="271">
        <v>28.7</v>
      </c>
      <c r="BZ80" s="271">
        <v>33.9</v>
      </c>
      <c r="CA80" s="271" t="e">
        <v>#N/A</v>
      </c>
      <c r="CB80" s="271">
        <v>28.2</v>
      </c>
      <c r="CC80" s="271">
        <v>6.4</v>
      </c>
      <c r="CD80" s="232">
        <v>12.1</v>
      </c>
      <c r="CE80" s="271" t="e">
        <v>#N/A</v>
      </c>
      <c r="CF80" s="271" t="e">
        <v>#N/A</v>
      </c>
      <c r="CG80" s="271" t="e">
        <v>#N/A</v>
      </c>
      <c r="CH80" s="196"/>
      <c r="CI80" s="271" t="e">
        <v>#N/A</v>
      </c>
      <c r="CJ80" s="204"/>
      <c r="CK80" s="271" t="e">
        <v>#N/A</v>
      </c>
      <c r="CL80" s="271" t="e">
        <v>#N/A</v>
      </c>
      <c r="CM80" s="271" t="e">
        <v>#N/A</v>
      </c>
      <c r="CN80" s="206" t="e">
        <v>#N/A</v>
      </c>
      <c r="CO80" s="270" t="e">
        <v>#N/A</v>
      </c>
      <c r="CP80" s="270" t="e">
        <v>#N/A</v>
      </c>
      <c r="CQ80" s="270" t="e">
        <v>#N/A</v>
      </c>
      <c r="CR80" s="196"/>
      <c r="CS80" s="270" t="e">
        <v>#N/A</v>
      </c>
      <c r="CT80" s="196"/>
      <c r="CU80" s="270" t="e">
        <v>#N/A</v>
      </c>
      <c r="CV80" s="270" t="e">
        <v>#N/A</v>
      </c>
      <c r="CW80" s="270" t="e">
        <v>#N/A</v>
      </c>
      <c r="CX80" s="270" t="e">
        <v>#N/A</v>
      </c>
      <c r="CY80" s="186" t="e">
        <v>#N/A</v>
      </c>
      <c r="CZ80" s="270" t="e">
        <v>#N/A</v>
      </c>
      <c r="DA80" s="270" t="e">
        <v>#N/A</v>
      </c>
      <c r="DB80" s="270" t="e">
        <v>#N/A</v>
      </c>
      <c r="DC80" s="196"/>
      <c r="DD80" s="270" t="e">
        <v>#N/A</v>
      </c>
      <c r="DE80" s="196"/>
      <c r="DF80" s="270" t="e">
        <v>#N/A</v>
      </c>
      <c r="DG80" s="270" t="e">
        <v>#N/A</v>
      </c>
      <c r="DH80" s="270" t="e">
        <v>#N/A</v>
      </c>
      <c r="DI80" s="231" t="e">
        <v>#N/A</v>
      </c>
      <c r="DJ80" s="270" t="e">
        <v>#N/A</v>
      </c>
      <c r="DK80" s="270" t="e">
        <v>#N/A</v>
      </c>
      <c r="DL80" s="270" t="e">
        <v>#N/A</v>
      </c>
      <c r="DM80" s="270" t="e">
        <v>#N/A</v>
      </c>
      <c r="DN80" s="196"/>
      <c r="DO80" s="270" t="e">
        <v>#N/A</v>
      </c>
      <c r="DP80" s="196"/>
      <c r="DQ80" s="270" t="e">
        <v>#N/A</v>
      </c>
      <c r="DR80" s="270" t="e">
        <v>#N/A</v>
      </c>
      <c r="DS80" s="231" t="e">
        <v>#N/A</v>
      </c>
      <c r="DT80" s="193" t="e">
        <v>#N/A</v>
      </c>
      <c r="DU80" s="198">
        <v>16.707999999999998</v>
      </c>
      <c r="DV80" s="190">
        <v>16.600999999999999</v>
      </c>
      <c r="DW80" s="149">
        <v>8.4000000000000005E-2</v>
      </c>
      <c r="DX80" s="190">
        <v>10.044</v>
      </c>
      <c r="DY80" s="204"/>
      <c r="DZ80" s="270">
        <v>0.51400000000000001</v>
      </c>
      <c r="EA80" s="196"/>
      <c r="EB80" s="270">
        <v>3.6999999999999998E-2</v>
      </c>
      <c r="EC80" s="271">
        <v>12.503</v>
      </c>
      <c r="ED80" s="407">
        <v>1.397</v>
      </c>
      <c r="EE80" s="270" t="e">
        <v>#N/A</v>
      </c>
      <c r="EF80" s="407">
        <v>8.827</v>
      </c>
      <c r="EG80" s="270">
        <v>0.14599999999999999</v>
      </c>
      <c r="EH80" s="270">
        <v>2.5999999999999999E-2</v>
      </c>
      <c r="EI80" s="396">
        <v>16.62</v>
      </c>
      <c r="EJ80" s="208">
        <v>0.13600000000000001</v>
      </c>
      <c r="EK80" s="208">
        <v>0.91500000000000004</v>
      </c>
      <c r="EL80" s="209"/>
      <c r="EM80" s="207">
        <v>0</v>
      </c>
      <c r="EN80" s="209"/>
      <c r="EO80" s="208">
        <v>0</v>
      </c>
      <c r="EP80" s="396">
        <v>12.039</v>
      </c>
      <c r="EQ80" s="212">
        <v>0.34899999999999998</v>
      </c>
      <c r="ER80" s="208" t="e">
        <v>#N/A</v>
      </c>
      <c r="ES80" s="613">
        <v>8.3729999999999993</v>
      </c>
      <c r="ET80" s="212">
        <v>0.13200000000000001</v>
      </c>
      <c r="EU80" s="585">
        <v>0</v>
      </c>
      <c r="EV80" s="202">
        <v>5.8940000000000001</v>
      </c>
      <c r="EW80" s="202">
        <v>5.8440000000000003</v>
      </c>
      <c r="EX80" s="149">
        <v>0</v>
      </c>
      <c r="EY80" s="149">
        <v>0.16700000000000001</v>
      </c>
      <c r="EZ80" s="196"/>
      <c r="FA80" s="270">
        <v>1E-3</v>
      </c>
      <c r="FB80" s="196"/>
      <c r="FC80" s="270">
        <v>0</v>
      </c>
      <c r="FD80" s="407">
        <v>1.2230000000000001</v>
      </c>
      <c r="FE80" s="270">
        <v>4.0000000000000001E-3</v>
      </c>
      <c r="FF80" s="270" t="e">
        <v>#N/A</v>
      </c>
      <c r="FG80" s="407">
        <v>2.948</v>
      </c>
      <c r="FH80" s="270">
        <v>8.2000000000000003E-2</v>
      </c>
      <c r="FI80" s="718">
        <v>0.05</v>
      </c>
      <c r="FJ80" s="208">
        <v>5.86</v>
      </c>
      <c r="FK80" s="208">
        <v>0</v>
      </c>
      <c r="FL80" s="208">
        <v>1E-3</v>
      </c>
      <c r="FM80" s="209"/>
      <c r="FN80" s="207">
        <v>0</v>
      </c>
      <c r="FO80" s="209"/>
      <c r="FP80" s="208">
        <v>0</v>
      </c>
      <c r="FQ80" s="613">
        <v>1.1879999999999999</v>
      </c>
      <c r="FR80" s="996">
        <v>0</v>
      </c>
      <c r="FS80" s="208" t="e">
        <v>#N/A</v>
      </c>
      <c r="FT80" s="613">
        <v>2.141</v>
      </c>
      <c r="FU80" s="212">
        <v>4.4999999999999998E-2</v>
      </c>
      <c r="FV80" s="585">
        <v>5.0000000000000001E-3</v>
      </c>
      <c r="FW80" s="202">
        <v>1.9370000000000001</v>
      </c>
      <c r="FX80" s="202">
        <v>1.637</v>
      </c>
      <c r="FY80" s="149">
        <v>0</v>
      </c>
      <c r="FZ80" s="149">
        <v>1.7999999999999999E-2</v>
      </c>
      <c r="GA80" s="196"/>
      <c r="GB80" s="270">
        <v>0</v>
      </c>
      <c r="GC80" s="196"/>
      <c r="GD80" s="270">
        <v>0</v>
      </c>
      <c r="GE80" s="718">
        <v>0.1</v>
      </c>
      <c r="GF80" s="270">
        <v>0</v>
      </c>
      <c r="GG80" s="270" t="e">
        <v>#N/A</v>
      </c>
      <c r="GH80" s="270">
        <v>0.92300000000000004</v>
      </c>
      <c r="GI80" s="270">
        <v>1.4E-2</v>
      </c>
      <c r="GJ80" s="270">
        <v>0</v>
      </c>
      <c r="GK80" s="613">
        <v>1.708</v>
      </c>
      <c r="GL80" s="208">
        <v>0</v>
      </c>
      <c r="GM80" s="208">
        <v>0</v>
      </c>
      <c r="GN80" s="209"/>
      <c r="GO80" s="207">
        <v>0</v>
      </c>
      <c r="GP80" s="209"/>
      <c r="GQ80" s="208">
        <v>0</v>
      </c>
      <c r="GR80" s="208">
        <v>9.9000000000000005E-2</v>
      </c>
      <c r="GS80" s="212">
        <v>0</v>
      </c>
      <c r="GT80" s="208" t="e">
        <v>#N/A</v>
      </c>
      <c r="GU80" s="208">
        <v>0.53600000000000003</v>
      </c>
      <c r="GV80" s="212">
        <v>0</v>
      </c>
      <c r="GW80" s="585">
        <v>0</v>
      </c>
      <c r="GX80" s="149">
        <v>0.155</v>
      </c>
      <c r="GY80" s="149">
        <v>0.16800000000000001</v>
      </c>
      <c r="GZ80" s="149">
        <v>0</v>
      </c>
      <c r="HA80" s="210">
        <v>0.1</v>
      </c>
      <c r="HB80" s="196"/>
      <c r="HC80" s="270">
        <v>0</v>
      </c>
      <c r="HD80" s="196"/>
      <c r="HE80" s="270">
        <v>0</v>
      </c>
      <c r="HF80" s="270">
        <v>0.13800000000000001</v>
      </c>
      <c r="HG80" s="718">
        <v>8.0000000000000002E-3</v>
      </c>
      <c r="HH80" s="270" t="e">
        <v>#N/A</v>
      </c>
      <c r="HI80" s="270">
        <v>8.7999999999999995E-2</v>
      </c>
      <c r="HJ80" s="270">
        <v>0</v>
      </c>
      <c r="HK80" s="270">
        <v>0</v>
      </c>
      <c r="HL80" s="208">
        <v>0.16800000000000001</v>
      </c>
      <c r="HM80" s="208">
        <v>0</v>
      </c>
      <c r="HN80" s="208">
        <v>4.2000000000000003E-2</v>
      </c>
      <c r="HO80" s="209"/>
      <c r="HP80" s="207">
        <v>0</v>
      </c>
      <c r="HQ80" s="209"/>
      <c r="HR80" s="208">
        <v>0</v>
      </c>
      <c r="HS80" s="208">
        <v>0.13700000000000001</v>
      </c>
      <c r="HT80" s="997">
        <v>6.0000000000000001E-3</v>
      </c>
      <c r="HU80" s="208" t="e">
        <v>#N/A</v>
      </c>
      <c r="HV80" s="208">
        <v>8.5999999999999993E-2</v>
      </c>
      <c r="HW80" s="212">
        <v>0</v>
      </c>
      <c r="HX80" s="585">
        <v>0</v>
      </c>
      <c r="HY80" s="149">
        <v>0.45900000000000002</v>
      </c>
      <c r="HZ80" s="208">
        <v>0</v>
      </c>
      <c r="IA80" s="212">
        <v>0</v>
      </c>
      <c r="IB80" s="208">
        <v>0</v>
      </c>
      <c r="IC80" s="209"/>
      <c r="ID80" s="207">
        <v>0</v>
      </c>
      <c r="IE80" s="209"/>
      <c r="IF80" s="208">
        <v>0</v>
      </c>
      <c r="IG80" s="208">
        <v>0</v>
      </c>
      <c r="IH80" s="212">
        <v>0</v>
      </c>
      <c r="II80" s="208" t="e">
        <v>#N/A</v>
      </c>
      <c r="IJ80" s="208">
        <v>0</v>
      </c>
      <c r="IK80" s="212">
        <v>0</v>
      </c>
      <c r="IL80" s="585">
        <v>0</v>
      </c>
      <c r="IM80" s="202">
        <v>6.5579999999999998</v>
      </c>
      <c r="IN80" s="396">
        <v>20.663</v>
      </c>
      <c r="IO80" s="395">
        <v>53.628999999999998</v>
      </c>
      <c r="IP80" s="396">
        <v>38.081000000000003</v>
      </c>
      <c r="IQ80" s="860"/>
      <c r="IR80" s="396">
        <v>78.028000000000006</v>
      </c>
      <c r="IS80" s="209"/>
      <c r="IT80" s="622">
        <v>121.133</v>
      </c>
      <c r="IU80" s="396">
        <v>29.297999999999998</v>
      </c>
      <c r="IV80" s="395">
        <v>51.76</v>
      </c>
      <c r="IW80" s="208" t="e">
        <v>#N/A</v>
      </c>
      <c r="IX80" s="396">
        <v>28.718</v>
      </c>
      <c r="IY80" s="965">
        <v>1.8740000000000001</v>
      </c>
      <c r="IZ80" s="981">
        <v>13.433999999999999</v>
      </c>
      <c r="JA80" s="190">
        <v>14.173999999999999</v>
      </c>
      <c r="JB80" s="396">
        <v>13.263999999999999</v>
      </c>
      <c r="JC80" s="965">
        <v>5.6269999999999998</v>
      </c>
      <c r="JD80" s="613">
        <v>8.157</v>
      </c>
      <c r="JE80" s="215"/>
      <c r="JF80" s="613">
        <v>7.4379999999999997</v>
      </c>
      <c r="JG80" s="209"/>
      <c r="JH80" s="613">
        <v>7.3090000000000002</v>
      </c>
      <c r="JI80" s="396">
        <v>11.114000000000001</v>
      </c>
      <c r="JJ80" s="212">
        <v>8.44</v>
      </c>
      <c r="JK80" s="208" t="e">
        <v>#N/A</v>
      </c>
      <c r="JL80" s="396">
        <v>10.872</v>
      </c>
      <c r="JM80" s="395">
        <v>14.669</v>
      </c>
      <c r="JN80" s="982">
        <v>15.403</v>
      </c>
      <c r="JO80" s="1043">
        <f>IN80-IM80</f>
        <v>14.105</v>
      </c>
      <c r="JP80" s="1028">
        <f>IO80-IN80</f>
        <v>32.965999999999994</v>
      </c>
      <c r="JQ80" s="1028">
        <f>IP80-IN80</f>
        <v>17.418000000000003</v>
      </c>
      <c r="JR80" s="1028">
        <f>IR80-IN80</f>
        <v>57.365000000000009</v>
      </c>
      <c r="JS80" s="1028">
        <f>IT80-IN80</f>
        <v>100.47</v>
      </c>
      <c r="JT80" s="1028">
        <f>IU80-IN80</f>
        <v>8.634999999999998</v>
      </c>
      <c r="JU80" s="1031">
        <f>IV80-IN80</f>
        <v>31.096999999999998</v>
      </c>
      <c r="JV80" s="378">
        <f>JV78+J80*1440*$KF80/1000</f>
        <v>109780.58487051849</v>
      </c>
      <c r="JW80" s="378">
        <f>JW78+K80*1440*$KF80/1000</f>
        <v>9250.1374932354865</v>
      </c>
      <c r="JX80" s="378">
        <f>JX78+L80*1440*$KF80/1000</f>
        <v>12547.672909350124</v>
      </c>
      <c r="JY80" s="196"/>
      <c r="JZ80" s="378">
        <f>JZ78+N80*1440*$KF80/1000</f>
        <v>10084.424353441802</v>
      </c>
      <c r="KA80" s="196"/>
      <c r="KB80" s="378">
        <f>KB78+P80*1440*$KF80/1000</f>
        <v>3428.2581450001967</v>
      </c>
      <c r="KC80" s="378">
        <f>KC78+Q80*1440*$KF80/1000</f>
        <v>10133.548561342013</v>
      </c>
      <c r="KD80" s="378">
        <f>KD78+R80*1440*$KF80/1000</f>
        <v>10928.58537808845</v>
      </c>
      <c r="KE80" s="234">
        <f>KE78+S80*1440*KF80/1000</f>
        <v>4211.5699090389653</v>
      </c>
      <c r="KF80" s="244">
        <f>C80-C78</f>
        <v>9.9166666666715173</v>
      </c>
      <c r="KH80" s="1053">
        <f t="shared" si="83"/>
        <v>3791.0933219552271</v>
      </c>
      <c r="KI80" s="1053">
        <f t="shared" si="53"/>
        <v>934.35732254903905</v>
      </c>
      <c r="KJ80" s="1053">
        <f t="shared" si="54"/>
        <v>1267.4417080151638</v>
      </c>
      <c r="KK80" s="1053">
        <f t="shared" si="55"/>
        <v>1083.647577201999</v>
      </c>
      <c r="KL80" s="1053">
        <f t="shared" si="56"/>
        <v>442.07068278532518</v>
      </c>
      <c r="KM80" s="1053">
        <f t="shared" si="57"/>
        <v>930.53705797447321</v>
      </c>
      <c r="KN80" s="1053">
        <f t="shared" si="58"/>
        <v>1003.5431935802065</v>
      </c>
    </row>
    <row r="81" spans="2:300" ht="18" customHeight="1">
      <c r="B81" s="379"/>
      <c r="C81" s="185">
        <v>45648.395833333336</v>
      </c>
      <c r="D81" s="198">
        <f t="shared" si="23"/>
        <v>442.89583333333576</v>
      </c>
      <c r="E81" s="271">
        <f t="shared" si="24"/>
        <v>340.77083333333576</v>
      </c>
      <c r="F81" s="271">
        <f t="shared" si="21"/>
        <v>290.77083333333576</v>
      </c>
      <c r="G81" s="271">
        <f t="shared" si="51"/>
        <v>261.6875</v>
      </c>
      <c r="H81" s="271">
        <f t="shared" si="59"/>
        <v>157.97916666667152</v>
      </c>
      <c r="I81" s="214">
        <v>66.046624203821665</v>
      </c>
      <c r="J81" s="199">
        <v>152.19512195121951</v>
      </c>
      <c r="K81" s="190">
        <v>13.838550247116968</v>
      </c>
      <c r="L81" s="190">
        <v>27.649769585253456</v>
      </c>
      <c r="M81" s="204"/>
      <c r="N81" s="271">
        <v>25.759577278731836</v>
      </c>
      <c r="O81" s="204"/>
      <c r="P81" s="271">
        <v>9.8684210526315788</v>
      </c>
      <c r="Q81" s="271">
        <v>27.658873888705962</v>
      </c>
      <c r="R81" s="271">
        <v>29.722589167767502</v>
      </c>
      <c r="S81" s="271">
        <v>17.86896095301125</v>
      </c>
      <c r="T81" s="232" t="e">
        <v>#N/A</v>
      </c>
      <c r="U81" s="190">
        <f t="shared" si="63"/>
        <v>3.1710937500000003</v>
      </c>
      <c r="V81" s="190">
        <f t="shared" si="64"/>
        <v>11.923214285714288</v>
      </c>
      <c r="W81" s="190">
        <f t="shared" si="65"/>
        <v>5.9675000000000011</v>
      </c>
      <c r="X81" s="196"/>
      <c r="Y81" s="271">
        <f t="shared" si="66"/>
        <v>6.0210615384615389</v>
      </c>
      <c r="Z81" s="204"/>
      <c r="AA81" s="271">
        <f t="shared" si="67"/>
        <v>13.097333333333333</v>
      </c>
      <c r="AB81" s="271">
        <f t="shared" si="68"/>
        <v>6.5620892857142854</v>
      </c>
      <c r="AC81" s="271">
        <f t="shared" si="69"/>
        <v>6.1064666666666678</v>
      </c>
      <c r="AD81" s="271">
        <f t="shared" si="61"/>
        <v>30.779629629629632</v>
      </c>
      <c r="AE81" s="271">
        <f t="shared" si="62"/>
        <v>6.155925925925926</v>
      </c>
      <c r="AF81" s="232" t="e">
        <v>#N/A</v>
      </c>
      <c r="AG81" s="190">
        <f t="shared" si="70"/>
        <v>5.7231428571428573</v>
      </c>
      <c r="AH81" s="190">
        <f t="shared" si="71"/>
        <v>2.8643999999999998</v>
      </c>
      <c r="AI81" s="196"/>
      <c r="AJ81" s="271">
        <f t="shared" si="72"/>
        <v>2.4468569230769233</v>
      </c>
      <c r="AK81" s="204"/>
      <c r="AL81" s="271">
        <f t="shared" si="73"/>
        <v>5.2946666666666671</v>
      </c>
      <c r="AM81" s="271">
        <f t="shared" si="74"/>
        <v>1.9089714285714283</v>
      </c>
      <c r="AN81" s="232">
        <f t="shared" si="75"/>
        <v>1.4063377777777781</v>
      </c>
      <c r="AO81" s="201">
        <v>4.2699999999999996</v>
      </c>
      <c r="AP81" s="202">
        <v>7.03</v>
      </c>
      <c r="AQ81" s="202">
        <v>11.1</v>
      </c>
      <c r="AR81" s="202">
        <v>9.77</v>
      </c>
      <c r="AS81" s="196"/>
      <c r="AT81" s="407">
        <v>11.34</v>
      </c>
      <c r="AU81" s="203"/>
      <c r="AV81" s="407">
        <v>12.35</v>
      </c>
      <c r="AW81" s="407">
        <v>8.14</v>
      </c>
      <c r="AX81" s="407">
        <v>9.65</v>
      </c>
      <c r="AY81" s="407" t="e">
        <v>#N/A</v>
      </c>
      <c r="AZ81" s="407">
        <v>8.81</v>
      </c>
      <c r="BA81" s="407" t="e">
        <v>#N/A</v>
      </c>
      <c r="BB81" s="233" t="e">
        <v>#N/A</v>
      </c>
      <c r="BC81" s="190">
        <v>10.6</v>
      </c>
      <c r="BD81" s="190">
        <v>10.199999999999999</v>
      </c>
      <c r="BE81" s="190">
        <v>9.6</v>
      </c>
      <c r="BF81" s="190">
        <v>9.6</v>
      </c>
      <c r="BG81" s="196"/>
      <c r="BH81" s="271">
        <v>9.6</v>
      </c>
      <c r="BI81" s="203"/>
      <c r="BJ81" s="271">
        <v>9.6</v>
      </c>
      <c r="BK81" s="271">
        <v>9.5</v>
      </c>
      <c r="BL81" s="271">
        <v>9.5</v>
      </c>
      <c r="BM81" s="407" t="e">
        <v>#N/A</v>
      </c>
      <c r="BN81" s="271">
        <v>9</v>
      </c>
      <c r="BO81" s="407" t="e">
        <v>#N/A</v>
      </c>
      <c r="BP81" s="232" t="e">
        <v>#N/A</v>
      </c>
      <c r="BQ81" s="201" t="e">
        <v>#N/A</v>
      </c>
      <c r="BR81" s="202" t="e">
        <v>#N/A</v>
      </c>
      <c r="BS81" s="202" t="e">
        <v>#N/A</v>
      </c>
      <c r="BT81" s="202" t="e">
        <v>#N/A</v>
      </c>
      <c r="BU81" s="196"/>
      <c r="BV81" s="407" t="e">
        <v>#N/A</v>
      </c>
      <c r="BW81" s="203"/>
      <c r="BX81" s="407" t="e">
        <v>#N/A</v>
      </c>
      <c r="BY81" s="407" t="e">
        <v>#N/A</v>
      </c>
      <c r="BZ81" s="407" t="e">
        <v>#N/A</v>
      </c>
      <c r="CA81" s="407" t="e">
        <v>#N/A</v>
      </c>
      <c r="CB81" s="407" t="e">
        <v>#N/A</v>
      </c>
      <c r="CC81" s="407" t="e">
        <v>#N/A</v>
      </c>
      <c r="CD81" s="233" t="e">
        <v>#N/A</v>
      </c>
      <c r="CE81" s="271">
        <f t="shared" si="76"/>
        <v>35</v>
      </c>
      <c r="CF81" s="271">
        <f t="shared" si="77"/>
        <v>30</v>
      </c>
      <c r="CG81" s="271">
        <f t="shared" si="78"/>
        <v>32</v>
      </c>
      <c r="CH81" s="196"/>
      <c r="CI81" s="271">
        <f t="shared" si="79"/>
        <v>32</v>
      </c>
      <c r="CJ81" s="204"/>
      <c r="CK81" s="271">
        <f t="shared" si="80"/>
        <v>25.5</v>
      </c>
      <c r="CL81" s="271">
        <f t="shared" si="81"/>
        <v>30.5</v>
      </c>
      <c r="CM81" s="271">
        <f t="shared" si="82"/>
        <v>28</v>
      </c>
      <c r="CN81" s="206">
        <f t="shared" si="60"/>
        <v>21</v>
      </c>
      <c r="CO81" s="270">
        <v>8</v>
      </c>
      <c r="CP81" s="270">
        <v>13</v>
      </c>
      <c r="CQ81" s="270">
        <v>11</v>
      </c>
      <c r="CR81" s="196"/>
      <c r="CS81" s="270">
        <v>11</v>
      </c>
      <c r="CT81" s="196"/>
      <c r="CU81" s="270">
        <v>17.5</v>
      </c>
      <c r="CV81" s="270">
        <v>12.5</v>
      </c>
      <c r="CW81" s="270">
        <v>15</v>
      </c>
      <c r="CX81" s="270">
        <v>22</v>
      </c>
      <c r="CY81" s="186">
        <v>3.85</v>
      </c>
      <c r="CZ81" s="270" t="e">
        <v>#N/A</v>
      </c>
      <c r="DA81" s="270" t="e">
        <v>#N/A</v>
      </c>
      <c r="DB81" s="270" t="e">
        <v>#N/A</v>
      </c>
      <c r="DC81" s="196"/>
      <c r="DD81" s="270" t="e">
        <v>#N/A</v>
      </c>
      <c r="DE81" s="196"/>
      <c r="DF81" s="270" t="e">
        <v>#N/A</v>
      </c>
      <c r="DG81" s="270" t="e">
        <v>#N/A</v>
      </c>
      <c r="DH81" s="270" t="e">
        <v>#N/A</v>
      </c>
      <c r="DI81" s="231" t="e">
        <v>#N/A</v>
      </c>
      <c r="DJ81" s="271">
        <v>10.7</v>
      </c>
      <c r="DK81" s="271">
        <v>10.5</v>
      </c>
      <c r="DL81" s="271">
        <v>9.9</v>
      </c>
      <c r="DM81" s="271">
        <v>10.1</v>
      </c>
      <c r="DN81" s="204"/>
      <c r="DO81" s="271">
        <v>10</v>
      </c>
      <c r="DP81" s="204"/>
      <c r="DQ81" s="271">
        <v>10</v>
      </c>
      <c r="DR81" s="271" t="e">
        <v>#N/A</v>
      </c>
      <c r="DS81" s="232" t="e">
        <v>#N/A</v>
      </c>
      <c r="DT81" s="206">
        <v>9.5</v>
      </c>
      <c r="DU81" s="186">
        <v>15</v>
      </c>
      <c r="DV81" s="149">
        <v>15</v>
      </c>
      <c r="DW81" s="190">
        <v>2</v>
      </c>
      <c r="DX81" s="149">
        <v>1.8</v>
      </c>
      <c r="DY81" s="196"/>
      <c r="DZ81" s="270">
        <v>0.92</v>
      </c>
      <c r="EA81" s="196"/>
      <c r="EB81" s="407">
        <v>0.1</v>
      </c>
      <c r="EC81" s="270">
        <v>12</v>
      </c>
      <c r="ED81" s="271">
        <v>2.2000000000000002</v>
      </c>
      <c r="EE81" s="270" t="e">
        <v>#N/A</v>
      </c>
      <c r="EF81" s="270">
        <v>5.8</v>
      </c>
      <c r="EG81" s="270" t="e">
        <v>#N/A</v>
      </c>
      <c r="EH81" s="270" t="e">
        <v>#N/A</v>
      </c>
      <c r="EI81" s="208">
        <v>15</v>
      </c>
      <c r="EJ81" s="208">
        <v>0.46</v>
      </c>
      <c r="EK81" s="208">
        <v>1.2</v>
      </c>
      <c r="EL81" s="209"/>
      <c r="EM81" s="866">
        <v>5.0999999999999997E-2</v>
      </c>
      <c r="EN81" s="209"/>
      <c r="EO81" s="208">
        <v>5.8999999999999997E-2</v>
      </c>
      <c r="EP81" s="208">
        <v>11</v>
      </c>
      <c r="EQ81" s="212">
        <v>0.89</v>
      </c>
      <c r="ER81" s="208" t="e">
        <v>#N/A</v>
      </c>
      <c r="ES81" s="208">
        <v>5.4</v>
      </c>
      <c r="ET81" s="212" t="e">
        <v>#N/A</v>
      </c>
      <c r="EU81" s="585" t="e">
        <v>#N/A</v>
      </c>
      <c r="EV81" s="190">
        <v>6.2</v>
      </c>
      <c r="EW81" s="149">
        <v>5.9</v>
      </c>
      <c r="EX81" s="202">
        <v>0.1</v>
      </c>
      <c r="EY81" s="149">
        <v>0.03</v>
      </c>
      <c r="EZ81" s="196"/>
      <c r="FA81" s="270">
        <v>0.01</v>
      </c>
      <c r="FB81" s="196"/>
      <c r="FC81" s="270">
        <v>0</v>
      </c>
      <c r="FD81" s="271">
        <v>1.5</v>
      </c>
      <c r="FE81" s="270">
        <v>0.02</v>
      </c>
      <c r="FF81" s="270" t="e">
        <v>#N/A</v>
      </c>
      <c r="FG81" s="270">
        <v>0.43</v>
      </c>
      <c r="FH81" s="270" t="e">
        <v>#N/A</v>
      </c>
      <c r="FI81" s="270" t="e">
        <v>#N/A</v>
      </c>
      <c r="FJ81" s="208">
        <v>5.9</v>
      </c>
      <c r="FK81" s="208">
        <v>0.01</v>
      </c>
      <c r="FL81" s="208">
        <v>0.01</v>
      </c>
      <c r="FM81" s="209"/>
      <c r="FN81" s="207">
        <v>0</v>
      </c>
      <c r="FO81" s="209"/>
      <c r="FP81" s="208">
        <v>0</v>
      </c>
      <c r="FQ81" s="208">
        <v>1.4</v>
      </c>
      <c r="FR81" s="212">
        <v>0</v>
      </c>
      <c r="FS81" s="208" t="e">
        <v>#N/A</v>
      </c>
      <c r="FT81" s="613">
        <v>0.62</v>
      </c>
      <c r="FU81" s="212" t="e">
        <v>#N/A</v>
      </c>
      <c r="FV81" s="585" t="e">
        <v>#N/A</v>
      </c>
      <c r="FW81" s="149">
        <v>1.8</v>
      </c>
      <c r="FX81" s="149">
        <v>1.5</v>
      </c>
      <c r="FY81" s="149">
        <v>1.7999999999999999E-2</v>
      </c>
      <c r="FZ81" s="149">
        <v>3.0000000000000001E-3</v>
      </c>
      <c r="GA81" s="196"/>
      <c r="GB81" s="270">
        <v>2E-3</v>
      </c>
      <c r="GC81" s="196"/>
      <c r="GD81" s="718">
        <v>1E-3</v>
      </c>
      <c r="GE81" s="270">
        <v>0.12</v>
      </c>
      <c r="GF81" s="270">
        <v>1E-3</v>
      </c>
      <c r="GG81" s="270" t="e">
        <v>#N/A</v>
      </c>
      <c r="GH81" s="270">
        <v>0.08</v>
      </c>
      <c r="GI81" s="270" t="e">
        <v>#N/A</v>
      </c>
      <c r="GJ81" s="270" t="e">
        <v>#N/A</v>
      </c>
      <c r="GK81" s="396">
        <v>1.5</v>
      </c>
      <c r="GL81" s="208">
        <v>2E-3</v>
      </c>
      <c r="GM81" s="208">
        <v>1E-3</v>
      </c>
      <c r="GN81" s="209"/>
      <c r="GO81" s="207">
        <v>0</v>
      </c>
      <c r="GP81" s="209"/>
      <c r="GQ81" s="208">
        <v>0</v>
      </c>
      <c r="GR81" s="208">
        <v>0.11</v>
      </c>
      <c r="GS81" s="212">
        <v>0</v>
      </c>
      <c r="GT81" s="208" t="e">
        <v>#N/A</v>
      </c>
      <c r="GU81" s="613">
        <v>0.11</v>
      </c>
      <c r="GV81" s="212" t="e">
        <v>#N/A</v>
      </c>
      <c r="GW81" s="585" t="e">
        <v>#N/A</v>
      </c>
      <c r="GX81" s="149">
        <v>0.15</v>
      </c>
      <c r="GY81" s="149">
        <v>0.15</v>
      </c>
      <c r="GZ81" s="149">
        <v>1.4999999999999999E-2</v>
      </c>
      <c r="HA81" s="210">
        <v>0.05</v>
      </c>
      <c r="HB81" s="196"/>
      <c r="HC81" s="270">
        <v>2.5999999999999999E-3</v>
      </c>
      <c r="HD81" s="196"/>
      <c r="HE81" s="270">
        <v>0</v>
      </c>
      <c r="HF81" s="270">
        <v>0.12</v>
      </c>
      <c r="HG81" s="270">
        <v>1.2999999999999999E-2</v>
      </c>
      <c r="HH81" s="270" t="e">
        <v>#N/A</v>
      </c>
      <c r="HI81" s="718">
        <v>6.5000000000000002E-2</v>
      </c>
      <c r="HJ81" s="270" t="e">
        <v>#N/A</v>
      </c>
      <c r="HK81" s="270" t="e">
        <v>#N/A</v>
      </c>
      <c r="HL81" s="208">
        <v>0.15</v>
      </c>
      <c r="HM81" s="208">
        <v>4.1999999999999997E-3</v>
      </c>
      <c r="HN81" s="208">
        <v>4.8000000000000001E-2</v>
      </c>
      <c r="HO81" s="209"/>
      <c r="HP81" s="207">
        <v>0</v>
      </c>
      <c r="HQ81" s="209"/>
      <c r="HR81" s="208">
        <v>0</v>
      </c>
      <c r="HS81" s="613">
        <v>0.12</v>
      </c>
      <c r="HT81" s="582">
        <v>7.4999999999999997E-3</v>
      </c>
      <c r="HU81" s="208" t="e">
        <v>#N/A</v>
      </c>
      <c r="HV81" s="208">
        <v>6.2E-2</v>
      </c>
      <c r="HW81" s="212" t="e">
        <v>#N/A</v>
      </c>
      <c r="HX81" s="585" t="e">
        <v>#N/A</v>
      </c>
      <c r="HY81" s="149" t="e">
        <v>#N/A</v>
      </c>
      <c r="HZ81" s="208" t="e">
        <v>#N/A</v>
      </c>
      <c r="IA81" s="212" t="e">
        <v>#N/A</v>
      </c>
      <c r="IB81" s="208" t="e">
        <v>#N/A</v>
      </c>
      <c r="IC81" s="209"/>
      <c r="ID81" s="207" t="e">
        <v>#N/A</v>
      </c>
      <c r="IE81" s="209"/>
      <c r="IF81" s="208" t="e">
        <v>#N/A</v>
      </c>
      <c r="IG81" s="208" t="e">
        <v>#N/A</v>
      </c>
      <c r="IH81" s="212" t="e">
        <v>#N/A</v>
      </c>
      <c r="II81" s="208" t="e">
        <v>#N/A</v>
      </c>
      <c r="IJ81" s="208" t="e">
        <v>#N/A</v>
      </c>
      <c r="IK81" s="212" t="e">
        <v>#N/A</v>
      </c>
      <c r="IL81" s="585" t="e">
        <v>#N/A</v>
      </c>
      <c r="IM81" s="149">
        <v>6.7</v>
      </c>
      <c r="IN81" s="208">
        <v>20</v>
      </c>
      <c r="IO81" s="212">
        <v>49</v>
      </c>
      <c r="IP81" s="208">
        <v>34</v>
      </c>
      <c r="IQ81" s="209"/>
      <c r="IR81" s="208">
        <v>71</v>
      </c>
      <c r="IS81" s="209"/>
      <c r="IT81" s="208">
        <v>120</v>
      </c>
      <c r="IU81" s="208">
        <v>26</v>
      </c>
      <c r="IV81" s="212">
        <v>47</v>
      </c>
      <c r="IW81" s="208" t="e">
        <v>#N/A</v>
      </c>
      <c r="IX81" s="208">
        <v>29</v>
      </c>
      <c r="IY81" s="212" t="e">
        <v>#N/A</v>
      </c>
      <c r="IZ81" s="585" t="e">
        <v>#N/A</v>
      </c>
      <c r="JA81" s="149" t="e">
        <v>#N/A</v>
      </c>
      <c r="JB81" s="208" t="e">
        <v>#N/A</v>
      </c>
      <c r="JC81" s="212" t="e">
        <v>#N/A</v>
      </c>
      <c r="JD81" s="208" t="e">
        <v>#N/A</v>
      </c>
      <c r="JE81" s="209"/>
      <c r="JF81" s="208" t="e">
        <v>#N/A</v>
      </c>
      <c r="JG81" s="209"/>
      <c r="JH81" s="208" t="e">
        <v>#N/A</v>
      </c>
      <c r="JI81" s="208" t="e">
        <v>#N/A</v>
      </c>
      <c r="JJ81" s="212" t="e">
        <v>#N/A</v>
      </c>
      <c r="JK81" s="208" t="e">
        <v>#N/A</v>
      </c>
      <c r="JL81" s="208" t="e">
        <v>#N/A</v>
      </c>
      <c r="JM81" s="212" t="e">
        <v>#N/A</v>
      </c>
      <c r="JN81" s="590" t="e">
        <v>#N/A</v>
      </c>
      <c r="JO81" s="1043">
        <f>IN81-IM81</f>
        <v>13.3</v>
      </c>
      <c r="JP81" s="1028">
        <f>IO81-IN81</f>
        <v>29</v>
      </c>
      <c r="JQ81" s="1028">
        <f>IP81-IN81</f>
        <v>14</v>
      </c>
      <c r="JR81" s="1028">
        <f>IR81-IN81</f>
        <v>51</v>
      </c>
      <c r="JS81" s="1028">
        <f>IT81-IN81</f>
        <v>100</v>
      </c>
      <c r="JT81" s="1028">
        <f>IU81-IN81</f>
        <v>6</v>
      </c>
      <c r="JU81" s="1031">
        <f>IV81-IN81</f>
        <v>27</v>
      </c>
      <c r="JV81" s="378">
        <f t="shared" si="85"/>
        <v>110424.37023637215</v>
      </c>
      <c r="JW81" s="378">
        <f>JW80+K81*1440*$KF81/1000</f>
        <v>9308.6745607807916</v>
      </c>
      <c r="JX81" s="378">
        <f>JX80+L81*1440*$KF81/1000</f>
        <v>12664.631434695746</v>
      </c>
      <c r="JY81" s="196"/>
      <c r="JZ81" s="378">
        <f>JZ80+N81*1440*$KF81/1000</f>
        <v>10193.387365330838</v>
      </c>
      <c r="KA81" s="196"/>
      <c r="KB81" s="378">
        <f>KB80+P81*1440*$KF81/1000</f>
        <v>3470.0015660528284</v>
      </c>
      <c r="KC81" s="378">
        <f>KC80+Q81*1440*$KF81/1000</f>
        <v>10250.54559789124</v>
      </c>
      <c r="KD81" s="378">
        <f>KD80+R81*1440*$KF81/1000</f>
        <v>11054.311930268106</v>
      </c>
      <c r="KE81" s="234">
        <f>KE80+S81*1440*KF81/1000</f>
        <v>4287.1556138702026</v>
      </c>
      <c r="KF81" s="244">
        <f>C81-C80</f>
        <v>2.9375</v>
      </c>
      <c r="KH81" s="1053">
        <f t="shared" si="83"/>
        <v>3813.3253988214506</v>
      </c>
      <c r="KI81" s="1053">
        <f t="shared" si="53"/>
        <v>940.27015765462534</v>
      </c>
      <c r="KJ81" s="1053">
        <f t="shared" si="54"/>
        <v>1279.2557004743178</v>
      </c>
      <c r="KK81" s="1053">
        <f t="shared" si="55"/>
        <v>1095.356475965059</v>
      </c>
      <c r="KL81" s="1053">
        <f t="shared" si="56"/>
        <v>447.45345790494241</v>
      </c>
      <c r="KM81" s="1053">
        <f t="shared" si="57"/>
        <v>941.28058750149114</v>
      </c>
      <c r="KN81" s="1053">
        <f t="shared" si="58"/>
        <v>1015.0883315214055</v>
      </c>
    </row>
    <row r="82" spans="2:300" ht="18" customHeight="1">
      <c r="B82" s="379"/>
      <c r="C82" s="185">
        <v>45656.541666666664</v>
      </c>
      <c r="D82" s="198">
        <f t="shared" si="23"/>
        <v>451.04166666666424</v>
      </c>
      <c r="E82" s="271">
        <f t="shared" si="24"/>
        <v>348.91666666666424</v>
      </c>
      <c r="F82" s="271">
        <f t="shared" si="21"/>
        <v>298.91666666666424</v>
      </c>
      <c r="G82" s="271">
        <f t="shared" si="51"/>
        <v>269.83333333332848</v>
      </c>
      <c r="H82" s="271">
        <f t="shared" si="59"/>
        <v>166.125</v>
      </c>
      <c r="I82" s="214">
        <v>66.469453376205792</v>
      </c>
      <c r="J82" s="199">
        <v>137.14285714285714</v>
      </c>
      <c r="K82" s="190">
        <v>13.70309951060359</v>
      </c>
      <c r="L82" s="190">
        <v>25.490196078431371</v>
      </c>
      <c r="M82" s="204"/>
      <c r="N82" s="271">
        <v>25.440313111545986</v>
      </c>
      <c r="O82" s="204"/>
      <c r="P82" s="271">
        <v>7.8380143696930116</v>
      </c>
      <c r="Q82" s="271">
        <v>25.465230166503432</v>
      </c>
      <c r="R82" s="271">
        <v>27.540983606557379</v>
      </c>
      <c r="S82" s="271">
        <v>15.722240419259744</v>
      </c>
      <c r="T82" s="232" t="e">
        <v>#N/A</v>
      </c>
      <c r="U82" s="190">
        <f t="shared" si="63"/>
        <v>3.5191406250000004</v>
      </c>
      <c r="V82" s="190">
        <f t="shared" si="64"/>
        <v>12.04107142857143</v>
      </c>
      <c r="W82" s="190">
        <f t="shared" si="65"/>
        <v>6.4730769230769241</v>
      </c>
      <c r="X82" s="196"/>
      <c r="Y82" s="271">
        <f t="shared" si="66"/>
        <v>6.0966230769230778</v>
      </c>
      <c r="Z82" s="204"/>
      <c r="AA82" s="271">
        <f t="shared" si="67"/>
        <v>16.490145833333333</v>
      </c>
      <c r="AB82" s="271">
        <f t="shared" si="68"/>
        <v>7.127365384615385</v>
      </c>
      <c r="AC82" s="271">
        <f t="shared" si="69"/>
        <v>6.5901785714285719</v>
      </c>
      <c r="AD82" s="271">
        <f t="shared" si="61"/>
        <v>34.982291666666669</v>
      </c>
      <c r="AE82" s="271">
        <f t="shared" si="62"/>
        <v>6.9964583333333339</v>
      </c>
      <c r="AF82" s="232" t="e">
        <v>#N/A</v>
      </c>
      <c r="AG82" s="190">
        <f t="shared" si="70"/>
        <v>5.7797142857142854</v>
      </c>
      <c r="AH82" s="190">
        <f t="shared" si="71"/>
        <v>3.1070769230769231</v>
      </c>
      <c r="AI82" s="196"/>
      <c r="AJ82" s="271">
        <f t="shared" si="72"/>
        <v>2.4775638461538465</v>
      </c>
      <c r="AK82" s="204"/>
      <c r="AL82" s="271">
        <f t="shared" si="73"/>
        <v>6.6662291666666675</v>
      </c>
      <c r="AM82" s="271">
        <f t="shared" si="74"/>
        <v>2.0734153846153842</v>
      </c>
      <c r="AN82" s="232">
        <f t="shared" si="75"/>
        <v>1.5177380952380952</v>
      </c>
      <c r="AO82" s="201">
        <v>4.0999999999999996</v>
      </c>
      <c r="AP82" s="202">
        <v>5.45</v>
      </c>
      <c r="AQ82" s="202">
        <v>10</v>
      </c>
      <c r="AR82" s="202">
        <v>9.3000000000000007</v>
      </c>
      <c r="AS82" s="196"/>
      <c r="AT82" s="407">
        <v>11.03</v>
      </c>
      <c r="AU82" s="203"/>
      <c r="AV82" s="407">
        <v>12.25</v>
      </c>
      <c r="AW82" s="407">
        <v>8.44</v>
      </c>
      <c r="AX82" s="407">
        <v>10.11</v>
      </c>
      <c r="AY82" s="407" t="e">
        <v>#N/A</v>
      </c>
      <c r="AZ82" s="407">
        <v>9.8000000000000007</v>
      </c>
      <c r="BA82" s="407" t="e">
        <v>#N/A</v>
      </c>
      <c r="BB82" s="233" t="e">
        <v>#N/A</v>
      </c>
      <c r="BC82" s="190">
        <v>10.5</v>
      </c>
      <c r="BD82" s="190">
        <v>10</v>
      </c>
      <c r="BE82" s="190">
        <v>9.1</v>
      </c>
      <c r="BF82" s="190">
        <v>9.1999999999999993</v>
      </c>
      <c r="BG82" s="196"/>
      <c r="BH82" s="271">
        <v>9.1999999999999993</v>
      </c>
      <c r="BI82" s="203"/>
      <c r="BJ82" s="271">
        <v>9.1999999999999993</v>
      </c>
      <c r="BK82" s="271">
        <v>9.1</v>
      </c>
      <c r="BL82" s="271">
        <v>9.1</v>
      </c>
      <c r="BM82" s="407" t="e">
        <v>#N/A</v>
      </c>
      <c r="BN82" s="271">
        <v>8.5</v>
      </c>
      <c r="BO82" s="407" t="e">
        <v>#N/A</v>
      </c>
      <c r="BP82" s="232" t="e">
        <v>#N/A</v>
      </c>
      <c r="BQ82" s="201" t="e">
        <v>#N/A</v>
      </c>
      <c r="BR82" s="202" t="e">
        <v>#N/A</v>
      </c>
      <c r="BS82" s="202" t="e">
        <v>#N/A</v>
      </c>
      <c r="BT82" s="202" t="e">
        <v>#N/A</v>
      </c>
      <c r="BU82" s="196"/>
      <c r="BV82" s="407" t="e">
        <v>#N/A</v>
      </c>
      <c r="BW82" s="203"/>
      <c r="BX82" s="407" t="e">
        <v>#N/A</v>
      </c>
      <c r="BY82" s="407" t="e">
        <v>#N/A</v>
      </c>
      <c r="BZ82" s="407" t="e">
        <v>#N/A</v>
      </c>
      <c r="CA82" s="407" t="e">
        <v>#N/A</v>
      </c>
      <c r="CB82" s="407" t="e">
        <v>#N/A</v>
      </c>
      <c r="CC82" s="407" t="e">
        <v>#N/A</v>
      </c>
      <c r="CD82" s="233" t="e">
        <v>#N/A</v>
      </c>
      <c r="CE82" s="271">
        <f t="shared" si="76"/>
        <v>35</v>
      </c>
      <c r="CF82" s="271">
        <f t="shared" si="77"/>
        <v>31</v>
      </c>
      <c r="CG82" s="271">
        <f t="shared" si="78"/>
        <v>32.5</v>
      </c>
      <c r="CH82" s="196"/>
      <c r="CI82" s="271">
        <f t="shared" si="79"/>
        <v>32</v>
      </c>
      <c r="CJ82" s="204"/>
      <c r="CK82" s="271">
        <f t="shared" si="80"/>
        <v>26</v>
      </c>
      <c r="CL82" s="271">
        <f t="shared" si="81"/>
        <v>31</v>
      </c>
      <c r="CM82" s="271">
        <f t="shared" si="82"/>
        <v>28.5</v>
      </c>
      <c r="CN82" s="206">
        <f t="shared" si="60"/>
        <v>21</v>
      </c>
      <c r="CO82" s="270">
        <v>8</v>
      </c>
      <c r="CP82" s="270">
        <v>12</v>
      </c>
      <c r="CQ82" s="270">
        <v>10.5</v>
      </c>
      <c r="CR82" s="196"/>
      <c r="CS82" s="270">
        <v>11</v>
      </c>
      <c r="CT82" s="196"/>
      <c r="CU82" s="270">
        <v>17</v>
      </c>
      <c r="CV82" s="270">
        <v>12</v>
      </c>
      <c r="CW82" s="270">
        <v>14.5</v>
      </c>
      <c r="CX82" s="270">
        <v>22</v>
      </c>
      <c r="CY82" s="406">
        <v>3.9</v>
      </c>
      <c r="CZ82" s="270" t="e">
        <v>#N/A</v>
      </c>
      <c r="DA82" s="270" t="e">
        <v>#N/A</v>
      </c>
      <c r="DB82" s="270" t="e">
        <v>#N/A</v>
      </c>
      <c r="DC82" s="196"/>
      <c r="DD82" s="270" t="e">
        <v>#N/A</v>
      </c>
      <c r="DE82" s="196"/>
      <c r="DF82" s="270" t="e">
        <v>#N/A</v>
      </c>
      <c r="DG82" s="270" t="e">
        <v>#N/A</v>
      </c>
      <c r="DH82" s="270" t="e">
        <v>#N/A</v>
      </c>
      <c r="DI82" s="231" t="e">
        <v>#N/A</v>
      </c>
      <c r="DJ82" s="270">
        <v>10.7</v>
      </c>
      <c r="DK82" s="270">
        <v>10.4</v>
      </c>
      <c r="DL82" s="270">
        <v>9.5</v>
      </c>
      <c r="DM82" s="270">
        <v>9.6999999999999993</v>
      </c>
      <c r="DN82" s="196"/>
      <c r="DO82" s="270">
        <v>9.6</v>
      </c>
      <c r="DP82" s="196"/>
      <c r="DQ82" s="270">
        <v>9.6999999999999993</v>
      </c>
      <c r="DR82" s="270" t="e">
        <v>#N/A</v>
      </c>
      <c r="DS82" s="231" t="e">
        <v>#N/A</v>
      </c>
      <c r="DT82" s="193">
        <v>9.3000000000000007</v>
      </c>
      <c r="DU82" s="186" t="e">
        <v>#N/A</v>
      </c>
      <c r="DV82" s="149" t="e">
        <v>#N/A</v>
      </c>
      <c r="DW82" s="149" t="e">
        <v>#N/A</v>
      </c>
      <c r="DX82" s="149" t="e">
        <v>#N/A</v>
      </c>
      <c r="DY82" s="196"/>
      <c r="DZ82" s="270" t="e">
        <v>#N/A</v>
      </c>
      <c r="EA82" s="196"/>
      <c r="EB82" s="270" t="e">
        <v>#N/A</v>
      </c>
      <c r="EC82" s="270" t="e">
        <v>#N/A</v>
      </c>
      <c r="ED82" s="270" t="e">
        <v>#N/A</v>
      </c>
      <c r="EE82" s="270" t="e">
        <v>#N/A</v>
      </c>
      <c r="EF82" s="270" t="e">
        <v>#N/A</v>
      </c>
      <c r="EG82" s="270" t="e">
        <v>#N/A</v>
      </c>
      <c r="EH82" s="270" t="e">
        <v>#N/A</v>
      </c>
      <c r="EI82" s="208" t="e">
        <v>#N/A</v>
      </c>
      <c r="EJ82" s="208" t="e">
        <v>#N/A</v>
      </c>
      <c r="EK82" s="208" t="e">
        <v>#N/A</v>
      </c>
      <c r="EL82" s="209"/>
      <c r="EM82" s="207" t="e">
        <v>#N/A</v>
      </c>
      <c r="EN82" s="209"/>
      <c r="EO82" s="208" t="e">
        <v>#N/A</v>
      </c>
      <c r="EP82" s="208" t="e">
        <v>#N/A</v>
      </c>
      <c r="EQ82" s="212" t="e">
        <v>#N/A</v>
      </c>
      <c r="ER82" s="208" t="e">
        <v>#N/A</v>
      </c>
      <c r="ES82" s="208" t="e">
        <v>#N/A</v>
      </c>
      <c r="ET82" s="212" t="e">
        <v>#N/A</v>
      </c>
      <c r="EU82" s="585" t="e">
        <v>#N/A</v>
      </c>
      <c r="EV82" s="149" t="e">
        <v>#N/A</v>
      </c>
      <c r="EW82" s="149" t="e">
        <v>#N/A</v>
      </c>
      <c r="EX82" s="149" t="e">
        <v>#N/A</v>
      </c>
      <c r="EY82" s="149" t="e">
        <v>#N/A</v>
      </c>
      <c r="EZ82" s="196"/>
      <c r="FA82" s="270" t="e">
        <v>#N/A</v>
      </c>
      <c r="FB82" s="196"/>
      <c r="FC82" s="270" t="e">
        <v>#N/A</v>
      </c>
      <c r="FD82" s="270" t="e">
        <v>#N/A</v>
      </c>
      <c r="FE82" s="270" t="e">
        <v>#N/A</v>
      </c>
      <c r="FF82" s="270" t="e">
        <v>#N/A</v>
      </c>
      <c r="FG82" s="270" t="e">
        <v>#N/A</v>
      </c>
      <c r="FH82" s="270" t="e">
        <v>#N/A</v>
      </c>
      <c r="FI82" s="270" t="e">
        <v>#N/A</v>
      </c>
      <c r="FJ82" s="208" t="e">
        <v>#N/A</v>
      </c>
      <c r="FK82" s="208" t="e">
        <v>#N/A</v>
      </c>
      <c r="FL82" s="208" t="e">
        <v>#N/A</v>
      </c>
      <c r="FM82" s="209"/>
      <c r="FN82" s="207" t="e">
        <v>#N/A</v>
      </c>
      <c r="FO82" s="209"/>
      <c r="FP82" s="208" t="e">
        <v>#N/A</v>
      </c>
      <c r="FQ82" s="208" t="e">
        <v>#N/A</v>
      </c>
      <c r="FR82" s="212" t="e">
        <v>#N/A</v>
      </c>
      <c r="FS82" s="208" t="e">
        <v>#N/A</v>
      </c>
      <c r="FT82" s="208" t="e">
        <v>#N/A</v>
      </c>
      <c r="FU82" s="212" t="e">
        <v>#N/A</v>
      </c>
      <c r="FV82" s="585" t="e">
        <v>#N/A</v>
      </c>
      <c r="FW82" s="149" t="e">
        <v>#N/A</v>
      </c>
      <c r="FX82" s="149" t="e">
        <v>#N/A</v>
      </c>
      <c r="FY82" s="149" t="e">
        <v>#N/A</v>
      </c>
      <c r="FZ82" s="149" t="e">
        <v>#N/A</v>
      </c>
      <c r="GA82" s="196"/>
      <c r="GB82" s="270" t="e">
        <v>#N/A</v>
      </c>
      <c r="GC82" s="196"/>
      <c r="GD82" s="270" t="e">
        <v>#N/A</v>
      </c>
      <c r="GE82" s="270" t="e">
        <v>#N/A</v>
      </c>
      <c r="GF82" s="270" t="e">
        <v>#N/A</v>
      </c>
      <c r="GG82" s="270" t="e">
        <v>#N/A</v>
      </c>
      <c r="GH82" s="270" t="e">
        <v>#N/A</v>
      </c>
      <c r="GI82" s="270" t="e">
        <v>#N/A</v>
      </c>
      <c r="GJ82" s="270" t="e">
        <v>#N/A</v>
      </c>
      <c r="GK82" s="208" t="e">
        <v>#N/A</v>
      </c>
      <c r="GL82" s="208" t="e">
        <v>#N/A</v>
      </c>
      <c r="GM82" s="208" t="e">
        <v>#N/A</v>
      </c>
      <c r="GN82" s="209"/>
      <c r="GO82" s="207" t="e">
        <v>#N/A</v>
      </c>
      <c r="GP82" s="209"/>
      <c r="GQ82" s="208" t="e">
        <v>#N/A</v>
      </c>
      <c r="GR82" s="208" t="e">
        <v>#N/A</v>
      </c>
      <c r="GS82" s="212" t="e">
        <v>#N/A</v>
      </c>
      <c r="GT82" s="208" t="e">
        <v>#N/A</v>
      </c>
      <c r="GU82" s="208" t="e">
        <v>#N/A</v>
      </c>
      <c r="GV82" s="212" t="e">
        <v>#N/A</v>
      </c>
      <c r="GW82" s="585" t="e">
        <v>#N/A</v>
      </c>
      <c r="GX82" s="149" t="e">
        <v>#N/A</v>
      </c>
      <c r="GY82" s="149" t="e">
        <v>#N/A</v>
      </c>
      <c r="GZ82" s="149" t="e">
        <v>#N/A</v>
      </c>
      <c r="HA82" s="149" t="e">
        <v>#N/A</v>
      </c>
      <c r="HB82" s="196"/>
      <c r="HC82" s="270" t="e">
        <v>#N/A</v>
      </c>
      <c r="HD82" s="196"/>
      <c r="HE82" s="270" t="e">
        <v>#N/A</v>
      </c>
      <c r="HF82" s="270" t="e">
        <v>#N/A</v>
      </c>
      <c r="HG82" s="270" t="e">
        <v>#N/A</v>
      </c>
      <c r="HH82" s="270" t="e">
        <v>#N/A</v>
      </c>
      <c r="HI82" s="270" t="e">
        <v>#N/A</v>
      </c>
      <c r="HJ82" s="270" t="e">
        <v>#N/A</v>
      </c>
      <c r="HK82" s="270" t="e">
        <v>#N/A</v>
      </c>
      <c r="HL82" s="208" t="e">
        <v>#N/A</v>
      </c>
      <c r="HM82" s="208" t="e">
        <v>#N/A</v>
      </c>
      <c r="HN82" s="208" t="e">
        <v>#N/A</v>
      </c>
      <c r="HO82" s="209"/>
      <c r="HP82" s="207" t="e">
        <v>#N/A</v>
      </c>
      <c r="HQ82" s="209"/>
      <c r="HR82" s="208" t="e">
        <v>#N/A</v>
      </c>
      <c r="HS82" s="208" t="e">
        <v>#N/A</v>
      </c>
      <c r="HT82" s="582" t="e">
        <v>#N/A</v>
      </c>
      <c r="HU82" s="208" t="e">
        <v>#N/A</v>
      </c>
      <c r="HV82" s="208" t="e">
        <v>#N/A</v>
      </c>
      <c r="HW82" s="212" t="e">
        <v>#N/A</v>
      </c>
      <c r="HX82" s="585" t="e">
        <v>#N/A</v>
      </c>
      <c r="HY82" s="149" t="e">
        <v>#N/A</v>
      </c>
      <c r="HZ82" s="208" t="e">
        <v>#N/A</v>
      </c>
      <c r="IA82" s="212" t="e">
        <v>#N/A</v>
      </c>
      <c r="IB82" s="208" t="e">
        <v>#N/A</v>
      </c>
      <c r="IC82" s="209"/>
      <c r="ID82" s="207" t="e">
        <v>#N/A</v>
      </c>
      <c r="IE82" s="209"/>
      <c r="IF82" s="208" t="e">
        <v>#N/A</v>
      </c>
      <c r="IG82" s="208" t="e">
        <v>#N/A</v>
      </c>
      <c r="IH82" s="212" t="e">
        <v>#N/A</v>
      </c>
      <c r="II82" s="208" t="e">
        <v>#N/A</v>
      </c>
      <c r="IJ82" s="208" t="e">
        <v>#N/A</v>
      </c>
      <c r="IK82" s="212" t="e">
        <v>#N/A</v>
      </c>
      <c r="IL82" s="585" t="e">
        <v>#N/A</v>
      </c>
      <c r="IM82" s="149" t="e">
        <v>#N/A</v>
      </c>
      <c r="IN82" s="208" t="e">
        <v>#N/A</v>
      </c>
      <c r="IO82" s="212" t="e">
        <v>#N/A</v>
      </c>
      <c r="IP82" s="208" t="e">
        <v>#N/A</v>
      </c>
      <c r="IQ82" s="209"/>
      <c r="IR82" s="208" t="e">
        <v>#N/A</v>
      </c>
      <c r="IS82" s="209"/>
      <c r="IT82" s="208" t="e">
        <v>#N/A</v>
      </c>
      <c r="IU82" s="208" t="e">
        <v>#N/A</v>
      </c>
      <c r="IV82" s="212" t="e">
        <v>#N/A</v>
      </c>
      <c r="IW82" s="208" t="e">
        <v>#N/A</v>
      </c>
      <c r="IX82" s="208" t="e">
        <v>#N/A</v>
      </c>
      <c r="IY82" s="212" t="e">
        <v>#N/A</v>
      </c>
      <c r="IZ82" s="585" t="e">
        <v>#N/A</v>
      </c>
      <c r="JA82" s="149" t="e">
        <v>#N/A</v>
      </c>
      <c r="JB82" s="208" t="e">
        <v>#N/A</v>
      </c>
      <c r="JC82" s="212" t="e">
        <v>#N/A</v>
      </c>
      <c r="JD82" s="208" t="e">
        <v>#N/A</v>
      </c>
      <c r="JE82" s="209"/>
      <c r="JF82" s="208" t="e">
        <v>#N/A</v>
      </c>
      <c r="JG82" s="209"/>
      <c r="JH82" s="208" t="e">
        <v>#N/A</v>
      </c>
      <c r="JI82" s="208" t="e">
        <v>#N/A</v>
      </c>
      <c r="JJ82" s="212" t="e">
        <v>#N/A</v>
      </c>
      <c r="JK82" s="208" t="e">
        <v>#N/A</v>
      </c>
      <c r="JL82" s="208" t="e">
        <v>#N/A</v>
      </c>
      <c r="JM82" s="212" t="e">
        <v>#N/A</v>
      </c>
      <c r="JN82" s="590" t="e">
        <v>#N/A</v>
      </c>
      <c r="JO82" s="1043" t="e">
        <v>#N/A</v>
      </c>
      <c r="JP82" s="1028" t="e">
        <v>#N/A</v>
      </c>
      <c r="JQ82" s="1028" t="e">
        <v>#N/A</v>
      </c>
      <c r="JR82" s="1028" t="e">
        <v>#N/A</v>
      </c>
      <c r="JS82" s="1028" t="e">
        <v>#N/A</v>
      </c>
      <c r="JT82" s="1028" t="e">
        <v>#N/A</v>
      </c>
      <c r="JU82" s="1031" t="e">
        <v>#N/A</v>
      </c>
      <c r="JV82" s="149" t="e">
        <v>#N/A</v>
      </c>
      <c r="JW82" s="149" t="e">
        <v>#N/A</v>
      </c>
      <c r="JX82" s="149" t="e">
        <v>#N/A</v>
      </c>
      <c r="JY82" s="196"/>
      <c r="JZ82" s="270" t="e">
        <v>#N/A</v>
      </c>
      <c r="KA82" s="196"/>
      <c r="KB82" s="270" t="e">
        <v>#N/A</v>
      </c>
      <c r="KC82" s="270" t="e">
        <v>#N/A</v>
      </c>
      <c r="KD82" s="270" t="e">
        <v>#N/A</v>
      </c>
      <c r="KE82" s="193" t="e">
        <v>#N/A</v>
      </c>
      <c r="KF82" s="244" t="e">
        <v>#N/A</v>
      </c>
      <c r="KH82" s="1053"/>
      <c r="KI82" s="1053"/>
      <c r="KJ82" s="1053"/>
      <c r="KK82" s="1053"/>
      <c r="KL82" s="1053"/>
      <c r="KM82" s="1053"/>
      <c r="KN82" s="1053"/>
    </row>
    <row r="83" spans="2:300" ht="18" customHeight="1">
      <c r="B83" s="379"/>
      <c r="C83" s="185">
        <v>45663.375</v>
      </c>
      <c r="D83" s="198">
        <f t="shared" si="23"/>
        <v>457.875</v>
      </c>
      <c r="E83" s="271">
        <f t="shared" si="24"/>
        <v>355.75</v>
      </c>
      <c r="F83" s="271">
        <f t="shared" si="21"/>
        <v>305.75</v>
      </c>
      <c r="G83" s="271">
        <f t="shared" si="51"/>
        <v>276.66666666666424</v>
      </c>
      <c r="H83" s="271">
        <f t="shared" si="59"/>
        <v>172.95833333333576</v>
      </c>
      <c r="I83" s="214">
        <v>67.243106796116507</v>
      </c>
      <c r="J83" s="199">
        <v>142.85714285714286</v>
      </c>
      <c r="K83" s="190">
        <v>13.729977116704806</v>
      </c>
      <c r="L83" s="190">
        <v>25.598949786675419</v>
      </c>
      <c r="M83" s="204"/>
      <c r="N83" s="271">
        <v>23.483365949119374</v>
      </c>
      <c r="O83" s="204"/>
      <c r="P83" s="271">
        <v>7.8277886497064575</v>
      </c>
      <c r="Q83" s="271">
        <v>25.548640681297083</v>
      </c>
      <c r="R83" s="271">
        <v>29.47920078611202</v>
      </c>
      <c r="S83" s="271">
        <v>15.722240419259744</v>
      </c>
      <c r="T83" s="232" t="e">
        <v>#N/A</v>
      </c>
      <c r="U83" s="190">
        <f t="shared" si="63"/>
        <v>3.3783749999999997</v>
      </c>
      <c r="V83" s="190">
        <f t="shared" si="64"/>
        <v>12.0175</v>
      </c>
      <c r="W83" s="190">
        <f t="shared" si="65"/>
        <v>6.4455769230769242</v>
      </c>
      <c r="X83" s="196"/>
      <c r="Y83" s="271">
        <f t="shared" si="66"/>
        <v>6.6046750000000003</v>
      </c>
      <c r="Z83" s="204"/>
      <c r="AA83" s="271">
        <f t="shared" si="67"/>
        <v>16.511687500000004</v>
      </c>
      <c r="AB83" s="271">
        <f t="shared" si="68"/>
        <v>7.1040961538461556</v>
      </c>
      <c r="AC83" s="271">
        <f t="shared" si="69"/>
        <v>6.1568833333333348</v>
      </c>
      <c r="AD83" s="271">
        <f t="shared" si="61"/>
        <v>34.982291666666669</v>
      </c>
      <c r="AE83" s="271">
        <f t="shared" si="62"/>
        <v>6.9964583333333339</v>
      </c>
      <c r="AF83" s="232" t="e">
        <v>#N/A</v>
      </c>
      <c r="AG83" s="190">
        <f t="shared" si="70"/>
        <v>5.7683999999999997</v>
      </c>
      <c r="AH83" s="190">
        <f t="shared" si="71"/>
        <v>3.0938769230769232</v>
      </c>
      <c r="AI83" s="196"/>
      <c r="AJ83" s="271">
        <f t="shared" si="72"/>
        <v>2.6840275000000005</v>
      </c>
      <c r="AK83" s="204"/>
      <c r="AL83" s="271">
        <f t="shared" si="73"/>
        <v>6.6749375000000013</v>
      </c>
      <c r="AM83" s="271">
        <f t="shared" si="74"/>
        <v>2.066646153846154</v>
      </c>
      <c r="AN83" s="232">
        <f t="shared" si="75"/>
        <v>1.4179488888888891</v>
      </c>
      <c r="AO83" s="201">
        <v>4.21</v>
      </c>
      <c r="AP83" s="202">
        <v>5.57</v>
      </c>
      <c r="AQ83" s="202">
        <v>10.76</v>
      </c>
      <c r="AR83" s="202">
        <v>9.52</v>
      </c>
      <c r="AS83" s="196"/>
      <c r="AT83" s="407">
        <v>11.24</v>
      </c>
      <c r="AU83" s="203"/>
      <c r="AV83" s="407">
        <v>12.29</v>
      </c>
      <c r="AW83" s="407">
        <v>8.52</v>
      </c>
      <c r="AX83" s="407">
        <v>9.9499999999999993</v>
      </c>
      <c r="AY83" s="407" t="e">
        <v>#N/A</v>
      </c>
      <c r="AZ83" s="407">
        <v>8.98</v>
      </c>
      <c r="BA83" s="407" t="e">
        <v>#N/A</v>
      </c>
      <c r="BB83" s="233" t="e">
        <v>#N/A</v>
      </c>
      <c r="BC83" s="190">
        <v>10.6</v>
      </c>
      <c r="BD83" s="190">
        <v>10</v>
      </c>
      <c r="BE83" s="190">
        <v>9.3000000000000007</v>
      </c>
      <c r="BF83" s="190">
        <v>9.4</v>
      </c>
      <c r="BG83" s="196"/>
      <c r="BH83" s="271">
        <v>9.3000000000000007</v>
      </c>
      <c r="BI83" s="203"/>
      <c r="BJ83" s="271">
        <v>9.4</v>
      </c>
      <c r="BK83" s="271">
        <v>9.3000000000000007</v>
      </c>
      <c r="BL83" s="271">
        <v>9.1999999999999993</v>
      </c>
      <c r="BM83" s="407" t="e">
        <v>#N/A</v>
      </c>
      <c r="BN83" s="271">
        <v>8.6999999999999993</v>
      </c>
      <c r="BO83" s="407" t="e">
        <v>#N/A</v>
      </c>
      <c r="BP83" s="232" t="e">
        <v>#N/A</v>
      </c>
      <c r="BQ83" s="201" t="e">
        <v>#N/A</v>
      </c>
      <c r="BR83" s="202" t="e">
        <v>#N/A</v>
      </c>
      <c r="BS83" s="202" t="e">
        <v>#N/A</v>
      </c>
      <c r="BT83" s="202" t="e">
        <v>#N/A</v>
      </c>
      <c r="BU83" s="196"/>
      <c r="BV83" s="407" t="e">
        <v>#N/A</v>
      </c>
      <c r="BW83" s="203"/>
      <c r="BX83" s="407" t="e">
        <v>#N/A</v>
      </c>
      <c r="BY83" s="407" t="e">
        <v>#N/A</v>
      </c>
      <c r="BZ83" s="407" t="e">
        <v>#N/A</v>
      </c>
      <c r="CA83" s="407" t="e">
        <v>#N/A</v>
      </c>
      <c r="CB83" s="407" t="e">
        <v>#N/A</v>
      </c>
      <c r="CC83" s="407" t="e">
        <v>#N/A</v>
      </c>
      <c r="CD83" s="233" t="e">
        <v>#N/A</v>
      </c>
      <c r="CE83" s="271">
        <f t="shared" si="76"/>
        <v>34.5</v>
      </c>
      <c r="CF83" s="271">
        <f t="shared" si="77"/>
        <v>30.5</v>
      </c>
      <c r="CG83" s="271">
        <f t="shared" si="78"/>
        <v>32</v>
      </c>
      <c r="CH83" s="196"/>
      <c r="CI83" s="271">
        <f t="shared" si="79"/>
        <v>32</v>
      </c>
      <c r="CJ83" s="204"/>
      <c r="CK83" s="271">
        <f t="shared" si="80"/>
        <v>25</v>
      </c>
      <c r="CL83" s="271">
        <f t="shared" si="81"/>
        <v>30.5</v>
      </c>
      <c r="CM83" s="271">
        <f t="shared" si="82"/>
        <v>28</v>
      </c>
      <c r="CN83" s="206">
        <f t="shared" si="60"/>
        <v>23</v>
      </c>
      <c r="CO83" s="270">
        <v>8.5</v>
      </c>
      <c r="CP83" s="270">
        <v>12.5</v>
      </c>
      <c r="CQ83" s="270">
        <v>11</v>
      </c>
      <c r="CR83" s="196"/>
      <c r="CS83" s="270">
        <v>11</v>
      </c>
      <c r="CT83" s="196"/>
      <c r="CU83" s="270">
        <v>18</v>
      </c>
      <c r="CV83" s="270">
        <v>12.5</v>
      </c>
      <c r="CW83" s="270">
        <v>15</v>
      </c>
      <c r="CX83" s="270">
        <v>20</v>
      </c>
      <c r="CY83" s="186">
        <v>3.84</v>
      </c>
      <c r="CZ83" s="270" t="e">
        <v>#N/A</v>
      </c>
      <c r="DA83" s="270" t="e">
        <v>#N/A</v>
      </c>
      <c r="DB83" s="270" t="e">
        <v>#N/A</v>
      </c>
      <c r="DC83" s="196"/>
      <c r="DD83" s="270" t="e">
        <v>#N/A</v>
      </c>
      <c r="DE83" s="196"/>
      <c r="DF83" s="270" t="e">
        <v>#N/A</v>
      </c>
      <c r="DG83" s="270" t="e">
        <v>#N/A</v>
      </c>
      <c r="DH83" s="270" t="e">
        <v>#N/A</v>
      </c>
      <c r="DI83" s="231" t="e">
        <v>#N/A</v>
      </c>
      <c r="DJ83" s="270">
        <v>10.7</v>
      </c>
      <c r="DK83" s="270">
        <v>10.4</v>
      </c>
      <c r="DL83" s="270">
        <v>9.5</v>
      </c>
      <c r="DM83" s="270">
        <v>9.6999999999999993</v>
      </c>
      <c r="DN83" s="196"/>
      <c r="DO83" s="270">
        <v>9.6999999999999993</v>
      </c>
      <c r="DP83" s="196"/>
      <c r="DQ83" s="270">
        <v>9.8000000000000007</v>
      </c>
      <c r="DR83" s="270" t="e">
        <v>#N/A</v>
      </c>
      <c r="DS83" s="231" t="e">
        <v>#N/A</v>
      </c>
      <c r="DT83" s="206">
        <v>9</v>
      </c>
      <c r="DU83" s="186">
        <v>16</v>
      </c>
      <c r="DV83" s="149">
        <v>15</v>
      </c>
      <c r="DW83" s="190">
        <v>1.6</v>
      </c>
      <c r="DX83" s="149">
        <v>2.7</v>
      </c>
      <c r="DY83" s="196"/>
      <c r="DZ83" s="270">
        <v>0.88</v>
      </c>
      <c r="EA83" s="196"/>
      <c r="EB83" s="718">
        <v>5.8999999999999997E-2</v>
      </c>
      <c r="EC83" s="270">
        <v>12</v>
      </c>
      <c r="ED83" s="271">
        <v>1.3</v>
      </c>
      <c r="EE83" s="270" t="e">
        <v>#N/A</v>
      </c>
      <c r="EF83" s="270">
        <v>7.7</v>
      </c>
      <c r="EG83" s="270" t="e">
        <v>#N/A</v>
      </c>
      <c r="EH83" s="270" t="e">
        <v>#N/A</v>
      </c>
      <c r="EI83" s="208">
        <v>15</v>
      </c>
      <c r="EJ83" s="208">
        <v>0.47</v>
      </c>
      <c r="EK83" s="208">
        <v>2.1</v>
      </c>
      <c r="EL83" s="209"/>
      <c r="EM83" s="866">
        <v>3.9E-2</v>
      </c>
      <c r="EN83" s="209"/>
      <c r="EO83" s="208">
        <v>5.1999999999999998E-2</v>
      </c>
      <c r="EP83" s="208">
        <v>11</v>
      </c>
      <c r="EQ83" s="965">
        <v>0.2</v>
      </c>
      <c r="ER83" s="208" t="e">
        <v>#N/A</v>
      </c>
      <c r="ES83" s="208">
        <v>7.1</v>
      </c>
      <c r="ET83" s="212" t="e">
        <v>#N/A</v>
      </c>
      <c r="EU83" s="585" t="e">
        <v>#N/A</v>
      </c>
      <c r="EV83" s="190">
        <v>6.5</v>
      </c>
      <c r="EW83" s="190">
        <v>6</v>
      </c>
      <c r="EX83" s="202">
        <v>0.04</v>
      </c>
      <c r="EY83" s="149">
        <v>0.05</v>
      </c>
      <c r="EZ83" s="196"/>
      <c r="FA83" s="270">
        <v>0.01</v>
      </c>
      <c r="FB83" s="196"/>
      <c r="FC83" s="270">
        <v>0.02</v>
      </c>
      <c r="FD83" s="271">
        <v>1.7</v>
      </c>
      <c r="FE83" s="270">
        <v>0.02</v>
      </c>
      <c r="FF83" s="270" t="e">
        <v>#N/A</v>
      </c>
      <c r="FG83" s="270">
        <v>3.2</v>
      </c>
      <c r="FH83" s="270" t="e">
        <v>#N/A</v>
      </c>
      <c r="FI83" s="270" t="e">
        <v>#N/A</v>
      </c>
      <c r="FJ83" s="396">
        <v>6</v>
      </c>
      <c r="FK83" s="208">
        <v>0.02</v>
      </c>
      <c r="FL83" s="208">
        <v>0.02</v>
      </c>
      <c r="FM83" s="209"/>
      <c r="FN83" s="207">
        <v>0.01</v>
      </c>
      <c r="FO83" s="209"/>
      <c r="FP83" s="208">
        <v>0</v>
      </c>
      <c r="FQ83" s="208">
        <v>1.5</v>
      </c>
      <c r="FR83" s="212">
        <v>0</v>
      </c>
      <c r="FS83" s="208" t="e">
        <v>#N/A</v>
      </c>
      <c r="FT83" s="613">
        <v>1.2</v>
      </c>
      <c r="FU83" s="212"/>
      <c r="FV83" s="585"/>
      <c r="FW83" s="149">
        <v>1.8</v>
      </c>
      <c r="FX83" s="149">
        <v>1.5</v>
      </c>
      <c r="FY83" s="149">
        <v>4.0000000000000001E-3</v>
      </c>
      <c r="FZ83" s="149">
        <v>5.0000000000000001E-3</v>
      </c>
      <c r="GA83" s="196"/>
      <c r="GB83" s="270">
        <v>0</v>
      </c>
      <c r="GC83" s="196"/>
      <c r="GD83" s="718">
        <v>0</v>
      </c>
      <c r="GE83" s="270">
        <v>0.18</v>
      </c>
      <c r="GF83" s="270">
        <v>0</v>
      </c>
      <c r="GG83" s="270" t="e">
        <v>#N/A</v>
      </c>
      <c r="GH83" s="270">
        <v>0.85</v>
      </c>
      <c r="GI83" s="270" t="e">
        <v>#N/A</v>
      </c>
      <c r="GJ83" s="270" t="e">
        <v>#N/A</v>
      </c>
      <c r="GK83" s="396">
        <v>1.5</v>
      </c>
      <c r="GL83" s="208">
        <v>0</v>
      </c>
      <c r="GM83" s="208">
        <v>3.0000000000000001E-3</v>
      </c>
      <c r="GN83" s="209"/>
      <c r="GO83" s="207">
        <v>0</v>
      </c>
      <c r="GP83" s="209"/>
      <c r="GQ83" s="208">
        <v>0</v>
      </c>
      <c r="GR83" s="208">
        <v>0.16</v>
      </c>
      <c r="GS83" s="212">
        <v>0</v>
      </c>
      <c r="GT83" s="208" t="e">
        <v>#N/A</v>
      </c>
      <c r="GU83" s="613">
        <v>0.2</v>
      </c>
      <c r="GV83" s="212" t="e">
        <v>#N/A</v>
      </c>
      <c r="GW83" s="585" t="e">
        <v>#N/A</v>
      </c>
      <c r="GX83" s="149">
        <v>0.15</v>
      </c>
      <c r="GY83" s="149">
        <v>0.15</v>
      </c>
      <c r="GZ83" s="149">
        <v>1.2999999999999999E-2</v>
      </c>
      <c r="HA83" s="210">
        <v>5.8999999999999997E-2</v>
      </c>
      <c r="HB83" s="196"/>
      <c r="HC83" s="270">
        <v>2.3999999999999998E-3</v>
      </c>
      <c r="HD83" s="196"/>
      <c r="HE83" s="270">
        <v>0</v>
      </c>
      <c r="HF83" s="270">
        <v>0.12</v>
      </c>
      <c r="HG83" s="270">
        <v>9.1000000000000004E-3</v>
      </c>
      <c r="HH83" s="270" t="e">
        <v>#N/A</v>
      </c>
      <c r="HI83" s="718">
        <v>7.6999999999999999E-2</v>
      </c>
      <c r="HJ83" s="270" t="e">
        <v>#N/A</v>
      </c>
      <c r="HK83" s="270" t="e">
        <v>#N/A</v>
      </c>
      <c r="HL83" s="208">
        <v>0.15</v>
      </c>
      <c r="HM83" s="208">
        <v>4.5999999999999999E-3</v>
      </c>
      <c r="HN83" s="208">
        <v>5.5E-2</v>
      </c>
      <c r="HO83" s="209"/>
      <c r="HP83" s="207">
        <v>0</v>
      </c>
      <c r="HQ83" s="209"/>
      <c r="HR83" s="208">
        <v>0</v>
      </c>
      <c r="HS83" s="613">
        <v>0.11</v>
      </c>
      <c r="HT83" s="582">
        <v>5.0000000000000001E-3</v>
      </c>
      <c r="HU83" s="208" t="e">
        <v>#N/A</v>
      </c>
      <c r="HV83" s="208">
        <v>7.1999999999999995E-2</v>
      </c>
      <c r="HW83" s="212" t="e">
        <v>#N/A</v>
      </c>
      <c r="HX83" s="585" t="e">
        <v>#N/A</v>
      </c>
      <c r="HY83" s="149" t="e">
        <v>#N/A</v>
      </c>
      <c r="HZ83" s="208" t="e">
        <v>#N/A</v>
      </c>
      <c r="IA83" s="212" t="e">
        <v>#N/A</v>
      </c>
      <c r="IB83" s="208" t="e">
        <v>#N/A</v>
      </c>
      <c r="IC83" s="209"/>
      <c r="ID83" s="207" t="e">
        <v>#N/A</v>
      </c>
      <c r="IE83" s="209"/>
      <c r="IF83" s="208" t="e">
        <v>#N/A</v>
      </c>
      <c r="IG83" s="208" t="e">
        <v>#N/A</v>
      </c>
      <c r="IH83" s="212" t="e">
        <v>#N/A</v>
      </c>
      <c r="II83" s="208" t="e">
        <v>#N/A</v>
      </c>
      <c r="IJ83" s="208" t="e">
        <v>#N/A</v>
      </c>
      <c r="IK83" s="212" t="e">
        <v>#N/A</v>
      </c>
      <c r="IL83" s="585" t="e">
        <v>#N/A</v>
      </c>
      <c r="IM83" s="149">
        <v>6.4</v>
      </c>
      <c r="IN83" s="208">
        <v>20</v>
      </c>
      <c r="IO83" s="212">
        <v>51</v>
      </c>
      <c r="IP83" s="208">
        <v>34</v>
      </c>
      <c r="IQ83" s="209"/>
      <c r="IR83" s="208">
        <v>72</v>
      </c>
      <c r="IS83" s="209"/>
      <c r="IT83" s="208">
        <v>120</v>
      </c>
      <c r="IU83" s="208">
        <v>28</v>
      </c>
      <c r="IV83" s="212">
        <v>48</v>
      </c>
      <c r="IW83" s="208" t="e">
        <v>#N/A</v>
      </c>
      <c r="IX83" s="208">
        <v>30</v>
      </c>
      <c r="IY83" s="212" t="e">
        <v>#N/A</v>
      </c>
      <c r="IZ83" s="585" t="e">
        <v>#N/A</v>
      </c>
      <c r="JA83" s="149" t="e">
        <v>#N/A</v>
      </c>
      <c r="JB83" s="208" t="e">
        <v>#N/A</v>
      </c>
      <c r="JC83" s="212" t="e">
        <v>#N/A</v>
      </c>
      <c r="JD83" s="208" t="e">
        <v>#N/A</v>
      </c>
      <c r="JE83" s="209"/>
      <c r="JF83" s="208" t="e">
        <v>#N/A</v>
      </c>
      <c r="JG83" s="209"/>
      <c r="JH83" s="208" t="e">
        <v>#N/A</v>
      </c>
      <c r="JI83" s="208" t="e">
        <v>#N/A</v>
      </c>
      <c r="JJ83" s="212" t="e">
        <v>#N/A</v>
      </c>
      <c r="JK83" s="208" t="e">
        <v>#N/A</v>
      </c>
      <c r="JL83" s="208" t="e">
        <v>#N/A</v>
      </c>
      <c r="JM83" s="212" t="e">
        <v>#N/A</v>
      </c>
      <c r="JN83" s="590" t="e">
        <v>#N/A</v>
      </c>
      <c r="JO83" s="1043">
        <f>IN83-IM83</f>
        <v>13.6</v>
      </c>
      <c r="JP83" s="1028">
        <f>IO83-IN83</f>
        <v>31</v>
      </c>
      <c r="JQ83" s="1028">
        <f>IP83-IN83</f>
        <v>14</v>
      </c>
      <c r="JR83" s="1028">
        <f>IR83-IN83</f>
        <v>52</v>
      </c>
      <c r="JS83" s="1028">
        <f>IT83-IN83</f>
        <v>100</v>
      </c>
      <c r="JT83" s="1028">
        <f>IU83-IN83</f>
        <v>8</v>
      </c>
      <c r="JU83" s="1031">
        <f>IV83-IN83</f>
        <v>28</v>
      </c>
      <c r="JV83" s="378">
        <f>JV81+J83*1440*$KF83/1000</f>
        <v>113505.79880780022</v>
      </c>
      <c r="JW83" s="378">
        <f>JW81+K83*1440*$KF83/1000</f>
        <v>9604.8301671880654</v>
      </c>
      <c r="JX83" s="378">
        <f>JX81+L83*1440*$KF83/1000</f>
        <v>13216.800781594246</v>
      </c>
      <c r="JY83" s="196"/>
      <c r="JZ83" s="378">
        <f>JZ81+N83*1440*$KF83/1000</f>
        <v>10699.923568853261</v>
      </c>
      <c r="KA83" s="196"/>
      <c r="KB83" s="378">
        <f>KB81+P83*1440*$KF83/1000</f>
        <v>3638.8469672269694</v>
      </c>
      <c r="KC83" s="378">
        <f>KC81+Q83*1440*$KF83/1000</f>
        <v>10801.629777386728</v>
      </c>
      <c r="KD83" s="378">
        <f>KD81+R83*1440*$KF83/1000</f>
        <v>11690.17829122444</v>
      </c>
      <c r="KE83" s="234">
        <f>KE81+S83*1440*KF83/1000</f>
        <v>4626.2843397135803</v>
      </c>
      <c r="KF83" s="244">
        <f>C83-C81</f>
        <v>14.979166666664241</v>
      </c>
      <c r="KH83" s="1053">
        <f t="shared" si="83"/>
        <v>3919.7375052335397</v>
      </c>
      <c r="KI83" s="1053">
        <f t="shared" si="53"/>
        <v>970.18486537253182</v>
      </c>
      <c r="KJ83" s="1053">
        <f t="shared" si="54"/>
        <v>1335.0303819792166</v>
      </c>
      <c r="KK83" s="1053">
        <f t="shared" si="55"/>
        <v>1149.7876175427962</v>
      </c>
      <c r="KL83" s="1053">
        <f t="shared" si="56"/>
        <v>469.22591453603729</v>
      </c>
      <c r="KM83" s="1053">
        <f t="shared" si="57"/>
        <v>991.8851953523166</v>
      </c>
      <c r="KN83" s="1053">
        <f t="shared" si="58"/>
        <v>1073.4782636569732</v>
      </c>
    </row>
    <row r="84" spans="2:300" ht="18" customHeight="1">
      <c r="B84" s="379"/>
      <c r="C84" s="185">
        <v>45670.541666666664</v>
      </c>
      <c r="D84" s="198">
        <f t="shared" si="23"/>
        <v>465.04166666666424</v>
      </c>
      <c r="E84" s="271">
        <f t="shared" si="24"/>
        <v>362.91666666666424</v>
      </c>
      <c r="F84" s="271">
        <f t="shared" si="21"/>
        <v>312.91666666666424</v>
      </c>
      <c r="G84" s="271">
        <f t="shared" si="51"/>
        <v>283.83333333332848</v>
      </c>
      <c r="H84" s="271">
        <f t="shared" si="59"/>
        <v>180.125</v>
      </c>
      <c r="I84" s="214">
        <v>62.402167510896454</v>
      </c>
      <c r="J84" s="199">
        <v>142.85714285714286</v>
      </c>
      <c r="K84" s="190">
        <v>13.743455497382199</v>
      </c>
      <c r="L84" s="190">
        <v>25.490196078431371</v>
      </c>
      <c r="M84" s="204"/>
      <c r="N84" s="271">
        <v>23.514043109079033</v>
      </c>
      <c r="O84" s="204"/>
      <c r="P84" s="271">
        <v>9.7975179621162631</v>
      </c>
      <c r="Q84" s="271">
        <v>25.490196078431371</v>
      </c>
      <c r="R84" s="271">
        <v>27.459954233409611</v>
      </c>
      <c r="S84" s="271">
        <v>15.670910871694417</v>
      </c>
      <c r="T84" s="232" t="e">
        <v>#N/A</v>
      </c>
      <c r="U84" s="190">
        <f t="shared" si="63"/>
        <v>3.3783749999999997</v>
      </c>
      <c r="V84" s="190">
        <f t="shared" si="64"/>
        <v>12.005714285714287</v>
      </c>
      <c r="W84" s="190">
        <f t="shared" si="65"/>
        <v>6.4730769230769241</v>
      </c>
      <c r="X84" s="196"/>
      <c r="Y84" s="271">
        <f t="shared" si="66"/>
        <v>6.5960583333333336</v>
      </c>
      <c r="Z84" s="204"/>
      <c r="AA84" s="271">
        <f t="shared" si="67"/>
        <v>13.192116666666669</v>
      </c>
      <c r="AB84" s="271">
        <f t="shared" si="68"/>
        <v>7.1203846153846166</v>
      </c>
      <c r="AC84" s="271">
        <f t="shared" si="69"/>
        <v>6.6096250000000012</v>
      </c>
      <c r="AD84" s="271">
        <f t="shared" si="61"/>
        <v>35.096874999999997</v>
      </c>
      <c r="AE84" s="271">
        <f t="shared" si="62"/>
        <v>7.0193750000000001</v>
      </c>
      <c r="AF84" s="232" t="e">
        <v>#N/A</v>
      </c>
      <c r="AG84" s="190">
        <f t="shared" si="70"/>
        <v>5.7627428571428574</v>
      </c>
      <c r="AH84" s="190">
        <f t="shared" si="71"/>
        <v>3.1070769230769231</v>
      </c>
      <c r="AI84" s="196"/>
      <c r="AJ84" s="271">
        <f t="shared" si="72"/>
        <v>2.6805258333333337</v>
      </c>
      <c r="AK84" s="204"/>
      <c r="AL84" s="271">
        <f t="shared" si="73"/>
        <v>5.3329833333333347</v>
      </c>
      <c r="AM84" s="271">
        <f t="shared" si="74"/>
        <v>2.0713846153846154</v>
      </c>
      <c r="AN84" s="232">
        <f t="shared" si="75"/>
        <v>1.5222166666666668</v>
      </c>
      <c r="AO84" s="201">
        <v>4.26</v>
      </c>
      <c r="AP84" s="202">
        <v>5.59</v>
      </c>
      <c r="AQ84" s="202">
        <v>10.94</v>
      </c>
      <c r="AR84" s="998">
        <v>9.41</v>
      </c>
      <c r="AS84" s="196"/>
      <c r="AT84" s="407">
        <v>11.21</v>
      </c>
      <c r="AU84" s="203"/>
      <c r="AV84" s="407">
        <v>12.25</v>
      </c>
      <c r="AW84" s="407">
        <v>8.52</v>
      </c>
      <c r="AX84" s="407">
        <v>9.73</v>
      </c>
      <c r="AY84" s="407" t="e">
        <v>#N/A</v>
      </c>
      <c r="AZ84" s="407">
        <v>9.07</v>
      </c>
      <c r="BA84" s="407" t="e">
        <v>#N/A</v>
      </c>
      <c r="BB84" s="233" t="e">
        <v>#N/A</v>
      </c>
      <c r="BC84" s="190">
        <v>10.6</v>
      </c>
      <c r="BD84" s="190">
        <v>10.1</v>
      </c>
      <c r="BE84" s="190">
        <v>9.4</v>
      </c>
      <c r="BF84" s="190">
        <v>9.4</v>
      </c>
      <c r="BG84" s="196"/>
      <c r="BH84" s="271">
        <v>9.4</v>
      </c>
      <c r="BI84" s="203"/>
      <c r="BJ84" s="271">
        <v>9.5</v>
      </c>
      <c r="BK84" s="271">
        <v>9.3000000000000007</v>
      </c>
      <c r="BL84" s="271">
        <v>9.3000000000000007</v>
      </c>
      <c r="BM84" s="407" t="e">
        <v>#N/A</v>
      </c>
      <c r="BN84" s="271">
        <v>8.6999999999999993</v>
      </c>
      <c r="BO84" s="407" t="e">
        <v>#N/A</v>
      </c>
      <c r="BP84" s="232" t="e">
        <v>#N/A</v>
      </c>
      <c r="BQ84" s="201" t="e">
        <v>#N/A</v>
      </c>
      <c r="BR84" s="202" t="e">
        <v>#N/A</v>
      </c>
      <c r="BS84" s="202" t="e">
        <v>#N/A</v>
      </c>
      <c r="BT84" s="998" t="e">
        <v>#N/A</v>
      </c>
      <c r="BU84" s="196"/>
      <c r="BV84" s="407" t="e">
        <v>#N/A</v>
      </c>
      <c r="BW84" s="203"/>
      <c r="BX84" s="407" t="e">
        <v>#N/A</v>
      </c>
      <c r="BY84" s="407" t="e">
        <v>#N/A</v>
      </c>
      <c r="BZ84" s="407" t="e">
        <v>#N/A</v>
      </c>
      <c r="CA84" s="407" t="e">
        <v>#N/A</v>
      </c>
      <c r="CB84" s="407" t="e">
        <v>#N/A</v>
      </c>
      <c r="CC84" s="407" t="e">
        <v>#N/A</v>
      </c>
      <c r="CD84" s="233" t="e">
        <v>#N/A</v>
      </c>
      <c r="CE84" s="271">
        <f t="shared" si="76"/>
        <v>35</v>
      </c>
      <c r="CF84" s="271">
        <f t="shared" si="77"/>
        <v>31</v>
      </c>
      <c r="CG84" s="271">
        <f t="shared" si="78"/>
        <v>32.5</v>
      </c>
      <c r="CH84" s="196"/>
      <c r="CI84" s="271">
        <f t="shared" si="79"/>
        <v>32.5</v>
      </c>
      <c r="CJ84" s="204"/>
      <c r="CK84" s="271">
        <f t="shared" si="80"/>
        <v>25.5</v>
      </c>
      <c r="CL84" s="271">
        <f t="shared" si="81"/>
        <v>30.5</v>
      </c>
      <c r="CM84" s="271">
        <f t="shared" si="82"/>
        <v>28.5</v>
      </c>
      <c r="CN84" s="206">
        <f t="shared" si="60"/>
        <v>22.5</v>
      </c>
      <c r="CO84" s="270">
        <v>8</v>
      </c>
      <c r="CP84" s="270">
        <v>12</v>
      </c>
      <c r="CQ84" s="270">
        <v>10.5</v>
      </c>
      <c r="CR84" s="196"/>
      <c r="CS84" s="270">
        <v>10.5</v>
      </c>
      <c r="CT84" s="196"/>
      <c r="CU84" s="270">
        <v>17.5</v>
      </c>
      <c r="CV84" s="270">
        <v>12.5</v>
      </c>
      <c r="CW84" s="270">
        <v>14.5</v>
      </c>
      <c r="CX84" s="270">
        <v>20.5</v>
      </c>
      <c r="CY84" s="186">
        <v>3.86</v>
      </c>
      <c r="CZ84" s="270" t="e">
        <v>#N/A</v>
      </c>
      <c r="DA84" s="270" t="e">
        <v>#N/A</v>
      </c>
      <c r="DB84" s="270" t="e">
        <v>#N/A</v>
      </c>
      <c r="DC84" s="196"/>
      <c r="DD84" s="270" t="e">
        <v>#N/A</v>
      </c>
      <c r="DE84" s="196"/>
      <c r="DF84" s="270" t="e">
        <v>#N/A</v>
      </c>
      <c r="DG84" s="270" t="e">
        <v>#N/A</v>
      </c>
      <c r="DH84" s="270" t="e">
        <v>#N/A</v>
      </c>
      <c r="DI84" s="231" t="e">
        <v>#N/A</v>
      </c>
      <c r="DJ84" s="270">
        <v>10.7</v>
      </c>
      <c r="DK84" s="270">
        <v>10.5</v>
      </c>
      <c r="DL84" s="270">
        <v>9.6</v>
      </c>
      <c r="DM84" s="270">
        <v>9.8000000000000007</v>
      </c>
      <c r="DN84" s="196"/>
      <c r="DO84" s="270">
        <v>9.8000000000000007</v>
      </c>
      <c r="DP84" s="196"/>
      <c r="DQ84" s="270">
        <v>9.8000000000000007</v>
      </c>
      <c r="DR84" s="270" t="e">
        <v>#N/A</v>
      </c>
      <c r="DS84" s="231" t="e">
        <v>#N/A</v>
      </c>
      <c r="DT84" s="193">
        <v>9.3000000000000007</v>
      </c>
      <c r="DU84" s="186" t="e">
        <v>#N/A</v>
      </c>
      <c r="DV84" s="149" t="e">
        <v>#N/A</v>
      </c>
      <c r="DW84" s="149" t="e">
        <v>#N/A</v>
      </c>
      <c r="DX84" s="149" t="e">
        <v>#N/A</v>
      </c>
      <c r="DY84" s="196"/>
      <c r="DZ84" s="270" t="e">
        <v>#N/A</v>
      </c>
      <c r="EA84" s="196"/>
      <c r="EB84" s="270" t="e">
        <v>#N/A</v>
      </c>
      <c r="EC84" s="270" t="e">
        <v>#N/A</v>
      </c>
      <c r="ED84" s="270" t="e">
        <v>#N/A</v>
      </c>
      <c r="EE84" s="270" t="e">
        <v>#N/A</v>
      </c>
      <c r="EF84" s="270" t="e">
        <v>#N/A</v>
      </c>
      <c r="EG84" s="270" t="e">
        <v>#N/A</v>
      </c>
      <c r="EH84" s="270" t="e">
        <v>#N/A</v>
      </c>
      <c r="EI84" s="208" t="e">
        <v>#N/A</v>
      </c>
      <c r="EJ84" s="208" t="e">
        <v>#N/A</v>
      </c>
      <c r="EK84" s="208" t="e">
        <v>#N/A</v>
      </c>
      <c r="EL84" s="209"/>
      <c r="EM84" s="207" t="e">
        <v>#N/A</v>
      </c>
      <c r="EN84" s="209"/>
      <c r="EO84" s="208" t="e">
        <v>#N/A</v>
      </c>
      <c r="EP84" s="208" t="e">
        <v>#N/A</v>
      </c>
      <c r="EQ84" s="212" t="e">
        <v>#N/A</v>
      </c>
      <c r="ER84" s="208" t="e">
        <v>#N/A</v>
      </c>
      <c r="ES84" s="208" t="e">
        <v>#N/A</v>
      </c>
      <c r="ET84" s="212" t="e">
        <v>#N/A</v>
      </c>
      <c r="EU84" s="585" t="e">
        <v>#N/A</v>
      </c>
      <c r="EV84" s="149" t="e">
        <v>#N/A</v>
      </c>
      <c r="EW84" s="149" t="e">
        <v>#N/A</v>
      </c>
      <c r="EX84" s="149" t="e">
        <v>#N/A</v>
      </c>
      <c r="EY84" s="149" t="e">
        <v>#N/A</v>
      </c>
      <c r="EZ84" s="196"/>
      <c r="FA84" s="270" t="e">
        <v>#N/A</v>
      </c>
      <c r="FB84" s="196"/>
      <c r="FC84" s="270" t="e">
        <v>#N/A</v>
      </c>
      <c r="FD84" s="270" t="e">
        <v>#N/A</v>
      </c>
      <c r="FE84" s="270" t="e">
        <v>#N/A</v>
      </c>
      <c r="FF84" s="270" t="e">
        <v>#N/A</v>
      </c>
      <c r="FG84" s="270" t="e">
        <v>#N/A</v>
      </c>
      <c r="FH84" s="270" t="e">
        <v>#N/A</v>
      </c>
      <c r="FI84" s="270" t="e">
        <v>#N/A</v>
      </c>
      <c r="FJ84" s="208" t="e">
        <v>#N/A</v>
      </c>
      <c r="FK84" s="208" t="e">
        <v>#N/A</v>
      </c>
      <c r="FL84" s="208" t="e">
        <v>#N/A</v>
      </c>
      <c r="FM84" s="209"/>
      <c r="FN84" s="207" t="e">
        <v>#N/A</v>
      </c>
      <c r="FO84" s="209"/>
      <c r="FP84" s="208" t="e">
        <v>#N/A</v>
      </c>
      <c r="FQ84" s="208" t="e">
        <v>#N/A</v>
      </c>
      <c r="FR84" s="212" t="e">
        <v>#N/A</v>
      </c>
      <c r="FS84" s="208" t="e">
        <v>#N/A</v>
      </c>
      <c r="FT84" s="208" t="e">
        <v>#N/A</v>
      </c>
      <c r="FU84" s="212" t="e">
        <v>#N/A</v>
      </c>
      <c r="FV84" s="585" t="e">
        <v>#N/A</v>
      </c>
      <c r="FW84" s="149" t="e">
        <v>#N/A</v>
      </c>
      <c r="FX84" s="149" t="e">
        <v>#N/A</v>
      </c>
      <c r="FY84" s="149" t="e">
        <v>#N/A</v>
      </c>
      <c r="FZ84" s="149" t="e">
        <v>#N/A</v>
      </c>
      <c r="GA84" s="196"/>
      <c r="GB84" s="270" t="e">
        <v>#N/A</v>
      </c>
      <c r="GC84" s="196"/>
      <c r="GD84" s="270" t="e">
        <v>#N/A</v>
      </c>
      <c r="GE84" s="270" t="e">
        <v>#N/A</v>
      </c>
      <c r="GF84" s="270" t="e">
        <v>#N/A</v>
      </c>
      <c r="GG84" s="270" t="e">
        <v>#N/A</v>
      </c>
      <c r="GH84" s="270" t="e">
        <v>#N/A</v>
      </c>
      <c r="GI84" s="270" t="e">
        <v>#N/A</v>
      </c>
      <c r="GJ84" s="270" t="e">
        <v>#N/A</v>
      </c>
      <c r="GK84" s="208" t="e">
        <v>#N/A</v>
      </c>
      <c r="GL84" s="208" t="e">
        <v>#N/A</v>
      </c>
      <c r="GM84" s="208" t="e">
        <v>#N/A</v>
      </c>
      <c r="GN84" s="209"/>
      <c r="GO84" s="207" t="e">
        <v>#N/A</v>
      </c>
      <c r="GP84" s="209"/>
      <c r="GQ84" s="208" t="e">
        <v>#N/A</v>
      </c>
      <c r="GR84" s="208" t="e">
        <v>#N/A</v>
      </c>
      <c r="GS84" s="212" t="e">
        <v>#N/A</v>
      </c>
      <c r="GT84" s="208" t="e">
        <v>#N/A</v>
      </c>
      <c r="GU84" s="208" t="e">
        <v>#N/A</v>
      </c>
      <c r="GV84" s="212" t="e">
        <v>#N/A</v>
      </c>
      <c r="GW84" s="585" t="e">
        <v>#N/A</v>
      </c>
      <c r="GX84" s="149" t="e">
        <v>#N/A</v>
      </c>
      <c r="GY84" s="149" t="e">
        <v>#N/A</v>
      </c>
      <c r="GZ84" s="149" t="e">
        <v>#N/A</v>
      </c>
      <c r="HA84" s="149" t="e">
        <v>#N/A</v>
      </c>
      <c r="HB84" s="196"/>
      <c r="HC84" s="270" t="e">
        <v>#N/A</v>
      </c>
      <c r="HD84" s="196"/>
      <c r="HE84" s="270" t="e">
        <v>#N/A</v>
      </c>
      <c r="HF84" s="270" t="e">
        <v>#N/A</v>
      </c>
      <c r="HG84" s="270" t="e">
        <v>#N/A</v>
      </c>
      <c r="HH84" s="270" t="e">
        <v>#N/A</v>
      </c>
      <c r="HI84" s="270" t="e">
        <v>#N/A</v>
      </c>
      <c r="HJ84" s="270" t="e">
        <v>#N/A</v>
      </c>
      <c r="HK84" s="270" t="e">
        <v>#N/A</v>
      </c>
      <c r="HL84" s="208" t="e">
        <v>#N/A</v>
      </c>
      <c r="HM84" s="208" t="e">
        <v>#N/A</v>
      </c>
      <c r="HN84" s="208" t="e">
        <v>#N/A</v>
      </c>
      <c r="HO84" s="209"/>
      <c r="HP84" s="207" t="e">
        <v>#N/A</v>
      </c>
      <c r="HQ84" s="209"/>
      <c r="HR84" s="208" t="e">
        <v>#N/A</v>
      </c>
      <c r="HS84" s="208" t="e">
        <v>#N/A</v>
      </c>
      <c r="HT84" s="582" t="e">
        <v>#N/A</v>
      </c>
      <c r="HU84" s="208" t="e">
        <v>#N/A</v>
      </c>
      <c r="HV84" s="208" t="e">
        <v>#N/A</v>
      </c>
      <c r="HW84" s="212" t="e">
        <v>#N/A</v>
      </c>
      <c r="HX84" s="585" t="e">
        <v>#N/A</v>
      </c>
      <c r="HY84" s="149" t="e">
        <v>#N/A</v>
      </c>
      <c r="HZ84" s="208" t="e">
        <v>#N/A</v>
      </c>
      <c r="IA84" s="212" t="e">
        <v>#N/A</v>
      </c>
      <c r="IB84" s="208" t="e">
        <v>#N/A</v>
      </c>
      <c r="IC84" s="209"/>
      <c r="ID84" s="207" t="e">
        <v>#N/A</v>
      </c>
      <c r="IE84" s="209"/>
      <c r="IF84" s="208" t="e">
        <v>#N/A</v>
      </c>
      <c r="IG84" s="208" t="e">
        <v>#N/A</v>
      </c>
      <c r="IH84" s="212" t="e">
        <v>#N/A</v>
      </c>
      <c r="II84" s="208" t="e">
        <v>#N/A</v>
      </c>
      <c r="IJ84" s="208" t="e">
        <v>#N/A</v>
      </c>
      <c r="IK84" s="212" t="e">
        <v>#N/A</v>
      </c>
      <c r="IL84" s="585" t="e">
        <v>#N/A</v>
      </c>
      <c r="IM84" s="149" t="e">
        <v>#N/A</v>
      </c>
      <c r="IN84" s="208" t="e">
        <v>#N/A</v>
      </c>
      <c r="IO84" s="212" t="e">
        <v>#N/A</v>
      </c>
      <c r="IP84" s="208" t="e">
        <v>#N/A</v>
      </c>
      <c r="IQ84" s="209"/>
      <c r="IR84" s="208" t="e">
        <v>#N/A</v>
      </c>
      <c r="IS84" s="209"/>
      <c r="IT84" s="208" t="e">
        <v>#N/A</v>
      </c>
      <c r="IU84" s="208" t="e">
        <v>#N/A</v>
      </c>
      <c r="IV84" s="212" t="e">
        <v>#N/A</v>
      </c>
      <c r="IW84" s="208" t="e">
        <v>#N/A</v>
      </c>
      <c r="IX84" s="208" t="e">
        <v>#N/A</v>
      </c>
      <c r="IY84" s="212" t="e">
        <v>#N/A</v>
      </c>
      <c r="IZ84" s="585" t="e">
        <v>#N/A</v>
      </c>
      <c r="JA84" s="149" t="e">
        <v>#N/A</v>
      </c>
      <c r="JB84" s="208" t="e">
        <v>#N/A</v>
      </c>
      <c r="JC84" s="212" t="e">
        <v>#N/A</v>
      </c>
      <c r="JD84" s="208" t="e">
        <v>#N/A</v>
      </c>
      <c r="JE84" s="209"/>
      <c r="JF84" s="208" t="e">
        <v>#N/A</v>
      </c>
      <c r="JG84" s="209"/>
      <c r="JH84" s="208" t="e">
        <v>#N/A</v>
      </c>
      <c r="JI84" s="208" t="e">
        <v>#N/A</v>
      </c>
      <c r="JJ84" s="212" t="e">
        <v>#N/A</v>
      </c>
      <c r="JK84" s="208" t="e">
        <v>#N/A</v>
      </c>
      <c r="JL84" s="208" t="e">
        <v>#N/A</v>
      </c>
      <c r="JM84" s="212" t="e">
        <v>#N/A</v>
      </c>
      <c r="JN84" s="590" t="e">
        <v>#N/A</v>
      </c>
      <c r="JO84" s="1043" t="e">
        <v>#N/A</v>
      </c>
      <c r="JP84" s="1028" t="e">
        <v>#N/A</v>
      </c>
      <c r="JQ84" s="1028" t="e">
        <v>#N/A</v>
      </c>
      <c r="JR84" s="1028" t="e">
        <v>#N/A</v>
      </c>
      <c r="JS84" s="1028" t="e">
        <v>#N/A</v>
      </c>
      <c r="JT84" s="1028" t="e">
        <v>#N/A</v>
      </c>
      <c r="JU84" s="1031" t="e">
        <v>#N/A</v>
      </c>
      <c r="JV84" s="149" t="e">
        <v>#N/A</v>
      </c>
      <c r="JW84" s="149" t="e">
        <v>#N/A</v>
      </c>
      <c r="JX84" s="149" t="e">
        <v>#N/A</v>
      </c>
      <c r="JY84" s="196"/>
      <c r="JZ84" s="270" t="e">
        <v>#N/A</v>
      </c>
      <c r="KA84" s="196"/>
      <c r="KB84" s="270" t="e">
        <v>#N/A</v>
      </c>
      <c r="KC84" s="270" t="e">
        <v>#N/A</v>
      </c>
      <c r="KD84" s="270" t="e">
        <v>#N/A</v>
      </c>
      <c r="KE84" s="193" t="e">
        <v>#N/A</v>
      </c>
      <c r="KF84" s="244" t="e">
        <v>#N/A</v>
      </c>
      <c r="KH84" s="1053"/>
      <c r="KI84" s="1053"/>
      <c r="KJ84" s="1053"/>
      <c r="KK84" s="1053"/>
      <c r="KL84" s="1053"/>
      <c r="KM84" s="1053"/>
      <c r="KN84" s="1053"/>
    </row>
    <row r="85" spans="2:300" ht="18" customHeight="1">
      <c r="B85" s="379" t="s">
        <v>281</v>
      </c>
      <c r="C85" s="185">
        <v>45672.5</v>
      </c>
      <c r="D85" s="198">
        <f t="shared" si="23"/>
        <v>467</v>
      </c>
      <c r="E85" s="271">
        <f t="shared" si="24"/>
        <v>364.875</v>
      </c>
      <c r="F85" s="271">
        <f t="shared" si="21"/>
        <v>314.875</v>
      </c>
      <c r="G85" s="271">
        <f t="shared" si="51"/>
        <v>285.79166666666424</v>
      </c>
      <c r="H85" s="271">
        <f t="shared" si="59"/>
        <v>182.08333333333576</v>
      </c>
      <c r="I85" s="214" t="e">
        <v>#N/A</v>
      </c>
      <c r="J85" s="199">
        <v>150</v>
      </c>
      <c r="K85" s="199">
        <v>13.953526874777527</v>
      </c>
      <c r="L85" s="199">
        <v>27.431440401103366</v>
      </c>
      <c r="M85" s="626"/>
      <c r="N85" s="378">
        <v>24.937673091912153</v>
      </c>
      <c r="O85" s="204"/>
      <c r="P85" s="271">
        <v>9.0699580301487579</v>
      </c>
      <c r="Q85" s="378">
        <v>28.119800332778699</v>
      </c>
      <c r="R85" s="378">
        <v>29.950083194675543</v>
      </c>
      <c r="S85" s="271">
        <v>15.579743789936392</v>
      </c>
      <c r="T85" s="232">
        <v>3.8095238095238093</v>
      </c>
      <c r="U85" s="190">
        <f t="shared" si="63"/>
        <v>3.2175000000000002</v>
      </c>
      <c r="V85" s="190">
        <f t="shared" si="64"/>
        <v>11.824967370669199</v>
      </c>
      <c r="W85" s="190">
        <f t="shared" si="65"/>
        <v>6.0149958437240238</v>
      </c>
      <c r="X85" s="196"/>
      <c r="Y85" s="271">
        <f t="shared" si="66"/>
        <v>6.2195057024106397</v>
      </c>
      <c r="Z85" s="204"/>
      <c r="AA85" s="271">
        <f t="shared" si="67"/>
        <v>14.25034157494113</v>
      </c>
      <c r="AB85" s="271">
        <f t="shared" si="68"/>
        <v>6.4545266272189368</v>
      </c>
      <c r="AC85" s="271">
        <f t="shared" si="69"/>
        <v>6.0600833333333339</v>
      </c>
      <c r="AD85" s="271">
        <f t="shared" si="61"/>
        <v>35.302249344772157</v>
      </c>
      <c r="AE85" s="271">
        <f t="shared" si="62"/>
        <v>7.0604498689544304</v>
      </c>
      <c r="AF85" s="232">
        <f t="shared" si="87"/>
        <v>2.7805058479678157</v>
      </c>
      <c r="AG85" s="190">
        <f t="shared" si="70"/>
        <v>5.6759843379212152</v>
      </c>
      <c r="AH85" s="190">
        <f t="shared" si="71"/>
        <v>2.887198004987531</v>
      </c>
      <c r="AI85" s="196"/>
      <c r="AJ85" s="271">
        <f t="shared" si="72"/>
        <v>2.5275012535328347</v>
      </c>
      <c r="AK85" s="204"/>
      <c r="AL85" s="271">
        <f t="shared" si="73"/>
        <v>5.7607763813591806</v>
      </c>
      <c r="AM85" s="271">
        <f t="shared" si="74"/>
        <v>1.8776804733727812</v>
      </c>
      <c r="AN85" s="232">
        <f t="shared" si="75"/>
        <v>1.3956555555555556</v>
      </c>
      <c r="AO85" s="191">
        <v>4.53</v>
      </c>
      <c r="AP85" s="149">
        <v>7.24</v>
      </c>
      <c r="AQ85" s="149">
        <v>11.18</v>
      </c>
      <c r="AR85" s="202">
        <v>9.1</v>
      </c>
      <c r="AS85" s="203"/>
      <c r="AT85" s="270">
        <v>11.46</v>
      </c>
      <c r="AU85" s="203"/>
      <c r="AV85" s="270">
        <v>12.41</v>
      </c>
      <c r="AW85" s="270">
        <v>7.78</v>
      </c>
      <c r="AX85" s="270">
        <v>10.23</v>
      </c>
      <c r="AY85" s="407" t="e">
        <v>#N/A</v>
      </c>
      <c r="AZ85" s="270">
        <v>9.4700000000000006</v>
      </c>
      <c r="BA85" s="270">
        <v>7.57</v>
      </c>
      <c r="BB85" s="231">
        <v>10.25</v>
      </c>
      <c r="BC85" s="149">
        <v>10.199999999999999</v>
      </c>
      <c r="BD85" s="190">
        <v>10</v>
      </c>
      <c r="BE85" s="149">
        <v>9.5</v>
      </c>
      <c r="BF85" s="149">
        <v>9.5</v>
      </c>
      <c r="BG85" s="196"/>
      <c r="BH85" s="270">
        <v>9.6</v>
      </c>
      <c r="BI85" s="203"/>
      <c r="BJ85" s="270">
        <v>9.6999999999999993</v>
      </c>
      <c r="BK85" s="270">
        <v>9.5</v>
      </c>
      <c r="BL85" s="270">
        <v>9.4</v>
      </c>
      <c r="BM85" s="407" t="e">
        <v>#N/A</v>
      </c>
      <c r="BN85" s="270">
        <v>8.4</v>
      </c>
      <c r="BO85" s="270">
        <v>9.1</v>
      </c>
      <c r="BP85" s="231">
        <v>8.9</v>
      </c>
      <c r="BQ85" s="1007">
        <v>26.9</v>
      </c>
      <c r="BR85" s="190">
        <v>27.2</v>
      </c>
      <c r="BS85" s="190">
        <v>34.700000000000003</v>
      </c>
      <c r="BT85" s="190">
        <v>28.8</v>
      </c>
      <c r="BU85" s="204"/>
      <c r="BV85" s="271">
        <v>43.4</v>
      </c>
      <c r="BW85" s="204"/>
      <c r="BX85" s="271">
        <v>108.6</v>
      </c>
      <c r="BY85" s="271">
        <v>27.4</v>
      </c>
      <c r="BZ85" s="271">
        <v>32.299999999999997</v>
      </c>
      <c r="CA85" s="271" t="e">
        <v>#N/A</v>
      </c>
      <c r="CB85" s="271">
        <v>28.1</v>
      </c>
      <c r="CC85" s="271">
        <v>7.1</v>
      </c>
      <c r="CD85" s="232">
        <v>11.3</v>
      </c>
      <c r="CE85" s="271" t="e">
        <v>#N/A</v>
      </c>
      <c r="CF85" s="271" t="e">
        <v>#N/A</v>
      </c>
      <c r="CG85" s="271" t="e">
        <v>#N/A</v>
      </c>
      <c r="CH85" s="196"/>
      <c r="CI85" s="271" t="e">
        <v>#N/A</v>
      </c>
      <c r="CJ85" s="204"/>
      <c r="CK85" s="271" t="e">
        <v>#N/A</v>
      </c>
      <c r="CL85" s="271" t="e">
        <v>#N/A</v>
      </c>
      <c r="CM85" s="271" t="e">
        <v>#N/A</v>
      </c>
      <c r="CN85" s="206" t="e">
        <v>#N/A</v>
      </c>
      <c r="CO85" s="270" t="e">
        <v>#N/A</v>
      </c>
      <c r="CP85" s="270" t="e">
        <v>#N/A</v>
      </c>
      <c r="CQ85" s="270" t="e">
        <v>#N/A</v>
      </c>
      <c r="CR85" s="196"/>
      <c r="CS85" s="270" t="e">
        <v>#N/A</v>
      </c>
      <c r="CT85" s="196"/>
      <c r="CU85" s="270" t="e">
        <v>#N/A</v>
      </c>
      <c r="CV85" s="270" t="e">
        <v>#N/A</v>
      </c>
      <c r="CW85" s="270" t="e">
        <v>#N/A</v>
      </c>
      <c r="CX85" s="270" t="e">
        <v>#N/A</v>
      </c>
      <c r="CY85" s="186" t="e">
        <v>#N/A</v>
      </c>
      <c r="CZ85" s="270" t="e">
        <v>#N/A</v>
      </c>
      <c r="DA85" s="270" t="e">
        <v>#N/A</v>
      </c>
      <c r="DB85" s="270" t="e">
        <v>#N/A</v>
      </c>
      <c r="DC85" s="196"/>
      <c r="DD85" s="270" t="e">
        <v>#N/A</v>
      </c>
      <c r="DE85" s="196"/>
      <c r="DF85" s="270" t="e">
        <v>#N/A</v>
      </c>
      <c r="DG85" s="270" t="e">
        <v>#N/A</v>
      </c>
      <c r="DH85" s="270" t="e">
        <v>#N/A</v>
      </c>
      <c r="DI85" s="231" t="e">
        <v>#N/A</v>
      </c>
      <c r="DJ85" s="270" t="e">
        <v>#N/A</v>
      </c>
      <c r="DK85" s="270" t="e">
        <v>#N/A</v>
      </c>
      <c r="DL85" s="270" t="e">
        <v>#N/A</v>
      </c>
      <c r="DM85" s="270" t="e">
        <v>#N/A</v>
      </c>
      <c r="DN85" s="196"/>
      <c r="DO85" s="270" t="e">
        <v>#N/A</v>
      </c>
      <c r="DP85" s="196"/>
      <c r="DQ85" s="270" t="e">
        <v>#N/A</v>
      </c>
      <c r="DR85" s="270" t="e">
        <v>#N/A</v>
      </c>
      <c r="DS85" s="231" t="e">
        <v>#N/A</v>
      </c>
      <c r="DT85" s="193" t="e">
        <v>#N/A</v>
      </c>
      <c r="DU85" s="198">
        <v>16.065999999999999</v>
      </c>
      <c r="DV85" s="190">
        <v>15.766</v>
      </c>
      <c r="DW85" s="210">
        <v>0.77500000000000002</v>
      </c>
      <c r="DX85" s="190">
        <v>30.806999999999999</v>
      </c>
      <c r="DY85" s="204"/>
      <c r="DZ85" s="270">
        <v>0.64100000000000001</v>
      </c>
      <c r="EA85" s="196"/>
      <c r="EB85" s="270">
        <v>2.4E-2</v>
      </c>
      <c r="EC85" s="271">
        <v>11.669</v>
      </c>
      <c r="ED85" s="407">
        <v>2.802</v>
      </c>
      <c r="EE85" s="270" t="e">
        <v>#N/A</v>
      </c>
      <c r="EF85" s="407">
        <v>7.6980000000000004</v>
      </c>
      <c r="EG85" s="270">
        <v>6.9000000000000006E-2</v>
      </c>
      <c r="EH85" s="270">
        <v>0</v>
      </c>
      <c r="EI85" s="396">
        <v>16.059999999999999</v>
      </c>
      <c r="EJ85" s="625">
        <v>9.7000000000000003E-2</v>
      </c>
      <c r="EK85" s="613">
        <v>3.7869999999999999</v>
      </c>
      <c r="EL85" s="215"/>
      <c r="EM85" s="207">
        <v>0</v>
      </c>
      <c r="EN85" s="209"/>
      <c r="EO85" s="208">
        <v>0</v>
      </c>
      <c r="EP85" s="396">
        <v>11.239000000000001</v>
      </c>
      <c r="EQ85" s="212">
        <v>0.246</v>
      </c>
      <c r="ER85" s="208" t="e">
        <v>#N/A</v>
      </c>
      <c r="ES85" s="613">
        <v>5.9610000000000003</v>
      </c>
      <c r="ET85" s="1003">
        <v>0.03</v>
      </c>
      <c r="EU85" s="585">
        <v>0</v>
      </c>
      <c r="EV85" s="202">
        <v>5.8090000000000002</v>
      </c>
      <c r="EW85" s="202">
        <v>5.8280000000000003</v>
      </c>
      <c r="EX85" s="149">
        <v>1.6E-2</v>
      </c>
      <c r="EY85" s="202">
        <v>1.653</v>
      </c>
      <c r="EZ85" s="203"/>
      <c r="FA85" s="270">
        <v>0</v>
      </c>
      <c r="FB85" s="196"/>
      <c r="FC85" s="270">
        <v>2E-3</v>
      </c>
      <c r="FD85" s="407">
        <v>1.347</v>
      </c>
      <c r="FE85" s="270">
        <v>6.0000000000000001E-3</v>
      </c>
      <c r="FF85" s="270" t="e">
        <v>#N/A</v>
      </c>
      <c r="FG85" s="407">
        <v>2.8759999999999999</v>
      </c>
      <c r="FH85" s="270">
        <v>5.7000000000000002E-2</v>
      </c>
      <c r="FI85" s="270">
        <v>3.6999999999999998E-2</v>
      </c>
      <c r="FJ85" s="613">
        <v>5.548</v>
      </c>
      <c r="FK85" s="208">
        <v>0</v>
      </c>
      <c r="FL85" s="208">
        <v>4.2999999999999997E-2</v>
      </c>
      <c r="FM85" s="209"/>
      <c r="FN85" s="207">
        <v>0</v>
      </c>
      <c r="FO85" s="209"/>
      <c r="FP85" s="208">
        <v>0</v>
      </c>
      <c r="FQ85" s="613">
        <v>1.379</v>
      </c>
      <c r="FR85" s="212">
        <v>0</v>
      </c>
      <c r="FS85" s="208" t="e">
        <v>#N/A</v>
      </c>
      <c r="FT85" s="613">
        <v>1.0029999999999999</v>
      </c>
      <c r="FU85" s="212">
        <v>3.4000000000000002E-2</v>
      </c>
      <c r="FV85" s="585">
        <v>3.0000000000000001E-3</v>
      </c>
      <c r="FW85" s="202">
        <v>2.0619999999999998</v>
      </c>
      <c r="FX85" s="202">
        <v>1.8939999999999999</v>
      </c>
      <c r="FY85" s="149">
        <v>0</v>
      </c>
      <c r="FZ85" s="210">
        <v>0.27</v>
      </c>
      <c r="GA85" s="793"/>
      <c r="GB85" s="270">
        <v>0</v>
      </c>
      <c r="GC85" s="196"/>
      <c r="GD85" s="270">
        <v>0</v>
      </c>
      <c r="GE85" s="270">
        <v>0.16700000000000001</v>
      </c>
      <c r="GF85" s="270">
        <v>0</v>
      </c>
      <c r="GG85" s="270" t="e">
        <v>#N/A</v>
      </c>
      <c r="GH85" s="270">
        <v>0.96899999999999997</v>
      </c>
      <c r="GI85" s="270">
        <v>0</v>
      </c>
      <c r="GJ85" s="270">
        <v>0</v>
      </c>
      <c r="GK85" s="613">
        <v>1.744</v>
      </c>
      <c r="GL85" s="208">
        <v>0</v>
      </c>
      <c r="GM85" s="208">
        <v>0</v>
      </c>
      <c r="GN85" s="209"/>
      <c r="GO85" s="207">
        <v>0</v>
      </c>
      <c r="GP85" s="209"/>
      <c r="GQ85" s="208">
        <v>0</v>
      </c>
      <c r="GR85" s="208">
        <v>0.17399999999999999</v>
      </c>
      <c r="GS85" s="212">
        <v>0</v>
      </c>
      <c r="GT85" s="208" t="e">
        <v>#N/A</v>
      </c>
      <c r="GU85" s="208">
        <v>0.22800000000000001</v>
      </c>
      <c r="GV85" s="212">
        <v>0</v>
      </c>
      <c r="GW85" s="585">
        <v>0</v>
      </c>
      <c r="GX85" s="149">
        <v>0.16800000000000001</v>
      </c>
      <c r="GY85" s="149">
        <v>0.16600000000000001</v>
      </c>
      <c r="GZ85" s="149">
        <v>6.0000000000000001E-3</v>
      </c>
      <c r="HA85" s="149">
        <v>0.20899999999999999</v>
      </c>
      <c r="HB85" s="196"/>
      <c r="HC85" s="270">
        <v>2E-3</v>
      </c>
      <c r="HD85" s="196"/>
      <c r="HE85" s="270">
        <v>0</v>
      </c>
      <c r="HF85" s="270">
        <v>0.129</v>
      </c>
      <c r="HG85" s="270">
        <v>1.7999999999999999E-2</v>
      </c>
      <c r="HH85" s="270" t="e">
        <v>#N/A</v>
      </c>
      <c r="HI85" s="270">
        <v>8.1000000000000003E-2</v>
      </c>
      <c r="HJ85" s="270">
        <v>0</v>
      </c>
      <c r="HK85" s="270">
        <v>0</v>
      </c>
      <c r="HL85" s="625">
        <v>0.17</v>
      </c>
      <c r="HM85" s="208">
        <v>3.0000000000000001E-3</v>
      </c>
      <c r="HN85" s="208">
        <v>7.3999999999999996E-2</v>
      </c>
      <c r="HO85" s="209"/>
      <c r="HP85" s="207">
        <v>0</v>
      </c>
      <c r="HQ85" s="209"/>
      <c r="HR85" s="208">
        <v>0</v>
      </c>
      <c r="HS85" s="208">
        <v>0.127</v>
      </c>
      <c r="HT85" s="582">
        <v>6.0000000000000001E-3</v>
      </c>
      <c r="HU85" s="208" t="e">
        <v>#N/A</v>
      </c>
      <c r="HV85" s="625">
        <v>7.0000000000000007E-2</v>
      </c>
      <c r="HW85" s="212">
        <v>0</v>
      </c>
      <c r="HX85" s="585">
        <v>0</v>
      </c>
      <c r="HY85" s="149">
        <v>0.13900000000000001</v>
      </c>
      <c r="HZ85" s="208">
        <v>0</v>
      </c>
      <c r="IA85" s="212">
        <v>0</v>
      </c>
      <c r="IB85" s="208">
        <v>0</v>
      </c>
      <c r="IC85" s="209"/>
      <c r="ID85" s="207">
        <v>0</v>
      </c>
      <c r="IE85" s="209"/>
      <c r="IF85" s="208">
        <v>0</v>
      </c>
      <c r="IG85" s="208">
        <v>0</v>
      </c>
      <c r="IH85" s="212">
        <v>0</v>
      </c>
      <c r="II85" s="208" t="e">
        <v>#N/A</v>
      </c>
      <c r="IJ85" s="208">
        <v>0</v>
      </c>
      <c r="IK85" s="212">
        <v>0</v>
      </c>
      <c r="IL85" s="585">
        <v>0</v>
      </c>
      <c r="IM85" s="202">
        <v>6.8730000000000002</v>
      </c>
      <c r="IN85" s="396">
        <v>19.524999999999999</v>
      </c>
      <c r="IO85" s="395">
        <v>49.774000000000001</v>
      </c>
      <c r="IP85" s="396">
        <v>33.113</v>
      </c>
      <c r="IQ85" s="860"/>
      <c r="IR85" s="396">
        <v>69.986999999999995</v>
      </c>
      <c r="IS85" s="209"/>
      <c r="IT85" s="622">
        <v>118.32299999999999</v>
      </c>
      <c r="IU85" s="396">
        <v>27.39</v>
      </c>
      <c r="IV85" s="395">
        <v>46.131999999999998</v>
      </c>
      <c r="IW85" s="208" t="e">
        <v>#N/A</v>
      </c>
      <c r="IX85" s="396">
        <v>30.113</v>
      </c>
      <c r="IY85" s="212">
        <v>1.96</v>
      </c>
      <c r="IZ85" s="981">
        <v>14.667999999999999</v>
      </c>
      <c r="JA85" s="190">
        <v>13.817</v>
      </c>
      <c r="JB85" s="396">
        <v>12.901999999999999</v>
      </c>
      <c r="JC85" s="965">
        <v>5.6260000000000003</v>
      </c>
      <c r="JD85" s="613">
        <v>8.2249999999999996</v>
      </c>
      <c r="JE85" s="215"/>
      <c r="JF85" s="613">
        <v>7.05</v>
      </c>
      <c r="JG85" s="209"/>
      <c r="JH85" s="613">
        <v>7.194</v>
      </c>
      <c r="JI85" s="396">
        <v>10.763</v>
      </c>
      <c r="JJ85" s="965">
        <v>7.9649999999999999</v>
      </c>
      <c r="JK85" s="208" t="e">
        <v>#N/A</v>
      </c>
      <c r="JL85" s="613">
        <v>9.9600000000000009</v>
      </c>
      <c r="JM85" s="395">
        <v>13.92</v>
      </c>
      <c r="JN85" s="982">
        <v>14.629</v>
      </c>
      <c r="JO85" s="1043">
        <f>IN85-IM85</f>
        <v>12.651999999999997</v>
      </c>
      <c r="JP85" s="1028">
        <f>IO85-IN85</f>
        <v>30.249000000000002</v>
      </c>
      <c r="JQ85" s="1028">
        <f>IP85-IN85</f>
        <v>13.588000000000001</v>
      </c>
      <c r="JR85" s="1028">
        <f>IR85-IN85</f>
        <v>50.461999999999996</v>
      </c>
      <c r="JS85" s="1028">
        <f>IT85-IN85</f>
        <v>98.798000000000002</v>
      </c>
      <c r="JT85" s="1028">
        <f>IU85-IN85</f>
        <v>7.865000000000002</v>
      </c>
      <c r="JU85" s="1031">
        <f>IV85-IN85</f>
        <v>26.606999999999999</v>
      </c>
      <c r="JV85" s="378">
        <f>JV83+J85*1440*$KF85/1000</f>
        <v>115476.79880780022</v>
      </c>
      <c r="JW85" s="378">
        <f>JW83+K85*1440*$KF85/1000</f>
        <v>9788.1795103226414</v>
      </c>
      <c r="JX85" s="378">
        <f>JX83+L85*1440*$KF85/1000</f>
        <v>13577.249908464744</v>
      </c>
      <c r="JY85" s="196"/>
      <c r="JZ85" s="378">
        <f>JZ83+N85*1440*$KF85/1000</f>
        <v>11027.604593280987</v>
      </c>
      <c r="KA85" s="196"/>
      <c r="KB85" s="378">
        <f>KB83+P85*1440*$KF85/1000</f>
        <v>3758.0262157431239</v>
      </c>
      <c r="KC85" s="378">
        <f>KC83+Q85*1440*$KF85/1000</f>
        <v>11171.123953759441</v>
      </c>
      <c r="KD85" s="378">
        <f>KD83+R85*1440*$KF85/1000</f>
        <v>12083.722384402476</v>
      </c>
      <c r="KE85" s="234">
        <f>KE83+S85*1440*KF85/1000</f>
        <v>4831.0021731133447</v>
      </c>
      <c r="KF85" s="244">
        <f>C85-C83</f>
        <v>9.125</v>
      </c>
      <c r="KH85" s="1053">
        <f t="shared" si="83"/>
        <v>3987.8027732988076</v>
      </c>
      <c r="KI85" s="1053">
        <f t="shared" si="53"/>
        <v>988.70500104269104</v>
      </c>
      <c r="KJ85" s="1053">
        <f t="shared" si="54"/>
        <v>1371.4393846934086</v>
      </c>
      <c r="KK85" s="1053">
        <f t="shared" si="55"/>
        <v>1184.9994190071984</v>
      </c>
      <c r="KL85" s="1053">
        <f t="shared" si="56"/>
        <v>484.59396721381353</v>
      </c>
      <c r="KM85" s="1053">
        <f t="shared" si="57"/>
        <v>1025.8148717869092</v>
      </c>
      <c r="KN85" s="1053">
        <f t="shared" si="58"/>
        <v>1109.6163805695569</v>
      </c>
    </row>
    <row r="86" spans="2:300" ht="18" customHeight="1">
      <c r="B86" s="379"/>
      <c r="C86" s="185">
        <v>45677.375</v>
      </c>
      <c r="D86" s="198">
        <f t="shared" si="23"/>
        <v>471.875</v>
      </c>
      <c r="E86" s="271">
        <f t="shared" si="24"/>
        <v>369.75</v>
      </c>
      <c r="F86" s="271">
        <f t="shared" si="21"/>
        <v>319.75</v>
      </c>
      <c r="G86" s="271">
        <f t="shared" si="51"/>
        <v>290.66666666666424</v>
      </c>
      <c r="H86" s="271">
        <f t="shared" si="59"/>
        <v>186.95833333333576</v>
      </c>
      <c r="I86" s="214">
        <v>63.319749216300949</v>
      </c>
      <c r="J86" s="199">
        <v>142.04545454545453</v>
      </c>
      <c r="K86" s="190">
        <v>13.716525146962768</v>
      </c>
      <c r="L86" s="190">
        <v>25.573770491803277</v>
      </c>
      <c r="M86" s="204"/>
      <c r="N86" s="271">
        <v>23.653088042049934</v>
      </c>
      <c r="O86" s="204"/>
      <c r="P86" s="271">
        <v>7.845701209545604</v>
      </c>
      <c r="Q86" s="271">
        <v>25.598949786675419</v>
      </c>
      <c r="R86" s="271">
        <v>27.568099770265839</v>
      </c>
      <c r="S86" s="271">
        <v>13.743455497382199</v>
      </c>
      <c r="T86" s="232" t="e">
        <v>#N/A</v>
      </c>
      <c r="U86" s="190">
        <f t="shared" si="63"/>
        <v>3.3976800000000003</v>
      </c>
      <c r="V86" s="190">
        <f t="shared" si="64"/>
        <v>12.029285714285717</v>
      </c>
      <c r="W86" s="190">
        <f t="shared" si="65"/>
        <v>6.4519230769230775</v>
      </c>
      <c r="X86" s="196"/>
      <c r="Y86" s="271">
        <f t="shared" si="66"/>
        <v>6.5572833333333334</v>
      </c>
      <c r="Z86" s="204"/>
      <c r="AA86" s="271">
        <f t="shared" si="67"/>
        <v>16.473989583333331</v>
      </c>
      <c r="AB86" s="271">
        <f t="shared" si="68"/>
        <v>7.0901346153846161</v>
      </c>
      <c r="AC86" s="271">
        <f t="shared" si="69"/>
        <v>6.5836964285714288</v>
      </c>
      <c r="AD86" s="271">
        <f t="shared" si="61"/>
        <v>40.019047619047626</v>
      </c>
      <c r="AE86" s="271">
        <f t="shared" si="62"/>
        <v>8.0038095238095242</v>
      </c>
      <c r="AF86" s="232" t="e">
        <v>#N/A</v>
      </c>
      <c r="AG86" s="190">
        <f t="shared" si="70"/>
        <v>5.774057142857143</v>
      </c>
      <c r="AH86" s="190">
        <f t="shared" si="71"/>
        <v>3.0969230769230776</v>
      </c>
      <c r="AI86" s="196"/>
      <c r="AJ86" s="271">
        <f t="shared" si="72"/>
        <v>2.6647683333333334</v>
      </c>
      <c r="AK86" s="204"/>
      <c r="AL86" s="271">
        <f t="shared" si="73"/>
        <v>6.6596979166666666</v>
      </c>
      <c r="AM86" s="271">
        <f t="shared" si="74"/>
        <v>2.0625846153846155</v>
      </c>
      <c r="AN86" s="232">
        <f t="shared" si="75"/>
        <v>1.516245238095238</v>
      </c>
      <c r="AO86" s="201">
        <v>4.33</v>
      </c>
      <c r="AP86" s="202">
        <v>5.66</v>
      </c>
      <c r="AQ86" s="202">
        <v>10.43</v>
      </c>
      <c r="AR86" s="202">
        <v>9.2100000000000009</v>
      </c>
      <c r="AS86" s="196"/>
      <c r="AT86" s="407">
        <v>11.11</v>
      </c>
      <c r="AU86" s="203"/>
      <c r="AV86" s="407">
        <v>12.28</v>
      </c>
      <c r="AW86" s="407">
        <v>8.41</v>
      </c>
      <c r="AX86" s="407">
        <v>9.84</v>
      </c>
      <c r="AY86" s="407" t="e">
        <v>#N/A</v>
      </c>
      <c r="AZ86" s="407">
        <v>9.84</v>
      </c>
      <c r="BA86" s="407" t="e">
        <v>#N/A</v>
      </c>
      <c r="BB86" s="233" t="e">
        <v>#N/A</v>
      </c>
      <c r="BC86" s="190">
        <v>10.6</v>
      </c>
      <c r="BD86" s="190">
        <v>9.9</v>
      </c>
      <c r="BE86" s="190">
        <v>9.1</v>
      </c>
      <c r="BF86" s="190">
        <v>9.1</v>
      </c>
      <c r="BG86" s="196"/>
      <c r="BH86" s="271">
        <v>9</v>
      </c>
      <c r="BI86" s="203"/>
      <c r="BJ86" s="271">
        <v>9.1999999999999993</v>
      </c>
      <c r="BK86" s="271">
        <v>8.9</v>
      </c>
      <c r="BL86" s="271">
        <v>8.9</v>
      </c>
      <c r="BM86" s="407" t="e">
        <v>#N/A</v>
      </c>
      <c r="BN86" s="271">
        <v>8.1999999999999993</v>
      </c>
      <c r="BO86" s="407" t="e">
        <v>#N/A</v>
      </c>
      <c r="BP86" s="232" t="e">
        <v>#N/A</v>
      </c>
      <c r="BQ86" s="201" t="e">
        <v>#N/A</v>
      </c>
      <c r="BR86" s="202" t="e">
        <v>#N/A</v>
      </c>
      <c r="BS86" s="202" t="e">
        <v>#N/A</v>
      </c>
      <c r="BT86" s="202" t="e">
        <v>#N/A</v>
      </c>
      <c r="BU86" s="196"/>
      <c r="BV86" s="407" t="e">
        <v>#N/A</v>
      </c>
      <c r="BW86" s="203"/>
      <c r="BX86" s="407" t="e">
        <v>#N/A</v>
      </c>
      <c r="BY86" s="407" t="e">
        <v>#N/A</v>
      </c>
      <c r="BZ86" s="407" t="e">
        <v>#N/A</v>
      </c>
      <c r="CA86" s="407" t="e">
        <v>#N/A</v>
      </c>
      <c r="CB86" s="407" t="e">
        <v>#N/A</v>
      </c>
      <c r="CC86" s="407" t="e">
        <v>#N/A</v>
      </c>
      <c r="CD86" s="233" t="e">
        <v>#N/A</v>
      </c>
      <c r="CE86" s="271">
        <f t="shared" si="76"/>
        <v>35</v>
      </c>
      <c r="CF86" s="271">
        <f t="shared" si="77"/>
        <v>29.5</v>
      </c>
      <c r="CG86" s="271">
        <f t="shared" si="78"/>
        <v>32</v>
      </c>
      <c r="CH86" s="196"/>
      <c r="CI86" s="271">
        <f t="shared" si="79"/>
        <v>32.5</v>
      </c>
      <c r="CJ86" s="204"/>
      <c r="CK86" s="271">
        <f t="shared" si="80"/>
        <v>25.5</v>
      </c>
      <c r="CL86" s="271">
        <f t="shared" si="81"/>
        <v>30.5</v>
      </c>
      <c r="CM86" s="271">
        <f t="shared" si="82"/>
        <v>27.5</v>
      </c>
      <c r="CN86" s="206">
        <f t="shared" si="60"/>
        <v>22</v>
      </c>
      <c r="CO86" s="270">
        <v>8</v>
      </c>
      <c r="CP86" s="270">
        <v>13.5</v>
      </c>
      <c r="CQ86" s="270">
        <v>11</v>
      </c>
      <c r="CR86" s="196"/>
      <c r="CS86" s="270">
        <v>10.5</v>
      </c>
      <c r="CT86" s="196"/>
      <c r="CU86" s="270">
        <v>17.5</v>
      </c>
      <c r="CV86" s="270">
        <v>12.5</v>
      </c>
      <c r="CW86" s="270">
        <v>15.5</v>
      </c>
      <c r="CX86" s="270">
        <v>21</v>
      </c>
      <c r="CY86" s="186">
        <v>3.91</v>
      </c>
      <c r="CZ86" s="270">
        <v>5.92</v>
      </c>
      <c r="DA86" s="270">
        <v>10.51</v>
      </c>
      <c r="DB86" s="270">
        <v>8.07</v>
      </c>
      <c r="DC86" s="196"/>
      <c r="DD86" s="270">
        <v>11.25</v>
      </c>
      <c r="DE86" s="196"/>
      <c r="DF86" s="270">
        <v>12.73</v>
      </c>
      <c r="DG86" s="270">
        <v>7.46</v>
      </c>
      <c r="DH86" s="270">
        <v>9.24</v>
      </c>
      <c r="DI86" s="233">
        <v>10.6</v>
      </c>
      <c r="DJ86" s="270">
        <v>10.7</v>
      </c>
      <c r="DK86" s="270">
        <v>10.199999999999999</v>
      </c>
      <c r="DL86" s="270">
        <v>9.1</v>
      </c>
      <c r="DM86" s="270">
        <v>9.3000000000000007</v>
      </c>
      <c r="DN86" s="196"/>
      <c r="DO86" s="270">
        <v>9.3000000000000007</v>
      </c>
      <c r="DP86" s="196"/>
      <c r="DQ86" s="270">
        <v>9.4</v>
      </c>
      <c r="DR86" s="271">
        <v>9</v>
      </c>
      <c r="DS86" s="231">
        <v>9.1999999999999993</v>
      </c>
      <c r="DT86" s="193">
        <v>8.9</v>
      </c>
      <c r="DU86" s="186">
        <v>14</v>
      </c>
      <c r="DV86" s="149">
        <v>14</v>
      </c>
      <c r="DW86" s="202">
        <v>0.54</v>
      </c>
      <c r="DX86" s="149">
        <v>5.5</v>
      </c>
      <c r="DY86" s="196"/>
      <c r="DZ86" s="270">
        <v>1.1000000000000001</v>
      </c>
      <c r="EA86" s="196"/>
      <c r="EB86" s="718">
        <v>8.5000000000000006E-2</v>
      </c>
      <c r="EC86" s="270">
        <v>12</v>
      </c>
      <c r="ED86" s="271">
        <v>0.98</v>
      </c>
      <c r="EE86" s="271" t="e">
        <v>#N/A</v>
      </c>
      <c r="EF86" s="270">
        <v>6.9</v>
      </c>
      <c r="EG86" s="270" t="e">
        <v>#N/A</v>
      </c>
      <c r="EH86" s="270" t="e">
        <v>#N/A</v>
      </c>
      <c r="EI86" s="208">
        <v>14</v>
      </c>
      <c r="EJ86" s="625">
        <v>7.0000000000000007E-2</v>
      </c>
      <c r="EK86" s="208">
        <v>4.5999999999999996</v>
      </c>
      <c r="EL86" s="209"/>
      <c r="EM86" s="866">
        <v>3.1E-2</v>
      </c>
      <c r="EN86" s="209"/>
      <c r="EO86" s="208">
        <v>6.6000000000000003E-2</v>
      </c>
      <c r="EP86" s="208">
        <v>12</v>
      </c>
      <c r="EQ86" s="212">
        <v>0.24</v>
      </c>
      <c r="ER86" s="208" t="e">
        <v>#N/A</v>
      </c>
      <c r="ES86" s="208">
        <v>6.2</v>
      </c>
      <c r="ET86" s="212" t="e">
        <v>#N/A</v>
      </c>
      <c r="EU86" s="585" t="e">
        <v>#N/A</v>
      </c>
      <c r="EV86" s="190">
        <v>6</v>
      </c>
      <c r="EW86" s="190">
        <v>5.7</v>
      </c>
      <c r="EX86" s="202">
        <v>0.04</v>
      </c>
      <c r="EY86" s="149">
        <v>0.11</v>
      </c>
      <c r="EZ86" s="196"/>
      <c r="FA86" s="270">
        <v>0.01</v>
      </c>
      <c r="FB86" s="196"/>
      <c r="FC86" s="270">
        <v>0</v>
      </c>
      <c r="FD86" s="271">
        <v>1.9</v>
      </c>
      <c r="FE86" s="270">
        <v>0</v>
      </c>
      <c r="FF86" s="270" t="e">
        <v>#N/A</v>
      </c>
      <c r="FG86" s="270">
        <v>0.94</v>
      </c>
      <c r="FH86" s="270" t="e">
        <v>#N/A</v>
      </c>
      <c r="FI86" s="270" t="e">
        <v>#N/A</v>
      </c>
      <c r="FJ86" s="396">
        <v>5.7</v>
      </c>
      <c r="FK86" s="208">
        <v>0</v>
      </c>
      <c r="FL86" s="208">
        <v>7.0000000000000007E-2</v>
      </c>
      <c r="FM86" s="209"/>
      <c r="FN86" s="207">
        <v>0</v>
      </c>
      <c r="FO86" s="209"/>
      <c r="FP86" s="208">
        <v>0</v>
      </c>
      <c r="FQ86" s="208">
        <v>1.8</v>
      </c>
      <c r="FR86" s="212">
        <v>0</v>
      </c>
      <c r="FS86" s="208" t="e">
        <v>#N/A</v>
      </c>
      <c r="FT86" s="613">
        <v>0.96</v>
      </c>
      <c r="FU86" s="212" t="e">
        <v>#N/A</v>
      </c>
      <c r="FV86" s="585" t="e">
        <v>#N/A</v>
      </c>
      <c r="FW86" s="149">
        <v>1.9</v>
      </c>
      <c r="FX86" s="149">
        <v>1.6</v>
      </c>
      <c r="FY86" s="149">
        <v>5.0000000000000001E-3</v>
      </c>
      <c r="FZ86" s="149">
        <v>1.6E-2</v>
      </c>
      <c r="GA86" s="196"/>
      <c r="GB86" s="270">
        <v>0</v>
      </c>
      <c r="GC86" s="196"/>
      <c r="GD86" s="378">
        <v>0</v>
      </c>
      <c r="GE86" s="270">
        <v>0.22</v>
      </c>
      <c r="GF86" s="270">
        <v>0</v>
      </c>
      <c r="GG86" s="270" t="e">
        <v>#N/A</v>
      </c>
      <c r="GH86" s="270">
        <v>0.16</v>
      </c>
      <c r="GI86" s="270" t="e">
        <v>#N/A</v>
      </c>
      <c r="GJ86" s="270" t="e">
        <v>#N/A</v>
      </c>
      <c r="GK86" s="396">
        <v>1.6</v>
      </c>
      <c r="GL86" s="208">
        <v>0</v>
      </c>
      <c r="GM86" s="208">
        <v>1.2E-2</v>
      </c>
      <c r="GN86" s="209"/>
      <c r="GO86" s="207">
        <v>0</v>
      </c>
      <c r="GP86" s="209"/>
      <c r="GQ86" s="208">
        <v>0</v>
      </c>
      <c r="GR86" s="208">
        <v>0.21</v>
      </c>
      <c r="GS86" s="212">
        <v>0</v>
      </c>
      <c r="GT86" s="208" t="e">
        <v>#N/A</v>
      </c>
      <c r="GU86" s="613">
        <v>0.18</v>
      </c>
      <c r="GV86" s="212" t="e">
        <v>#N/A</v>
      </c>
      <c r="GW86" s="585" t="e">
        <v>#N/A</v>
      </c>
      <c r="GX86" s="149">
        <v>0.15</v>
      </c>
      <c r="GY86" s="149">
        <v>0.15</v>
      </c>
      <c r="GZ86" s="149">
        <v>5.1999999999999998E-3</v>
      </c>
      <c r="HA86" s="210">
        <v>0.08</v>
      </c>
      <c r="HB86" s="196"/>
      <c r="HC86" s="270">
        <v>2.8E-3</v>
      </c>
      <c r="HD86" s="196"/>
      <c r="HE86" s="270">
        <v>0</v>
      </c>
      <c r="HF86" s="270">
        <v>0.12</v>
      </c>
      <c r="HG86" s="948">
        <v>8.9999999999999993E-3</v>
      </c>
      <c r="HH86" s="270" t="e">
        <v>#N/A</v>
      </c>
      <c r="HI86" s="718">
        <v>7.3999999999999996E-2</v>
      </c>
      <c r="HJ86" s="270" t="e">
        <v>#N/A</v>
      </c>
      <c r="HK86" s="270" t="e">
        <v>#N/A</v>
      </c>
      <c r="HL86" s="208">
        <v>0.15</v>
      </c>
      <c r="HM86" s="208">
        <v>1.4E-3</v>
      </c>
      <c r="HN86" s="208">
        <v>7.4999999999999997E-2</v>
      </c>
      <c r="HO86" s="209"/>
      <c r="HP86" s="207">
        <v>0</v>
      </c>
      <c r="HQ86" s="209"/>
      <c r="HR86" s="208">
        <v>0</v>
      </c>
      <c r="HS86" s="613">
        <v>0.12</v>
      </c>
      <c r="HT86" s="582">
        <v>6.7999999999999996E-3</v>
      </c>
      <c r="HU86" s="208" t="e">
        <v>#N/A</v>
      </c>
      <c r="HV86" s="208">
        <v>6.9000000000000006E-2</v>
      </c>
      <c r="HW86" s="212" t="e">
        <v>#N/A</v>
      </c>
      <c r="HX86" s="585" t="e">
        <v>#N/A</v>
      </c>
      <c r="HY86" s="149" t="e">
        <v>#N/A</v>
      </c>
      <c r="HZ86" s="208" t="e">
        <v>#N/A</v>
      </c>
      <c r="IA86" s="212" t="e">
        <v>#N/A</v>
      </c>
      <c r="IB86" s="208" t="e">
        <v>#N/A</v>
      </c>
      <c r="IC86" s="209"/>
      <c r="ID86" s="207" t="e">
        <v>#N/A</v>
      </c>
      <c r="IE86" s="209"/>
      <c r="IF86" s="208" t="e">
        <v>#N/A</v>
      </c>
      <c r="IG86" s="208" t="e">
        <v>#N/A</v>
      </c>
      <c r="IH86" s="212" t="e">
        <v>#N/A</v>
      </c>
      <c r="II86" s="208" t="e">
        <v>#N/A</v>
      </c>
      <c r="IJ86" s="208" t="e">
        <v>#N/A</v>
      </c>
      <c r="IK86" s="212" t="e">
        <v>#N/A</v>
      </c>
      <c r="IL86" s="585" t="e">
        <v>#N/A</v>
      </c>
      <c r="IM86" s="149">
        <v>7.1</v>
      </c>
      <c r="IN86" s="208">
        <v>20</v>
      </c>
      <c r="IO86" s="212">
        <v>59</v>
      </c>
      <c r="IP86" s="208">
        <v>35</v>
      </c>
      <c r="IQ86" s="209"/>
      <c r="IR86" s="208">
        <v>73</v>
      </c>
      <c r="IS86" s="209"/>
      <c r="IT86" s="208">
        <v>120</v>
      </c>
      <c r="IU86" s="208">
        <v>28</v>
      </c>
      <c r="IV86" s="212">
        <v>46</v>
      </c>
      <c r="IW86" s="208" t="e">
        <v>#N/A</v>
      </c>
      <c r="IX86" s="208">
        <v>31</v>
      </c>
      <c r="IY86" s="212" t="e">
        <v>#N/A</v>
      </c>
      <c r="IZ86" s="585" t="e">
        <v>#N/A</v>
      </c>
      <c r="JA86" s="149" t="e">
        <v>#N/A</v>
      </c>
      <c r="JB86" s="208" t="e">
        <v>#N/A</v>
      </c>
      <c r="JC86" s="212" t="e">
        <v>#N/A</v>
      </c>
      <c r="JD86" s="208" t="e">
        <v>#N/A</v>
      </c>
      <c r="JE86" s="209" t="e">
        <v>#N/A</v>
      </c>
      <c r="JF86" s="208" t="e">
        <v>#N/A</v>
      </c>
      <c r="JG86" s="209"/>
      <c r="JH86" s="208" t="e">
        <v>#N/A</v>
      </c>
      <c r="JI86" s="208" t="e">
        <v>#N/A</v>
      </c>
      <c r="JJ86" s="212" t="e">
        <v>#N/A</v>
      </c>
      <c r="JK86" s="208" t="e">
        <v>#N/A</v>
      </c>
      <c r="JL86" s="208" t="e">
        <v>#N/A</v>
      </c>
      <c r="JM86" s="212" t="e">
        <v>#N/A</v>
      </c>
      <c r="JN86" s="590" t="e">
        <v>#N/A</v>
      </c>
      <c r="JO86" s="1043">
        <f>IN86-IM86</f>
        <v>12.9</v>
      </c>
      <c r="JP86" s="1028">
        <f>IO86-IN86</f>
        <v>39</v>
      </c>
      <c r="JQ86" s="1028">
        <f>IP86-IN86</f>
        <v>15</v>
      </c>
      <c r="JR86" s="1028">
        <f>IR86-IN86</f>
        <v>53</v>
      </c>
      <c r="JS86" s="1028">
        <f>IT86-IN86</f>
        <v>100</v>
      </c>
      <c r="JT86" s="1028">
        <f>IU86-IN86</f>
        <v>8</v>
      </c>
      <c r="JU86" s="1031">
        <f>IV86-IN86</f>
        <v>26</v>
      </c>
      <c r="JV86" s="378">
        <f t="shared" si="85"/>
        <v>116473.95789870931</v>
      </c>
      <c r="JW86" s="378">
        <f>JW85+K86*1440*$KF86/1000</f>
        <v>9884.4695168543203</v>
      </c>
      <c r="JX86" s="378">
        <f>JX85+L86*1440*$KF86/1000</f>
        <v>13756.777777317204</v>
      </c>
      <c r="JY86" s="196"/>
      <c r="JZ86" s="378">
        <f>JZ85+N86*1440*$KF86/1000</f>
        <v>11193.649271336177</v>
      </c>
      <c r="KA86" s="196"/>
      <c r="KB86" s="378">
        <f>KB85+P86*1440*$KF86/1000</f>
        <v>3813.1030382341341</v>
      </c>
      <c r="KC86" s="378">
        <f>KC85+Q86*1440*$KF86/1000</f>
        <v>11350.828581261903</v>
      </c>
      <c r="KD86" s="378">
        <f>KD85+R86*1440*$KF86/1000</f>
        <v>12277.250444789743</v>
      </c>
      <c r="KE86" s="234">
        <f>KE85+S86*1440*KF86/1000</f>
        <v>4927.4812307049679</v>
      </c>
      <c r="KF86" s="244">
        <f>C86-C85</f>
        <v>4.875</v>
      </c>
      <c r="KH86" s="1053">
        <f t="shared" si="83"/>
        <v>4022.2380350067965</v>
      </c>
      <c r="KI86" s="1053">
        <f t="shared" si="53"/>
        <v>998.43126432871918</v>
      </c>
      <c r="KJ86" s="1053">
        <f t="shared" si="54"/>
        <v>1389.5735128603235</v>
      </c>
      <c r="KK86" s="1053">
        <f t="shared" si="55"/>
        <v>1202.8421740099052</v>
      </c>
      <c r="KL86" s="1053">
        <f t="shared" si="56"/>
        <v>491.69607198376974</v>
      </c>
      <c r="KM86" s="1053">
        <f t="shared" si="57"/>
        <v>1042.316674128733</v>
      </c>
      <c r="KN86" s="1053">
        <f t="shared" si="58"/>
        <v>1127.3875523222903</v>
      </c>
    </row>
    <row r="87" spans="2:300" ht="18" customHeight="1">
      <c r="B87" s="379"/>
      <c r="C87" s="185">
        <v>45684.395833333336</v>
      </c>
      <c r="D87" s="198">
        <f t="shared" si="23"/>
        <v>478.89583333333576</v>
      </c>
      <c r="E87" s="271">
        <f t="shared" si="24"/>
        <v>376.77083333333576</v>
      </c>
      <c r="F87" s="271">
        <f t="shared" si="21"/>
        <v>326.77083333333576</v>
      </c>
      <c r="G87" s="271">
        <f t="shared" si="51"/>
        <v>297.6875</v>
      </c>
      <c r="H87" s="271">
        <f t="shared" si="59"/>
        <v>193.97916666667152</v>
      </c>
      <c r="I87" s="214">
        <v>60.280764331210193</v>
      </c>
      <c r="J87" s="199">
        <v>139.13043478260869</v>
      </c>
      <c r="K87" s="190">
        <v>13.856812933025406</v>
      </c>
      <c r="L87" s="190">
        <v>27.631578947368425</v>
      </c>
      <c r="M87" s="204"/>
      <c r="N87" s="271">
        <v>25.810721376571809</v>
      </c>
      <c r="O87" s="204"/>
      <c r="P87" s="271">
        <v>9.9075297225891674</v>
      </c>
      <c r="Q87" s="271">
        <v>27.649769585253456</v>
      </c>
      <c r="R87" s="271">
        <v>29.693170570768721</v>
      </c>
      <c r="S87" s="271">
        <v>15.852047556142667</v>
      </c>
      <c r="T87" s="232" t="e">
        <v>#N/A</v>
      </c>
      <c r="U87" s="190">
        <f t="shared" si="63"/>
        <v>3.4688671875000003</v>
      </c>
      <c r="V87" s="190">
        <f t="shared" si="64"/>
        <v>11.907499999999999</v>
      </c>
      <c r="W87" s="190">
        <f t="shared" si="65"/>
        <v>5.9714285714285715</v>
      </c>
      <c r="X87" s="196"/>
      <c r="Y87" s="271">
        <f t="shared" si="66"/>
        <v>6.0091307692307687</v>
      </c>
      <c r="Z87" s="204"/>
      <c r="AA87" s="271">
        <f t="shared" si="67"/>
        <v>13.045633333333335</v>
      </c>
      <c r="AB87" s="271">
        <f t="shared" si="68"/>
        <v>6.5642500000000004</v>
      </c>
      <c r="AC87" s="271">
        <f t="shared" si="69"/>
        <v>6.1125166666666679</v>
      </c>
      <c r="AD87" s="271">
        <f t="shared" si="61"/>
        <v>34.69583333333334</v>
      </c>
      <c r="AE87" s="271">
        <f t="shared" si="62"/>
        <v>6.9391666666666669</v>
      </c>
      <c r="AF87" s="232" t="e">
        <v>#N/A</v>
      </c>
      <c r="AG87" s="190">
        <f t="shared" si="70"/>
        <v>5.7155999999999993</v>
      </c>
      <c r="AH87" s="190">
        <f t="shared" si="71"/>
        <v>2.8662857142857141</v>
      </c>
      <c r="AI87" s="196"/>
      <c r="AJ87" s="271">
        <f t="shared" si="72"/>
        <v>2.4420084615384616</v>
      </c>
      <c r="AK87" s="204"/>
      <c r="AL87" s="271">
        <f t="shared" si="73"/>
        <v>5.2737666666666678</v>
      </c>
      <c r="AM87" s="271">
        <f t="shared" si="74"/>
        <v>1.9096000000000002</v>
      </c>
      <c r="AN87" s="232">
        <f t="shared" si="75"/>
        <v>1.4077311111111115</v>
      </c>
      <c r="AO87" s="201">
        <v>4.24</v>
      </c>
      <c r="AP87" s="202">
        <v>7.42</v>
      </c>
      <c r="AQ87" s="202">
        <v>11</v>
      </c>
      <c r="AR87" s="202">
        <v>9.5500000000000007</v>
      </c>
      <c r="AS87" s="196"/>
      <c r="AT87" s="407">
        <v>11.22</v>
      </c>
      <c r="AU87" s="203"/>
      <c r="AV87" s="407">
        <v>12.28</v>
      </c>
      <c r="AW87" s="407">
        <v>8.0500000000000007</v>
      </c>
      <c r="AX87" s="407">
        <v>9.6199999999999992</v>
      </c>
      <c r="AY87" s="407" t="e">
        <v>#N/A</v>
      </c>
      <c r="AZ87" s="407">
        <v>9.17</v>
      </c>
      <c r="BA87" s="407" t="e">
        <v>#N/A</v>
      </c>
      <c r="BB87" s="233" t="e">
        <v>#N/A</v>
      </c>
      <c r="BC87" s="190">
        <v>10.6</v>
      </c>
      <c r="BD87" s="190">
        <v>9.8000000000000007</v>
      </c>
      <c r="BE87" s="190">
        <v>9.1</v>
      </c>
      <c r="BF87" s="190">
        <v>9.1</v>
      </c>
      <c r="BG87" s="196"/>
      <c r="BH87" s="271">
        <v>9</v>
      </c>
      <c r="BI87" s="203"/>
      <c r="BJ87" s="271">
        <v>9.1999999999999993</v>
      </c>
      <c r="BK87" s="271">
        <v>9</v>
      </c>
      <c r="BL87" s="271">
        <v>8.8000000000000007</v>
      </c>
      <c r="BM87" s="407" t="e">
        <v>#N/A</v>
      </c>
      <c r="BN87" s="271">
        <v>8.3000000000000007</v>
      </c>
      <c r="BO87" s="407" t="e">
        <v>#N/A</v>
      </c>
      <c r="BP87" s="232" t="e">
        <v>#N/A</v>
      </c>
      <c r="BQ87" s="201" t="e">
        <v>#N/A</v>
      </c>
      <c r="BR87" s="202" t="e">
        <v>#N/A</v>
      </c>
      <c r="BS87" s="202" t="e">
        <v>#N/A</v>
      </c>
      <c r="BT87" s="202" t="e">
        <v>#N/A</v>
      </c>
      <c r="BU87" s="196"/>
      <c r="BV87" s="407" t="e">
        <v>#N/A</v>
      </c>
      <c r="BW87" s="203"/>
      <c r="BX87" s="407" t="e">
        <v>#N/A</v>
      </c>
      <c r="BY87" s="407" t="e">
        <v>#N/A</v>
      </c>
      <c r="BZ87" s="407" t="e">
        <v>#N/A</v>
      </c>
      <c r="CA87" s="407" t="e">
        <v>#N/A</v>
      </c>
      <c r="CB87" s="407" t="e">
        <v>#N/A</v>
      </c>
      <c r="CC87" s="407" t="e">
        <v>#N/A</v>
      </c>
      <c r="CD87" s="233" t="e">
        <v>#N/A</v>
      </c>
      <c r="CE87" s="271">
        <f t="shared" si="76"/>
        <v>35</v>
      </c>
      <c r="CF87" s="271">
        <f t="shared" si="77"/>
        <v>31</v>
      </c>
      <c r="CG87" s="271">
        <f t="shared" si="78"/>
        <v>32</v>
      </c>
      <c r="CH87" s="196"/>
      <c r="CI87" s="271">
        <f t="shared" si="79"/>
        <v>32.5</v>
      </c>
      <c r="CJ87" s="204"/>
      <c r="CK87" s="271">
        <f t="shared" si="80"/>
        <v>25.5</v>
      </c>
      <c r="CL87" s="271">
        <f t="shared" si="81"/>
        <v>30.5</v>
      </c>
      <c r="CM87" s="271">
        <f t="shared" si="82"/>
        <v>28</v>
      </c>
      <c r="CN87" s="206">
        <f t="shared" si="60"/>
        <v>22</v>
      </c>
      <c r="CO87" s="270">
        <v>8</v>
      </c>
      <c r="CP87" s="270">
        <v>12</v>
      </c>
      <c r="CQ87" s="270">
        <v>11</v>
      </c>
      <c r="CR87" s="196"/>
      <c r="CS87" s="270">
        <v>10.5</v>
      </c>
      <c r="CT87" s="196"/>
      <c r="CU87" s="270">
        <v>17.5</v>
      </c>
      <c r="CV87" s="270">
        <v>12.5</v>
      </c>
      <c r="CW87" s="270">
        <v>15</v>
      </c>
      <c r="CX87" s="270">
        <v>21</v>
      </c>
      <c r="CY87" s="186">
        <v>3.91</v>
      </c>
      <c r="CZ87" s="270">
        <v>5.95</v>
      </c>
      <c r="DA87" s="270">
        <v>10.46</v>
      </c>
      <c r="DB87" s="270">
        <v>8.1199999999999992</v>
      </c>
      <c r="DC87" s="196"/>
      <c r="DD87" s="407">
        <v>11.2</v>
      </c>
      <c r="DE87" s="196"/>
      <c r="DF87" s="270">
        <v>12.68</v>
      </c>
      <c r="DG87" s="270">
        <v>7.43</v>
      </c>
      <c r="DH87" s="270">
        <v>9.15</v>
      </c>
      <c r="DI87" s="231">
        <v>10.65</v>
      </c>
      <c r="DJ87" s="270">
        <v>10.7</v>
      </c>
      <c r="DK87" s="270">
        <v>10.199999999999999</v>
      </c>
      <c r="DL87" s="270">
        <v>9.1999999999999993</v>
      </c>
      <c r="DM87" s="271">
        <v>9</v>
      </c>
      <c r="DN87" s="196"/>
      <c r="DO87" s="270">
        <v>9.1</v>
      </c>
      <c r="DP87" s="196"/>
      <c r="DQ87" s="270">
        <v>9.5</v>
      </c>
      <c r="DR87" s="270">
        <v>9.1</v>
      </c>
      <c r="DS87" s="231">
        <v>9.3000000000000007</v>
      </c>
      <c r="DT87" s="193">
        <v>9.1</v>
      </c>
      <c r="DU87" s="186" t="e">
        <v>#N/A</v>
      </c>
      <c r="DV87" s="149" t="e">
        <v>#N/A</v>
      </c>
      <c r="DW87" s="149" t="e">
        <v>#N/A</v>
      </c>
      <c r="DX87" s="149" t="e">
        <v>#N/A</v>
      </c>
      <c r="DY87" s="196"/>
      <c r="DZ87" s="270" t="e">
        <v>#N/A</v>
      </c>
      <c r="EA87" s="196"/>
      <c r="EB87" s="270" t="e">
        <v>#N/A</v>
      </c>
      <c r="EC87" s="270" t="e">
        <v>#N/A</v>
      </c>
      <c r="ED87" s="270" t="e">
        <v>#N/A</v>
      </c>
      <c r="EE87" s="270" t="e">
        <v>#N/A</v>
      </c>
      <c r="EF87" s="270" t="e">
        <v>#N/A</v>
      </c>
      <c r="EG87" s="270" t="e">
        <v>#N/A</v>
      </c>
      <c r="EH87" s="270" t="e">
        <v>#N/A</v>
      </c>
      <c r="EI87" s="208" t="e">
        <v>#N/A</v>
      </c>
      <c r="EJ87" s="208" t="e">
        <v>#N/A</v>
      </c>
      <c r="EK87" s="208" t="e">
        <v>#N/A</v>
      </c>
      <c r="EL87" s="209"/>
      <c r="EM87" s="207" t="e">
        <v>#N/A</v>
      </c>
      <c r="EN87" s="209"/>
      <c r="EO87" s="208" t="e">
        <v>#N/A</v>
      </c>
      <c r="EP87" s="208" t="e">
        <v>#N/A</v>
      </c>
      <c r="EQ87" s="212" t="e">
        <v>#N/A</v>
      </c>
      <c r="ER87" s="208" t="e">
        <v>#N/A</v>
      </c>
      <c r="ES87" s="208" t="e">
        <v>#N/A</v>
      </c>
      <c r="ET87" s="212" t="e">
        <v>#N/A</v>
      </c>
      <c r="EU87" s="585" t="e">
        <v>#N/A</v>
      </c>
      <c r="EV87" s="149" t="e">
        <v>#N/A</v>
      </c>
      <c r="EW87" s="149" t="e">
        <v>#N/A</v>
      </c>
      <c r="EX87" s="149" t="e">
        <v>#N/A</v>
      </c>
      <c r="EY87" s="149" t="e">
        <v>#N/A</v>
      </c>
      <c r="EZ87" s="196"/>
      <c r="FA87" s="270" t="e">
        <v>#N/A</v>
      </c>
      <c r="FB87" s="196"/>
      <c r="FC87" s="270" t="e">
        <v>#N/A</v>
      </c>
      <c r="FD87" s="270" t="e">
        <v>#N/A</v>
      </c>
      <c r="FE87" s="270" t="e">
        <v>#N/A</v>
      </c>
      <c r="FF87" s="270" t="e">
        <v>#N/A</v>
      </c>
      <c r="FG87" s="270" t="e">
        <v>#N/A</v>
      </c>
      <c r="FH87" s="270" t="e">
        <v>#N/A</v>
      </c>
      <c r="FI87" s="270" t="e">
        <v>#N/A</v>
      </c>
      <c r="FJ87" s="208" t="e">
        <v>#N/A</v>
      </c>
      <c r="FK87" s="208" t="e">
        <v>#N/A</v>
      </c>
      <c r="FL87" s="208" t="e">
        <v>#N/A</v>
      </c>
      <c r="FM87" s="209"/>
      <c r="FN87" s="207" t="e">
        <v>#N/A</v>
      </c>
      <c r="FO87" s="209"/>
      <c r="FP87" s="208" t="e">
        <v>#N/A</v>
      </c>
      <c r="FQ87" s="208" t="e">
        <v>#N/A</v>
      </c>
      <c r="FR87" s="212" t="e">
        <v>#N/A</v>
      </c>
      <c r="FS87" s="208" t="e">
        <v>#N/A</v>
      </c>
      <c r="FT87" s="208" t="e">
        <v>#N/A</v>
      </c>
      <c r="FU87" s="212" t="e">
        <v>#N/A</v>
      </c>
      <c r="FV87" s="585" t="e">
        <v>#N/A</v>
      </c>
      <c r="FW87" s="149" t="e">
        <v>#N/A</v>
      </c>
      <c r="FX87" s="149" t="e">
        <v>#N/A</v>
      </c>
      <c r="FY87" s="149" t="e">
        <v>#N/A</v>
      </c>
      <c r="FZ87" s="149" t="e">
        <v>#N/A</v>
      </c>
      <c r="GA87" s="196"/>
      <c r="GB87" s="270" t="e">
        <v>#N/A</v>
      </c>
      <c r="GC87" s="196"/>
      <c r="GD87" s="270" t="e">
        <v>#N/A</v>
      </c>
      <c r="GE87" s="270" t="e">
        <v>#N/A</v>
      </c>
      <c r="GF87" s="270" t="e">
        <v>#N/A</v>
      </c>
      <c r="GG87" s="270" t="e">
        <v>#N/A</v>
      </c>
      <c r="GH87" s="270" t="e">
        <v>#N/A</v>
      </c>
      <c r="GI87" s="270" t="e">
        <v>#N/A</v>
      </c>
      <c r="GJ87" s="270" t="e">
        <v>#N/A</v>
      </c>
      <c r="GK87" s="208" t="e">
        <v>#N/A</v>
      </c>
      <c r="GL87" s="208" t="e">
        <v>#N/A</v>
      </c>
      <c r="GM87" s="208" t="e">
        <v>#N/A</v>
      </c>
      <c r="GN87" s="209"/>
      <c r="GO87" s="207" t="e">
        <v>#N/A</v>
      </c>
      <c r="GP87" s="209"/>
      <c r="GQ87" s="208" t="e">
        <v>#N/A</v>
      </c>
      <c r="GR87" s="208" t="e">
        <v>#N/A</v>
      </c>
      <c r="GS87" s="212" t="e">
        <v>#N/A</v>
      </c>
      <c r="GT87" s="208" t="e">
        <v>#N/A</v>
      </c>
      <c r="GU87" s="208" t="e">
        <v>#N/A</v>
      </c>
      <c r="GV87" s="212" t="e">
        <v>#N/A</v>
      </c>
      <c r="GW87" s="585" t="e">
        <v>#N/A</v>
      </c>
      <c r="GX87" s="149" t="e">
        <v>#N/A</v>
      </c>
      <c r="GY87" s="149" t="e">
        <v>#N/A</v>
      </c>
      <c r="GZ87" s="149" t="e">
        <v>#N/A</v>
      </c>
      <c r="HA87" s="149" t="e">
        <v>#N/A</v>
      </c>
      <c r="HB87" s="196"/>
      <c r="HC87" s="270" t="e">
        <v>#N/A</v>
      </c>
      <c r="HD87" s="196"/>
      <c r="HE87" s="270" t="e">
        <v>#N/A</v>
      </c>
      <c r="HF87" s="270" t="e">
        <v>#N/A</v>
      </c>
      <c r="HG87" s="270" t="e">
        <v>#N/A</v>
      </c>
      <c r="HH87" s="270" t="e">
        <v>#N/A</v>
      </c>
      <c r="HI87" s="270" t="e">
        <v>#N/A</v>
      </c>
      <c r="HJ87" s="270" t="e">
        <v>#N/A</v>
      </c>
      <c r="HK87" s="270" t="e">
        <v>#N/A</v>
      </c>
      <c r="HL87" s="208" t="e">
        <v>#N/A</v>
      </c>
      <c r="HM87" s="208" t="e">
        <v>#N/A</v>
      </c>
      <c r="HN87" s="208" t="e">
        <v>#N/A</v>
      </c>
      <c r="HO87" s="209"/>
      <c r="HP87" s="207" t="e">
        <v>#N/A</v>
      </c>
      <c r="HQ87" s="209"/>
      <c r="HR87" s="208" t="e">
        <v>#N/A</v>
      </c>
      <c r="HS87" s="208" t="e">
        <v>#N/A</v>
      </c>
      <c r="HT87" s="582" t="e">
        <v>#N/A</v>
      </c>
      <c r="HU87" s="208" t="e">
        <v>#N/A</v>
      </c>
      <c r="HV87" s="208" t="e">
        <v>#N/A</v>
      </c>
      <c r="HW87" s="212" t="e">
        <v>#N/A</v>
      </c>
      <c r="HX87" s="585" t="e">
        <v>#N/A</v>
      </c>
      <c r="HY87" s="149" t="e">
        <v>#N/A</v>
      </c>
      <c r="HZ87" s="208" t="e">
        <v>#N/A</v>
      </c>
      <c r="IA87" s="212" t="e">
        <v>#N/A</v>
      </c>
      <c r="IB87" s="208" t="e">
        <v>#N/A</v>
      </c>
      <c r="IC87" s="209"/>
      <c r="ID87" s="207" t="e">
        <v>#N/A</v>
      </c>
      <c r="IE87" s="209"/>
      <c r="IF87" s="208" t="e">
        <v>#N/A</v>
      </c>
      <c r="IG87" s="208" t="e">
        <v>#N/A</v>
      </c>
      <c r="IH87" s="212" t="e">
        <v>#N/A</v>
      </c>
      <c r="II87" s="208" t="e">
        <v>#N/A</v>
      </c>
      <c r="IJ87" s="208" t="e">
        <v>#N/A</v>
      </c>
      <c r="IK87" s="212" t="e">
        <v>#N/A</v>
      </c>
      <c r="IL87" s="585" t="e">
        <v>#N/A</v>
      </c>
      <c r="IM87" s="149" t="e">
        <v>#N/A</v>
      </c>
      <c r="IN87" s="208" t="e">
        <v>#N/A</v>
      </c>
      <c r="IO87" s="212" t="e">
        <v>#N/A</v>
      </c>
      <c r="IP87" s="208" t="e">
        <v>#N/A</v>
      </c>
      <c r="IQ87" s="209"/>
      <c r="IR87" s="208" t="e">
        <v>#N/A</v>
      </c>
      <c r="IS87" s="209"/>
      <c r="IT87" s="208" t="e">
        <v>#N/A</v>
      </c>
      <c r="IU87" s="208" t="e">
        <v>#N/A</v>
      </c>
      <c r="IV87" s="212" t="e">
        <v>#N/A</v>
      </c>
      <c r="IW87" s="208" t="e">
        <v>#N/A</v>
      </c>
      <c r="IX87" s="208" t="e">
        <v>#N/A</v>
      </c>
      <c r="IY87" s="212" t="e">
        <v>#N/A</v>
      </c>
      <c r="IZ87" s="585" t="e">
        <v>#N/A</v>
      </c>
      <c r="JA87" s="149" t="e">
        <v>#N/A</v>
      </c>
      <c r="JB87" s="208" t="e">
        <v>#N/A</v>
      </c>
      <c r="JC87" s="212" t="e">
        <v>#N/A</v>
      </c>
      <c r="JD87" s="208" t="e">
        <v>#N/A</v>
      </c>
      <c r="JE87" s="209"/>
      <c r="JF87" s="208" t="e">
        <v>#N/A</v>
      </c>
      <c r="JG87" s="209"/>
      <c r="JH87" s="208" t="e">
        <v>#N/A</v>
      </c>
      <c r="JI87" s="208" t="e">
        <v>#N/A</v>
      </c>
      <c r="JJ87" s="212" t="e">
        <v>#N/A</v>
      </c>
      <c r="JK87" s="208" t="e">
        <v>#N/A</v>
      </c>
      <c r="JL87" s="208" t="e">
        <v>#N/A</v>
      </c>
      <c r="JM87" s="212" t="e">
        <v>#N/A</v>
      </c>
      <c r="JN87" s="590" t="e">
        <v>#N/A</v>
      </c>
      <c r="JO87" s="1043" t="e">
        <v>#N/A</v>
      </c>
      <c r="JP87" s="1028" t="e">
        <v>#N/A</v>
      </c>
      <c r="JQ87" s="1028" t="e">
        <v>#N/A</v>
      </c>
      <c r="JR87" s="1028" t="e">
        <v>#N/A</v>
      </c>
      <c r="JS87" s="1028" t="e">
        <v>#N/A</v>
      </c>
      <c r="JT87" s="1028" t="e">
        <v>#N/A</v>
      </c>
      <c r="JU87" s="1031" t="e">
        <v>#N/A</v>
      </c>
      <c r="JV87" s="149" t="e">
        <v>#N/A</v>
      </c>
      <c r="JW87" s="149" t="e">
        <v>#N/A</v>
      </c>
      <c r="JX87" s="149" t="e">
        <v>#N/A</v>
      </c>
      <c r="JY87" s="196"/>
      <c r="JZ87" s="270" t="e">
        <v>#N/A</v>
      </c>
      <c r="KA87" s="196"/>
      <c r="KB87" s="270" t="e">
        <v>#N/A</v>
      </c>
      <c r="KC87" s="270" t="e">
        <v>#N/A</v>
      </c>
      <c r="KD87" s="270" t="e">
        <v>#N/A</v>
      </c>
      <c r="KE87" s="193" t="e">
        <v>#N/A</v>
      </c>
      <c r="KF87" s="244" t="e">
        <v>#N/A</v>
      </c>
      <c r="KH87" s="1053"/>
      <c r="KI87" s="1053"/>
      <c r="KJ87" s="1053"/>
      <c r="KK87" s="1053"/>
      <c r="KL87" s="1053"/>
      <c r="KM87" s="1053"/>
      <c r="KN87" s="1053"/>
    </row>
    <row r="88" spans="2:300" ht="18" customHeight="1">
      <c r="B88" s="379"/>
      <c r="C88" s="185">
        <v>45690.375</v>
      </c>
      <c r="D88" s="198">
        <f t="shared" si="23"/>
        <v>484.875</v>
      </c>
      <c r="E88" s="271">
        <f t="shared" si="24"/>
        <v>382.75</v>
      </c>
      <c r="F88" s="271">
        <f t="shared" si="21"/>
        <v>332.75</v>
      </c>
      <c r="G88" s="271">
        <f t="shared" si="51"/>
        <v>303.66666666666424</v>
      </c>
      <c r="H88" s="271">
        <f t="shared" si="59"/>
        <v>199.95833333333576</v>
      </c>
      <c r="I88" s="214">
        <v>54.472380952380959</v>
      </c>
      <c r="J88" s="199">
        <v>125.71428571428572</v>
      </c>
      <c r="K88" s="190">
        <v>13.77049180327869</v>
      </c>
      <c r="L88" s="190">
        <v>25.548640681297083</v>
      </c>
      <c r="M88" s="204"/>
      <c r="N88" s="271">
        <v>23.52941176470588</v>
      </c>
      <c r="O88" s="204"/>
      <c r="P88" s="271">
        <v>7.8611202096298722</v>
      </c>
      <c r="Q88" s="271">
        <v>25.523560209424083</v>
      </c>
      <c r="R88" s="271">
        <v>29.508196721311474</v>
      </c>
      <c r="S88" s="271">
        <v>15.706806282722512</v>
      </c>
      <c r="T88" s="232" t="e">
        <v>#N/A</v>
      </c>
      <c r="U88" s="190">
        <f t="shared" si="63"/>
        <v>3.8390624999999998</v>
      </c>
      <c r="V88" s="190">
        <f t="shared" si="64"/>
        <v>11.982142857142858</v>
      </c>
      <c r="W88" s="190">
        <f t="shared" si="65"/>
        <v>6.4582692307692318</v>
      </c>
      <c r="X88" s="196"/>
      <c r="Y88" s="271">
        <f t="shared" si="66"/>
        <v>6.5917500000000002</v>
      </c>
      <c r="Z88" s="204"/>
      <c r="AA88" s="271">
        <f t="shared" si="67"/>
        <v>16.441677083333335</v>
      </c>
      <c r="AB88" s="271">
        <f t="shared" si="68"/>
        <v>7.111076923076924</v>
      </c>
      <c r="AC88" s="271">
        <f t="shared" si="69"/>
        <v>6.1508333333333347</v>
      </c>
      <c r="AD88" s="271">
        <f t="shared" si="61"/>
        <v>35.016666666666666</v>
      </c>
      <c r="AE88" s="271">
        <f t="shared" si="62"/>
        <v>7.0033333333333339</v>
      </c>
      <c r="AF88" s="232" t="e">
        <v>#N/A</v>
      </c>
      <c r="AG88" s="190">
        <f t="shared" si="70"/>
        <v>5.7514285714285709</v>
      </c>
      <c r="AH88" s="190">
        <f t="shared" si="71"/>
        <v>3.099969230769231</v>
      </c>
      <c r="AI88" s="196"/>
      <c r="AJ88" s="271">
        <f t="shared" si="72"/>
        <v>2.6787750000000004</v>
      </c>
      <c r="AK88" s="204"/>
      <c r="AL88" s="271">
        <f t="shared" si="73"/>
        <v>6.6466354166666672</v>
      </c>
      <c r="AM88" s="271">
        <f t="shared" si="74"/>
        <v>2.0686769230769229</v>
      </c>
      <c r="AN88" s="232">
        <f t="shared" si="75"/>
        <v>1.4165555555555558</v>
      </c>
      <c r="AO88" s="201">
        <v>4.08</v>
      </c>
      <c r="AP88" s="1002">
        <v>5.54</v>
      </c>
      <c r="AQ88" s="202">
        <v>10.3</v>
      </c>
      <c r="AR88" s="202">
        <v>8.66</v>
      </c>
      <c r="AS88" s="196"/>
      <c r="AT88" s="407">
        <v>10.93</v>
      </c>
      <c r="AU88" s="203"/>
      <c r="AV88" s="407">
        <v>12.24</v>
      </c>
      <c r="AW88" s="407">
        <v>8.23</v>
      </c>
      <c r="AX88" s="407">
        <v>9.5</v>
      </c>
      <c r="AY88" s="407" t="e">
        <v>#N/A</v>
      </c>
      <c r="AZ88" s="407">
        <v>9.49</v>
      </c>
      <c r="BA88" s="407" t="e">
        <v>#N/A</v>
      </c>
      <c r="BB88" s="233" t="e">
        <v>#N/A</v>
      </c>
      <c r="BC88" s="190">
        <v>10.5</v>
      </c>
      <c r="BD88" s="190">
        <v>9.6</v>
      </c>
      <c r="BE88" s="190">
        <v>8.9</v>
      </c>
      <c r="BF88" s="190">
        <v>8.8000000000000007</v>
      </c>
      <c r="BG88" s="196"/>
      <c r="BH88" s="271">
        <v>8.8000000000000007</v>
      </c>
      <c r="BI88" s="203"/>
      <c r="BJ88" s="271">
        <v>9</v>
      </c>
      <c r="BK88" s="271">
        <v>8.6999999999999993</v>
      </c>
      <c r="BL88" s="271">
        <v>8.6</v>
      </c>
      <c r="BM88" s="407" t="e">
        <v>#N/A</v>
      </c>
      <c r="BN88" s="271">
        <v>7.9</v>
      </c>
      <c r="BO88" s="407" t="e">
        <v>#N/A</v>
      </c>
      <c r="BP88" s="232" t="e">
        <v>#N/A</v>
      </c>
      <c r="BQ88" s="201" t="e">
        <v>#N/A</v>
      </c>
      <c r="BR88" s="1002" t="e">
        <v>#N/A</v>
      </c>
      <c r="BS88" s="202" t="e">
        <v>#N/A</v>
      </c>
      <c r="BT88" s="202" t="e">
        <v>#N/A</v>
      </c>
      <c r="BU88" s="196"/>
      <c r="BV88" s="407" t="e">
        <v>#N/A</v>
      </c>
      <c r="BW88" s="203"/>
      <c r="BX88" s="407" t="e">
        <v>#N/A</v>
      </c>
      <c r="BY88" s="407" t="e">
        <v>#N/A</v>
      </c>
      <c r="BZ88" s="407" t="e">
        <v>#N/A</v>
      </c>
      <c r="CA88" s="407" t="e">
        <v>#N/A</v>
      </c>
      <c r="CB88" s="407" t="e">
        <v>#N/A</v>
      </c>
      <c r="CC88" s="407" t="e">
        <v>#N/A</v>
      </c>
      <c r="CD88" s="233" t="e">
        <v>#N/A</v>
      </c>
      <c r="CE88" s="271">
        <f t="shared" si="76"/>
        <v>35</v>
      </c>
      <c r="CF88" s="271">
        <f t="shared" si="77"/>
        <v>30.5</v>
      </c>
      <c r="CG88" s="271">
        <f t="shared" si="78"/>
        <v>32.5</v>
      </c>
      <c r="CH88" s="196"/>
      <c r="CI88" s="271">
        <f t="shared" si="79"/>
        <v>32.5</v>
      </c>
      <c r="CJ88" s="204"/>
      <c r="CK88" s="271">
        <f t="shared" si="80"/>
        <v>25.5</v>
      </c>
      <c r="CL88" s="271">
        <f t="shared" si="81"/>
        <v>30.5</v>
      </c>
      <c r="CM88" s="271">
        <f t="shared" si="82"/>
        <v>28</v>
      </c>
      <c r="CN88" s="206">
        <f t="shared" si="60"/>
        <v>25</v>
      </c>
      <c r="CO88" s="270">
        <v>8</v>
      </c>
      <c r="CP88" s="270">
        <v>12.5</v>
      </c>
      <c r="CQ88" s="270">
        <v>10.5</v>
      </c>
      <c r="CR88" s="196"/>
      <c r="CS88" s="270">
        <v>10.5</v>
      </c>
      <c r="CT88" s="196"/>
      <c r="CU88" s="270">
        <v>17.5</v>
      </c>
      <c r="CV88" s="270">
        <v>12.5</v>
      </c>
      <c r="CW88" s="270">
        <v>15</v>
      </c>
      <c r="CX88" s="270">
        <v>18</v>
      </c>
      <c r="CY88" s="186">
        <v>3.91</v>
      </c>
      <c r="CZ88" s="270">
        <v>5.96</v>
      </c>
      <c r="DA88" s="270">
        <v>10.54</v>
      </c>
      <c r="DB88" s="270">
        <v>8.01</v>
      </c>
      <c r="DC88" s="196"/>
      <c r="DD88" s="270">
        <v>11.01</v>
      </c>
      <c r="DE88" s="196"/>
      <c r="DF88" s="270">
        <v>12.74</v>
      </c>
      <c r="DG88" s="270">
        <v>7.39</v>
      </c>
      <c r="DH88" s="270">
        <v>9.7899999999999991</v>
      </c>
      <c r="DI88" s="231">
        <v>10.61</v>
      </c>
      <c r="DJ88" s="270">
        <v>10.6</v>
      </c>
      <c r="DK88" s="271">
        <v>10</v>
      </c>
      <c r="DL88" s="270">
        <v>8.8000000000000007</v>
      </c>
      <c r="DM88" s="270">
        <v>8.6999999999999993</v>
      </c>
      <c r="DN88" s="196"/>
      <c r="DO88" s="270">
        <v>8.9</v>
      </c>
      <c r="DP88" s="196"/>
      <c r="DQ88" s="270">
        <v>9.1999999999999993</v>
      </c>
      <c r="DR88" s="271">
        <v>9</v>
      </c>
      <c r="DS88" s="231">
        <v>9.1</v>
      </c>
      <c r="DT88" s="193">
        <v>8.6999999999999993</v>
      </c>
      <c r="DU88" s="186">
        <v>14</v>
      </c>
      <c r="DV88" s="149">
        <v>15</v>
      </c>
      <c r="DW88" s="202">
        <v>0.62</v>
      </c>
      <c r="DX88" s="149">
        <v>8.8000000000000007</v>
      </c>
      <c r="DY88" s="196"/>
      <c r="DZ88" s="270">
        <v>0.96</v>
      </c>
      <c r="EA88" s="196"/>
      <c r="EB88" s="718">
        <v>9.8000000000000004E-2</v>
      </c>
      <c r="EC88" s="270">
        <v>12</v>
      </c>
      <c r="ED88" s="407">
        <v>0.75</v>
      </c>
      <c r="EE88" s="270" t="e">
        <v>#N/A</v>
      </c>
      <c r="EF88" s="270">
        <v>6.7</v>
      </c>
      <c r="EG88" s="270" t="e">
        <v>#N/A</v>
      </c>
      <c r="EH88" s="270" t="e">
        <v>#N/A</v>
      </c>
      <c r="EI88" s="208">
        <v>14</v>
      </c>
      <c r="EJ88" s="613">
        <v>0.12</v>
      </c>
      <c r="EK88" s="396">
        <v>6</v>
      </c>
      <c r="EL88" s="209"/>
      <c r="EM88" s="866">
        <v>0.03</v>
      </c>
      <c r="EN88" s="209"/>
      <c r="EO88" s="208">
        <v>7.4999999999999997E-2</v>
      </c>
      <c r="EP88" s="208">
        <v>12</v>
      </c>
      <c r="EQ88" s="965">
        <v>0.2</v>
      </c>
      <c r="ER88" s="208" t="e">
        <v>#N/A</v>
      </c>
      <c r="ES88" s="208">
        <v>6.2</v>
      </c>
      <c r="ET88" s="212" t="e">
        <v>#N/A</v>
      </c>
      <c r="EU88" s="585" t="e">
        <v>#N/A</v>
      </c>
      <c r="EV88" s="190">
        <v>5.6</v>
      </c>
      <c r="EW88" s="190">
        <v>5.5</v>
      </c>
      <c r="EX88" s="202">
        <v>0.04</v>
      </c>
      <c r="EY88" s="202">
        <v>0.3</v>
      </c>
      <c r="EZ88" s="196"/>
      <c r="FA88" s="270">
        <v>0</v>
      </c>
      <c r="FB88" s="196"/>
      <c r="FC88" s="270">
        <v>0.01</v>
      </c>
      <c r="FD88" s="271">
        <v>2</v>
      </c>
      <c r="FE88" s="270">
        <v>0.01</v>
      </c>
      <c r="FF88" s="270" t="e">
        <v>#N/A</v>
      </c>
      <c r="FG88" s="270">
        <v>0.95</v>
      </c>
      <c r="FH88" s="270" t="e">
        <v>#N/A</v>
      </c>
      <c r="FI88" s="270" t="e">
        <v>#N/A</v>
      </c>
      <c r="FJ88" s="396">
        <v>5.3</v>
      </c>
      <c r="FK88" s="208">
        <v>0</v>
      </c>
      <c r="FL88" s="208">
        <v>0.14000000000000001</v>
      </c>
      <c r="FM88" s="209"/>
      <c r="FN88" s="207">
        <v>0.01</v>
      </c>
      <c r="FO88" s="209"/>
      <c r="FP88" s="208">
        <v>0</v>
      </c>
      <c r="FQ88" s="208">
        <v>1.9</v>
      </c>
      <c r="FR88" s="212">
        <v>0.01</v>
      </c>
      <c r="FS88" s="208" t="e">
        <v>#N/A</v>
      </c>
      <c r="FT88" s="613">
        <v>0.78</v>
      </c>
      <c r="FU88" s="212" t="e">
        <v>#N/A</v>
      </c>
      <c r="FV88" s="585" t="e">
        <v>#N/A</v>
      </c>
      <c r="FW88" s="149">
        <v>1.9</v>
      </c>
      <c r="FX88" s="149">
        <v>1.6</v>
      </c>
      <c r="FY88" s="149">
        <v>5.0000000000000001E-3</v>
      </c>
      <c r="FZ88" s="149">
        <v>5.3999999999999999E-2</v>
      </c>
      <c r="GA88" s="196"/>
      <c r="GB88" s="270">
        <v>0</v>
      </c>
      <c r="GC88" s="196"/>
      <c r="GD88" s="378">
        <v>0</v>
      </c>
      <c r="GE88" s="270">
        <v>0.28000000000000003</v>
      </c>
      <c r="GF88" s="270">
        <v>0</v>
      </c>
      <c r="GG88" s="270" t="e">
        <v>#N/A</v>
      </c>
      <c r="GH88" s="270">
        <v>0.17</v>
      </c>
      <c r="GI88" s="270" t="e">
        <v>#N/A</v>
      </c>
      <c r="GJ88" s="270" t="e">
        <v>#N/A</v>
      </c>
      <c r="GK88" s="396">
        <v>1.6</v>
      </c>
      <c r="GL88" s="208">
        <v>0</v>
      </c>
      <c r="GM88" s="208">
        <v>2.7E-2</v>
      </c>
      <c r="GN88" s="209"/>
      <c r="GO88" s="207">
        <v>0</v>
      </c>
      <c r="GP88" s="209"/>
      <c r="GQ88" s="208">
        <v>0</v>
      </c>
      <c r="GR88" s="208">
        <v>0.28000000000000003</v>
      </c>
      <c r="GS88" s="212">
        <v>0</v>
      </c>
      <c r="GT88" s="208" t="e">
        <v>#N/A</v>
      </c>
      <c r="GU88" s="613">
        <v>0.13</v>
      </c>
      <c r="GV88" s="212" t="e">
        <v>#N/A</v>
      </c>
      <c r="GW88" s="585" t="e">
        <v>#N/A</v>
      </c>
      <c r="GX88" s="149">
        <v>0.16</v>
      </c>
      <c r="GY88" s="149">
        <v>0.16</v>
      </c>
      <c r="GZ88" s="149">
        <v>5.4999999999999997E-3</v>
      </c>
      <c r="HA88" s="202">
        <v>0.1</v>
      </c>
      <c r="HB88" s="196"/>
      <c r="HC88" s="270">
        <v>2.5999999999999999E-3</v>
      </c>
      <c r="HD88" s="196"/>
      <c r="HE88" s="270">
        <v>0</v>
      </c>
      <c r="HF88" s="270">
        <v>0.13</v>
      </c>
      <c r="HG88" s="718">
        <v>0.01</v>
      </c>
      <c r="HH88" s="270" t="e">
        <v>#N/A</v>
      </c>
      <c r="HI88" s="718">
        <v>7.3999999999999996E-2</v>
      </c>
      <c r="HJ88" s="270" t="e">
        <v>#N/A</v>
      </c>
      <c r="HK88" s="270" t="e">
        <v>#N/A</v>
      </c>
      <c r="HL88" s="208">
        <v>0.16</v>
      </c>
      <c r="HM88" s="208">
        <v>1.9E-3</v>
      </c>
      <c r="HN88" s="208">
        <v>8.5000000000000006E-2</v>
      </c>
      <c r="HO88" s="209"/>
      <c r="HP88" s="207">
        <v>0</v>
      </c>
      <c r="HQ88" s="209"/>
      <c r="HR88" s="208">
        <v>0</v>
      </c>
      <c r="HS88" s="613">
        <v>0.13</v>
      </c>
      <c r="HT88" s="582">
        <v>8.8000000000000005E-3</v>
      </c>
      <c r="HU88" s="208" t="e">
        <v>#N/A</v>
      </c>
      <c r="HV88" s="208">
        <v>7.0999999999999994E-2</v>
      </c>
      <c r="HW88" s="212" t="e">
        <v>#N/A</v>
      </c>
      <c r="HX88" s="585" t="e">
        <v>#N/A</v>
      </c>
      <c r="HY88" s="149" t="e">
        <v>#N/A</v>
      </c>
      <c r="HZ88" s="208" t="e">
        <v>#N/A</v>
      </c>
      <c r="IA88" s="212" t="e">
        <v>#N/A</v>
      </c>
      <c r="IB88" s="208" t="e">
        <v>#N/A</v>
      </c>
      <c r="IC88" s="209"/>
      <c r="ID88" s="207" t="e">
        <v>#N/A</v>
      </c>
      <c r="IE88" s="209"/>
      <c r="IF88" s="208" t="e">
        <v>#N/A</v>
      </c>
      <c r="IG88" s="208" t="e">
        <v>#N/A</v>
      </c>
      <c r="IH88" s="212" t="e">
        <v>#N/A</v>
      </c>
      <c r="II88" s="208" t="e">
        <v>#N/A</v>
      </c>
      <c r="IJ88" s="208" t="e">
        <v>#N/A</v>
      </c>
      <c r="IK88" s="212" t="e">
        <v>#N/A</v>
      </c>
      <c r="IL88" s="585" t="e">
        <v>#N/A</v>
      </c>
      <c r="IM88" s="149">
        <v>6.9</v>
      </c>
      <c r="IN88" s="208">
        <v>20</v>
      </c>
      <c r="IO88" s="212">
        <v>49</v>
      </c>
      <c r="IP88" s="208">
        <v>33</v>
      </c>
      <c r="IQ88" s="209"/>
      <c r="IR88" s="208">
        <v>70</v>
      </c>
      <c r="IS88" s="209"/>
      <c r="IT88" s="208">
        <v>120</v>
      </c>
      <c r="IU88" s="208">
        <v>28</v>
      </c>
      <c r="IV88" s="212">
        <v>45</v>
      </c>
      <c r="IW88" s="208" t="e">
        <v>#N/A</v>
      </c>
      <c r="IX88" s="208">
        <v>31</v>
      </c>
      <c r="IY88" s="212" t="e">
        <v>#N/A</v>
      </c>
      <c r="IZ88" s="585" t="e">
        <v>#N/A</v>
      </c>
      <c r="JA88" s="149" t="e">
        <v>#N/A</v>
      </c>
      <c r="JB88" s="208" t="e">
        <v>#N/A</v>
      </c>
      <c r="JC88" s="212" t="e">
        <v>#N/A</v>
      </c>
      <c r="JD88" s="208" t="e">
        <v>#N/A</v>
      </c>
      <c r="JE88" s="209"/>
      <c r="JF88" s="208" t="e">
        <v>#N/A</v>
      </c>
      <c r="JG88" s="209"/>
      <c r="JH88" s="208" t="e">
        <v>#N/A</v>
      </c>
      <c r="JI88" s="208" t="e">
        <v>#N/A</v>
      </c>
      <c r="JJ88" s="212" t="e">
        <v>#N/A</v>
      </c>
      <c r="JK88" s="208" t="e">
        <v>#N/A</v>
      </c>
      <c r="JL88" s="208" t="e">
        <v>#N/A</v>
      </c>
      <c r="JM88" s="212" t="e">
        <v>#N/A</v>
      </c>
      <c r="JN88" s="590" t="e">
        <v>#N/A</v>
      </c>
      <c r="JO88" s="1043">
        <f t="shared" ref="JO88:JP90" si="88">IN88-IM88</f>
        <v>13.1</v>
      </c>
      <c r="JP88" s="1028">
        <f t="shared" si="88"/>
        <v>29</v>
      </c>
      <c r="JQ88" s="1028">
        <f>IP88-IN88</f>
        <v>13</v>
      </c>
      <c r="JR88" s="1028">
        <f>IR88-IN88</f>
        <v>50</v>
      </c>
      <c r="JS88" s="1028">
        <f>IT88-IN88</f>
        <v>100</v>
      </c>
      <c r="JT88" s="1028">
        <f>IU88-IN88</f>
        <v>8</v>
      </c>
      <c r="JU88" s="1031">
        <f>IV88-IN88</f>
        <v>25</v>
      </c>
      <c r="JV88" s="378">
        <f>JV86+J88*1440*$KF88/1000</f>
        <v>118827.32932728074</v>
      </c>
      <c r="JW88" s="378">
        <f>JW86+K88*1440*$KF88/1000</f>
        <v>10142.253123411698</v>
      </c>
      <c r="JX88" s="378">
        <f>JX86+L88*1440*$KF88/1000</f>
        <v>14235.048330871085</v>
      </c>
      <c r="JY88" s="196"/>
      <c r="JZ88" s="378">
        <f>JZ86+N88*1440*$KF88/1000</f>
        <v>11634.11985957147</v>
      </c>
      <c r="KA88" s="196"/>
      <c r="KB88" s="378">
        <f>KB86+P88*1440*$KF88/1000</f>
        <v>3960.2632085584055</v>
      </c>
      <c r="KC88" s="378">
        <f>KC86+Q88*1440*$KF88/1000</f>
        <v>11828.629628382321</v>
      </c>
      <c r="KD88" s="378">
        <f>KD86+R88*1440*$KF88/1000</f>
        <v>12829.643887412694</v>
      </c>
      <c r="KE88" s="234">
        <f>KE86+S88*1440*KF88/1000</f>
        <v>5221.5126443175332</v>
      </c>
      <c r="KF88" s="244">
        <f>C88-C86</f>
        <v>13</v>
      </c>
      <c r="KH88" s="1053">
        <f t="shared" si="83"/>
        <v>4103.5078762766379</v>
      </c>
      <c r="KI88" s="1053">
        <f t="shared" si="53"/>
        <v>1024.4700124658279</v>
      </c>
      <c r="KJ88" s="1053">
        <f t="shared" si="54"/>
        <v>1437.8836697849579</v>
      </c>
      <c r="KK88" s="1053">
        <f t="shared" si="55"/>
        <v>1250.1740661478048</v>
      </c>
      <c r="KL88" s="1053">
        <f t="shared" si="56"/>
        <v>510.67223836987819</v>
      </c>
      <c r="KM88" s="1053">
        <f t="shared" si="57"/>
        <v>1086.1918850672471</v>
      </c>
      <c r="KN88" s="1053">
        <f t="shared" si="58"/>
        <v>1178.1123863556193</v>
      </c>
    </row>
    <row r="89" spans="2:300" ht="18" customHeight="1">
      <c r="B89" s="379" t="s">
        <v>283</v>
      </c>
      <c r="C89" s="185">
        <v>45705.375</v>
      </c>
      <c r="D89" s="198">
        <f t="shared" si="23"/>
        <v>499.875</v>
      </c>
      <c r="E89" s="271">
        <f t="shared" si="24"/>
        <v>397.75</v>
      </c>
      <c r="F89" s="271">
        <f t="shared" si="21"/>
        <v>347.75</v>
      </c>
      <c r="G89" s="271">
        <f t="shared" si="51"/>
        <v>318.66666666666424</v>
      </c>
      <c r="H89" s="271">
        <f t="shared" si="59"/>
        <v>214.95833333333576</v>
      </c>
      <c r="I89" s="214">
        <v>58.133122028526159</v>
      </c>
      <c r="J89" s="199">
        <v>141.87192118226599</v>
      </c>
      <c r="K89" s="190">
        <v>13.925729442970823</v>
      </c>
      <c r="L89" s="190">
        <v>25.836369658827422</v>
      </c>
      <c r="M89" s="204"/>
      <c r="N89" s="271">
        <v>23.976023976023974</v>
      </c>
      <c r="O89" s="204"/>
      <c r="P89" s="271">
        <v>7.9601990049751246</v>
      </c>
      <c r="Q89" s="271">
        <v>27.916251246261215</v>
      </c>
      <c r="R89" s="271">
        <v>31.735537190082646</v>
      </c>
      <c r="S89" s="271" t="e">
        <v>#N/A</v>
      </c>
      <c r="T89" s="232" t="e">
        <v>#N/A</v>
      </c>
      <c r="U89" s="190">
        <f t="shared" si="63"/>
        <v>3.4018359375000005</v>
      </c>
      <c r="V89" s="190">
        <f t="shared" si="64"/>
        <v>11.848571428571429</v>
      </c>
      <c r="W89" s="190">
        <f t="shared" si="65"/>
        <v>6.3863461538461559</v>
      </c>
      <c r="X89" s="196"/>
      <c r="Y89" s="271">
        <f t="shared" si="66"/>
        <v>6.4689625000000008</v>
      </c>
      <c r="Z89" s="204"/>
      <c r="AA89" s="271">
        <f t="shared" si="67"/>
        <v>16.237031250000001</v>
      </c>
      <c r="AB89" s="271">
        <f t="shared" si="68"/>
        <v>6.501589285714287</v>
      </c>
      <c r="AC89" s="271">
        <f t="shared" si="69"/>
        <v>5.7191406250000005</v>
      </c>
      <c r="AD89" s="271" t="e">
        <v>#N/A</v>
      </c>
      <c r="AE89" s="271" t="e">
        <v>#N/A</v>
      </c>
      <c r="AF89" s="232" t="e">
        <v>#N/A</v>
      </c>
      <c r="AG89" s="190">
        <f t="shared" si="70"/>
        <v>5.6873142857142858</v>
      </c>
      <c r="AH89" s="190">
        <f t="shared" si="71"/>
        <v>3.0654461538461546</v>
      </c>
      <c r="AI89" s="196"/>
      <c r="AJ89" s="271">
        <f t="shared" si="72"/>
        <v>2.6288762500000002</v>
      </c>
      <c r="AK89" s="204"/>
      <c r="AL89" s="271">
        <f t="shared" si="73"/>
        <v>6.5639062500000005</v>
      </c>
      <c r="AM89" s="271">
        <f t="shared" si="74"/>
        <v>1.8913714285714287</v>
      </c>
      <c r="AN89" s="232">
        <f t="shared" si="75"/>
        <v>1.3171354166666669</v>
      </c>
      <c r="AO89" s="201">
        <v>4.3099999999999996</v>
      </c>
      <c r="AP89" s="202">
        <v>5.6</v>
      </c>
      <c r="AQ89" s="202">
        <v>10.57</v>
      </c>
      <c r="AR89" s="202">
        <v>9.06</v>
      </c>
      <c r="AS89" s="196"/>
      <c r="AT89" s="407">
        <v>11.05</v>
      </c>
      <c r="AU89" s="203"/>
      <c r="AV89" s="407">
        <v>12.22</v>
      </c>
      <c r="AW89" s="407">
        <v>8.9700000000000006</v>
      </c>
      <c r="AX89" s="407">
        <v>9.6199999999999992</v>
      </c>
      <c r="AY89" s="407" t="e">
        <v>#N/A</v>
      </c>
      <c r="AZ89" s="407" t="e">
        <v>#N/A</v>
      </c>
      <c r="BA89" s="407" t="e">
        <v>#N/A</v>
      </c>
      <c r="BB89" s="233" t="e">
        <v>#N/A</v>
      </c>
      <c r="BC89" s="190">
        <v>10.7</v>
      </c>
      <c r="BD89" s="190">
        <v>10.199999999999999</v>
      </c>
      <c r="BE89" s="190">
        <v>9.4</v>
      </c>
      <c r="BF89" s="190">
        <v>9.4</v>
      </c>
      <c r="BG89" s="196"/>
      <c r="BH89" s="271">
        <v>9.3000000000000007</v>
      </c>
      <c r="BI89" s="203"/>
      <c r="BJ89" s="271">
        <v>9.5</v>
      </c>
      <c r="BK89" s="271">
        <v>9.3000000000000007</v>
      </c>
      <c r="BL89" s="271">
        <v>9.3000000000000007</v>
      </c>
      <c r="BM89" s="271" t="e">
        <v>#N/A</v>
      </c>
      <c r="BN89" s="271" t="e">
        <v>#N/A</v>
      </c>
      <c r="BO89" s="271" t="e">
        <v>#N/A</v>
      </c>
      <c r="BP89" s="232" t="e">
        <v>#N/A</v>
      </c>
      <c r="BQ89" s="201" t="e">
        <v>#N/A</v>
      </c>
      <c r="BR89" s="202" t="e">
        <v>#N/A</v>
      </c>
      <c r="BS89" s="202" t="e">
        <v>#N/A</v>
      </c>
      <c r="BT89" s="202" t="e">
        <v>#N/A</v>
      </c>
      <c r="BU89" s="196"/>
      <c r="BV89" s="407" t="e">
        <v>#N/A</v>
      </c>
      <c r="BW89" s="203"/>
      <c r="BX89" s="407" t="e">
        <v>#N/A</v>
      </c>
      <c r="BY89" s="407" t="e">
        <v>#N/A</v>
      </c>
      <c r="BZ89" s="407" t="e">
        <v>#N/A</v>
      </c>
      <c r="CA89" s="407" t="e">
        <v>#N/A</v>
      </c>
      <c r="CB89" s="407" t="e">
        <v>#N/A</v>
      </c>
      <c r="CC89" s="407" t="e">
        <v>#N/A</v>
      </c>
      <c r="CD89" s="233" t="e">
        <v>#N/A</v>
      </c>
      <c r="CE89" s="271">
        <f t="shared" si="76"/>
        <v>35</v>
      </c>
      <c r="CF89" s="271">
        <f t="shared" si="77"/>
        <v>31</v>
      </c>
      <c r="CG89" s="271">
        <f t="shared" si="78"/>
        <v>32</v>
      </c>
      <c r="CH89" s="196"/>
      <c r="CI89" s="271">
        <f t="shared" si="79"/>
        <v>32</v>
      </c>
      <c r="CJ89" s="204"/>
      <c r="CK89" s="271">
        <f t="shared" si="80"/>
        <v>25</v>
      </c>
      <c r="CL89" s="271">
        <f t="shared" si="81"/>
        <v>30</v>
      </c>
      <c r="CM89" s="271">
        <f t="shared" si="82"/>
        <v>28</v>
      </c>
      <c r="CN89" s="206">
        <f t="shared" si="60"/>
        <v>22</v>
      </c>
      <c r="CO89" s="270">
        <v>8</v>
      </c>
      <c r="CP89" s="270">
        <v>12</v>
      </c>
      <c r="CQ89" s="270">
        <v>11</v>
      </c>
      <c r="CR89" s="196"/>
      <c r="CS89" s="270">
        <v>11</v>
      </c>
      <c r="CT89" s="196"/>
      <c r="CU89" s="270">
        <v>18</v>
      </c>
      <c r="CV89" s="270">
        <v>13</v>
      </c>
      <c r="CW89" s="270">
        <v>15</v>
      </c>
      <c r="CX89" s="270">
        <v>21</v>
      </c>
      <c r="CY89" s="186">
        <v>3.94</v>
      </c>
      <c r="CZ89" s="407">
        <v>6</v>
      </c>
      <c r="DA89" s="270">
        <v>10.9</v>
      </c>
      <c r="DB89" s="270">
        <v>8.11</v>
      </c>
      <c r="DC89" s="196"/>
      <c r="DD89" s="270">
        <v>10.96</v>
      </c>
      <c r="DE89" s="196"/>
      <c r="DF89" s="270">
        <v>12.73</v>
      </c>
      <c r="DG89" s="270">
        <v>7.52</v>
      </c>
      <c r="DH89" s="270">
        <v>9.0299999999999994</v>
      </c>
      <c r="DI89" s="231">
        <v>10.64</v>
      </c>
      <c r="DJ89" s="270">
        <v>10.8</v>
      </c>
      <c r="DK89" s="270">
        <v>10.5</v>
      </c>
      <c r="DL89" s="270">
        <v>9.6</v>
      </c>
      <c r="DM89" s="270">
        <v>9.3000000000000007</v>
      </c>
      <c r="DN89" s="196"/>
      <c r="DO89" s="270">
        <v>9.4</v>
      </c>
      <c r="DP89" s="196"/>
      <c r="DQ89" s="270">
        <v>9.8000000000000007</v>
      </c>
      <c r="DR89" s="270">
        <v>8.9</v>
      </c>
      <c r="DS89" s="232">
        <v>9</v>
      </c>
      <c r="DT89" s="193">
        <v>9.6</v>
      </c>
      <c r="DU89" s="186">
        <v>15</v>
      </c>
      <c r="DV89" s="149">
        <v>15</v>
      </c>
      <c r="DW89" s="202">
        <v>1.8</v>
      </c>
      <c r="DX89" s="149">
        <v>7.3</v>
      </c>
      <c r="DY89" s="196"/>
      <c r="DZ89" s="270">
        <v>0.69</v>
      </c>
      <c r="EA89" s="196"/>
      <c r="EB89" s="718">
        <v>4.3999999999999997E-2</v>
      </c>
      <c r="EC89" s="270">
        <v>7.3</v>
      </c>
      <c r="ED89" s="407">
        <v>1.8</v>
      </c>
      <c r="EE89" s="270" t="e">
        <v>#N/A</v>
      </c>
      <c r="EF89" s="270">
        <v>3.1</v>
      </c>
      <c r="EG89" s="270" t="e">
        <v>#N/A</v>
      </c>
      <c r="EH89" s="270" t="e">
        <v>#N/A</v>
      </c>
      <c r="EI89" s="208">
        <v>15</v>
      </c>
      <c r="EJ89" s="613">
        <v>0.3</v>
      </c>
      <c r="EK89" s="396">
        <v>5.3</v>
      </c>
      <c r="EL89" s="209"/>
      <c r="EM89" s="866">
        <v>2.5999999999999999E-2</v>
      </c>
      <c r="EN89" s="209"/>
      <c r="EO89" s="208">
        <v>4.3999999999999997E-2</v>
      </c>
      <c r="EP89" s="208">
        <v>6.8</v>
      </c>
      <c r="EQ89" s="965">
        <v>0.16</v>
      </c>
      <c r="ER89" s="208" t="e">
        <v>#N/A</v>
      </c>
      <c r="ES89" s="208">
        <v>1.1000000000000001</v>
      </c>
      <c r="ET89" s="212" t="e">
        <v>#N/A</v>
      </c>
      <c r="EU89" s="585" t="e">
        <v>#N/A</v>
      </c>
      <c r="EV89" s="190">
        <v>5.7</v>
      </c>
      <c r="EW89" s="190">
        <v>5.6</v>
      </c>
      <c r="EX89" s="202">
        <v>0.06</v>
      </c>
      <c r="EY89" s="202">
        <v>0.26</v>
      </c>
      <c r="EZ89" s="196"/>
      <c r="FA89" s="270">
        <v>0</v>
      </c>
      <c r="FB89" s="196"/>
      <c r="FC89" s="270">
        <v>0</v>
      </c>
      <c r="FD89" s="271">
        <v>1.1000000000000001</v>
      </c>
      <c r="FE89" s="270">
        <v>0.01</v>
      </c>
      <c r="FF89" s="270" t="e">
        <v>#N/A</v>
      </c>
      <c r="FG89" s="270">
        <v>1.2</v>
      </c>
      <c r="FH89" s="270" t="e">
        <v>#N/A</v>
      </c>
      <c r="FI89" s="270" t="e">
        <v>#N/A</v>
      </c>
      <c r="FJ89" s="396">
        <v>5.6</v>
      </c>
      <c r="FK89" s="208">
        <v>0.01</v>
      </c>
      <c r="FL89" s="208">
        <v>0.15</v>
      </c>
      <c r="FM89" s="209"/>
      <c r="FN89" s="207">
        <v>0</v>
      </c>
      <c r="FO89" s="209"/>
      <c r="FP89" s="208">
        <v>0</v>
      </c>
      <c r="FQ89" s="208">
        <v>0.95</v>
      </c>
      <c r="FR89" s="212">
        <v>0</v>
      </c>
      <c r="FS89" s="208" t="e">
        <v>#N/A</v>
      </c>
      <c r="FT89" s="613">
        <v>0.06</v>
      </c>
      <c r="FU89" s="212" t="e">
        <v>#N/A</v>
      </c>
      <c r="FV89" s="585" t="e">
        <v>#N/A</v>
      </c>
      <c r="FW89" s="149">
        <v>1.9</v>
      </c>
      <c r="FX89" s="149">
        <v>1.6</v>
      </c>
      <c r="FY89" s="149">
        <v>8.0000000000000002E-3</v>
      </c>
      <c r="FZ89" s="149">
        <v>5.8999999999999997E-2</v>
      </c>
      <c r="GA89" s="196"/>
      <c r="GB89" s="270">
        <v>0</v>
      </c>
      <c r="GC89" s="196"/>
      <c r="GD89" s="378">
        <v>0</v>
      </c>
      <c r="GE89" s="270">
        <v>0.19</v>
      </c>
      <c r="GF89" s="270">
        <v>0</v>
      </c>
      <c r="GG89" s="270" t="e">
        <v>#N/A</v>
      </c>
      <c r="GH89" s="270">
        <v>0.41</v>
      </c>
      <c r="GI89" s="270" t="e">
        <v>#N/A</v>
      </c>
      <c r="GJ89" s="270" t="e">
        <v>#N/A</v>
      </c>
      <c r="GK89" s="396">
        <v>1.5</v>
      </c>
      <c r="GL89" s="208">
        <v>1E-3</v>
      </c>
      <c r="GM89" s="625">
        <v>0.04</v>
      </c>
      <c r="GN89" s="209"/>
      <c r="GO89" s="207">
        <v>0</v>
      </c>
      <c r="GP89" s="209"/>
      <c r="GQ89" s="208">
        <v>0</v>
      </c>
      <c r="GR89" s="208">
        <v>0.17</v>
      </c>
      <c r="GS89" s="212">
        <v>0</v>
      </c>
      <c r="GT89" s="208" t="e">
        <v>#N/A</v>
      </c>
      <c r="GU89" s="613">
        <v>1.9E-2</v>
      </c>
      <c r="GV89" s="212" t="e">
        <v>#N/A</v>
      </c>
      <c r="GW89" s="585" t="e">
        <v>#N/A</v>
      </c>
      <c r="GX89" s="149">
        <v>0.16</v>
      </c>
      <c r="GY89" s="149">
        <v>0.16</v>
      </c>
      <c r="GZ89" s="149">
        <v>1.4E-2</v>
      </c>
      <c r="HA89" s="210">
        <v>8.7999999999999995E-2</v>
      </c>
      <c r="HB89" s="196"/>
      <c r="HC89" s="270">
        <v>1.6999999999999999E-3</v>
      </c>
      <c r="HD89" s="196"/>
      <c r="HE89" s="270">
        <v>0</v>
      </c>
      <c r="HF89" s="270">
        <v>8.5999999999999993E-2</v>
      </c>
      <c r="HG89" s="718">
        <v>1.4999999999999999E-2</v>
      </c>
      <c r="HH89" s="270" t="e">
        <v>#N/A</v>
      </c>
      <c r="HI89" s="718">
        <v>3.9E-2</v>
      </c>
      <c r="HJ89" s="270" t="e">
        <v>#N/A</v>
      </c>
      <c r="HK89" s="270" t="e">
        <v>#N/A</v>
      </c>
      <c r="HL89" s="208">
        <v>0.16</v>
      </c>
      <c r="HM89" s="208">
        <v>3.3E-3</v>
      </c>
      <c r="HN89" s="208">
        <v>7.5999999999999998E-2</v>
      </c>
      <c r="HO89" s="209"/>
      <c r="HP89" s="207">
        <v>0</v>
      </c>
      <c r="HQ89" s="209"/>
      <c r="HR89" s="208">
        <v>0</v>
      </c>
      <c r="HS89" s="625">
        <v>8.2000000000000003E-2</v>
      </c>
      <c r="HT89" s="582">
        <v>5.3E-3</v>
      </c>
      <c r="HU89" s="208" t="e">
        <v>#N/A</v>
      </c>
      <c r="HV89" s="208">
        <v>2.9000000000000001E-2</v>
      </c>
      <c r="HW89" s="212" t="e">
        <v>#N/A</v>
      </c>
      <c r="HX89" s="585" t="e">
        <v>#N/A</v>
      </c>
      <c r="HY89" s="149" t="e">
        <v>#N/A</v>
      </c>
      <c r="HZ89" s="208" t="e">
        <v>#N/A</v>
      </c>
      <c r="IA89" s="212" t="e">
        <v>#N/A</v>
      </c>
      <c r="IB89" s="208" t="e">
        <v>#N/A</v>
      </c>
      <c r="IC89" s="209"/>
      <c r="ID89" s="207" t="e">
        <v>#N/A</v>
      </c>
      <c r="IE89" s="209"/>
      <c r="IF89" s="208" t="e">
        <v>#N/A</v>
      </c>
      <c r="IG89" s="208" t="e">
        <v>#N/A</v>
      </c>
      <c r="IH89" s="212" t="e">
        <v>#N/A</v>
      </c>
      <c r="II89" s="208" t="e">
        <v>#N/A</v>
      </c>
      <c r="IJ89" s="208" t="e">
        <v>#N/A</v>
      </c>
      <c r="IK89" s="212" t="e">
        <v>#N/A</v>
      </c>
      <c r="IL89" s="585" t="e">
        <v>#N/A</v>
      </c>
      <c r="IM89" s="149">
        <v>7.2</v>
      </c>
      <c r="IN89" s="208">
        <v>19</v>
      </c>
      <c r="IO89" s="212">
        <v>55</v>
      </c>
      <c r="IP89" s="208">
        <v>34</v>
      </c>
      <c r="IQ89" s="209"/>
      <c r="IR89" s="208">
        <v>70</v>
      </c>
      <c r="IS89" s="209"/>
      <c r="IT89" s="208">
        <v>130</v>
      </c>
      <c r="IU89" s="208">
        <v>31</v>
      </c>
      <c r="IV89" s="212">
        <v>47</v>
      </c>
      <c r="IW89" s="208" t="e">
        <v>#N/A</v>
      </c>
      <c r="IX89" s="208">
        <v>37</v>
      </c>
      <c r="IY89" s="212" t="e">
        <v>#N/A</v>
      </c>
      <c r="IZ89" s="585" t="e">
        <v>#N/A</v>
      </c>
      <c r="JA89" s="149" t="e">
        <v>#N/A</v>
      </c>
      <c r="JB89" s="208" t="e">
        <v>#N/A</v>
      </c>
      <c r="JC89" s="212" t="e">
        <v>#N/A</v>
      </c>
      <c r="JD89" s="208" t="e">
        <v>#N/A</v>
      </c>
      <c r="JE89" s="209"/>
      <c r="JF89" s="208" t="e">
        <v>#N/A</v>
      </c>
      <c r="JG89" s="209"/>
      <c r="JH89" s="208" t="e">
        <v>#N/A</v>
      </c>
      <c r="JI89" s="208" t="e">
        <v>#N/A</v>
      </c>
      <c r="JJ89" s="212" t="e">
        <v>#N/A</v>
      </c>
      <c r="JK89" s="208" t="e">
        <v>#N/A</v>
      </c>
      <c r="JL89" s="208" t="e">
        <v>#N/A</v>
      </c>
      <c r="JM89" s="212" t="e">
        <v>#N/A</v>
      </c>
      <c r="JN89" s="590" t="e">
        <v>#N/A</v>
      </c>
      <c r="JO89" s="1043">
        <f t="shared" si="88"/>
        <v>11.8</v>
      </c>
      <c r="JP89" s="1028">
        <f t="shared" si="88"/>
        <v>36</v>
      </c>
      <c r="JQ89" s="1028">
        <f>IP89-IN89</f>
        <v>15</v>
      </c>
      <c r="JR89" s="1028">
        <f>IR89-IN89</f>
        <v>51</v>
      </c>
      <c r="JS89" s="1028">
        <f>IT89-IN89</f>
        <v>111</v>
      </c>
      <c r="JT89" s="1028">
        <f>IU89-IN89</f>
        <v>12</v>
      </c>
      <c r="JU89" s="1031">
        <f>IV89-IN89</f>
        <v>28</v>
      </c>
      <c r="JV89" s="378">
        <f t="shared" si="85"/>
        <v>121891.76282481768</v>
      </c>
      <c r="JW89" s="378">
        <f>JW88+K89*1440*$KF89/1000</f>
        <v>10443.048879379867</v>
      </c>
      <c r="JX89" s="378">
        <f>JX88+L89*1440*$KF89/1000</f>
        <v>14793.113915501757</v>
      </c>
      <c r="JY89" s="196"/>
      <c r="JZ89" s="378">
        <f>JZ88+N89*1440*$KF89/1000</f>
        <v>12152.001977453589</v>
      </c>
      <c r="KA89" s="196"/>
      <c r="KB89" s="378">
        <f t="shared" ref="KB89:KD90" si="89">KB88+P89*1440*$KF89/1000</f>
        <v>4132.2035070658685</v>
      </c>
      <c r="KC89" s="378">
        <f t="shared" si="89"/>
        <v>12431.620655301564</v>
      </c>
      <c r="KD89" s="378">
        <f t="shared" si="89"/>
        <v>13515.131490718479</v>
      </c>
      <c r="KE89" s="234">
        <f>KE88+S88*1440*KF89/1000</f>
        <v>5560.7796600243391</v>
      </c>
      <c r="KF89" s="244">
        <f>C89-C88</f>
        <v>15</v>
      </c>
      <c r="KH89" s="1053">
        <f t="shared" si="83"/>
        <v>4209.3330855501226</v>
      </c>
      <c r="KI89" s="1053">
        <f t="shared" si="53"/>
        <v>1054.8534221595824</v>
      </c>
      <c r="KJ89" s="1053">
        <f t="shared" si="54"/>
        <v>1494.2539308587634</v>
      </c>
      <c r="KK89" s="1053">
        <f t="shared" si="55"/>
        <v>1305.824411933547</v>
      </c>
      <c r="KL89" s="1053">
        <f t="shared" si="56"/>
        <v>532.84377911874515</v>
      </c>
      <c r="KM89" s="1053">
        <f t="shared" si="57"/>
        <v>1141.5629619193355</v>
      </c>
      <c r="KN89" s="1053">
        <f t="shared" si="58"/>
        <v>1241.0589064020642</v>
      </c>
    </row>
    <row r="90" spans="2:300" ht="18" customHeight="1">
      <c r="B90" s="379" t="s">
        <v>289</v>
      </c>
      <c r="C90" s="185">
        <v>45708.625</v>
      </c>
      <c r="D90" s="198">
        <f t="shared" si="23"/>
        <v>503.125</v>
      </c>
      <c r="E90" s="271">
        <f t="shared" si="24"/>
        <v>401</v>
      </c>
      <c r="F90" s="271">
        <f t="shared" si="21"/>
        <v>351</v>
      </c>
      <c r="G90" s="271">
        <f t="shared" si="51"/>
        <v>321.91666666666424</v>
      </c>
      <c r="H90" s="271">
        <f t="shared" si="59"/>
        <v>218.20833333333576</v>
      </c>
      <c r="I90" s="189" t="e">
        <v>#N/A</v>
      </c>
      <c r="J90" s="199">
        <v>165</v>
      </c>
      <c r="K90" s="190">
        <v>14.2</v>
      </c>
      <c r="L90" s="190">
        <v>27</v>
      </c>
      <c r="M90" s="204"/>
      <c r="N90" s="271">
        <v>25.2</v>
      </c>
      <c r="O90" s="204"/>
      <c r="P90" s="271">
        <v>8</v>
      </c>
      <c r="Q90" s="271">
        <v>28</v>
      </c>
      <c r="R90" s="271">
        <v>31</v>
      </c>
      <c r="S90" s="271" t="e">
        <v>#N/A</v>
      </c>
      <c r="T90" s="232">
        <v>3.5</v>
      </c>
      <c r="U90" s="190">
        <f t="shared" si="63"/>
        <v>2.9249999999999998</v>
      </c>
      <c r="V90" s="190">
        <f t="shared" si="64"/>
        <v>11.619718309859158</v>
      </c>
      <c r="W90" s="190">
        <f t="shared" si="65"/>
        <v>6.1111111111111116</v>
      </c>
      <c r="X90" s="196"/>
      <c r="Y90" s="271">
        <f t="shared" si="66"/>
        <v>6.1547619047619051</v>
      </c>
      <c r="Z90" s="204"/>
      <c r="AA90" s="271">
        <f t="shared" si="67"/>
        <v>16.15625</v>
      </c>
      <c r="AB90" s="271">
        <f t="shared" si="68"/>
        <v>6.4821428571428577</v>
      </c>
      <c r="AC90" s="271">
        <f t="shared" si="69"/>
        <v>5.8548387096774199</v>
      </c>
      <c r="AD90" s="271" t="e">
        <v>#N/A</v>
      </c>
      <c r="AE90" s="271" t="e">
        <v>#N/A</v>
      </c>
      <c r="AF90" s="232">
        <f t="shared" si="87"/>
        <v>3.0264009229581665</v>
      </c>
      <c r="AG90" s="190">
        <f t="shared" si="70"/>
        <v>5.5774647887323949</v>
      </c>
      <c r="AH90" s="190">
        <f t="shared" si="71"/>
        <v>2.9333333333333336</v>
      </c>
      <c r="AI90" s="196"/>
      <c r="AJ90" s="271">
        <f t="shared" si="72"/>
        <v>2.5011904761904766</v>
      </c>
      <c r="AK90" s="204"/>
      <c r="AL90" s="271">
        <f t="shared" si="73"/>
        <v>6.5312500000000009</v>
      </c>
      <c r="AM90" s="271">
        <f t="shared" si="74"/>
        <v>1.8857142857142857</v>
      </c>
      <c r="AN90" s="232">
        <f t="shared" si="75"/>
        <v>1.3483870967741935</v>
      </c>
      <c r="AO90" s="201">
        <v>4.09</v>
      </c>
      <c r="AP90" s="202">
        <v>6.05</v>
      </c>
      <c r="AQ90" s="202">
        <v>11.19</v>
      </c>
      <c r="AR90" s="202">
        <v>8.24</v>
      </c>
      <c r="AS90" s="196"/>
      <c r="AT90" s="407">
        <v>11.27</v>
      </c>
      <c r="AU90" s="203"/>
      <c r="AV90" s="407">
        <v>12.4</v>
      </c>
      <c r="AW90" s="407">
        <v>7.95</v>
      </c>
      <c r="AX90" s="407">
        <v>9.5</v>
      </c>
      <c r="AY90" s="407" t="e">
        <v>#N/A</v>
      </c>
      <c r="AZ90" s="407" t="e">
        <v>#N/A</v>
      </c>
      <c r="BA90" s="407">
        <v>8.9600000000000009</v>
      </c>
      <c r="BB90" s="233">
        <v>10.36</v>
      </c>
      <c r="BC90" s="190">
        <v>8.6999999999999993</v>
      </c>
      <c r="BD90" s="190">
        <v>9.6</v>
      </c>
      <c r="BE90" s="190">
        <v>9</v>
      </c>
      <c r="BF90" s="190">
        <v>9</v>
      </c>
      <c r="BG90" s="196"/>
      <c r="BH90" s="271">
        <v>8.9</v>
      </c>
      <c r="BI90" s="203"/>
      <c r="BJ90" s="271">
        <v>9.1999999999999993</v>
      </c>
      <c r="BK90" s="271">
        <v>8.9</v>
      </c>
      <c r="BL90" s="271">
        <v>8.8000000000000007</v>
      </c>
      <c r="BM90" s="271" t="e">
        <v>#N/A</v>
      </c>
      <c r="BN90" s="271" t="e">
        <v>#N/A</v>
      </c>
      <c r="BO90" s="271">
        <v>8.1</v>
      </c>
      <c r="BP90" s="232">
        <v>8.3000000000000007</v>
      </c>
      <c r="BQ90" s="1007">
        <v>23.5</v>
      </c>
      <c r="BR90" s="190">
        <v>27.4</v>
      </c>
      <c r="BS90" s="190">
        <v>33.1</v>
      </c>
      <c r="BT90" s="190">
        <v>28.2</v>
      </c>
      <c r="BU90" s="204"/>
      <c r="BV90" s="271">
        <v>39.4</v>
      </c>
      <c r="BW90" s="203"/>
      <c r="BX90" s="271">
        <v>99.8</v>
      </c>
      <c r="BY90" s="271">
        <v>27.5</v>
      </c>
      <c r="BZ90" s="271">
        <v>30.2</v>
      </c>
      <c r="CA90" s="407" t="e">
        <v>#N/A</v>
      </c>
      <c r="CB90" s="407" t="e">
        <v>#N/A</v>
      </c>
      <c r="CC90" s="271">
        <v>7.2</v>
      </c>
      <c r="CD90" s="232">
        <v>12.7</v>
      </c>
      <c r="CE90" s="271" t="e">
        <v>#N/A</v>
      </c>
      <c r="CF90" s="271" t="e">
        <v>#N/A</v>
      </c>
      <c r="CG90" s="271" t="e">
        <v>#N/A</v>
      </c>
      <c r="CH90" s="196"/>
      <c r="CI90" s="271" t="e">
        <v>#N/A</v>
      </c>
      <c r="CJ90" s="204"/>
      <c r="CK90" s="271" t="e">
        <v>#N/A</v>
      </c>
      <c r="CL90" s="271" t="e">
        <v>#N/A</v>
      </c>
      <c r="CM90" s="271" t="e">
        <v>#N/A</v>
      </c>
      <c r="CN90" s="206" t="e">
        <v>#N/A</v>
      </c>
      <c r="CO90" s="270" t="e">
        <v>#N/A</v>
      </c>
      <c r="CP90" s="270" t="e">
        <v>#N/A</v>
      </c>
      <c r="CQ90" s="270" t="e">
        <v>#N/A</v>
      </c>
      <c r="CR90" s="196"/>
      <c r="CS90" s="270" t="e">
        <v>#N/A</v>
      </c>
      <c r="CT90" s="196"/>
      <c r="CU90" s="270" t="e">
        <v>#N/A</v>
      </c>
      <c r="CV90" s="270" t="e">
        <v>#N/A</v>
      </c>
      <c r="CW90" s="270" t="e">
        <v>#N/A</v>
      </c>
      <c r="CX90" s="270" t="e">
        <v>#N/A</v>
      </c>
      <c r="CY90" s="186" t="e">
        <v>#N/A</v>
      </c>
      <c r="CZ90" s="270" t="e">
        <v>#N/A</v>
      </c>
      <c r="DA90" s="270" t="e">
        <v>#N/A</v>
      </c>
      <c r="DB90" s="270" t="e">
        <v>#N/A</v>
      </c>
      <c r="DC90" s="196"/>
      <c r="DD90" s="270" t="e">
        <v>#N/A</v>
      </c>
      <c r="DE90" s="196"/>
      <c r="DF90" s="270" t="e">
        <v>#N/A</v>
      </c>
      <c r="DG90" s="270" t="e">
        <v>#N/A</v>
      </c>
      <c r="DH90" s="270" t="e">
        <v>#N/A</v>
      </c>
      <c r="DI90" s="231" t="e">
        <v>#N/A</v>
      </c>
      <c r="DJ90" s="270" t="e">
        <v>#N/A</v>
      </c>
      <c r="DK90" s="270" t="e">
        <v>#N/A</v>
      </c>
      <c r="DL90" s="270" t="e">
        <v>#N/A</v>
      </c>
      <c r="DM90" s="270" t="e">
        <v>#N/A</v>
      </c>
      <c r="DN90" s="196"/>
      <c r="DO90" s="270" t="e">
        <v>#N/A</v>
      </c>
      <c r="DP90" s="196"/>
      <c r="DQ90" s="270" t="e">
        <v>#N/A</v>
      </c>
      <c r="DR90" s="270" t="e">
        <v>#N/A</v>
      </c>
      <c r="DS90" s="231" t="e">
        <v>#N/A</v>
      </c>
      <c r="DT90" s="193" t="e">
        <v>#N/A</v>
      </c>
      <c r="DU90" s="198">
        <v>15.526</v>
      </c>
      <c r="DV90" s="190">
        <v>15.407999999999999</v>
      </c>
      <c r="DW90" s="149">
        <v>0.50800000000000001</v>
      </c>
      <c r="DX90" s="190">
        <v>10.266</v>
      </c>
      <c r="DY90" s="204"/>
      <c r="DZ90" s="718">
        <v>0.7</v>
      </c>
      <c r="EA90" s="196"/>
      <c r="EB90" s="270">
        <v>4.1000000000000002E-2</v>
      </c>
      <c r="EC90" s="271">
        <v>12.308999999999999</v>
      </c>
      <c r="ED90" s="407">
        <v>3.4689999999999999</v>
      </c>
      <c r="EE90" s="407" t="e">
        <v>#N/A</v>
      </c>
      <c r="EF90" s="407" t="e">
        <v>#N/A</v>
      </c>
      <c r="EG90" s="718">
        <v>0.05</v>
      </c>
      <c r="EH90" s="270">
        <v>0</v>
      </c>
      <c r="EI90" s="396">
        <v>15.832000000000001</v>
      </c>
      <c r="EJ90" s="208">
        <v>0.45900000000000002</v>
      </c>
      <c r="EK90" s="613">
        <v>6.7690000000000001</v>
      </c>
      <c r="EL90" s="215"/>
      <c r="EM90" s="207">
        <v>0</v>
      </c>
      <c r="EN90" s="209"/>
      <c r="EO90" s="208">
        <v>0</v>
      </c>
      <c r="EP90" s="208">
        <v>11.3</v>
      </c>
      <c r="EQ90" s="1003">
        <v>0.33</v>
      </c>
      <c r="ER90" s="625" t="e">
        <v>#N/A</v>
      </c>
      <c r="ES90" s="625" t="e">
        <v>#N/A</v>
      </c>
      <c r="ET90" s="212">
        <v>1.6E-2</v>
      </c>
      <c r="EU90" s="585">
        <v>0</v>
      </c>
      <c r="EV90" s="149">
        <v>5.36</v>
      </c>
      <c r="EW90" s="202">
        <v>5.2030000000000003</v>
      </c>
      <c r="EX90" s="149">
        <v>8.0000000000000002E-3</v>
      </c>
      <c r="EY90" s="149">
        <v>0.42599999999999999</v>
      </c>
      <c r="EZ90" s="196"/>
      <c r="FA90" s="270">
        <v>0</v>
      </c>
      <c r="FB90" s="196"/>
      <c r="FC90" s="270">
        <v>0</v>
      </c>
      <c r="FD90" s="407">
        <v>1.333</v>
      </c>
      <c r="FE90" s="270">
        <v>1.0999999999999999E-2</v>
      </c>
      <c r="FF90" s="270" t="e">
        <v>#N/A</v>
      </c>
      <c r="FG90" s="270" t="e">
        <v>#N/A</v>
      </c>
      <c r="FH90" s="718">
        <v>0.05</v>
      </c>
      <c r="FI90" s="270">
        <v>2.4E-2</v>
      </c>
      <c r="FJ90" s="613">
        <v>5.0869999999999997</v>
      </c>
      <c r="FK90" s="208">
        <v>0</v>
      </c>
      <c r="FL90" s="208">
        <v>0.156</v>
      </c>
      <c r="FM90" s="209"/>
      <c r="FN90" s="207">
        <v>0</v>
      </c>
      <c r="FO90" s="209"/>
      <c r="FP90" s="208">
        <v>0</v>
      </c>
      <c r="FQ90" s="613">
        <v>1.2</v>
      </c>
      <c r="FR90" s="212">
        <v>0</v>
      </c>
      <c r="FS90" s="208" t="e">
        <v>#N/A</v>
      </c>
      <c r="FT90" s="208" t="e">
        <v>#N/A</v>
      </c>
      <c r="FU90" s="212">
        <v>2.4E-2</v>
      </c>
      <c r="FV90" s="585">
        <v>0</v>
      </c>
      <c r="FW90" s="202">
        <v>2.0859999999999999</v>
      </c>
      <c r="FX90" s="202">
        <v>1.794</v>
      </c>
      <c r="FY90" s="149">
        <v>0</v>
      </c>
      <c r="FZ90" s="149">
        <v>9.2999999999999999E-2</v>
      </c>
      <c r="GA90" s="196"/>
      <c r="GB90" s="270">
        <v>0</v>
      </c>
      <c r="GC90" s="196"/>
      <c r="GD90" s="270">
        <v>0</v>
      </c>
      <c r="GE90" s="270">
        <v>0.25800000000000001</v>
      </c>
      <c r="GF90" s="270">
        <v>0</v>
      </c>
      <c r="GG90" s="270" t="e">
        <v>#N/A</v>
      </c>
      <c r="GH90" s="270" t="e">
        <v>#N/A</v>
      </c>
      <c r="GI90" s="270">
        <v>0</v>
      </c>
      <c r="GJ90" s="270">
        <v>0</v>
      </c>
      <c r="GK90" s="613">
        <v>1.7789999999999999</v>
      </c>
      <c r="GL90" s="208">
        <v>0</v>
      </c>
      <c r="GM90" s="625">
        <v>0.03</v>
      </c>
      <c r="GN90" s="963"/>
      <c r="GO90" s="207">
        <v>0</v>
      </c>
      <c r="GP90" s="209"/>
      <c r="GQ90" s="208">
        <v>0</v>
      </c>
      <c r="GR90" s="208">
        <v>0.24299999999999999</v>
      </c>
      <c r="GS90" s="212">
        <v>0</v>
      </c>
      <c r="GT90" s="208" t="e">
        <v>#N/A</v>
      </c>
      <c r="GU90" s="208" t="e">
        <v>#N/A</v>
      </c>
      <c r="GV90" s="212">
        <v>0</v>
      </c>
      <c r="GW90" s="585">
        <v>0</v>
      </c>
      <c r="GX90" s="149">
        <v>0.16700000000000001</v>
      </c>
      <c r="GY90" s="149">
        <v>0.16300000000000001</v>
      </c>
      <c r="GZ90" s="149">
        <v>0</v>
      </c>
      <c r="HA90" s="149">
        <v>0.109</v>
      </c>
      <c r="HB90" s="196"/>
      <c r="HC90" s="270">
        <v>0</v>
      </c>
      <c r="HD90" s="196"/>
      <c r="HE90" s="270">
        <v>0</v>
      </c>
      <c r="HF90" s="270">
        <v>0.127</v>
      </c>
      <c r="HG90" s="270">
        <v>1.2999999999999999E-2</v>
      </c>
      <c r="HH90" s="270" t="e">
        <v>#N/A</v>
      </c>
      <c r="HI90" s="270" t="e">
        <v>#N/A</v>
      </c>
      <c r="HJ90" s="270">
        <v>0</v>
      </c>
      <c r="HK90" s="270">
        <v>0</v>
      </c>
      <c r="HL90" s="208">
        <v>0.16700000000000001</v>
      </c>
      <c r="HM90" s="208">
        <v>0</v>
      </c>
      <c r="HN90" s="208">
        <v>8.6999999999999994E-2</v>
      </c>
      <c r="HO90" s="209"/>
      <c r="HP90" s="207">
        <v>0</v>
      </c>
      <c r="HQ90" s="209"/>
      <c r="HR90" s="208">
        <v>0</v>
      </c>
      <c r="HS90" s="208">
        <v>0.122</v>
      </c>
      <c r="HT90" s="582">
        <v>0</v>
      </c>
      <c r="HU90" s="208" t="e">
        <v>#N/A</v>
      </c>
      <c r="HV90" s="208" t="e">
        <v>#N/A</v>
      </c>
      <c r="HW90" s="212">
        <v>0</v>
      </c>
      <c r="HX90" s="585">
        <v>0</v>
      </c>
      <c r="HY90" s="149">
        <v>0.16700000000000001</v>
      </c>
      <c r="HZ90" s="208">
        <v>0</v>
      </c>
      <c r="IA90" s="212">
        <v>0</v>
      </c>
      <c r="IB90" s="208">
        <v>0</v>
      </c>
      <c r="IC90" s="209"/>
      <c r="ID90" s="207">
        <v>0</v>
      </c>
      <c r="IE90" s="209"/>
      <c r="IF90" s="208">
        <v>0</v>
      </c>
      <c r="IG90" s="208">
        <v>0</v>
      </c>
      <c r="IH90" s="212">
        <v>0</v>
      </c>
      <c r="II90" s="208" t="e">
        <v>#N/A</v>
      </c>
      <c r="IJ90" s="208" t="e">
        <v>#N/A</v>
      </c>
      <c r="IK90" s="212">
        <v>0</v>
      </c>
      <c r="IL90" s="585">
        <v>0</v>
      </c>
      <c r="IM90" s="202">
        <v>6.931</v>
      </c>
      <c r="IN90" s="396">
        <v>19.257000000000001</v>
      </c>
      <c r="IO90" s="395">
        <v>47.692</v>
      </c>
      <c r="IP90" s="396">
        <v>30.96</v>
      </c>
      <c r="IQ90" s="860"/>
      <c r="IR90" s="396">
        <v>64.668000000000006</v>
      </c>
      <c r="IS90" s="209"/>
      <c r="IT90" s="622">
        <v>113.25700000000001</v>
      </c>
      <c r="IU90" s="396">
        <v>26.547999999999998</v>
      </c>
      <c r="IV90" s="395">
        <v>41.506999999999998</v>
      </c>
      <c r="IW90" s="396" t="e">
        <v>#N/A</v>
      </c>
      <c r="IX90" s="396" t="e">
        <v>#N/A</v>
      </c>
      <c r="IY90" s="965">
        <v>2.0939999999999999</v>
      </c>
      <c r="IZ90" s="981">
        <v>13.847</v>
      </c>
      <c r="JA90" s="190">
        <v>14.318</v>
      </c>
      <c r="JB90" s="396">
        <v>13.221</v>
      </c>
      <c r="JC90" s="965">
        <v>5.9379999999999997</v>
      </c>
      <c r="JD90" s="613">
        <v>9.0410000000000004</v>
      </c>
      <c r="JE90" s="215"/>
      <c r="JF90" s="613">
        <v>7.13</v>
      </c>
      <c r="JG90" s="209"/>
      <c r="JH90" s="613">
        <v>6.9619999999999997</v>
      </c>
      <c r="JI90" s="396">
        <v>11.048999999999999</v>
      </c>
      <c r="JJ90" s="965">
        <v>8.2089999999999996</v>
      </c>
      <c r="JK90" s="208" t="e">
        <v>#N/A</v>
      </c>
      <c r="JL90" s="208" t="e">
        <v>#N/A</v>
      </c>
      <c r="JM90" s="395">
        <v>14.095000000000001</v>
      </c>
      <c r="JN90" s="982">
        <v>14.403</v>
      </c>
      <c r="JO90" s="1043">
        <f t="shared" si="88"/>
        <v>12.326000000000001</v>
      </c>
      <c r="JP90" s="1028">
        <f t="shared" si="88"/>
        <v>28.434999999999999</v>
      </c>
      <c r="JQ90" s="1028">
        <f>IP90-IN90</f>
        <v>11.702999999999999</v>
      </c>
      <c r="JR90" s="1028">
        <f>IR90-IN90</f>
        <v>45.411000000000001</v>
      </c>
      <c r="JS90" s="1028">
        <f>IT90-IN90</f>
        <v>94</v>
      </c>
      <c r="JT90" s="1028">
        <f>IU90-IN90</f>
        <v>7.2909999999999968</v>
      </c>
      <c r="JU90" s="1031">
        <f>IV90-IN90</f>
        <v>22.249999999999996</v>
      </c>
      <c r="JV90" s="378">
        <f t="shared" si="85"/>
        <v>122663.96282481767</v>
      </c>
      <c r="JW90" s="378">
        <f>JW89+K90*1440*$KF90/1000</f>
        <v>10509.504879379867</v>
      </c>
      <c r="JX90" s="378">
        <f>JX89+L90*1440*$KF90/1000</f>
        <v>14919.473915501758</v>
      </c>
      <c r="JY90" s="196"/>
      <c r="JZ90" s="378">
        <f>JZ89+N90*1440*$KF90/1000</f>
        <v>12269.937977453588</v>
      </c>
      <c r="KA90" s="196"/>
      <c r="KB90" s="378">
        <f t="shared" si="89"/>
        <v>4169.6435070658681</v>
      </c>
      <c r="KC90" s="378">
        <f t="shared" si="89"/>
        <v>12562.660655301564</v>
      </c>
      <c r="KD90" s="378">
        <f t="shared" si="89"/>
        <v>13660.211490718479</v>
      </c>
      <c r="KE90" s="234" t="e">
        <v>#N/A</v>
      </c>
      <c r="KF90" s="244">
        <f>C90-C89</f>
        <v>3.25</v>
      </c>
      <c r="KH90" s="1053">
        <f t="shared" si="83"/>
        <v>4235.9997522167896</v>
      </c>
      <c r="KI90" s="1053">
        <f t="shared" si="53"/>
        <v>1061.5661494323097</v>
      </c>
      <c r="KJ90" s="1053">
        <f t="shared" si="54"/>
        <v>1507.0175672223997</v>
      </c>
      <c r="KK90" s="1053">
        <f t="shared" si="55"/>
        <v>1318.4975260534698</v>
      </c>
      <c r="KL90" s="1053">
        <f t="shared" si="56"/>
        <v>537.67163211681088</v>
      </c>
      <c r="KM90" s="1053">
        <f t="shared" si="57"/>
        <v>1153.5960197705751</v>
      </c>
      <c r="KN90" s="1053">
        <f t="shared" si="58"/>
        <v>1254.381220451651</v>
      </c>
    </row>
    <row r="91" spans="2:300" ht="18" customHeight="1">
      <c r="B91" s="379" t="s">
        <v>293</v>
      </c>
      <c r="C91" s="185">
        <v>45709.625</v>
      </c>
      <c r="D91" s="198">
        <f t="shared" si="23"/>
        <v>504.125</v>
      </c>
      <c r="E91" s="271">
        <f t="shared" si="24"/>
        <v>402</v>
      </c>
      <c r="F91" s="271">
        <f t="shared" si="21"/>
        <v>352</v>
      </c>
      <c r="G91" s="271">
        <f t="shared" si="51"/>
        <v>322.91666666666424</v>
      </c>
      <c r="H91" s="213"/>
      <c r="I91" s="189" t="e">
        <v>#N/A</v>
      </c>
      <c r="J91" s="199" t="e">
        <v>#N/A</v>
      </c>
      <c r="K91" s="190" t="e">
        <v>#N/A</v>
      </c>
      <c r="L91" s="190">
        <v>28.571428571428573</v>
      </c>
      <c r="M91" s="204"/>
      <c r="N91" s="271" t="e">
        <v>#N/A</v>
      </c>
      <c r="O91" s="204"/>
      <c r="P91" s="271" t="e">
        <v>#N/A</v>
      </c>
      <c r="Q91" s="271">
        <v>30.952380952380953</v>
      </c>
      <c r="R91" s="271">
        <v>33.333333333333336</v>
      </c>
      <c r="S91" s="204"/>
      <c r="T91" s="205"/>
      <c r="U91" s="190" t="e">
        <v>#N/A</v>
      </c>
      <c r="V91" s="190" t="e">
        <v>#N/A</v>
      </c>
      <c r="W91" s="190">
        <f t="shared" si="65"/>
        <v>5.7750000000000004</v>
      </c>
      <c r="X91" s="196"/>
      <c r="Y91" s="271" t="e">
        <v>#N/A</v>
      </c>
      <c r="Z91" s="204"/>
      <c r="AA91" s="271" t="e">
        <v>#N/A</v>
      </c>
      <c r="AB91" s="271">
        <f t="shared" si="68"/>
        <v>5.8638461538461542</v>
      </c>
      <c r="AC91" s="271">
        <f t="shared" si="69"/>
        <v>5.4450000000000003</v>
      </c>
      <c r="AD91" s="204"/>
      <c r="AE91" s="204"/>
      <c r="AF91" s="205"/>
      <c r="AG91" s="190" t="e">
        <v>#N/A</v>
      </c>
      <c r="AH91" s="190">
        <f t="shared" si="71"/>
        <v>2.7720000000000002</v>
      </c>
      <c r="AI91" s="196"/>
      <c r="AJ91" s="271" t="e">
        <v>#N/A</v>
      </c>
      <c r="AK91" s="204"/>
      <c r="AL91" s="271" t="e">
        <v>#N/A</v>
      </c>
      <c r="AM91" s="271">
        <f t="shared" si="74"/>
        <v>1.7058461538461538</v>
      </c>
      <c r="AN91" s="232">
        <f t="shared" si="75"/>
        <v>1.254</v>
      </c>
      <c r="AO91" s="201" t="e">
        <v>#N/A</v>
      </c>
      <c r="AP91" s="202" t="e">
        <v>#N/A</v>
      </c>
      <c r="AQ91" s="202" t="e">
        <v>#N/A</v>
      </c>
      <c r="AR91" s="202">
        <v>7.82</v>
      </c>
      <c r="AS91" s="196"/>
      <c r="AT91" s="407" t="e">
        <v>#N/A</v>
      </c>
      <c r="AU91" s="203"/>
      <c r="AV91" s="407" t="e">
        <v>#N/A</v>
      </c>
      <c r="AW91" s="407">
        <v>7.51</v>
      </c>
      <c r="AX91" s="407">
        <v>9.3000000000000007</v>
      </c>
      <c r="AY91" s="203"/>
      <c r="AZ91" s="203"/>
      <c r="BA91" s="203"/>
      <c r="BB91" s="405"/>
      <c r="BC91" s="190" t="e">
        <v>#N/A</v>
      </c>
      <c r="BD91" s="190" t="e">
        <v>#N/A</v>
      </c>
      <c r="BE91" s="190" t="e">
        <v>#N/A</v>
      </c>
      <c r="BF91" s="190">
        <v>7.8</v>
      </c>
      <c r="BG91" s="196"/>
      <c r="BH91" s="271" t="e">
        <v>#N/A</v>
      </c>
      <c r="BI91" s="204"/>
      <c r="BJ91" s="271" t="e">
        <v>#N/A</v>
      </c>
      <c r="BK91" s="271">
        <v>8.5</v>
      </c>
      <c r="BL91" s="271">
        <v>8.6</v>
      </c>
      <c r="BM91" s="204"/>
      <c r="BN91" s="204"/>
      <c r="BO91" s="204"/>
      <c r="BP91" s="205"/>
      <c r="BQ91" s="201" t="e">
        <v>#N/A</v>
      </c>
      <c r="BR91" s="202" t="e">
        <v>#N/A</v>
      </c>
      <c r="BS91" s="202" t="e">
        <v>#N/A</v>
      </c>
      <c r="BT91" s="190">
        <v>32.700000000000003</v>
      </c>
      <c r="BU91" s="196"/>
      <c r="BV91" s="407" t="e">
        <v>#N/A</v>
      </c>
      <c r="BW91" s="203"/>
      <c r="BX91" s="407" t="e">
        <v>#N/A</v>
      </c>
      <c r="BY91" s="271">
        <v>32.4</v>
      </c>
      <c r="BZ91" s="271">
        <v>33.9</v>
      </c>
      <c r="CA91" s="203"/>
      <c r="CB91" s="203"/>
      <c r="CC91" s="203"/>
      <c r="CD91" s="405"/>
      <c r="CE91" s="271" t="e">
        <v>#N/A</v>
      </c>
      <c r="CF91" s="271" t="e">
        <v>#N/A</v>
      </c>
      <c r="CG91" s="271" t="e">
        <v>#N/A</v>
      </c>
      <c r="CH91" s="196"/>
      <c r="CI91" s="271" t="e">
        <v>#N/A</v>
      </c>
      <c r="CJ91" s="204"/>
      <c r="CK91" s="271" t="e">
        <v>#N/A</v>
      </c>
      <c r="CL91" s="271" t="e">
        <v>#N/A</v>
      </c>
      <c r="CM91" s="271" t="e">
        <v>#N/A</v>
      </c>
      <c r="CN91" s="213"/>
      <c r="CO91" s="270" t="e">
        <v>#N/A</v>
      </c>
      <c r="CP91" s="270" t="e">
        <v>#N/A</v>
      </c>
      <c r="CQ91" s="270" t="e">
        <v>#N/A</v>
      </c>
      <c r="CR91" s="196"/>
      <c r="CS91" s="270" t="e">
        <v>#N/A</v>
      </c>
      <c r="CT91" s="196"/>
      <c r="CU91" s="270" t="e">
        <v>#N/A</v>
      </c>
      <c r="CV91" s="270" t="e">
        <v>#N/A</v>
      </c>
      <c r="CW91" s="270" t="e">
        <v>#N/A</v>
      </c>
      <c r="CX91" s="197"/>
      <c r="CY91" s="186" t="e">
        <v>#N/A</v>
      </c>
      <c r="CZ91" s="270" t="e">
        <v>#N/A</v>
      </c>
      <c r="DA91" s="270" t="e">
        <v>#N/A</v>
      </c>
      <c r="DB91" s="270" t="e">
        <v>#N/A</v>
      </c>
      <c r="DC91" s="196"/>
      <c r="DD91" s="270" t="e">
        <v>#N/A</v>
      </c>
      <c r="DE91" s="196"/>
      <c r="DF91" s="270" t="e">
        <v>#N/A</v>
      </c>
      <c r="DG91" s="270" t="e">
        <v>#N/A</v>
      </c>
      <c r="DH91" s="270" t="e">
        <v>#N/A</v>
      </c>
      <c r="DI91" s="200"/>
      <c r="DJ91" s="270" t="e">
        <v>#N/A</v>
      </c>
      <c r="DK91" s="270" t="e">
        <v>#N/A</v>
      </c>
      <c r="DL91" s="270" t="e">
        <v>#N/A</v>
      </c>
      <c r="DM91" s="270" t="e">
        <v>#N/A</v>
      </c>
      <c r="DN91" s="196"/>
      <c r="DO91" s="270" t="e">
        <v>#N/A</v>
      </c>
      <c r="DP91" s="196"/>
      <c r="DQ91" s="270" t="e">
        <v>#N/A</v>
      </c>
      <c r="DR91" s="270" t="e">
        <v>#N/A</v>
      </c>
      <c r="DS91" s="231" t="e">
        <v>#N/A</v>
      </c>
      <c r="DT91" s="193" t="e">
        <v>#N/A</v>
      </c>
      <c r="DU91" s="186" t="e">
        <v>#N/A</v>
      </c>
      <c r="DV91" s="149" t="e">
        <v>#N/A</v>
      </c>
      <c r="DW91" s="149" t="e">
        <v>#N/A</v>
      </c>
      <c r="DX91" s="190">
        <v>12.914999999999999</v>
      </c>
      <c r="DY91" s="204"/>
      <c r="DZ91" s="271" t="e">
        <v>#N/A</v>
      </c>
      <c r="EA91" s="204"/>
      <c r="EB91" s="271" t="e">
        <v>#N/A</v>
      </c>
      <c r="EC91" s="270">
        <v>4.4800000000000004</v>
      </c>
      <c r="ED91" s="271">
        <v>11.349</v>
      </c>
      <c r="EE91" s="204"/>
      <c r="EF91" s="204"/>
      <c r="EG91" s="204"/>
      <c r="EH91" s="639"/>
      <c r="EI91" s="396" t="e">
        <v>#N/A</v>
      </c>
      <c r="EJ91" s="396" t="e">
        <v>#N/A</v>
      </c>
      <c r="EK91" s="396">
        <v>11.721</v>
      </c>
      <c r="EL91" s="860"/>
      <c r="EM91" s="1004" t="e">
        <v>#N/A</v>
      </c>
      <c r="EN91" s="860"/>
      <c r="EO91" s="396" t="e">
        <v>#N/A</v>
      </c>
      <c r="EP91" s="208">
        <v>0.13500000000000001</v>
      </c>
      <c r="EQ91" s="395">
        <v>10.009</v>
      </c>
      <c r="ER91" s="860"/>
      <c r="ES91" s="860"/>
      <c r="ET91" s="844"/>
      <c r="EU91" s="587"/>
      <c r="EV91" s="149" t="e">
        <v>#N/A</v>
      </c>
      <c r="EW91" s="149" t="e">
        <v>#N/A</v>
      </c>
      <c r="EX91" s="149" t="e">
        <v>#N/A</v>
      </c>
      <c r="EY91" s="202">
        <v>1.3540000000000001</v>
      </c>
      <c r="EZ91" s="203"/>
      <c r="FA91" s="407" t="e">
        <v>#N/A</v>
      </c>
      <c r="FB91" s="204"/>
      <c r="FC91" s="407" t="e">
        <v>#N/A</v>
      </c>
      <c r="FD91" s="718">
        <v>0.04</v>
      </c>
      <c r="FE91" s="270">
        <v>0.374</v>
      </c>
      <c r="FF91" s="196"/>
      <c r="FG91" s="196"/>
      <c r="FH91" s="196"/>
      <c r="FI91" s="636"/>
      <c r="FJ91" s="208" t="e">
        <v>#N/A</v>
      </c>
      <c r="FK91" s="208" t="e">
        <v>#N/A</v>
      </c>
      <c r="FL91" s="613">
        <v>1.0669999999999999</v>
      </c>
      <c r="FM91" s="215"/>
      <c r="FN91" s="797" t="e">
        <v>#N/A</v>
      </c>
      <c r="FO91" s="860"/>
      <c r="FP91" s="613" t="e">
        <v>#N/A</v>
      </c>
      <c r="FQ91" s="208">
        <v>0</v>
      </c>
      <c r="FR91" s="212">
        <v>0.34799999999999998</v>
      </c>
      <c r="FS91" s="209"/>
      <c r="FT91" s="209"/>
      <c r="FU91" s="844"/>
      <c r="FV91" s="587"/>
      <c r="FW91" s="149" t="e">
        <v>#N/A</v>
      </c>
      <c r="FX91" s="149" t="e">
        <v>#N/A</v>
      </c>
      <c r="FY91" s="149" t="e">
        <v>#N/A</v>
      </c>
      <c r="FZ91" s="149">
        <v>0.27700000000000002</v>
      </c>
      <c r="GA91" s="196"/>
      <c r="GB91" s="270" t="e">
        <v>#N/A</v>
      </c>
      <c r="GC91" s="204"/>
      <c r="GD91" s="270" t="e">
        <v>#N/A</v>
      </c>
      <c r="GE91" s="270">
        <v>0</v>
      </c>
      <c r="GF91" s="270">
        <v>5.8000000000000003E-2</v>
      </c>
      <c r="GG91" s="196"/>
      <c r="GH91" s="196"/>
      <c r="GI91" s="196"/>
      <c r="GJ91" s="636"/>
      <c r="GK91" s="208" t="e">
        <v>#N/A</v>
      </c>
      <c r="GL91" s="208" t="e">
        <v>#N/A</v>
      </c>
      <c r="GM91" s="625">
        <v>0.19</v>
      </c>
      <c r="GN91" s="963"/>
      <c r="GO91" s="866" t="e">
        <v>#N/A</v>
      </c>
      <c r="GP91" s="860"/>
      <c r="GQ91" s="625" t="e">
        <v>#N/A</v>
      </c>
      <c r="GR91" s="208">
        <v>0</v>
      </c>
      <c r="GS91" s="212">
        <v>5.8999999999999997E-2</v>
      </c>
      <c r="GT91" s="209"/>
      <c r="GU91" s="209"/>
      <c r="GV91" s="844"/>
      <c r="GW91" s="587"/>
      <c r="GX91" s="149" t="e">
        <v>#N/A</v>
      </c>
      <c r="GY91" s="149" t="e">
        <v>#N/A</v>
      </c>
      <c r="GZ91" s="149" t="e">
        <v>#N/A</v>
      </c>
      <c r="HA91" s="149">
        <v>0.13800000000000001</v>
      </c>
      <c r="HB91" s="196"/>
      <c r="HC91" s="270" t="e">
        <v>#N/A</v>
      </c>
      <c r="HD91" s="204"/>
      <c r="HE91" s="270" t="e">
        <v>#N/A</v>
      </c>
      <c r="HF91" s="270">
        <v>2.4E-2</v>
      </c>
      <c r="HG91" s="270">
        <v>0.13100000000000001</v>
      </c>
      <c r="HH91" s="196"/>
      <c r="HI91" s="196"/>
      <c r="HJ91" s="196"/>
      <c r="HK91" s="636"/>
      <c r="HL91" s="208" t="e">
        <v>#N/A</v>
      </c>
      <c r="HM91" s="208" t="e">
        <v>#N/A</v>
      </c>
      <c r="HN91" s="208">
        <v>0.13300000000000001</v>
      </c>
      <c r="HO91" s="209"/>
      <c r="HP91" s="207" t="e">
        <v>#N/A</v>
      </c>
      <c r="HQ91" s="860"/>
      <c r="HR91" s="208" t="e">
        <v>#N/A</v>
      </c>
      <c r="HS91" s="208">
        <v>0</v>
      </c>
      <c r="HT91" s="582">
        <v>0.123</v>
      </c>
      <c r="HU91" s="209"/>
      <c r="HV91" s="209"/>
      <c r="HW91" s="844"/>
      <c r="HX91" s="587"/>
      <c r="HY91" s="149" t="e">
        <v>#N/A</v>
      </c>
      <c r="HZ91" s="208" t="e">
        <v>#N/A</v>
      </c>
      <c r="IA91" s="212" t="e">
        <v>#N/A</v>
      </c>
      <c r="IB91" s="208">
        <v>0</v>
      </c>
      <c r="IC91" s="209"/>
      <c r="ID91" s="207" t="e">
        <v>#N/A</v>
      </c>
      <c r="IE91" s="860"/>
      <c r="IF91" s="208" t="e">
        <v>#N/A</v>
      </c>
      <c r="IG91" s="208">
        <v>0</v>
      </c>
      <c r="IH91" s="212">
        <v>0</v>
      </c>
      <c r="II91" s="209"/>
      <c r="IJ91" s="209"/>
      <c r="IK91" s="844"/>
      <c r="IL91" s="587"/>
      <c r="IM91" s="149" t="e">
        <v>#N/A</v>
      </c>
      <c r="IN91" s="208" t="e">
        <v>#N/A</v>
      </c>
      <c r="IO91" s="212" t="e">
        <v>#N/A</v>
      </c>
      <c r="IP91" s="396">
        <v>37.511000000000003</v>
      </c>
      <c r="IQ91" s="860"/>
      <c r="IR91" s="396" t="e">
        <v>#N/A</v>
      </c>
      <c r="IS91" s="860"/>
      <c r="IT91" s="396" t="e">
        <v>#N/A</v>
      </c>
      <c r="IU91" s="396">
        <v>48.917999999999999</v>
      </c>
      <c r="IV91" s="395">
        <v>37.115000000000002</v>
      </c>
      <c r="IW91" s="209"/>
      <c r="IX91" s="209"/>
      <c r="IY91" s="844"/>
      <c r="IZ91" s="587"/>
      <c r="JA91" s="149" t="e">
        <v>#N/A</v>
      </c>
      <c r="JB91" s="208" t="e">
        <v>#N/A</v>
      </c>
      <c r="JC91" s="212" t="e">
        <v>#N/A</v>
      </c>
      <c r="JD91" s="396">
        <v>11.067</v>
      </c>
      <c r="JE91" s="860"/>
      <c r="JF91" s="396" t="e">
        <v>#N/A</v>
      </c>
      <c r="JG91" s="860"/>
      <c r="JH91" s="396" t="e">
        <v>#N/A</v>
      </c>
      <c r="JI91" s="613">
        <v>8.2420000000000009</v>
      </c>
      <c r="JJ91" s="965">
        <v>9.7910000000000004</v>
      </c>
      <c r="JK91" s="209"/>
      <c r="JL91" s="209"/>
      <c r="JM91" s="844"/>
      <c r="JN91" s="592"/>
      <c r="JO91" s="1043" t="e">
        <v>#N/A</v>
      </c>
      <c r="JP91" s="1028" t="e">
        <v>#N/A</v>
      </c>
      <c r="JQ91" s="1028" t="e">
        <v>#N/A</v>
      </c>
      <c r="JR91" s="1028" t="e">
        <v>#N/A</v>
      </c>
      <c r="JS91" s="1028" t="e">
        <v>#N/A</v>
      </c>
      <c r="JT91" s="1067"/>
      <c r="JU91" s="1068"/>
      <c r="JV91" s="149" t="e">
        <v>#N/A</v>
      </c>
      <c r="JW91" s="149" t="e">
        <v>#N/A</v>
      </c>
      <c r="JX91" s="149" t="e">
        <v>#N/A</v>
      </c>
      <c r="JY91" s="196"/>
      <c r="JZ91" s="270" t="e">
        <v>#N/A</v>
      </c>
      <c r="KA91" s="204"/>
      <c r="KB91" s="270" t="e">
        <v>#N/A</v>
      </c>
      <c r="KC91" s="270" t="e">
        <v>#N/A</v>
      </c>
      <c r="KD91" s="270" t="e">
        <v>#N/A</v>
      </c>
      <c r="KE91" s="197"/>
      <c r="KF91" s="244" t="e">
        <v>#N/A</v>
      </c>
      <c r="KH91" s="1053"/>
      <c r="KI91" s="1053"/>
      <c r="KJ91" s="1053"/>
      <c r="KK91" s="1053"/>
      <c r="KL91" s="1053"/>
      <c r="KM91" s="1053"/>
      <c r="KN91" s="1053"/>
    </row>
    <row r="92" spans="2:300" ht="18" customHeight="1">
      <c r="B92" s="379"/>
      <c r="C92" s="185">
        <v>45713.541666666664</v>
      </c>
      <c r="D92" s="198">
        <f t="shared" si="23"/>
        <v>508.04166666666424</v>
      </c>
      <c r="E92" s="271">
        <f t="shared" si="24"/>
        <v>405.91666666666424</v>
      </c>
      <c r="F92" s="271">
        <f t="shared" si="21"/>
        <v>355.91666666666424</v>
      </c>
      <c r="G92" s="271">
        <f t="shared" si="51"/>
        <v>326.83333333332848</v>
      </c>
      <c r="H92" s="213"/>
      <c r="I92" s="214">
        <v>56.559995535486813</v>
      </c>
      <c r="J92" s="199">
        <v>148.57142857142858</v>
      </c>
      <c r="K92" s="190">
        <v>13.77049180327869</v>
      </c>
      <c r="L92" s="190">
        <v>25.523560209424083</v>
      </c>
      <c r="M92" s="204"/>
      <c r="N92" s="271">
        <v>25.523560209424083</v>
      </c>
      <c r="O92" s="204"/>
      <c r="P92" s="271">
        <v>11.768551814318405</v>
      </c>
      <c r="Q92" s="271" t="e">
        <v>#N/A</v>
      </c>
      <c r="R92" s="271" t="e">
        <v>#N/A</v>
      </c>
      <c r="S92" s="204"/>
      <c r="T92" s="205"/>
      <c r="U92" s="190">
        <f t="shared" si="63"/>
        <v>3.2484374999999996</v>
      </c>
      <c r="V92" s="190">
        <f t="shared" si="64"/>
        <v>11.982142857142858</v>
      </c>
      <c r="W92" s="190">
        <f t="shared" si="65"/>
        <v>6.464615384615386</v>
      </c>
      <c r="X92" s="196"/>
      <c r="Y92" s="271">
        <f t="shared" si="66"/>
        <v>6.0767384615384614</v>
      </c>
      <c r="Z92" s="204"/>
      <c r="AA92" s="271">
        <f t="shared" si="67"/>
        <v>10.982659722222222</v>
      </c>
      <c r="AB92" s="271" t="e">
        <v>#N/A</v>
      </c>
      <c r="AC92" s="271" t="e">
        <v>#N/A</v>
      </c>
      <c r="AD92" s="204"/>
      <c r="AE92" s="204"/>
      <c r="AF92" s="205"/>
      <c r="AG92" s="190">
        <f t="shared" si="70"/>
        <v>5.7514285714285709</v>
      </c>
      <c r="AH92" s="190">
        <f t="shared" si="71"/>
        <v>3.103015384615385</v>
      </c>
      <c r="AI92" s="196"/>
      <c r="AJ92" s="271">
        <f t="shared" si="72"/>
        <v>2.4694830769230771</v>
      </c>
      <c r="AK92" s="204"/>
      <c r="AL92" s="271">
        <f t="shared" si="73"/>
        <v>4.4397986111111116</v>
      </c>
      <c r="AM92" s="271" t="e">
        <v>#N/A</v>
      </c>
      <c r="AN92" s="232" t="e">
        <v>#N/A</v>
      </c>
      <c r="AO92" s="201">
        <v>4.01</v>
      </c>
      <c r="AP92" s="202">
        <v>5.86</v>
      </c>
      <c r="AQ92" s="202">
        <v>10.26</v>
      </c>
      <c r="AR92" s="202">
        <v>9.4499999999999993</v>
      </c>
      <c r="AS92" s="196"/>
      <c r="AT92" s="407">
        <v>10.95</v>
      </c>
      <c r="AU92" s="203"/>
      <c r="AV92" s="407">
        <v>12.07</v>
      </c>
      <c r="AW92" s="407" t="e">
        <v>#N/A</v>
      </c>
      <c r="AX92" s="407" t="e">
        <v>#N/A</v>
      </c>
      <c r="AY92" s="203"/>
      <c r="AZ92" s="203"/>
      <c r="BA92" s="203"/>
      <c r="BB92" s="405"/>
      <c r="BC92" s="190">
        <v>10.8</v>
      </c>
      <c r="BD92" s="190">
        <v>10.1</v>
      </c>
      <c r="BE92" s="190">
        <v>9.1999999999999993</v>
      </c>
      <c r="BF92" s="190">
        <v>9.1999999999999993</v>
      </c>
      <c r="BG92" s="196"/>
      <c r="BH92" s="271">
        <v>9.1</v>
      </c>
      <c r="BI92" s="204"/>
      <c r="BJ92" s="271">
        <v>9.3000000000000007</v>
      </c>
      <c r="BK92" s="271" t="e">
        <v>#N/A</v>
      </c>
      <c r="BL92" s="271" t="e">
        <v>#N/A</v>
      </c>
      <c r="BM92" s="204"/>
      <c r="BN92" s="204"/>
      <c r="BO92" s="204"/>
      <c r="BP92" s="205"/>
      <c r="BQ92" s="201" t="e">
        <v>#N/A</v>
      </c>
      <c r="BR92" s="202" t="e">
        <v>#N/A</v>
      </c>
      <c r="BS92" s="202" t="e">
        <v>#N/A</v>
      </c>
      <c r="BT92" s="202" t="e">
        <v>#N/A</v>
      </c>
      <c r="BU92" s="196"/>
      <c r="BV92" s="407" t="e">
        <v>#N/A</v>
      </c>
      <c r="BW92" s="203"/>
      <c r="BX92" s="407" t="e">
        <v>#N/A</v>
      </c>
      <c r="BY92" s="407" t="e">
        <v>#N/A</v>
      </c>
      <c r="BZ92" s="407" t="e">
        <v>#N/A</v>
      </c>
      <c r="CA92" s="203"/>
      <c r="CB92" s="203"/>
      <c r="CC92" s="203"/>
      <c r="CD92" s="405"/>
      <c r="CE92" s="271">
        <f t="shared" si="76"/>
        <v>35</v>
      </c>
      <c r="CF92" s="271">
        <f t="shared" si="77"/>
        <v>30.5</v>
      </c>
      <c r="CG92" s="271">
        <f t="shared" si="78"/>
        <v>31.5</v>
      </c>
      <c r="CH92" s="196"/>
      <c r="CI92" s="271">
        <f t="shared" si="79"/>
        <v>33</v>
      </c>
      <c r="CJ92" s="204"/>
      <c r="CK92" s="271">
        <f t="shared" si="80"/>
        <v>25.5</v>
      </c>
      <c r="CL92" s="271" t="e">
        <f t="shared" si="81"/>
        <v>#N/A</v>
      </c>
      <c r="CM92" s="271" t="e">
        <f t="shared" si="82"/>
        <v>#N/A</v>
      </c>
      <c r="CN92" s="213"/>
      <c r="CO92" s="270">
        <v>8</v>
      </c>
      <c r="CP92" s="270">
        <v>12.5</v>
      </c>
      <c r="CQ92" s="270">
        <v>11.5</v>
      </c>
      <c r="CR92" s="196"/>
      <c r="CS92" s="270">
        <v>10</v>
      </c>
      <c r="CT92" s="196"/>
      <c r="CU92" s="270">
        <v>17.5</v>
      </c>
      <c r="CV92" s="270" t="e">
        <v>#N/A</v>
      </c>
      <c r="CW92" s="270" t="e">
        <v>#N/A</v>
      </c>
      <c r="CX92" s="197"/>
      <c r="CY92" s="186">
        <v>3.94</v>
      </c>
      <c r="CZ92" s="270">
        <v>6.31</v>
      </c>
      <c r="DA92" s="270">
        <v>10.25</v>
      </c>
      <c r="DB92" s="270">
        <v>9.06</v>
      </c>
      <c r="DC92" s="196"/>
      <c r="DD92" s="270">
        <v>11.21</v>
      </c>
      <c r="DE92" s="196"/>
      <c r="DF92" s="270">
        <v>12.59</v>
      </c>
      <c r="DG92" s="270">
        <v>7.63</v>
      </c>
      <c r="DH92" s="270">
        <v>9.24</v>
      </c>
      <c r="DI92" s="200"/>
      <c r="DJ92" s="270">
        <v>10.8</v>
      </c>
      <c r="DK92" s="271">
        <v>10.4</v>
      </c>
      <c r="DL92" s="271">
        <v>9.1999999999999993</v>
      </c>
      <c r="DM92" s="271">
        <v>9.4</v>
      </c>
      <c r="DN92" s="204"/>
      <c r="DO92" s="271">
        <v>9.6</v>
      </c>
      <c r="DP92" s="204"/>
      <c r="DQ92" s="271">
        <v>9.6</v>
      </c>
      <c r="DR92" s="270">
        <v>8.9</v>
      </c>
      <c r="DS92" s="232">
        <v>9</v>
      </c>
      <c r="DT92" s="193">
        <v>9.1</v>
      </c>
      <c r="DU92" s="186" t="e">
        <v>#N/A</v>
      </c>
      <c r="DV92" s="149" t="e">
        <v>#N/A</v>
      </c>
      <c r="DW92" s="149" t="e">
        <v>#N/A</v>
      </c>
      <c r="DX92" s="149" t="e">
        <v>#N/A</v>
      </c>
      <c r="DY92" s="196"/>
      <c r="DZ92" s="270" t="e">
        <v>#N/A</v>
      </c>
      <c r="EA92" s="196"/>
      <c r="EB92" s="270" t="e">
        <v>#N/A</v>
      </c>
      <c r="EC92" s="270" t="e">
        <v>#N/A</v>
      </c>
      <c r="ED92" s="270" t="e">
        <v>#N/A</v>
      </c>
      <c r="EE92" s="196"/>
      <c r="EF92" s="196"/>
      <c r="EG92" s="196"/>
      <c r="EH92" s="636"/>
      <c r="EI92" s="208" t="e">
        <v>#N/A</v>
      </c>
      <c r="EJ92" s="208" t="e">
        <v>#N/A</v>
      </c>
      <c r="EK92" s="208" t="e">
        <v>#N/A</v>
      </c>
      <c r="EL92" s="209"/>
      <c r="EM92" s="207" t="e">
        <v>#N/A</v>
      </c>
      <c r="EN92" s="209"/>
      <c r="EO92" s="208" t="e">
        <v>#N/A</v>
      </c>
      <c r="EP92" s="208" t="e">
        <v>#N/A</v>
      </c>
      <c r="EQ92" s="212" t="e">
        <v>#N/A</v>
      </c>
      <c r="ER92" s="209"/>
      <c r="ES92" s="209"/>
      <c r="ET92" s="844"/>
      <c r="EU92" s="587"/>
      <c r="EV92" s="149" t="e">
        <v>#N/A</v>
      </c>
      <c r="EW92" s="149" t="e">
        <v>#N/A</v>
      </c>
      <c r="EX92" s="149" t="e">
        <v>#N/A</v>
      </c>
      <c r="EY92" s="149" t="e">
        <v>#N/A</v>
      </c>
      <c r="EZ92" s="196"/>
      <c r="FA92" s="270" t="e">
        <v>#N/A</v>
      </c>
      <c r="FB92" s="196"/>
      <c r="FC92" s="270" t="e">
        <v>#N/A</v>
      </c>
      <c r="FD92" s="270" t="e">
        <v>#N/A</v>
      </c>
      <c r="FE92" s="270" t="e">
        <v>#N/A</v>
      </c>
      <c r="FF92" s="196"/>
      <c r="FG92" s="196"/>
      <c r="FH92" s="196"/>
      <c r="FI92" s="636"/>
      <c r="FJ92" s="208" t="e">
        <v>#N/A</v>
      </c>
      <c r="FK92" s="208" t="e">
        <v>#N/A</v>
      </c>
      <c r="FL92" s="208" t="e">
        <v>#N/A</v>
      </c>
      <c r="FM92" s="209"/>
      <c r="FN92" s="207" t="e">
        <v>#N/A</v>
      </c>
      <c r="FO92" s="209"/>
      <c r="FP92" s="208" t="e">
        <v>#N/A</v>
      </c>
      <c r="FQ92" s="208" t="e">
        <v>#N/A</v>
      </c>
      <c r="FR92" s="212" t="e">
        <v>#N/A</v>
      </c>
      <c r="FS92" s="209"/>
      <c r="FT92" s="209"/>
      <c r="FU92" s="844"/>
      <c r="FV92" s="587"/>
      <c r="FW92" s="149" t="e">
        <v>#N/A</v>
      </c>
      <c r="FX92" s="149" t="e">
        <v>#N/A</v>
      </c>
      <c r="FY92" s="149" t="e">
        <v>#N/A</v>
      </c>
      <c r="FZ92" s="149" t="e">
        <v>#N/A</v>
      </c>
      <c r="GA92" s="196"/>
      <c r="GB92" s="270" t="e">
        <v>#N/A</v>
      </c>
      <c r="GC92" s="196"/>
      <c r="GD92" s="270" t="e">
        <v>#N/A</v>
      </c>
      <c r="GE92" s="270" t="e">
        <v>#N/A</v>
      </c>
      <c r="GF92" s="270" t="e">
        <v>#N/A</v>
      </c>
      <c r="GG92" s="196"/>
      <c r="GH92" s="196"/>
      <c r="GI92" s="196"/>
      <c r="GJ92" s="636"/>
      <c r="GK92" s="208" t="e">
        <v>#N/A</v>
      </c>
      <c r="GL92" s="208" t="e">
        <v>#N/A</v>
      </c>
      <c r="GM92" s="208" t="e">
        <v>#N/A</v>
      </c>
      <c r="GN92" s="209"/>
      <c r="GO92" s="207" t="e">
        <v>#N/A</v>
      </c>
      <c r="GP92" s="209"/>
      <c r="GQ92" s="208" t="e">
        <v>#N/A</v>
      </c>
      <c r="GR92" s="208" t="e">
        <v>#N/A</v>
      </c>
      <c r="GS92" s="212" t="e">
        <v>#N/A</v>
      </c>
      <c r="GT92" s="209"/>
      <c r="GU92" s="209"/>
      <c r="GV92" s="844"/>
      <c r="GW92" s="587"/>
      <c r="GX92" s="149" t="e">
        <v>#N/A</v>
      </c>
      <c r="GY92" s="149" t="e">
        <v>#N/A</v>
      </c>
      <c r="GZ92" s="149" t="e">
        <v>#N/A</v>
      </c>
      <c r="HA92" s="149" t="e">
        <v>#N/A</v>
      </c>
      <c r="HB92" s="196"/>
      <c r="HC92" s="270" t="e">
        <v>#N/A</v>
      </c>
      <c r="HD92" s="196"/>
      <c r="HE92" s="270" t="e">
        <v>#N/A</v>
      </c>
      <c r="HF92" s="270" t="e">
        <v>#N/A</v>
      </c>
      <c r="HG92" s="270" t="e">
        <v>#N/A</v>
      </c>
      <c r="HH92" s="196"/>
      <c r="HI92" s="196"/>
      <c r="HJ92" s="196"/>
      <c r="HK92" s="636"/>
      <c r="HL92" s="208" t="e">
        <v>#N/A</v>
      </c>
      <c r="HM92" s="208" t="e">
        <v>#N/A</v>
      </c>
      <c r="HN92" s="208" t="e">
        <v>#N/A</v>
      </c>
      <c r="HO92" s="209"/>
      <c r="HP92" s="207" t="e">
        <v>#N/A</v>
      </c>
      <c r="HQ92" s="209"/>
      <c r="HR92" s="208" t="e">
        <v>#N/A</v>
      </c>
      <c r="HS92" s="208" t="e">
        <v>#N/A</v>
      </c>
      <c r="HT92" s="582" t="e">
        <v>#N/A</v>
      </c>
      <c r="HU92" s="209"/>
      <c r="HV92" s="209"/>
      <c r="HW92" s="844"/>
      <c r="HX92" s="587"/>
      <c r="HY92" s="149" t="e">
        <v>#N/A</v>
      </c>
      <c r="HZ92" s="208" t="e">
        <v>#N/A</v>
      </c>
      <c r="IA92" s="212" t="e">
        <v>#N/A</v>
      </c>
      <c r="IB92" s="208" t="e">
        <v>#N/A</v>
      </c>
      <c r="IC92" s="209"/>
      <c r="ID92" s="207" t="e">
        <v>#N/A</v>
      </c>
      <c r="IE92" s="209"/>
      <c r="IF92" s="208" t="e">
        <v>#N/A</v>
      </c>
      <c r="IG92" s="208" t="e">
        <v>#N/A</v>
      </c>
      <c r="IH92" s="212" t="e">
        <v>#N/A</v>
      </c>
      <c r="II92" s="209"/>
      <c r="IJ92" s="209"/>
      <c r="IK92" s="844"/>
      <c r="IL92" s="587"/>
      <c r="IM92" s="149" t="e">
        <v>#N/A</v>
      </c>
      <c r="IN92" s="208" t="e">
        <v>#N/A</v>
      </c>
      <c r="IO92" s="212" t="e">
        <v>#N/A</v>
      </c>
      <c r="IP92" s="208" t="e">
        <v>#N/A</v>
      </c>
      <c r="IQ92" s="209"/>
      <c r="IR92" s="208" t="e">
        <v>#N/A</v>
      </c>
      <c r="IS92" s="209"/>
      <c r="IT92" s="208" t="e">
        <v>#N/A</v>
      </c>
      <c r="IU92" s="208" t="e">
        <v>#N/A</v>
      </c>
      <c r="IV92" s="212" t="e">
        <v>#N/A</v>
      </c>
      <c r="IW92" s="209"/>
      <c r="IX92" s="209"/>
      <c r="IY92" s="844"/>
      <c r="IZ92" s="587"/>
      <c r="JA92" s="149" t="e">
        <v>#N/A</v>
      </c>
      <c r="JB92" s="208" t="e">
        <v>#N/A</v>
      </c>
      <c r="JC92" s="212" t="e">
        <v>#N/A</v>
      </c>
      <c r="JD92" s="208" t="e">
        <v>#N/A</v>
      </c>
      <c r="JE92" s="209"/>
      <c r="JF92" s="208" t="e">
        <v>#N/A</v>
      </c>
      <c r="JG92" s="209"/>
      <c r="JH92" s="208" t="e">
        <v>#N/A</v>
      </c>
      <c r="JI92" s="208" t="e">
        <v>#N/A</v>
      </c>
      <c r="JJ92" s="212" t="e">
        <v>#N/A</v>
      </c>
      <c r="JK92" s="209"/>
      <c r="JL92" s="209"/>
      <c r="JM92" s="844"/>
      <c r="JN92" s="592"/>
      <c r="JO92" s="1043" t="e">
        <v>#N/A</v>
      </c>
      <c r="JP92" s="1028" t="e">
        <v>#N/A</v>
      </c>
      <c r="JQ92" s="1028" t="e">
        <v>#N/A</v>
      </c>
      <c r="JR92" s="1028" t="e">
        <v>#N/A</v>
      </c>
      <c r="JS92" s="1028" t="e">
        <v>#N/A</v>
      </c>
      <c r="JT92" s="1067"/>
      <c r="JU92" s="1068"/>
      <c r="JV92" s="149" t="e">
        <v>#N/A</v>
      </c>
      <c r="JW92" s="149" t="e">
        <v>#N/A</v>
      </c>
      <c r="JX92" s="149" t="e">
        <v>#N/A</v>
      </c>
      <c r="JY92" s="196"/>
      <c r="JZ92" s="270" t="e">
        <v>#N/A</v>
      </c>
      <c r="KA92" s="196"/>
      <c r="KB92" s="270" t="e">
        <v>#N/A</v>
      </c>
      <c r="KC92" s="270" t="e">
        <v>#N/A</v>
      </c>
      <c r="KD92" s="270" t="e">
        <v>#N/A</v>
      </c>
      <c r="KE92" s="197"/>
      <c r="KF92" s="244" t="e">
        <v>#N/A</v>
      </c>
      <c r="KH92" s="1053"/>
      <c r="KI92" s="1053"/>
      <c r="KJ92" s="1053"/>
      <c r="KK92" s="1053"/>
      <c r="KL92" s="1053"/>
      <c r="KM92" s="1053"/>
      <c r="KN92" s="1053"/>
    </row>
    <row r="93" spans="2:300" ht="18" customHeight="1">
      <c r="B93" s="379"/>
      <c r="C93" s="185">
        <v>45718.541666666664</v>
      </c>
      <c r="D93" s="198">
        <f t="shared" si="23"/>
        <v>513.04166666666424</v>
      </c>
      <c r="E93" s="271">
        <f t="shared" si="24"/>
        <v>410.91666666666424</v>
      </c>
      <c r="F93" s="271">
        <f t="shared" si="21"/>
        <v>360.91666666666424</v>
      </c>
      <c r="G93" s="271">
        <f t="shared" si="51"/>
        <v>331.83333333332848</v>
      </c>
      <c r="H93" s="213"/>
      <c r="I93" s="214">
        <v>58.995290423861853</v>
      </c>
      <c r="J93" s="199">
        <v>148.00759013282732</v>
      </c>
      <c r="K93" s="190">
        <v>11.768551814318405</v>
      </c>
      <c r="L93" s="190">
        <v>25.548640681297083</v>
      </c>
      <c r="M93" s="204"/>
      <c r="N93" s="271">
        <v>23.483365949119374</v>
      </c>
      <c r="O93" s="204"/>
      <c r="P93" s="271">
        <v>11.757021554539516</v>
      </c>
      <c r="Q93" s="271" t="e">
        <v>#N/A</v>
      </c>
      <c r="R93" s="271" t="e">
        <v>#N/A</v>
      </c>
      <c r="S93" s="204"/>
      <c r="T93" s="205"/>
      <c r="U93" s="190">
        <f t="shared" si="63"/>
        <v>3.2608125000000006</v>
      </c>
      <c r="V93" s="190">
        <f t="shared" si="64"/>
        <v>14.020416666666668</v>
      </c>
      <c r="W93" s="190">
        <f t="shared" si="65"/>
        <v>6.4582692307692318</v>
      </c>
      <c r="X93" s="196"/>
      <c r="Y93" s="271">
        <f t="shared" si="66"/>
        <v>6.6046750000000003</v>
      </c>
      <c r="Z93" s="204"/>
      <c r="AA93" s="271">
        <f t="shared" si="67"/>
        <v>10.993430555555557</v>
      </c>
      <c r="AB93" s="271" t="e">
        <v>#N/A</v>
      </c>
      <c r="AC93" s="271" t="e">
        <v>#N/A</v>
      </c>
      <c r="AD93" s="204"/>
      <c r="AE93" s="204"/>
      <c r="AF93" s="205"/>
      <c r="AG93" s="190">
        <f t="shared" si="70"/>
        <v>6.7298</v>
      </c>
      <c r="AH93" s="190">
        <f t="shared" si="71"/>
        <v>3.099969230769231</v>
      </c>
      <c r="AI93" s="196"/>
      <c r="AJ93" s="271">
        <f t="shared" si="72"/>
        <v>2.6840275000000005</v>
      </c>
      <c r="AK93" s="204"/>
      <c r="AL93" s="271">
        <f t="shared" si="73"/>
        <v>4.444152777777779</v>
      </c>
      <c r="AM93" s="271" t="e">
        <v>#N/A</v>
      </c>
      <c r="AN93" s="232" t="e">
        <v>#N/A</v>
      </c>
      <c r="AO93" s="201">
        <v>4.08</v>
      </c>
      <c r="AP93" s="202">
        <v>5.85</v>
      </c>
      <c r="AQ93" s="202">
        <v>10.86</v>
      </c>
      <c r="AR93" s="202">
        <v>9.84</v>
      </c>
      <c r="AS93" s="196"/>
      <c r="AT93" s="407">
        <v>10.09</v>
      </c>
      <c r="AU93" s="203"/>
      <c r="AV93" s="407">
        <v>12.09</v>
      </c>
      <c r="AW93" s="407" t="e">
        <v>#N/A</v>
      </c>
      <c r="AX93" s="407" t="e">
        <v>#N/A</v>
      </c>
      <c r="AY93" s="203"/>
      <c r="AZ93" s="203"/>
      <c r="BA93" s="203"/>
      <c r="BB93" s="405"/>
      <c r="BC93" s="190">
        <v>10.8</v>
      </c>
      <c r="BD93" s="190">
        <v>10.3</v>
      </c>
      <c r="BE93" s="190">
        <v>9.6999999999999993</v>
      </c>
      <c r="BF93" s="190">
        <v>9.6</v>
      </c>
      <c r="BG93" s="196"/>
      <c r="BH93" s="271">
        <v>9.6</v>
      </c>
      <c r="BI93" s="204"/>
      <c r="BJ93" s="271">
        <v>9.8000000000000007</v>
      </c>
      <c r="BK93" s="271" t="e">
        <v>#N/A</v>
      </c>
      <c r="BL93" s="271" t="e">
        <v>#N/A</v>
      </c>
      <c r="BM93" s="204"/>
      <c r="BN93" s="204"/>
      <c r="BO93" s="204"/>
      <c r="BP93" s="205"/>
      <c r="BQ93" s="201" t="e">
        <v>#N/A</v>
      </c>
      <c r="BR93" s="202" t="e">
        <v>#N/A</v>
      </c>
      <c r="BS93" s="202" t="e">
        <v>#N/A</v>
      </c>
      <c r="BT93" s="202" t="e">
        <v>#N/A</v>
      </c>
      <c r="BU93" s="196"/>
      <c r="BV93" s="407" t="e">
        <v>#N/A</v>
      </c>
      <c r="BW93" s="203"/>
      <c r="BX93" s="407" t="e">
        <v>#N/A</v>
      </c>
      <c r="BY93" s="407" t="e">
        <v>#N/A</v>
      </c>
      <c r="BZ93" s="407" t="e">
        <v>#N/A</v>
      </c>
      <c r="CA93" s="203"/>
      <c r="CB93" s="203"/>
      <c r="CC93" s="203"/>
      <c r="CD93" s="405"/>
      <c r="CE93" s="271">
        <f t="shared" si="76"/>
        <v>35</v>
      </c>
      <c r="CF93" s="271">
        <f t="shared" si="77"/>
        <v>31</v>
      </c>
      <c r="CG93" s="271">
        <f t="shared" si="78"/>
        <v>31.5</v>
      </c>
      <c r="CH93" s="196"/>
      <c r="CI93" s="271">
        <f t="shared" si="79"/>
        <v>33</v>
      </c>
      <c r="CJ93" s="204"/>
      <c r="CK93" s="271">
        <f t="shared" si="80"/>
        <v>26</v>
      </c>
      <c r="CL93" s="271" t="e">
        <f t="shared" si="81"/>
        <v>#N/A</v>
      </c>
      <c r="CM93" s="271" t="e">
        <f t="shared" si="82"/>
        <v>#N/A</v>
      </c>
      <c r="CN93" s="213"/>
      <c r="CO93" s="270">
        <v>8</v>
      </c>
      <c r="CP93" s="270">
        <v>12</v>
      </c>
      <c r="CQ93" s="270">
        <v>11.5</v>
      </c>
      <c r="CR93" s="196"/>
      <c r="CS93" s="270">
        <v>10</v>
      </c>
      <c r="CT93" s="196"/>
      <c r="CU93" s="270">
        <v>17</v>
      </c>
      <c r="CV93" s="270" t="e">
        <v>#N/A</v>
      </c>
      <c r="CW93" s="270" t="e">
        <v>#N/A</v>
      </c>
      <c r="CX93" s="197"/>
      <c r="CY93" s="406">
        <v>3.86</v>
      </c>
      <c r="CZ93" s="407">
        <v>6.08</v>
      </c>
      <c r="DA93" s="407">
        <v>10.6</v>
      </c>
      <c r="DB93" s="407">
        <v>9.4700000000000006</v>
      </c>
      <c r="DC93" s="203"/>
      <c r="DD93" s="407">
        <v>10.95</v>
      </c>
      <c r="DE93" s="203"/>
      <c r="DF93" s="407">
        <v>12.6</v>
      </c>
      <c r="DG93" s="407">
        <v>7.6</v>
      </c>
      <c r="DH93" s="407">
        <v>9.76</v>
      </c>
      <c r="DI93" s="405"/>
      <c r="DJ93" s="271">
        <v>10.7</v>
      </c>
      <c r="DK93" s="271">
        <v>10.6</v>
      </c>
      <c r="DL93" s="271">
        <v>9.6</v>
      </c>
      <c r="DM93" s="270">
        <v>9.3000000000000007</v>
      </c>
      <c r="DN93" s="204"/>
      <c r="DO93" s="270">
        <v>9.5</v>
      </c>
      <c r="DP93" s="203"/>
      <c r="DQ93" s="271">
        <v>9.9</v>
      </c>
      <c r="DR93" s="271">
        <v>9.3000000000000007</v>
      </c>
      <c r="DS93" s="232">
        <v>9.4</v>
      </c>
      <c r="DT93" s="206">
        <v>9.4</v>
      </c>
      <c r="DU93" s="198">
        <v>17.128</v>
      </c>
      <c r="DV93" s="190">
        <v>16.407</v>
      </c>
      <c r="DW93" s="202">
        <v>1.7370000000000001</v>
      </c>
      <c r="DX93" s="202">
        <v>8.468</v>
      </c>
      <c r="DY93" s="204"/>
      <c r="DZ93" s="270">
        <v>0.434</v>
      </c>
      <c r="EA93" s="196"/>
      <c r="EB93" s="270">
        <v>0.14399999999999999</v>
      </c>
      <c r="EC93" s="270" t="e">
        <v>#N/A</v>
      </c>
      <c r="ED93" s="270" t="e">
        <v>#N/A</v>
      </c>
      <c r="EE93" s="203"/>
      <c r="EF93" s="203"/>
      <c r="EG93" s="203"/>
      <c r="EH93" s="678"/>
      <c r="EI93" s="396">
        <v>16.846</v>
      </c>
      <c r="EJ93" s="208">
        <v>2.7E-2</v>
      </c>
      <c r="EK93" s="613">
        <v>8.1349999999999998</v>
      </c>
      <c r="EL93" s="860"/>
      <c r="EM93" s="207">
        <v>0</v>
      </c>
      <c r="EN93" s="209"/>
      <c r="EO93" s="208">
        <v>1.6E-2</v>
      </c>
      <c r="EP93" s="208" t="e">
        <v>#N/A</v>
      </c>
      <c r="EQ93" s="212" t="e">
        <v>#N/A</v>
      </c>
      <c r="ER93" s="209"/>
      <c r="ES93" s="209"/>
      <c r="ET93" s="844"/>
      <c r="EU93" s="587"/>
      <c r="EV93" s="202">
        <v>5.64</v>
      </c>
      <c r="EW93" s="202">
        <v>4.3849999999999998</v>
      </c>
      <c r="EX93" s="149">
        <v>6.2E-2</v>
      </c>
      <c r="EY93" s="149">
        <v>0.23799999999999999</v>
      </c>
      <c r="EZ93" s="196"/>
      <c r="FA93" s="270">
        <v>6.0000000000000001E-3</v>
      </c>
      <c r="FB93" s="196"/>
      <c r="FC93" s="270">
        <v>7.0000000000000001E-3</v>
      </c>
      <c r="FD93" s="270" t="e">
        <v>#N/A</v>
      </c>
      <c r="FE93" s="270" t="e">
        <v>#N/A</v>
      </c>
      <c r="FF93" s="196"/>
      <c r="FG93" s="196"/>
      <c r="FH93" s="196"/>
      <c r="FI93" s="636"/>
      <c r="FJ93" s="613">
        <v>4.4359999999999999</v>
      </c>
      <c r="FK93" s="208">
        <v>0</v>
      </c>
      <c r="FL93" s="208">
        <v>0.17899999999999999</v>
      </c>
      <c r="FM93" s="209"/>
      <c r="FN93" s="207">
        <v>0</v>
      </c>
      <c r="FO93" s="209"/>
      <c r="FP93" s="208">
        <v>0</v>
      </c>
      <c r="FQ93" s="208" t="e">
        <v>#N/A</v>
      </c>
      <c r="FR93" s="212" t="e">
        <v>#N/A</v>
      </c>
      <c r="FS93" s="209"/>
      <c r="FT93" s="209"/>
      <c r="FU93" s="844"/>
      <c r="FV93" s="587"/>
      <c r="FW93" s="202">
        <v>2.1960000000000002</v>
      </c>
      <c r="FX93" s="149">
        <v>1.1399999999999999</v>
      </c>
      <c r="FY93" s="149">
        <v>5.0000000000000001E-3</v>
      </c>
      <c r="FZ93" s="149">
        <v>4.2999999999999997E-2</v>
      </c>
      <c r="GA93" s="196"/>
      <c r="GB93" s="270">
        <v>0</v>
      </c>
      <c r="GC93" s="196"/>
      <c r="GD93" s="270">
        <v>0</v>
      </c>
      <c r="GE93" s="270" t="e">
        <v>#N/A</v>
      </c>
      <c r="GF93" s="270" t="e">
        <v>#N/A</v>
      </c>
      <c r="GG93" s="196"/>
      <c r="GH93" s="196"/>
      <c r="GI93" s="196"/>
      <c r="GJ93" s="636"/>
      <c r="GK93" s="613">
        <v>1.137</v>
      </c>
      <c r="GL93" s="208">
        <v>0</v>
      </c>
      <c r="GM93" s="208">
        <v>2.3E-2</v>
      </c>
      <c r="GN93" s="209"/>
      <c r="GO93" s="207">
        <v>0</v>
      </c>
      <c r="GP93" s="209"/>
      <c r="GQ93" s="208">
        <v>0</v>
      </c>
      <c r="GR93" s="208" t="e">
        <v>#N/A</v>
      </c>
      <c r="GS93" s="212" t="e">
        <v>#N/A</v>
      </c>
      <c r="GT93" s="209"/>
      <c r="GU93" s="209"/>
      <c r="GV93" s="844"/>
      <c r="GW93" s="587"/>
      <c r="GX93" s="149">
        <v>0.17899999999999999</v>
      </c>
      <c r="GY93" s="149">
        <v>0.17199999999999999</v>
      </c>
      <c r="GZ93" s="149">
        <v>1.7000000000000001E-2</v>
      </c>
      <c r="HA93" s="210">
        <v>0.11</v>
      </c>
      <c r="HB93" s="196"/>
      <c r="HC93" s="270">
        <v>1E-3</v>
      </c>
      <c r="HD93" s="196"/>
      <c r="HE93" s="270">
        <v>0</v>
      </c>
      <c r="HF93" s="270" t="e">
        <v>#N/A</v>
      </c>
      <c r="HG93" s="270" t="e">
        <v>#N/A</v>
      </c>
      <c r="HH93" s="196"/>
      <c r="HI93" s="196"/>
      <c r="HJ93" s="196"/>
      <c r="HK93" s="636"/>
      <c r="HL93" s="208">
        <v>0.17599999999999999</v>
      </c>
      <c r="HM93" s="208">
        <v>2E-3</v>
      </c>
      <c r="HN93" s="208">
        <v>0.109</v>
      </c>
      <c r="HO93" s="209"/>
      <c r="HP93" s="207">
        <v>0</v>
      </c>
      <c r="HQ93" s="209"/>
      <c r="HR93" s="208">
        <v>0</v>
      </c>
      <c r="HS93" s="208" t="e">
        <v>#N/A</v>
      </c>
      <c r="HT93" s="582" t="e">
        <v>#N/A</v>
      </c>
      <c r="HU93" s="209"/>
      <c r="HV93" s="209"/>
      <c r="HW93" s="844"/>
      <c r="HX93" s="587"/>
      <c r="HY93" s="149">
        <v>0.504</v>
      </c>
      <c r="HZ93" s="625">
        <v>0.04</v>
      </c>
      <c r="IA93" s="212">
        <v>0</v>
      </c>
      <c r="IB93" s="208">
        <v>0</v>
      </c>
      <c r="IC93" s="209"/>
      <c r="ID93" s="207">
        <v>0</v>
      </c>
      <c r="IE93" s="209"/>
      <c r="IF93" s="208">
        <v>0</v>
      </c>
      <c r="IG93" s="208" t="e">
        <v>#N/A</v>
      </c>
      <c r="IH93" s="212" t="e">
        <v>#N/A</v>
      </c>
      <c r="II93" s="209"/>
      <c r="IJ93" s="209"/>
      <c r="IK93" s="844"/>
      <c r="IL93" s="587"/>
      <c r="IM93" s="202">
        <v>6.9829999999999997</v>
      </c>
      <c r="IN93" s="396">
        <v>21.082999999999998</v>
      </c>
      <c r="IO93" s="395">
        <v>55.234999999999999</v>
      </c>
      <c r="IP93" s="396">
        <v>38.622999999999998</v>
      </c>
      <c r="IQ93" s="860"/>
      <c r="IR93" s="396">
        <v>70.89</v>
      </c>
      <c r="IS93" s="209"/>
      <c r="IT93" s="622">
        <v>114.148</v>
      </c>
      <c r="IU93" s="208" t="e">
        <v>#N/A</v>
      </c>
      <c r="IV93" s="212" t="e">
        <v>#N/A</v>
      </c>
      <c r="IW93" s="209"/>
      <c r="IX93" s="209"/>
      <c r="IY93" s="844"/>
      <c r="IZ93" s="587"/>
      <c r="JA93" s="190">
        <v>13.781000000000001</v>
      </c>
      <c r="JB93" s="396">
        <v>12.061</v>
      </c>
      <c r="JC93" s="965">
        <v>5.1849999999999996</v>
      </c>
      <c r="JD93" s="613">
        <v>8.8889999999999993</v>
      </c>
      <c r="JE93" s="215"/>
      <c r="JF93" s="613">
        <v>6.9889999999999999</v>
      </c>
      <c r="JG93" s="209"/>
      <c r="JH93" s="613">
        <v>6.6349999999999998</v>
      </c>
      <c r="JI93" s="208" t="e">
        <v>#N/A</v>
      </c>
      <c r="JJ93" s="212" t="e">
        <v>#N/A</v>
      </c>
      <c r="JK93" s="209"/>
      <c r="JL93" s="209"/>
      <c r="JM93" s="844"/>
      <c r="JN93" s="592"/>
      <c r="JO93" s="1043">
        <f>IN93-IM93</f>
        <v>14.099999999999998</v>
      </c>
      <c r="JP93" s="1028">
        <f>IO93-IN93</f>
        <v>34.152000000000001</v>
      </c>
      <c r="JQ93" s="1028">
        <f>IP93-IN93</f>
        <v>17.54</v>
      </c>
      <c r="JR93" s="1028">
        <f>IR93-IN93</f>
        <v>49.807000000000002</v>
      </c>
      <c r="JS93" s="1028">
        <f>IT93-IN93</f>
        <v>93.064999999999998</v>
      </c>
      <c r="JT93" s="1067"/>
      <c r="JU93" s="1068"/>
      <c r="JV93" s="378">
        <f>JV90+J93*1440*$KF93/1000</f>
        <v>124777.51121191394</v>
      </c>
      <c r="JW93" s="378">
        <f>JW90+K93*1440*$KF93/1000</f>
        <v>10677.559799288292</v>
      </c>
      <c r="JX93" s="378">
        <f>JX90+L93*1440*$KF93/1000</f>
        <v>15284.308504430592</v>
      </c>
      <c r="JY93" s="196"/>
      <c r="JZ93" s="378">
        <f>JZ90+N93*1440*$KF93/1000</f>
        <v>12605.280443206932</v>
      </c>
      <c r="KA93" s="196"/>
      <c r="KB93" s="378">
        <f>KB90+P93*1440*$KF93/1000</f>
        <v>4337.5337748646516</v>
      </c>
      <c r="KC93" s="270" t="e">
        <v>#N/A</v>
      </c>
      <c r="KD93" s="270" t="e">
        <v>#N/A</v>
      </c>
      <c r="KE93" s="197"/>
      <c r="KF93" s="244">
        <f>C93-C90</f>
        <v>9.9166666666642413</v>
      </c>
      <c r="KH93" s="1053">
        <f t="shared" si="83"/>
        <v>4308.9876961724576</v>
      </c>
      <c r="KI93" s="1053">
        <f t="shared" si="53"/>
        <v>1078.5413938675042</v>
      </c>
      <c r="KJ93" s="1053">
        <f t="shared" si="54"/>
        <v>1543.8695459020798</v>
      </c>
      <c r="KK93" s="1053">
        <f t="shared" si="55"/>
        <v>1354.5326072648757</v>
      </c>
      <c r="KL93" s="1053">
        <f t="shared" si="56"/>
        <v>559.32092519208913</v>
      </c>
      <c r="KM93" s="1053"/>
      <c r="KN93" s="1053"/>
    </row>
    <row r="94" spans="2:300" ht="18" customHeight="1">
      <c r="B94" s="379"/>
      <c r="C94" s="185">
        <v>45725.375</v>
      </c>
      <c r="D94" s="198">
        <f t="shared" si="23"/>
        <v>519.875</v>
      </c>
      <c r="E94" s="271">
        <f t="shared" si="24"/>
        <v>417.75</v>
      </c>
      <c r="F94" s="271">
        <f t="shared" si="21"/>
        <v>367.75</v>
      </c>
      <c r="G94" s="271">
        <f t="shared" si="51"/>
        <v>338.66666666666424</v>
      </c>
      <c r="H94" s="213"/>
      <c r="I94" s="214">
        <v>62.725274725274723</v>
      </c>
      <c r="J94" s="199">
        <v>157.58754863813229</v>
      </c>
      <c r="K94" s="190">
        <v>13.784049885132919</v>
      </c>
      <c r="L94" s="190">
        <v>25.649457415323909</v>
      </c>
      <c r="M94" s="204"/>
      <c r="N94" s="271">
        <v>25.810721376571809</v>
      </c>
      <c r="O94" s="204"/>
      <c r="P94" s="271">
        <v>13.856812933025406</v>
      </c>
      <c r="Q94" s="271" t="e">
        <v>#N/A</v>
      </c>
      <c r="R94" s="271" t="e">
        <v>#N/A</v>
      </c>
      <c r="S94" s="204"/>
      <c r="T94" s="205"/>
      <c r="U94" s="190">
        <f t="shared" si="63"/>
        <v>3.0625833333333334</v>
      </c>
      <c r="V94" s="190">
        <f t="shared" si="64"/>
        <v>11.970357142857141</v>
      </c>
      <c r="W94" s="190">
        <f t="shared" si="65"/>
        <v>6.4328846153846158</v>
      </c>
      <c r="X94" s="196"/>
      <c r="Y94" s="271">
        <f t="shared" si="66"/>
        <v>6.0091307692307687</v>
      </c>
      <c r="Z94" s="204"/>
      <c r="AA94" s="271">
        <f t="shared" si="67"/>
        <v>9.3275416666666651</v>
      </c>
      <c r="AB94" s="271" t="e">
        <v>#N/A</v>
      </c>
      <c r="AC94" s="271" t="e">
        <v>#N/A</v>
      </c>
      <c r="AD94" s="204"/>
      <c r="AE94" s="204"/>
      <c r="AF94" s="205"/>
      <c r="AG94" s="190">
        <f t="shared" si="70"/>
        <v>5.7457714285714285</v>
      </c>
      <c r="AH94" s="190">
        <f t="shared" si="71"/>
        <v>3.0877846153846153</v>
      </c>
      <c r="AI94" s="196"/>
      <c r="AJ94" s="271">
        <f t="shared" si="72"/>
        <v>2.4420084615384616</v>
      </c>
      <c r="AK94" s="204"/>
      <c r="AL94" s="271">
        <f t="shared" si="73"/>
        <v>3.7707083333333333</v>
      </c>
      <c r="AM94" s="271" t="e">
        <v>#N/A</v>
      </c>
      <c r="AN94" s="232" t="e">
        <v>#N/A</v>
      </c>
      <c r="AO94" s="201">
        <v>4.18</v>
      </c>
      <c r="AP94" s="202">
        <v>6.2</v>
      </c>
      <c r="AQ94" s="202">
        <v>11.2</v>
      </c>
      <c r="AR94" s="202">
        <v>9.7899999999999991</v>
      </c>
      <c r="AS94" s="196"/>
      <c r="AT94" s="407">
        <v>11.11</v>
      </c>
      <c r="AU94" s="203"/>
      <c r="AV94" s="407">
        <v>12.11</v>
      </c>
      <c r="AW94" s="407" t="e">
        <v>#N/A</v>
      </c>
      <c r="AX94" s="407" t="e">
        <v>#N/A</v>
      </c>
      <c r="AY94" s="203"/>
      <c r="AZ94" s="203"/>
      <c r="BA94" s="203"/>
      <c r="BB94" s="405"/>
      <c r="BC94" s="190">
        <v>10.7</v>
      </c>
      <c r="BD94" s="190">
        <v>10.199999999999999</v>
      </c>
      <c r="BE94" s="190">
        <v>9.4</v>
      </c>
      <c r="BF94" s="190">
        <v>9.4</v>
      </c>
      <c r="BG94" s="196"/>
      <c r="BH94" s="271">
        <v>9.3000000000000007</v>
      </c>
      <c r="BI94" s="204"/>
      <c r="BJ94" s="271">
        <v>9.3000000000000007</v>
      </c>
      <c r="BK94" s="271" t="e">
        <v>#N/A</v>
      </c>
      <c r="BL94" s="271" t="e">
        <v>#N/A</v>
      </c>
      <c r="BM94" s="204"/>
      <c r="BN94" s="204"/>
      <c r="BO94" s="204"/>
      <c r="BP94" s="205"/>
      <c r="BQ94" s="201" t="e">
        <v>#N/A</v>
      </c>
      <c r="BR94" s="202" t="e">
        <v>#N/A</v>
      </c>
      <c r="BS94" s="202" t="e">
        <v>#N/A</v>
      </c>
      <c r="BT94" s="202" t="e">
        <v>#N/A</v>
      </c>
      <c r="BU94" s="196"/>
      <c r="BV94" s="407" t="e">
        <v>#N/A</v>
      </c>
      <c r="BW94" s="203"/>
      <c r="BX94" s="407" t="e">
        <v>#N/A</v>
      </c>
      <c r="BY94" s="407" t="e">
        <v>#N/A</v>
      </c>
      <c r="BZ94" s="407" t="e">
        <v>#N/A</v>
      </c>
      <c r="CA94" s="203"/>
      <c r="CB94" s="203"/>
      <c r="CC94" s="203"/>
      <c r="CD94" s="405"/>
      <c r="CE94" s="271">
        <f t="shared" si="76"/>
        <v>35.5</v>
      </c>
      <c r="CF94" s="271">
        <f t="shared" si="77"/>
        <v>32.5</v>
      </c>
      <c r="CG94" s="271">
        <f t="shared" si="78"/>
        <v>32</v>
      </c>
      <c r="CH94" s="196"/>
      <c r="CI94" s="271">
        <f t="shared" si="79"/>
        <v>34</v>
      </c>
      <c r="CJ94" s="204"/>
      <c r="CK94" s="271">
        <f t="shared" si="80"/>
        <v>26</v>
      </c>
      <c r="CL94" s="271" t="e">
        <f t="shared" si="81"/>
        <v>#N/A</v>
      </c>
      <c r="CM94" s="271" t="e">
        <f t="shared" si="82"/>
        <v>#N/A</v>
      </c>
      <c r="CN94" s="213"/>
      <c r="CO94" s="270">
        <v>7.5</v>
      </c>
      <c r="CP94" s="270">
        <v>10.5</v>
      </c>
      <c r="CQ94" s="270">
        <v>11</v>
      </c>
      <c r="CR94" s="196"/>
      <c r="CS94" s="270">
        <v>9</v>
      </c>
      <c r="CT94" s="196"/>
      <c r="CU94" s="270">
        <v>17</v>
      </c>
      <c r="CV94" s="270" t="e">
        <v>#N/A</v>
      </c>
      <c r="CW94" s="270" t="e">
        <v>#N/A</v>
      </c>
      <c r="CX94" s="197"/>
      <c r="CY94" s="406">
        <v>3.91</v>
      </c>
      <c r="CZ94" s="407">
        <v>6.1</v>
      </c>
      <c r="DA94" s="407">
        <v>10.45</v>
      </c>
      <c r="DB94" s="407">
        <v>9.6300000000000008</v>
      </c>
      <c r="DC94" s="203"/>
      <c r="DD94" s="407">
        <v>10.87</v>
      </c>
      <c r="DE94" s="203"/>
      <c r="DF94" s="407">
        <v>12.51</v>
      </c>
      <c r="DG94" s="407">
        <v>7.64</v>
      </c>
      <c r="DH94" s="407">
        <v>9.57</v>
      </c>
      <c r="DI94" s="405"/>
      <c r="DJ94" s="271">
        <v>10.7</v>
      </c>
      <c r="DK94" s="271">
        <v>10.4</v>
      </c>
      <c r="DL94" s="271">
        <v>9.4</v>
      </c>
      <c r="DM94" s="270">
        <v>9.1999999999999993</v>
      </c>
      <c r="DN94" s="204"/>
      <c r="DO94" s="270">
        <v>9.3000000000000007</v>
      </c>
      <c r="DP94" s="203"/>
      <c r="DQ94" s="271">
        <v>9.6999999999999993</v>
      </c>
      <c r="DR94" s="271">
        <v>9</v>
      </c>
      <c r="DS94" s="232">
        <v>9.1999999999999993</v>
      </c>
      <c r="DT94" s="206">
        <v>9.8000000000000007</v>
      </c>
      <c r="DU94" s="198">
        <v>16.181000000000001</v>
      </c>
      <c r="DV94" s="190">
        <v>15.792999999999999</v>
      </c>
      <c r="DW94" s="149">
        <v>2.44</v>
      </c>
      <c r="DX94" s="202">
        <v>1.056</v>
      </c>
      <c r="DY94" s="204"/>
      <c r="DZ94" s="270">
        <v>0</v>
      </c>
      <c r="EA94" s="793"/>
      <c r="EB94" s="270">
        <v>0.32500000000000001</v>
      </c>
      <c r="EC94" s="270" t="e">
        <v>#N/A</v>
      </c>
      <c r="ED94" s="270" t="e">
        <v>#N/A</v>
      </c>
      <c r="EE94" s="203"/>
      <c r="EF94" s="203"/>
      <c r="EG94" s="203"/>
      <c r="EH94" s="678"/>
      <c r="EI94" s="396">
        <v>15.896000000000001</v>
      </c>
      <c r="EJ94" s="208">
        <v>5.6000000000000001E-2</v>
      </c>
      <c r="EK94" s="208">
        <v>0.25600000000000001</v>
      </c>
      <c r="EL94" s="860"/>
      <c r="EM94" s="207">
        <v>0.91300000000000003</v>
      </c>
      <c r="EN94" s="963"/>
      <c r="EO94" s="208">
        <v>2.4E-2</v>
      </c>
      <c r="EP94" s="208" t="e">
        <v>#N/A</v>
      </c>
      <c r="EQ94" s="212" t="e">
        <v>#N/A</v>
      </c>
      <c r="ER94" s="209"/>
      <c r="ES94" s="209"/>
      <c r="ET94" s="844"/>
      <c r="EU94" s="587"/>
      <c r="EV94" s="202">
        <v>5.9279999999999999</v>
      </c>
      <c r="EW94" s="202">
        <v>5.1829999999999998</v>
      </c>
      <c r="EX94" s="149">
        <v>5.3999999999999999E-2</v>
      </c>
      <c r="EY94" s="210">
        <v>0.05</v>
      </c>
      <c r="EZ94" s="196"/>
      <c r="FA94" s="270">
        <v>5.0000000000000001E-3</v>
      </c>
      <c r="FB94" s="196"/>
      <c r="FC94" s="270">
        <v>8.9999999999999993E-3</v>
      </c>
      <c r="FD94" s="270" t="e">
        <v>#N/A</v>
      </c>
      <c r="FE94" s="270" t="e">
        <v>#N/A</v>
      </c>
      <c r="FF94" s="196"/>
      <c r="FG94" s="196"/>
      <c r="FH94" s="196"/>
      <c r="FI94" s="636"/>
      <c r="FJ94" s="613">
        <v>5.1769999999999996</v>
      </c>
      <c r="FK94" s="208">
        <v>0</v>
      </c>
      <c r="FL94" s="208">
        <v>3.0000000000000001E-3</v>
      </c>
      <c r="FM94" s="209"/>
      <c r="FN94" s="207">
        <v>0</v>
      </c>
      <c r="FO94" s="209"/>
      <c r="FP94" s="208">
        <v>0</v>
      </c>
      <c r="FQ94" s="208" t="e">
        <v>#N/A</v>
      </c>
      <c r="FR94" s="212" t="e">
        <v>#N/A</v>
      </c>
      <c r="FS94" s="209"/>
      <c r="FT94" s="209"/>
      <c r="FU94" s="844"/>
      <c r="FV94" s="587"/>
      <c r="FW94" s="202">
        <v>2.1269999999999998</v>
      </c>
      <c r="FX94" s="202">
        <v>1.4970000000000001</v>
      </c>
      <c r="FY94" s="149">
        <v>8.9999999999999993E-3</v>
      </c>
      <c r="FZ94" s="149">
        <v>2.5000000000000001E-2</v>
      </c>
      <c r="GA94" s="196"/>
      <c r="GB94" s="270">
        <v>8.0000000000000002E-3</v>
      </c>
      <c r="GC94" s="196"/>
      <c r="GD94" s="270">
        <v>2E-3</v>
      </c>
      <c r="GE94" s="270" t="e">
        <v>#N/A</v>
      </c>
      <c r="GF94" s="270" t="e">
        <v>#N/A</v>
      </c>
      <c r="GG94" s="196"/>
      <c r="GH94" s="196"/>
      <c r="GI94" s="196"/>
      <c r="GJ94" s="636"/>
      <c r="GK94" s="613">
        <v>1.4650000000000001</v>
      </c>
      <c r="GL94" s="208">
        <v>0</v>
      </c>
      <c r="GM94" s="208">
        <v>2E-3</v>
      </c>
      <c r="GN94" s="209"/>
      <c r="GO94" s="207">
        <v>0</v>
      </c>
      <c r="GP94" s="209"/>
      <c r="GQ94" s="208">
        <v>0</v>
      </c>
      <c r="GR94" s="208" t="e">
        <v>#N/A</v>
      </c>
      <c r="GS94" s="212" t="e">
        <v>#N/A</v>
      </c>
      <c r="GT94" s="209"/>
      <c r="GU94" s="209"/>
      <c r="GV94" s="844"/>
      <c r="GW94" s="587"/>
      <c r="GX94" s="149">
        <v>0.16700000000000001</v>
      </c>
      <c r="GY94" s="149">
        <v>0.16200000000000001</v>
      </c>
      <c r="GZ94" s="149">
        <v>2.1000000000000001E-2</v>
      </c>
      <c r="HA94" s="149">
        <v>1.4E-2</v>
      </c>
      <c r="HB94" s="196"/>
      <c r="HC94" s="270">
        <v>0</v>
      </c>
      <c r="HD94" s="196"/>
      <c r="HE94" s="270">
        <v>1E-3</v>
      </c>
      <c r="HF94" s="270" t="e">
        <v>#N/A</v>
      </c>
      <c r="HG94" s="270" t="e">
        <v>#N/A</v>
      </c>
      <c r="HH94" s="196"/>
      <c r="HI94" s="196"/>
      <c r="HJ94" s="196"/>
      <c r="HK94" s="636"/>
      <c r="HL94" s="208">
        <v>0.16500000000000001</v>
      </c>
      <c r="HM94" s="208">
        <v>2E-3</v>
      </c>
      <c r="HN94" s="208">
        <v>0.01</v>
      </c>
      <c r="HO94" s="209"/>
      <c r="HP94" s="207">
        <v>2E-3</v>
      </c>
      <c r="HQ94" s="209"/>
      <c r="HR94" s="208">
        <v>0</v>
      </c>
      <c r="HS94" s="208" t="e">
        <v>#N/A</v>
      </c>
      <c r="HT94" s="582" t="e">
        <v>#N/A</v>
      </c>
      <c r="HU94" s="209"/>
      <c r="HV94" s="209"/>
      <c r="HW94" s="844"/>
      <c r="HX94" s="587"/>
      <c r="HY94" s="149">
        <v>0.34699999999999998</v>
      </c>
      <c r="HZ94" s="208">
        <v>0</v>
      </c>
      <c r="IA94" s="212">
        <v>0</v>
      </c>
      <c r="IB94" s="208">
        <v>0</v>
      </c>
      <c r="IC94" s="209"/>
      <c r="ID94" s="207">
        <v>0</v>
      </c>
      <c r="IE94" s="209"/>
      <c r="IF94" s="208">
        <v>0</v>
      </c>
      <c r="IG94" s="208" t="e">
        <v>#N/A</v>
      </c>
      <c r="IH94" s="212" t="e">
        <v>#N/A</v>
      </c>
      <c r="II94" s="209"/>
      <c r="IJ94" s="209"/>
      <c r="IK94" s="844"/>
      <c r="IL94" s="587"/>
      <c r="IM94" s="202">
        <v>6.6020000000000003</v>
      </c>
      <c r="IN94" s="396">
        <v>19.8</v>
      </c>
      <c r="IO94" s="395">
        <v>49.067</v>
      </c>
      <c r="IP94" s="396">
        <v>41.597000000000001</v>
      </c>
      <c r="IQ94" s="860"/>
      <c r="IR94" s="396">
        <v>74.671000000000006</v>
      </c>
      <c r="IS94" s="860"/>
      <c r="IT94" s="622">
        <v>101.861</v>
      </c>
      <c r="IU94" s="208" t="e">
        <v>#N/A</v>
      </c>
      <c r="IV94" s="212" t="e">
        <v>#N/A</v>
      </c>
      <c r="IW94" s="209"/>
      <c r="IX94" s="209"/>
      <c r="IY94" s="844"/>
      <c r="IZ94" s="587"/>
      <c r="JA94" s="190">
        <v>13.489000000000001</v>
      </c>
      <c r="JB94" s="396">
        <v>11.956</v>
      </c>
      <c r="JC94" s="965">
        <v>5.4960000000000004</v>
      </c>
      <c r="JD94" s="613">
        <v>7.0410000000000004</v>
      </c>
      <c r="JE94" s="215"/>
      <c r="JF94" s="613">
        <v>8.3409999999999993</v>
      </c>
      <c r="JG94" s="215"/>
      <c r="JH94" s="613">
        <v>6.4020000000000001</v>
      </c>
      <c r="JI94" s="208" t="e">
        <v>#N/A</v>
      </c>
      <c r="JJ94" s="212" t="e">
        <v>#N/A</v>
      </c>
      <c r="JK94" s="209"/>
      <c r="JL94" s="209"/>
      <c r="JM94" s="844"/>
      <c r="JN94" s="592"/>
      <c r="JO94" s="1043">
        <f>IN94-IM94</f>
        <v>13.198</v>
      </c>
      <c r="JP94" s="1028">
        <f>IO94-IN94</f>
        <v>29.266999999999999</v>
      </c>
      <c r="JQ94" s="1028">
        <f>IP94-IN94</f>
        <v>21.797000000000001</v>
      </c>
      <c r="JR94" s="1028">
        <f>IR94-IN94</f>
        <v>54.871000000000009</v>
      </c>
      <c r="JS94" s="1028">
        <f>IT94-IN94</f>
        <v>82.061000000000007</v>
      </c>
      <c r="JT94" s="1067"/>
      <c r="JU94" s="1068"/>
      <c r="JV94" s="378">
        <f t="shared" si="85"/>
        <v>126328.1726905137</v>
      </c>
      <c r="JW94" s="378">
        <f>JW93+K94*1440*$KF94/1000</f>
        <v>10813.194850158048</v>
      </c>
      <c r="JX94" s="378">
        <f>JX93+L94*1440*$KF94/1000</f>
        <v>15536.699165397469</v>
      </c>
      <c r="JY94" s="196"/>
      <c r="JZ94" s="378">
        <f>JZ93+N94*1440*$KF94/1000</f>
        <v>12859.257941552489</v>
      </c>
      <c r="KA94" s="196"/>
      <c r="KB94" s="378">
        <f>KB93+P94*1440*$KF94/1000</f>
        <v>4473.8848141256703</v>
      </c>
      <c r="KC94" s="270" t="e">
        <v>#N/A</v>
      </c>
      <c r="KD94" s="270" t="e">
        <v>#N/A</v>
      </c>
      <c r="KE94" s="197"/>
      <c r="KF94" s="244">
        <f>C94-C93</f>
        <v>6.8333333333357587</v>
      </c>
      <c r="KH94" s="1053">
        <f t="shared" si="83"/>
        <v>4362.5372594496657</v>
      </c>
      <c r="KI94" s="1053">
        <f t="shared" si="53"/>
        <v>1092.2419040563684</v>
      </c>
      <c r="KJ94" s="1053">
        <f t="shared" si="54"/>
        <v>1569.3635520603505</v>
      </c>
      <c r="KK94" s="1053">
        <f t="shared" si="55"/>
        <v>1381.8244080757029</v>
      </c>
      <c r="KL94" s="1053">
        <f t="shared" si="56"/>
        <v>576.90326423283955</v>
      </c>
      <c r="KM94" s="1053"/>
      <c r="KN94" s="1053"/>
    </row>
    <row r="95" spans="2:300" ht="18" customHeight="1">
      <c r="B95" s="379"/>
      <c r="C95" s="185">
        <v>45733.541666666664</v>
      </c>
      <c r="D95" s="198">
        <f t="shared" ref="D95:D149" si="90">IF(C95="",#N/A,D94+(C95-C94))</f>
        <v>528.04166666666424</v>
      </c>
      <c r="E95" s="271">
        <f t="shared" ref="E95:E149" si="91">IF(C95="",#N/A,E94+(C95-C94))</f>
        <v>425.91666666666424</v>
      </c>
      <c r="F95" s="271">
        <f t="shared" si="21"/>
        <v>375.91666666666424</v>
      </c>
      <c r="G95" s="271">
        <f t="shared" si="51"/>
        <v>346.83333333332848</v>
      </c>
      <c r="H95" s="213"/>
      <c r="I95" s="214">
        <v>70.694901960784307</v>
      </c>
      <c r="J95" s="199">
        <v>158.04878048780489</v>
      </c>
      <c r="K95" s="190">
        <v>17.810026385224276</v>
      </c>
      <c r="L95" s="190">
        <v>23.723228995057656</v>
      </c>
      <c r="M95" s="204"/>
      <c r="N95" s="271">
        <v>23.825281270681671</v>
      </c>
      <c r="O95" s="204"/>
      <c r="P95" s="271">
        <v>13.843111404087015</v>
      </c>
      <c r="Q95" s="271" t="e">
        <v>#N/A</v>
      </c>
      <c r="R95" s="271" t="e">
        <v>#N/A</v>
      </c>
      <c r="S95" s="204"/>
      <c r="T95" s="205"/>
      <c r="U95" s="190">
        <f t="shared" si="63"/>
        <v>3.0536458333333334</v>
      </c>
      <c r="V95" s="190">
        <f t="shared" si="64"/>
        <v>9.2644444444444449</v>
      </c>
      <c r="W95" s="190">
        <f t="shared" si="65"/>
        <v>6.955208333333335</v>
      </c>
      <c r="X95" s="196"/>
      <c r="Y95" s="271">
        <f t="shared" si="66"/>
        <v>6.5098916666666655</v>
      </c>
      <c r="Z95" s="204"/>
      <c r="AA95" s="271">
        <f t="shared" si="67"/>
        <v>9.3367738095238106</v>
      </c>
      <c r="AB95" s="271" t="e">
        <v>#N/A</v>
      </c>
      <c r="AC95" s="271" t="e">
        <v>#N/A</v>
      </c>
      <c r="AD95" s="204"/>
      <c r="AE95" s="204"/>
      <c r="AF95" s="205"/>
      <c r="AG95" s="190">
        <f t="shared" si="70"/>
        <v>4.446933333333333</v>
      </c>
      <c r="AH95" s="190">
        <f t="shared" si="71"/>
        <v>3.3385000000000007</v>
      </c>
      <c r="AI95" s="196"/>
      <c r="AJ95" s="271">
        <f t="shared" si="72"/>
        <v>2.6455091666666664</v>
      </c>
      <c r="AK95" s="204"/>
      <c r="AL95" s="271">
        <f t="shared" si="73"/>
        <v>3.7744404761904766</v>
      </c>
      <c r="AM95" s="271" t="e">
        <v>#N/A</v>
      </c>
      <c r="AN95" s="232" t="e">
        <v>#N/A</v>
      </c>
      <c r="AO95" s="201">
        <v>4.13</v>
      </c>
      <c r="AP95" s="202">
        <v>6.56</v>
      </c>
      <c r="AQ95" s="202">
        <v>10.7</v>
      </c>
      <c r="AR95" s="202">
        <v>9.6999999999999993</v>
      </c>
      <c r="AS95" s="196"/>
      <c r="AT95" s="407">
        <v>10.81</v>
      </c>
      <c r="AU95" s="203"/>
      <c r="AV95" s="407">
        <v>12.09</v>
      </c>
      <c r="AW95" s="407" t="e">
        <v>#N/A</v>
      </c>
      <c r="AX95" s="407" t="e">
        <v>#N/A</v>
      </c>
      <c r="AY95" s="203"/>
      <c r="AZ95" s="203"/>
      <c r="BA95" s="203"/>
      <c r="BB95" s="405"/>
      <c r="BC95" s="190">
        <v>10.8</v>
      </c>
      <c r="BD95" s="190">
        <v>10.4</v>
      </c>
      <c r="BE95" s="190">
        <v>9.6999999999999993</v>
      </c>
      <c r="BF95" s="190">
        <v>9.6999999999999993</v>
      </c>
      <c r="BG95" s="196"/>
      <c r="BH95" s="271">
        <v>9.4</v>
      </c>
      <c r="BI95" s="204"/>
      <c r="BJ95" s="271">
        <v>9.8000000000000007</v>
      </c>
      <c r="BK95" s="271" t="e">
        <v>#N/A</v>
      </c>
      <c r="BL95" s="271" t="e">
        <v>#N/A</v>
      </c>
      <c r="BM95" s="204"/>
      <c r="BN95" s="204"/>
      <c r="BO95" s="204"/>
      <c r="BP95" s="205"/>
      <c r="BQ95" s="201" t="e">
        <v>#N/A</v>
      </c>
      <c r="BR95" s="202" t="e">
        <v>#N/A</v>
      </c>
      <c r="BS95" s="202" t="e">
        <v>#N/A</v>
      </c>
      <c r="BT95" s="202" t="e">
        <v>#N/A</v>
      </c>
      <c r="BU95" s="196"/>
      <c r="BV95" s="407" t="e">
        <v>#N/A</v>
      </c>
      <c r="BW95" s="203"/>
      <c r="BX95" s="407" t="e">
        <v>#N/A</v>
      </c>
      <c r="BY95" s="407" t="e">
        <v>#N/A</v>
      </c>
      <c r="BZ95" s="407" t="e">
        <v>#N/A</v>
      </c>
      <c r="CA95" s="203"/>
      <c r="CB95" s="203"/>
      <c r="CC95" s="203"/>
      <c r="CD95" s="405"/>
      <c r="CE95" s="271">
        <f t="shared" si="76"/>
        <v>35.5</v>
      </c>
      <c r="CF95" s="271">
        <f t="shared" si="77"/>
        <v>32.5</v>
      </c>
      <c r="CG95" s="271">
        <f t="shared" si="78"/>
        <v>33.5</v>
      </c>
      <c r="CH95" s="196"/>
      <c r="CI95" s="271">
        <f t="shared" si="79"/>
        <v>34</v>
      </c>
      <c r="CJ95" s="204"/>
      <c r="CK95" s="271">
        <f t="shared" si="80"/>
        <v>26.5</v>
      </c>
      <c r="CL95" s="271" t="e">
        <f t="shared" si="81"/>
        <v>#N/A</v>
      </c>
      <c r="CM95" s="271" t="e">
        <f t="shared" si="82"/>
        <v>#N/A</v>
      </c>
      <c r="CN95" s="213"/>
      <c r="CO95" s="270">
        <v>7.5</v>
      </c>
      <c r="CP95" s="270">
        <v>10.5</v>
      </c>
      <c r="CQ95" s="270">
        <v>9.5</v>
      </c>
      <c r="CR95" s="196"/>
      <c r="CS95" s="270">
        <v>9</v>
      </c>
      <c r="CT95" s="196"/>
      <c r="CU95" s="270">
        <v>16.5</v>
      </c>
      <c r="CV95" s="270" t="e">
        <v>#N/A</v>
      </c>
      <c r="CW95" s="270" t="e">
        <v>#N/A</v>
      </c>
      <c r="CX95" s="197"/>
      <c r="CY95" s="406">
        <v>4.0199999999999996</v>
      </c>
      <c r="CZ95" s="407">
        <v>6.27</v>
      </c>
      <c r="DA95" s="407">
        <v>10.02</v>
      </c>
      <c r="DB95" s="407">
        <v>9.6300000000000008</v>
      </c>
      <c r="DC95" s="203"/>
      <c r="DD95" s="407">
        <v>10.66</v>
      </c>
      <c r="DE95" s="203"/>
      <c r="DF95" s="407">
        <v>12.5</v>
      </c>
      <c r="DG95" s="407">
        <v>7.44</v>
      </c>
      <c r="DH95" s="407">
        <v>9.66</v>
      </c>
      <c r="DI95" s="405"/>
      <c r="DJ95" s="271">
        <v>10.6</v>
      </c>
      <c r="DK95" s="271">
        <v>10.6</v>
      </c>
      <c r="DL95" s="271">
        <v>9.6999999999999993</v>
      </c>
      <c r="DM95" s="270">
        <v>9.5</v>
      </c>
      <c r="DN95" s="204"/>
      <c r="DO95" s="270">
        <v>9.6999999999999993</v>
      </c>
      <c r="DP95" s="203"/>
      <c r="DQ95" s="271">
        <v>10</v>
      </c>
      <c r="DR95" s="271">
        <v>9.4</v>
      </c>
      <c r="DS95" s="232">
        <v>9.5</v>
      </c>
      <c r="DT95" s="206">
        <v>9.6</v>
      </c>
      <c r="DU95" s="186" t="e">
        <v>#N/A</v>
      </c>
      <c r="DV95" s="149" t="e">
        <v>#N/A</v>
      </c>
      <c r="DW95" s="149" t="e">
        <v>#N/A</v>
      </c>
      <c r="DX95" s="149" t="e">
        <v>#N/A</v>
      </c>
      <c r="DY95" s="196"/>
      <c r="DZ95" s="270" t="e">
        <v>#N/A</v>
      </c>
      <c r="EA95" s="196"/>
      <c r="EB95" s="270" t="e">
        <v>#N/A</v>
      </c>
      <c r="EC95" s="270" t="e">
        <v>#N/A</v>
      </c>
      <c r="ED95" s="270" t="e">
        <v>#N/A</v>
      </c>
      <c r="EE95" s="196"/>
      <c r="EF95" s="196"/>
      <c r="EG95" s="196"/>
      <c r="EH95" s="636"/>
      <c r="EI95" s="208" t="e">
        <v>#N/A</v>
      </c>
      <c r="EJ95" s="208" t="e">
        <v>#N/A</v>
      </c>
      <c r="EK95" s="208" t="e">
        <v>#N/A</v>
      </c>
      <c r="EL95" s="209"/>
      <c r="EM95" s="207" t="e">
        <v>#N/A</v>
      </c>
      <c r="EN95" s="209"/>
      <c r="EO95" s="208" t="e">
        <v>#N/A</v>
      </c>
      <c r="EP95" s="208" t="e">
        <v>#N/A</v>
      </c>
      <c r="EQ95" s="212" t="e">
        <v>#N/A</v>
      </c>
      <c r="ER95" s="209"/>
      <c r="ES95" s="209"/>
      <c r="ET95" s="844"/>
      <c r="EU95" s="587"/>
      <c r="EV95" s="149" t="e">
        <v>#N/A</v>
      </c>
      <c r="EW95" s="149" t="e">
        <v>#N/A</v>
      </c>
      <c r="EX95" s="149" t="e">
        <v>#N/A</v>
      </c>
      <c r="EY95" s="149" t="e">
        <v>#N/A</v>
      </c>
      <c r="EZ95" s="196"/>
      <c r="FA95" s="270" t="e">
        <v>#N/A</v>
      </c>
      <c r="FB95" s="196"/>
      <c r="FC95" s="270" t="e">
        <v>#N/A</v>
      </c>
      <c r="FD95" s="270" t="e">
        <v>#N/A</v>
      </c>
      <c r="FE95" s="270" t="e">
        <v>#N/A</v>
      </c>
      <c r="FF95" s="196"/>
      <c r="FG95" s="196"/>
      <c r="FH95" s="196"/>
      <c r="FI95" s="636"/>
      <c r="FJ95" s="208" t="e">
        <v>#N/A</v>
      </c>
      <c r="FK95" s="208" t="e">
        <v>#N/A</v>
      </c>
      <c r="FL95" s="208" t="e">
        <v>#N/A</v>
      </c>
      <c r="FM95" s="209"/>
      <c r="FN95" s="207" t="e">
        <v>#N/A</v>
      </c>
      <c r="FO95" s="209"/>
      <c r="FP95" s="208" t="e">
        <v>#N/A</v>
      </c>
      <c r="FQ95" s="208" t="e">
        <v>#N/A</v>
      </c>
      <c r="FR95" s="212" t="e">
        <v>#N/A</v>
      </c>
      <c r="FS95" s="209"/>
      <c r="FT95" s="209"/>
      <c r="FU95" s="844"/>
      <c r="FV95" s="587"/>
      <c r="FW95" s="149" t="e">
        <v>#N/A</v>
      </c>
      <c r="FX95" s="149" t="e">
        <v>#N/A</v>
      </c>
      <c r="FY95" s="149" t="e">
        <v>#N/A</v>
      </c>
      <c r="FZ95" s="149" t="e">
        <v>#N/A</v>
      </c>
      <c r="GA95" s="196"/>
      <c r="GB95" s="270" t="e">
        <v>#N/A</v>
      </c>
      <c r="GC95" s="196"/>
      <c r="GD95" s="270" t="e">
        <v>#N/A</v>
      </c>
      <c r="GE95" s="270" t="e">
        <v>#N/A</v>
      </c>
      <c r="GF95" s="270" t="e">
        <v>#N/A</v>
      </c>
      <c r="GG95" s="196"/>
      <c r="GH95" s="196"/>
      <c r="GI95" s="196"/>
      <c r="GJ95" s="636"/>
      <c r="GK95" s="208" t="e">
        <v>#N/A</v>
      </c>
      <c r="GL95" s="208" t="e">
        <v>#N/A</v>
      </c>
      <c r="GM95" s="208" t="e">
        <v>#N/A</v>
      </c>
      <c r="GN95" s="209"/>
      <c r="GO95" s="207" t="e">
        <v>#N/A</v>
      </c>
      <c r="GP95" s="209"/>
      <c r="GQ95" s="208" t="e">
        <v>#N/A</v>
      </c>
      <c r="GR95" s="208" t="e">
        <v>#N/A</v>
      </c>
      <c r="GS95" s="212" t="e">
        <v>#N/A</v>
      </c>
      <c r="GT95" s="209"/>
      <c r="GU95" s="209"/>
      <c r="GV95" s="844"/>
      <c r="GW95" s="587"/>
      <c r="GX95" s="149" t="e">
        <v>#N/A</v>
      </c>
      <c r="GY95" s="149" t="e">
        <v>#N/A</v>
      </c>
      <c r="GZ95" s="149" t="e">
        <v>#N/A</v>
      </c>
      <c r="HA95" s="149" t="e">
        <v>#N/A</v>
      </c>
      <c r="HB95" s="196"/>
      <c r="HC95" s="270" t="e">
        <v>#N/A</v>
      </c>
      <c r="HD95" s="196"/>
      <c r="HE95" s="270" t="e">
        <v>#N/A</v>
      </c>
      <c r="HF95" s="270" t="e">
        <v>#N/A</v>
      </c>
      <c r="HG95" s="270" t="e">
        <v>#N/A</v>
      </c>
      <c r="HH95" s="196"/>
      <c r="HI95" s="196"/>
      <c r="HJ95" s="196"/>
      <c r="HK95" s="636"/>
      <c r="HL95" s="208" t="e">
        <v>#N/A</v>
      </c>
      <c r="HM95" s="208" t="e">
        <v>#N/A</v>
      </c>
      <c r="HN95" s="208" t="e">
        <v>#N/A</v>
      </c>
      <c r="HO95" s="209"/>
      <c r="HP95" s="207" t="e">
        <v>#N/A</v>
      </c>
      <c r="HQ95" s="209"/>
      <c r="HR95" s="208" t="e">
        <v>#N/A</v>
      </c>
      <c r="HS95" s="208" t="e">
        <v>#N/A</v>
      </c>
      <c r="HT95" s="582" t="e">
        <v>#N/A</v>
      </c>
      <c r="HU95" s="209"/>
      <c r="HV95" s="209"/>
      <c r="HW95" s="844"/>
      <c r="HX95" s="587"/>
      <c r="HY95" s="149" t="e">
        <v>#N/A</v>
      </c>
      <c r="HZ95" s="208" t="e">
        <v>#N/A</v>
      </c>
      <c r="IA95" s="212" t="e">
        <v>#N/A</v>
      </c>
      <c r="IB95" s="208" t="e">
        <v>#N/A</v>
      </c>
      <c r="IC95" s="209"/>
      <c r="ID95" s="207" t="e">
        <v>#N/A</v>
      </c>
      <c r="IE95" s="209"/>
      <c r="IF95" s="208" t="e">
        <v>#N/A</v>
      </c>
      <c r="IG95" s="208" t="e">
        <v>#N/A</v>
      </c>
      <c r="IH95" s="212" t="e">
        <v>#N/A</v>
      </c>
      <c r="II95" s="209"/>
      <c r="IJ95" s="209"/>
      <c r="IK95" s="844"/>
      <c r="IL95" s="587"/>
      <c r="IM95" s="149" t="e">
        <v>#N/A</v>
      </c>
      <c r="IN95" s="208" t="e">
        <v>#N/A</v>
      </c>
      <c r="IO95" s="212" t="e">
        <v>#N/A</v>
      </c>
      <c r="IP95" s="208" t="e">
        <v>#N/A</v>
      </c>
      <c r="IQ95" s="209"/>
      <c r="IR95" s="208" t="e">
        <v>#N/A</v>
      </c>
      <c r="IS95" s="209"/>
      <c r="IT95" s="208" t="e">
        <v>#N/A</v>
      </c>
      <c r="IU95" s="208" t="e">
        <v>#N/A</v>
      </c>
      <c r="IV95" s="212" t="e">
        <v>#N/A</v>
      </c>
      <c r="IW95" s="209"/>
      <c r="IX95" s="209"/>
      <c r="IY95" s="844"/>
      <c r="IZ95" s="587"/>
      <c r="JA95" s="149" t="e">
        <v>#N/A</v>
      </c>
      <c r="JB95" s="208" t="e">
        <v>#N/A</v>
      </c>
      <c r="JC95" s="212" t="e">
        <v>#N/A</v>
      </c>
      <c r="JD95" s="208" t="e">
        <v>#N/A</v>
      </c>
      <c r="JE95" s="209"/>
      <c r="JF95" s="208" t="e">
        <v>#N/A</v>
      </c>
      <c r="JG95" s="209"/>
      <c r="JH95" s="208" t="e">
        <v>#N/A</v>
      </c>
      <c r="JI95" s="208" t="e">
        <v>#N/A</v>
      </c>
      <c r="JJ95" s="212" t="e">
        <v>#N/A</v>
      </c>
      <c r="JK95" s="209"/>
      <c r="JL95" s="209"/>
      <c r="JM95" s="844"/>
      <c r="JN95" s="592"/>
      <c r="JO95" s="1043" t="e">
        <v>#N/A</v>
      </c>
      <c r="JP95" s="1028" t="e">
        <v>#N/A</v>
      </c>
      <c r="JQ95" s="1028" t="e">
        <v>#N/A</v>
      </c>
      <c r="JR95" s="1028" t="e">
        <v>#N/A</v>
      </c>
      <c r="JS95" s="1028" t="e">
        <v>#N/A</v>
      </c>
      <c r="JT95" s="1067"/>
      <c r="JU95" s="1068"/>
      <c r="JV95" s="149" t="e">
        <v>#N/A</v>
      </c>
      <c r="JW95" s="149" t="e">
        <v>#N/A</v>
      </c>
      <c r="JX95" s="149" t="e">
        <v>#N/A</v>
      </c>
      <c r="JY95" s="196"/>
      <c r="JZ95" s="270" t="e">
        <v>#N/A</v>
      </c>
      <c r="KA95" s="196"/>
      <c r="KB95" s="270" t="e">
        <v>#N/A</v>
      </c>
      <c r="KC95" s="270" t="e">
        <v>#N/A</v>
      </c>
      <c r="KD95" s="270" t="e">
        <v>#N/A</v>
      </c>
      <c r="KE95" s="197"/>
      <c r="KF95" s="244" t="e">
        <v>#N/A</v>
      </c>
      <c r="KH95" s="1053"/>
      <c r="KI95" s="1053"/>
      <c r="KJ95" s="1053"/>
      <c r="KK95" s="1053"/>
      <c r="KL95" s="1053"/>
      <c r="KM95" s="1053"/>
      <c r="KN95" s="1053"/>
    </row>
    <row r="96" spans="2:300" ht="18" customHeight="1">
      <c r="B96" s="379" t="s">
        <v>292</v>
      </c>
      <c r="C96" s="185">
        <v>45734.458333333336</v>
      </c>
      <c r="D96" s="198">
        <f t="shared" si="90"/>
        <v>528.95833333333576</v>
      </c>
      <c r="E96" s="271">
        <f t="shared" si="91"/>
        <v>426.83333333333576</v>
      </c>
      <c r="F96" s="271">
        <f t="shared" ref="F96:F150" si="92">IF(C96="",#N/A,F95+(C96-C95))</f>
        <v>376.83333333333576</v>
      </c>
      <c r="G96" s="271">
        <f t="shared" si="51"/>
        <v>347.75</v>
      </c>
      <c r="H96" s="213"/>
      <c r="I96" s="214">
        <v>57.2</v>
      </c>
      <c r="J96" s="1018">
        <v>135</v>
      </c>
      <c r="K96" s="199">
        <v>18</v>
      </c>
      <c r="L96" s="199">
        <v>27</v>
      </c>
      <c r="M96" s="626"/>
      <c r="N96" s="378">
        <v>24</v>
      </c>
      <c r="O96" s="626"/>
      <c r="P96" s="378">
        <v>10</v>
      </c>
      <c r="Q96" s="271">
        <v>28.6</v>
      </c>
      <c r="R96" s="271">
        <v>31.5</v>
      </c>
      <c r="S96" s="204"/>
      <c r="T96" s="205"/>
      <c r="U96" s="190">
        <f t="shared" si="63"/>
        <v>3.5750000000000002</v>
      </c>
      <c r="V96" s="190">
        <f t="shared" si="64"/>
        <v>9.1666666666666679</v>
      </c>
      <c r="W96" s="190">
        <f t="shared" si="65"/>
        <v>6.1111111111111116</v>
      </c>
      <c r="X96" s="196"/>
      <c r="Y96" s="271">
        <f t="shared" si="66"/>
        <v>6.4625000000000004</v>
      </c>
      <c r="Z96" s="204"/>
      <c r="AA96" s="271">
        <f t="shared" si="67"/>
        <v>12.925000000000001</v>
      </c>
      <c r="AB96" s="271">
        <f t="shared" si="68"/>
        <v>6.3461538461538467</v>
      </c>
      <c r="AC96" s="271">
        <f t="shared" si="69"/>
        <v>5.7619047619047628</v>
      </c>
      <c r="AD96" s="204"/>
      <c r="AE96" s="204"/>
      <c r="AF96" s="205"/>
      <c r="AG96" s="190">
        <f t="shared" si="70"/>
        <v>4.4000000000000004</v>
      </c>
      <c r="AH96" s="190">
        <f t="shared" si="71"/>
        <v>2.9333333333333336</v>
      </c>
      <c r="AI96" s="196"/>
      <c r="AJ96" s="271">
        <f t="shared" si="72"/>
        <v>2.6262500000000002</v>
      </c>
      <c r="AK96" s="204"/>
      <c r="AL96" s="271">
        <f t="shared" si="73"/>
        <v>5.2250000000000005</v>
      </c>
      <c r="AM96" s="271">
        <f t="shared" si="74"/>
        <v>1.846153846153846</v>
      </c>
      <c r="AN96" s="232">
        <f t="shared" si="75"/>
        <v>1.3269841269841272</v>
      </c>
      <c r="AO96" s="201">
        <v>4.1900000000000004</v>
      </c>
      <c r="AP96" s="202">
        <v>6.32</v>
      </c>
      <c r="AQ96" s="202">
        <v>10.59</v>
      </c>
      <c r="AR96" s="202">
        <v>10.1</v>
      </c>
      <c r="AS96" s="196"/>
      <c r="AT96" s="407">
        <v>10.99</v>
      </c>
      <c r="AU96" s="203"/>
      <c r="AV96" s="407">
        <v>12.1</v>
      </c>
      <c r="AW96" s="407">
        <v>7.45</v>
      </c>
      <c r="AX96" s="407">
        <v>8.39</v>
      </c>
      <c r="AY96" s="203"/>
      <c r="AZ96" s="203"/>
      <c r="BA96" s="203"/>
      <c r="BB96" s="405"/>
      <c r="BC96" s="190">
        <v>9.8000000000000007</v>
      </c>
      <c r="BD96" s="190">
        <v>9.6999999999999993</v>
      </c>
      <c r="BE96" s="190">
        <v>9.6999999999999993</v>
      </c>
      <c r="BF96" s="190">
        <v>9.5</v>
      </c>
      <c r="BG96" s="196"/>
      <c r="BH96" s="271">
        <v>9.4</v>
      </c>
      <c r="BI96" s="204"/>
      <c r="BJ96" s="271">
        <v>9.8000000000000007</v>
      </c>
      <c r="BK96" s="271">
        <v>9.4</v>
      </c>
      <c r="BL96" s="271">
        <v>9.6</v>
      </c>
      <c r="BM96" s="204"/>
      <c r="BN96" s="204"/>
      <c r="BO96" s="204"/>
      <c r="BP96" s="205"/>
      <c r="BQ96" s="1007">
        <v>24.7</v>
      </c>
      <c r="BR96" s="190">
        <v>20.7</v>
      </c>
      <c r="BS96" s="190">
        <v>23.2</v>
      </c>
      <c r="BT96" s="190">
        <v>22.5</v>
      </c>
      <c r="BU96" s="204"/>
      <c r="BV96" s="271">
        <v>30.5</v>
      </c>
      <c r="BW96" s="204"/>
      <c r="BX96" s="271">
        <v>67.599999999999994</v>
      </c>
      <c r="BY96" s="271">
        <v>20.9</v>
      </c>
      <c r="BZ96" s="271">
        <v>28.4</v>
      </c>
      <c r="CA96" s="203"/>
      <c r="CB96" s="203"/>
      <c r="CC96" s="203"/>
      <c r="CD96" s="405"/>
      <c r="CE96" s="271" t="e">
        <v>#N/A</v>
      </c>
      <c r="CF96" s="271" t="e">
        <v>#N/A</v>
      </c>
      <c r="CG96" s="271" t="e">
        <v>#N/A</v>
      </c>
      <c r="CH96" s="196"/>
      <c r="CI96" s="271" t="e">
        <v>#N/A</v>
      </c>
      <c r="CJ96" s="204"/>
      <c r="CK96" s="271" t="e">
        <v>#N/A</v>
      </c>
      <c r="CL96" s="271" t="e">
        <v>#N/A</v>
      </c>
      <c r="CM96" s="271">
        <v>31.5</v>
      </c>
      <c r="CN96" s="213"/>
      <c r="CO96" s="270" t="e">
        <v>#N/A</v>
      </c>
      <c r="CP96" s="270" t="e">
        <v>#N/A</v>
      </c>
      <c r="CQ96" s="270" t="e">
        <v>#N/A</v>
      </c>
      <c r="CR96" s="196"/>
      <c r="CS96" s="270" t="e">
        <v>#N/A</v>
      </c>
      <c r="CT96" s="196"/>
      <c r="CU96" s="270" t="e">
        <v>#N/A</v>
      </c>
      <c r="CV96" s="270" t="e">
        <v>#N/A</v>
      </c>
      <c r="CW96" s="270" t="e">
        <v>#N/A</v>
      </c>
      <c r="CX96" s="197"/>
      <c r="CY96" s="186" t="e">
        <v>#N/A</v>
      </c>
      <c r="CZ96" s="270" t="e">
        <v>#N/A</v>
      </c>
      <c r="DA96" s="270" t="e">
        <v>#N/A</v>
      </c>
      <c r="DB96" s="270" t="e">
        <v>#N/A</v>
      </c>
      <c r="DC96" s="196"/>
      <c r="DD96" s="270" t="e">
        <v>#N/A</v>
      </c>
      <c r="DE96" s="196"/>
      <c r="DF96" s="270" t="e">
        <v>#N/A</v>
      </c>
      <c r="DG96" s="270" t="e">
        <v>#N/A</v>
      </c>
      <c r="DH96" s="270" t="e">
        <v>#N/A</v>
      </c>
      <c r="DI96" s="200"/>
      <c r="DJ96" s="270" t="e">
        <v>#N/A</v>
      </c>
      <c r="DK96" s="270" t="e">
        <v>#N/A</v>
      </c>
      <c r="DL96" s="270" t="e">
        <v>#N/A</v>
      </c>
      <c r="DM96" s="270" t="e">
        <v>#N/A</v>
      </c>
      <c r="DN96" s="196"/>
      <c r="DO96" s="270" t="e">
        <v>#N/A</v>
      </c>
      <c r="DP96" s="196"/>
      <c r="DQ96" s="270" t="e">
        <v>#N/A</v>
      </c>
      <c r="DR96" s="270" t="e">
        <v>#N/A</v>
      </c>
      <c r="DS96" s="231" t="e">
        <v>#N/A</v>
      </c>
      <c r="DT96" s="193" t="e">
        <v>#N/A</v>
      </c>
      <c r="DU96" s="198">
        <v>14.366</v>
      </c>
      <c r="DV96" s="190">
        <v>14.422000000000001</v>
      </c>
      <c r="DW96" s="229">
        <v>57.329000000000001</v>
      </c>
      <c r="DX96" s="202">
        <v>2.5659999999999998</v>
      </c>
      <c r="DY96" s="203"/>
      <c r="DZ96" s="270">
        <v>0.80600000000000005</v>
      </c>
      <c r="EA96" s="196"/>
      <c r="EB96" s="270">
        <v>0.34200000000000003</v>
      </c>
      <c r="EC96" s="270" t="e">
        <v>#N/A</v>
      </c>
      <c r="ED96" s="270" t="e">
        <v>#N/A</v>
      </c>
      <c r="EE96" s="196"/>
      <c r="EF96" s="196"/>
      <c r="EG96" s="196"/>
      <c r="EH96" s="636"/>
      <c r="EI96" s="396">
        <v>14.551</v>
      </c>
      <c r="EJ96" s="208">
        <v>3.0000000000000001E-3</v>
      </c>
      <c r="EK96" s="208">
        <v>0.376</v>
      </c>
      <c r="EL96" s="209"/>
      <c r="EM96" s="207">
        <v>0</v>
      </c>
      <c r="EN96" s="209"/>
      <c r="EO96" s="208">
        <v>0</v>
      </c>
      <c r="EP96" s="208" t="e">
        <v>#N/A</v>
      </c>
      <c r="EQ96" s="212">
        <v>1</v>
      </c>
      <c r="ER96" s="209"/>
      <c r="ES96" s="209"/>
      <c r="ET96" s="844"/>
      <c r="EU96" s="587"/>
      <c r="EV96" s="202">
        <v>5.4950000000000001</v>
      </c>
      <c r="EW96" s="202">
        <v>4.9580000000000002</v>
      </c>
      <c r="EX96" s="202">
        <v>1.534</v>
      </c>
      <c r="EY96" s="149">
        <v>0.20499999999999999</v>
      </c>
      <c r="EZ96" s="196"/>
      <c r="FA96" s="270">
        <v>1.7999999999999999E-2</v>
      </c>
      <c r="FB96" s="196"/>
      <c r="FC96" s="270">
        <v>1.4999999999999999E-2</v>
      </c>
      <c r="FD96" s="270" t="e">
        <v>#N/A</v>
      </c>
      <c r="FE96" s="270" t="e">
        <v>#N/A</v>
      </c>
      <c r="FF96" s="196"/>
      <c r="FG96" s="196"/>
      <c r="FH96" s="196"/>
      <c r="FI96" s="636"/>
      <c r="FJ96" s="613">
        <v>4.91</v>
      </c>
      <c r="FK96" s="208">
        <v>0</v>
      </c>
      <c r="FL96" s="625">
        <v>0.01</v>
      </c>
      <c r="FM96" s="963"/>
      <c r="FN96" s="207">
        <v>4.0000000000000001E-3</v>
      </c>
      <c r="FO96" s="209"/>
      <c r="FP96" s="208">
        <v>0</v>
      </c>
      <c r="FQ96" s="208" t="e">
        <v>#N/A</v>
      </c>
      <c r="FR96" s="212">
        <v>0</v>
      </c>
      <c r="FS96" s="209"/>
      <c r="FT96" s="209"/>
      <c r="FU96" s="844"/>
      <c r="FV96" s="587"/>
      <c r="FW96" s="202">
        <v>2.0209999999999999</v>
      </c>
      <c r="FX96" s="202">
        <v>1.427</v>
      </c>
      <c r="FY96" s="149">
        <v>0.30199999999999999</v>
      </c>
      <c r="FZ96" s="149">
        <v>4.8000000000000001E-2</v>
      </c>
      <c r="GA96" s="196"/>
      <c r="GB96" s="270">
        <v>0</v>
      </c>
      <c r="GC96" s="196"/>
      <c r="GD96" s="270">
        <v>4.0000000000000001E-3</v>
      </c>
      <c r="GE96" s="270" t="e">
        <v>#N/A</v>
      </c>
      <c r="GF96" s="270" t="e">
        <v>#N/A</v>
      </c>
      <c r="GG96" s="196"/>
      <c r="GH96" s="196"/>
      <c r="GI96" s="196"/>
      <c r="GJ96" s="636"/>
      <c r="GK96" s="613">
        <v>1.375</v>
      </c>
      <c r="GL96" s="208">
        <v>0</v>
      </c>
      <c r="GM96" s="208">
        <v>2E-3</v>
      </c>
      <c r="GN96" s="209"/>
      <c r="GO96" s="207">
        <v>0</v>
      </c>
      <c r="GP96" s="209"/>
      <c r="GQ96" s="208">
        <v>0</v>
      </c>
      <c r="GR96" s="208" t="e">
        <v>#N/A</v>
      </c>
      <c r="GS96" s="212" t="e">
        <v>#N/A</v>
      </c>
      <c r="GT96" s="209"/>
      <c r="GU96" s="209"/>
      <c r="GV96" s="844"/>
      <c r="GW96" s="587"/>
      <c r="GX96" s="210">
        <v>0.13</v>
      </c>
      <c r="GY96" s="149">
        <v>0.13200000000000001</v>
      </c>
      <c r="GZ96" s="149">
        <v>0.57599999999999996</v>
      </c>
      <c r="HA96" s="149">
        <v>2.9000000000000001E-2</v>
      </c>
      <c r="HB96" s="196"/>
      <c r="HC96" s="270">
        <v>2E-3</v>
      </c>
      <c r="HD96" s="196"/>
      <c r="HE96" s="270">
        <v>0</v>
      </c>
      <c r="HF96" s="270" t="e">
        <v>#N/A</v>
      </c>
      <c r="HG96" s="270" t="e">
        <v>#N/A</v>
      </c>
      <c r="HH96" s="196"/>
      <c r="HI96" s="196"/>
      <c r="HJ96" s="196"/>
      <c r="HK96" s="636"/>
      <c r="HL96" s="208">
        <v>0.13400000000000001</v>
      </c>
      <c r="HM96" s="208">
        <v>2E-3</v>
      </c>
      <c r="HN96" s="208">
        <v>1.6E-2</v>
      </c>
      <c r="HO96" s="209"/>
      <c r="HP96" s="207">
        <v>0</v>
      </c>
      <c r="HQ96" s="209"/>
      <c r="HR96" s="208">
        <v>0</v>
      </c>
      <c r="HS96" s="208" t="e">
        <v>#N/A</v>
      </c>
      <c r="HT96" s="582" t="e">
        <v>#N/A</v>
      </c>
      <c r="HU96" s="209"/>
      <c r="HV96" s="209"/>
      <c r="HW96" s="844"/>
      <c r="HX96" s="587"/>
      <c r="HY96" s="149">
        <v>0.58399999999999996</v>
      </c>
      <c r="HZ96" s="208">
        <v>0</v>
      </c>
      <c r="IA96" s="212">
        <v>0</v>
      </c>
      <c r="IB96" s="208">
        <v>0</v>
      </c>
      <c r="IC96" s="209"/>
      <c r="ID96" s="207">
        <v>0</v>
      </c>
      <c r="IE96" s="209"/>
      <c r="IF96" s="208">
        <v>0</v>
      </c>
      <c r="IG96" s="208" t="e">
        <v>#N/A</v>
      </c>
      <c r="IH96" s="212" t="e">
        <v>#N/A</v>
      </c>
      <c r="II96" s="209"/>
      <c r="IJ96" s="209"/>
      <c r="IK96" s="844"/>
      <c r="IL96" s="587"/>
      <c r="IM96" s="202">
        <v>6.2770000000000001</v>
      </c>
      <c r="IN96" s="396">
        <v>19.145</v>
      </c>
      <c r="IO96" s="395">
        <v>44.616</v>
      </c>
      <c r="IP96" s="396">
        <v>36.143000000000001</v>
      </c>
      <c r="IQ96" s="860"/>
      <c r="IR96" s="396">
        <v>66.593000000000004</v>
      </c>
      <c r="IS96" s="860"/>
      <c r="IT96" s="622">
        <v>110.889</v>
      </c>
      <c r="IU96" s="208" t="e">
        <v>#N/A</v>
      </c>
      <c r="IV96" s="212" t="e">
        <v>#N/A</v>
      </c>
      <c r="IW96" s="209"/>
      <c r="IX96" s="209"/>
      <c r="IY96" s="844"/>
      <c r="IZ96" s="587"/>
      <c r="JA96" s="190">
        <v>11.698</v>
      </c>
      <c r="JB96" s="396">
        <v>11.186</v>
      </c>
      <c r="JC96" s="965">
        <v>6.4240000000000004</v>
      </c>
      <c r="JD96" s="613">
        <v>7.5490000000000004</v>
      </c>
      <c r="JE96" s="215"/>
      <c r="JF96" s="613">
        <v>8.2249999999999996</v>
      </c>
      <c r="JG96" s="215"/>
      <c r="JH96" s="613">
        <v>7.7169999999999996</v>
      </c>
      <c r="JI96" s="208" t="e">
        <v>#N/A</v>
      </c>
      <c r="JJ96" s="212" t="e">
        <v>#N/A</v>
      </c>
      <c r="JK96" s="209"/>
      <c r="JL96" s="209"/>
      <c r="JM96" s="844"/>
      <c r="JN96" s="592"/>
      <c r="JO96" s="1043">
        <f>IN96-IM96</f>
        <v>12.867999999999999</v>
      </c>
      <c r="JP96" s="1028">
        <f>IO96-IN96</f>
        <v>25.471</v>
      </c>
      <c r="JQ96" s="1028">
        <f>IP96-IN96</f>
        <v>16.998000000000001</v>
      </c>
      <c r="JR96" s="1028">
        <f>IR96-IN96</f>
        <v>47.448000000000008</v>
      </c>
      <c r="JS96" s="1028">
        <f>IT96-IN96</f>
        <v>91.744</v>
      </c>
      <c r="JT96" s="1067"/>
      <c r="JU96" s="1068"/>
      <c r="JV96" s="378">
        <f>JV94+J96*1440*$KF96/1000</f>
        <v>128093.97269051417</v>
      </c>
      <c r="JW96" s="378">
        <f>JW94+K96*1440*$KF96/1000</f>
        <v>11048.634850158111</v>
      </c>
      <c r="JX96" s="378">
        <f>JX94+L96*1440*$KF96/1000</f>
        <v>15889.859165397564</v>
      </c>
      <c r="JY96" s="196"/>
      <c r="JZ96" s="378">
        <f>JZ94+N96*1440*$KF96/1000</f>
        <v>13173.177941552573</v>
      </c>
      <c r="KA96" s="196"/>
      <c r="KB96" s="378">
        <f>KB94+P96*1440*$KF96/1000</f>
        <v>4604.6848141257051</v>
      </c>
      <c r="KC96" s="378">
        <f>KC90+Q96*1440*(C96-C90)/1000</f>
        <v>13626.580655301665</v>
      </c>
      <c r="KD96" s="378">
        <f>KD90+R96*1440*(C96-C90)/1000</f>
        <v>14832.011490718589</v>
      </c>
      <c r="KE96" s="197"/>
      <c r="KF96" s="244">
        <f>C96-C94</f>
        <v>9.0833333333357587</v>
      </c>
      <c r="KH96" s="1053">
        <f t="shared" si="83"/>
        <v>4423.5162804287029</v>
      </c>
      <c r="KI96" s="1053">
        <f t="shared" si="53"/>
        <v>1116.0237222381929</v>
      </c>
      <c r="KJ96" s="1053">
        <f t="shared" si="54"/>
        <v>1605.0362793330871</v>
      </c>
      <c r="KK96" s="1053">
        <f t="shared" si="55"/>
        <v>1415.5574835109148</v>
      </c>
      <c r="KL96" s="1053">
        <f t="shared" si="56"/>
        <v>593.76980195044553</v>
      </c>
      <c r="KM96" s="1053">
        <f t="shared" si="57"/>
        <v>1251.292989467554</v>
      </c>
      <c r="KN96" s="1053">
        <f t="shared" si="58"/>
        <v>1361.9845262367849</v>
      </c>
    </row>
    <row r="97" spans="2:300" ht="18" customHeight="1">
      <c r="B97" s="379"/>
      <c r="C97" s="185">
        <v>45740.395833333336</v>
      </c>
      <c r="D97" s="198">
        <f t="shared" si="90"/>
        <v>534.89583333333576</v>
      </c>
      <c r="E97" s="271">
        <f t="shared" si="91"/>
        <v>432.77083333333576</v>
      </c>
      <c r="F97" s="271">
        <f t="shared" si="92"/>
        <v>382.77083333333576</v>
      </c>
      <c r="G97" s="271">
        <f t="shared" si="51"/>
        <v>353.6875</v>
      </c>
      <c r="H97" s="213"/>
      <c r="I97" s="214">
        <v>70.398027034620554</v>
      </c>
      <c r="J97" s="199">
        <v>113.63636363636363</v>
      </c>
      <c r="K97" s="190">
        <v>11.757021554539516</v>
      </c>
      <c r="L97" s="190">
        <v>27.459954233409611</v>
      </c>
      <c r="M97" s="204"/>
      <c r="N97" s="271">
        <v>25.498528931023209</v>
      </c>
      <c r="O97" s="204"/>
      <c r="P97" s="271">
        <v>11.741682974559687</v>
      </c>
      <c r="Q97" s="204"/>
      <c r="R97" s="271" t="e">
        <v>#N/A</v>
      </c>
      <c r="S97" s="204"/>
      <c r="T97" s="205"/>
      <c r="U97" s="190">
        <f t="shared" si="63"/>
        <v>4.2471000000000005</v>
      </c>
      <c r="V97" s="190">
        <f t="shared" si="64"/>
        <v>14.034166666666669</v>
      </c>
      <c r="W97" s="190">
        <f t="shared" si="65"/>
        <v>6.00875</v>
      </c>
      <c r="X97" s="196"/>
      <c r="Y97" s="271">
        <f t="shared" si="66"/>
        <v>6.0827038461538461</v>
      </c>
      <c r="Z97" s="204"/>
      <c r="AA97" s="271">
        <f t="shared" si="67"/>
        <v>11.007791666666668</v>
      </c>
      <c r="AB97" s="204"/>
      <c r="AC97" s="271" t="e">
        <v>#N/A</v>
      </c>
      <c r="AD97" s="204"/>
      <c r="AE97" s="204"/>
      <c r="AF97" s="205"/>
      <c r="AG97" s="190">
        <f t="shared" si="70"/>
        <v>6.7364000000000006</v>
      </c>
      <c r="AH97" s="190">
        <f t="shared" si="71"/>
        <v>2.8841999999999999</v>
      </c>
      <c r="AI97" s="196"/>
      <c r="AJ97" s="271">
        <f t="shared" si="72"/>
        <v>2.4719073076923079</v>
      </c>
      <c r="AK97" s="204"/>
      <c r="AL97" s="271">
        <f t="shared" si="73"/>
        <v>4.4499583333333339</v>
      </c>
      <c r="AM97" s="204"/>
      <c r="AN97" s="232" t="e">
        <v>#N/A</v>
      </c>
      <c r="AO97" s="201">
        <v>4.12</v>
      </c>
      <c r="AP97" s="202">
        <v>5.94</v>
      </c>
      <c r="AQ97" s="202">
        <v>10.130000000000001</v>
      </c>
      <c r="AR97" s="202">
        <v>9.4</v>
      </c>
      <c r="AS97" s="196"/>
      <c r="AT97" s="407">
        <v>10.85</v>
      </c>
      <c r="AU97" s="203"/>
      <c r="AV97" s="407">
        <v>12</v>
      </c>
      <c r="AW97" s="204"/>
      <c r="AX97" s="407" t="e">
        <v>#N/A</v>
      </c>
      <c r="AY97" s="203"/>
      <c r="AZ97" s="203"/>
      <c r="BA97" s="203"/>
      <c r="BB97" s="405"/>
      <c r="BC97" s="190">
        <v>10.5</v>
      </c>
      <c r="BD97" s="190">
        <v>9.9</v>
      </c>
      <c r="BE97" s="190">
        <v>9.5</v>
      </c>
      <c r="BF97" s="190">
        <v>9.5</v>
      </c>
      <c r="BG97" s="196"/>
      <c r="BH97" s="271">
        <v>9.5</v>
      </c>
      <c r="BI97" s="204"/>
      <c r="BJ97" s="271">
        <v>9.6</v>
      </c>
      <c r="BK97" s="204"/>
      <c r="BL97" s="271" t="e">
        <v>#N/A</v>
      </c>
      <c r="BM97" s="204"/>
      <c r="BN97" s="204"/>
      <c r="BO97" s="204"/>
      <c r="BP97" s="205"/>
      <c r="BQ97" s="201" t="e">
        <v>#N/A</v>
      </c>
      <c r="BR97" s="202" t="e">
        <v>#N/A</v>
      </c>
      <c r="BS97" s="202" t="e">
        <v>#N/A</v>
      </c>
      <c r="BT97" s="202" t="e">
        <v>#N/A</v>
      </c>
      <c r="BU97" s="196"/>
      <c r="BV97" s="407" t="e">
        <v>#N/A</v>
      </c>
      <c r="BW97" s="203"/>
      <c r="BX97" s="407" t="e">
        <v>#N/A</v>
      </c>
      <c r="BY97" s="204"/>
      <c r="BZ97" s="407" t="e">
        <v>#N/A</v>
      </c>
      <c r="CA97" s="203"/>
      <c r="CB97" s="203"/>
      <c r="CC97" s="203"/>
      <c r="CD97" s="405"/>
      <c r="CE97" s="271">
        <f t="shared" si="76"/>
        <v>35</v>
      </c>
      <c r="CF97" s="271">
        <f t="shared" si="77"/>
        <v>31</v>
      </c>
      <c r="CG97" s="271">
        <f t="shared" si="78"/>
        <v>33.5</v>
      </c>
      <c r="CH97" s="196"/>
      <c r="CI97" s="271">
        <f t="shared" si="79"/>
        <v>33.5</v>
      </c>
      <c r="CJ97" s="204"/>
      <c r="CK97" s="271">
        <f t="shared" si="80"/>
        <v>25.5</v>
      </c>
      <c r="CL97" s="204"/>
      <c r="CM97" s="271" t="e">
        <f t="shared" si="82"/>
        <v>#N/A</v>
      </c>
      <c r="CN97" s="213"/>
      <c r="CO97" s="270">
        <v>8</v>
      </c>
      <c r="CP97" s="270">
        <v>12</v>
      </c>
      <c r="CQ97" s="270">
        <v>9.5</v>
      </c>
      <c r="CR97" s="196"/>
      <c r="CS97" s="270">
        <v>9.5</v>
      </c>
      <c r="CT97" s="196"/>
      <c r="CU97" s="270">
        <v>17.5</v>
      </c>
      <c r="CV97" s="204"/>
      <c r="CW97" s="270" t="e">
        <v>#N/A</v>
      </c>
      <c r="CX97" s="197"/>
      <c r="CY97" s="186">
        <v>3.98</v>
      </c>
      <c r="CZ97" s="270">
        <v>6.35</v>
      </c>
      <c r="DA97" s="270">
        <v>10.01</v>
      </c>
      <c r="DB97" s="270">
        <v>9.16</v>
      </c>
      <c r="DC97" s="196"/>
      <c r="DD97" s="270">
        <v>10.86</v>
      </c>
      <c r="DE97" s="196"/>
      <c r="DF97" s="270">
        <v>12.25</v>
      </c>
      <c r="DG97" s="204"/>
      <c r="DH97" s="270">
        <v>8.77</v>
      </c>
      <c r="DI97" s="200"/>
      <c r="DJ97" s="270">
        <v>10.4</v>
      </c>
      <c r="DK97" s="270">
        <v>10.199999999999999</v>
      </c>
      <c r="DL97" s="270">
        <v>9.4</v>
      </c>
      <c r="DM97" s="270">
        <v>9.1999999999999993</v>
      </c>
      <c r="DN97" s="196"/>
      <c r="DO97" s="270">
        <v>9.5</v>
      </c>
      <c r="DP97" s="196"/>
      <c r="DQ97" s="270">
        <v>9.8000000000000007</v>
      </c>
      <c r="DR97" s="204"/>
      <c r="DS97" s="231">
        <v>9.1999999999999993</v>
      </c>
      <c r="DT97" s="193">
        <v>9.1</v>
      </c>
      <c r="DU97" s="186" t="e">
        <v>#N/A</v>
      </c>
      <c r="DV97" s="149" t="e">
        <v>#N/A</v>
      </c>
      <c r="DW97" s="149" t="e">
        <v>#N/A</v>
      </c>
      <c r="DX97" s="149" t="e">
        <v>#N/A</v>
      </c>
      <c r="DY97" s="196"/>
      <c r="DZ97" s="270" t="e">
        <v>#N/A</v>
      </c>
      <c r="EA97" s="196"/>
      <c r="EB97" s="270" t="e">
        <v>#N/A</v>
      </c>
      <c r="EC97" s="204"/>
      <c r="ED97" s="270" t="e">
        <v>#N/A</v>
      </c>
      <c r="EE97" s="196"/>
      <c r="EF97" s="196"/>
      <c r="EG97" s="196"/>
      <c r="EH97" s="636"/>
      <c r="EI97" s="208" t="e">
        <v>#N/A</v>
      </c>
      <c r="EJ97" s="208" t="e">
        <v>#N/A</v>
      </c>
      <c r="EK97" s="208" t="e">
        <v>#N/A</v>
      </c>
      <c r="EL97" s="209"/>
      <c r="EM97" s="207" t="e">
        <v>#N/A</v>
      </c>
      <c r="EN97" s="209"/>
      <c r="EO97" s="208" t="e">
        <v>#N/A</v>
      </c>
      <c r="EP97" s="209"/>
      <c r="EQ97" s="212" t="e">
        <v>#N/A</v>
      </c>
      <c r="ER97" s="209"/>
      <c r="ES97" s="209"/>
      <c r="ET97" s="844"/>
      <c r="EU97" s="587"/>
      <c r="EV97" s="149" t="e">
        <v>#N/A</v>
      </c>
      <c r="EW97" s="149" t="e">
        <v>#N/A</v>
      </c>
      <c r="EX97" s="149" t="e">
        <v>#N/A</v>
      </c>
      <c r="EY97" s="149" t="e">
        <v>#N/A</v>
      </c>
      <c r="EZ97" s="196"/>
      <c r="FA97" s="270" t="e">
        <v>#N/A</v>
      </c>
      <c r="FB97" s="196"/>
      <c r="FC97" s="270" t="e">
        <v>#N/A</v>
      </c>
      <c r="FD97" s="204"/>
      <c r="FE97" s="270" t="e">
        <v>#N/A</v>
      </c>
      <c r="FF97" s="196"/>
      <c r="FG97" s="196"/>
      <c r="FH97" s="196"/>
      <c r="FI97" s="636"/>
      <c r="FJ97" s="208" t="e">
        <v>#N/A</v>
      </c>
      <c r="FK97" s="208" t="e">
        <v>#N/A</v>
      </c>
      <c r="FL97" s="208" t="e">
        <v>#N/A</v>
      </c>
      <c r="FM97" s="209"/>
      <c r="FN97" s="207" t="e">
        <v>#N/A</v>
      </c>
      <c r="FO97" s="209"/>
      <c r="FP97" s="208" t="e">
        <v>#N/A</v>
      </c>
      <c r="FQ97" s="209"/>
      <c r="FR97" s="212" t="e">
        <v>#N/A</v>
      </c>
      <c r="FS97" s="209"/>
      <c r="FT97" s="209"/>
      <c r="FU97" s="844"/>
      <c r="FV97" s="587"/>
      <c r="FW97" s="149" t="e">
        <v>#N/A</v>
      </c>
      <c r="FX97" s="149" t="e">
        <v>#N/A</v>
      </c>
      <c r="FY97" s="149" t="e">
        <v>#N/A</v>
      </c>
      <c r="FZ97" s="149" t="e">
        <v>#N/A</v>
      </c>
      <c r="GA97" s="196"/>
      <c r="GB97" s="270" t="e">
        <v>#N/A</v>
      </c>
      <c r="GC97" s="196"/>
      <c r="GD97" s="270" t="e">
        <v>#N/A</v>
      </c>
      <c r="GE97" s="204"/>
      <c r="GF97" s="270" t="e">
        <v>#N/A</v>
      </c>
      <c r="GG97" s="196"/>
      <c r="GH97" s="196"/>
      <c r="GI97" s="196"/>
      <c r="GJ97" s="636"/>
      <c r="GK97" s="208" t="e">
        <v>#N/A</v>
      </c>
      <c r="GL97" s="208" t="e">
        <v>#N/A</v>
      </c>
      <c r="GM97" s="208" t="e">
        <v>#N/A</v>
      </c>
      <c r="GN97" s="209"/>
      <c r="GO97" s="207" t="e">
        <v>#N/A</v>
      </c>
      <c r="GP97" s="209"/>
      <c r="GQ97" s="208" t="e">
        <v>#N/A</v>
      </c>
      <c r="GR97" s="209"/>
      <c r="GS97" s="212" t="e">
        <v>#N/A</v>
      </c>
      <c r="GT97" s="209"/>
      <c r="GU97" s="209"/>
      <c r="GV97" s="844"/>
      <c r="GW97" s="587"/>
      <c r="GX97" s="149" t="e">
        <v>#N/A</v>
      </c>
      <c r="GY97" s="149" t="e">
        <v>#N/A</v>
      </c>
      <c r="GZ97" s="149" t="e">
        <v>#N/A</v>
      </c>
      <c r="HA97" s="149" t="e">
        <v>#N/A</v>
      </c>
      <c r="HB97" s="196"/>
      <c r="HC97" s="270" t="e">
        <v>#N/A</v>
      </c>
      <c r="HD97" s="196"/>
      <c r="HE97" s="270" t="e">
        <v>#N/A</v>
      </c>
      <c r="HF97" s="204"/>
      <c r="HG97" s="270" t="e">
        <v>#N/A</v>
      </c>
      <c r="HH97" s="196"/>
      <c r="HI97" s="196"/>
      <c r="HJ97" s="196"/>
      <c r="HK97" s="636"/>
      <c r="HL97" s="208" t="e">
        <v>#N/A</v>
      </c>
      <c r="HM97" s="208" t="e">
        <v>#N/A</v>
      </c>
      <c r="HN97" s="208" t="e">
        <v>#N/A</v>
      </c>
      <c r="HO97" s="209"/>
      <c r="HP97" s="207" t="e">
        <v>#N/A</v>
      </c>
      <c r="HQ97" s="209"/>
      <c r="HR97" s="208" t="e">
        <v>#N/A</v>
      </c>
      <c r="HS97" s="209"/>
      <c r="HT97" s="582" t="e">
        <v>#N/A</v>
      </c>
      <c r="HU97" s="209"/>
      <c r="HV97" s="209"/>
      <c r="HW97" s="844"/>
      <c r="HX97" s="587"/>
      <c r="HY97" s="149" t="e">
        <v>#N/A</v>
      </c>
      <c r="HZ97" s="208" t="e">
        <v>#N/A</v>
      </c>
      <c r="IA97" s="212" t="e">
        <v>#N/A</v>
      </c>
      <c r="IB97" s="208" t="e">
        <v>#N/A</v>
      </c>
      <c r="IC97" s="209"/>
      <c r="ID97" s="207" t="e">
        <v>#N/A</v>
      </c>
      <c r="IE97" s="209"/>
      <c r="IF97" s="208" t="e">
        <v>#N/A</v>
      </c>
      <c r="IG97" s="209"/>
      <c r="IH97" s="212" t="e">
        <v>#N/A</v>
      </c>
      <c r="II97" s="209"/>
      <c r="IJ97" s="209"/>
      <c r="IK97" s="844"/>
      <c r="IL97" s="587"/>
      <c r="IM97" s="149" t="e">
        <v>#N/A</v>
      </c>
      <c r="IN97" s="208" t="e">
        <v>#N/A</v>
      </c>
      <c r="IO97" s="212" t="e">
        <v>#N/A</v>
      </c>
      <c r="IP97" s="208" t="e">
        <v>#N/A</v>
      </c>
      <c r="IQ97" s="209"/>
      <c r="IR97" s="208" t="e">
        <v>#N/A</v>
      </c>
      <c r="IS97" s="209"/>
      <c r="IT97" s="208" t="e">
        <v>#N/A</v>
      </c>
      <c r="IU97" s="209"/>
      <c r="IV97" s="212" t="e">
        <v>#N/A</v>
      </c>
      <c r="IW97" s="209"/>
      <c r="IX97" s="209"/>
      <c r="IY97" s="844"/>
      <c r="IZ97" s="587"/>
      <c r="JA97" s="149" t="e">
        <v>#N/A</v>
      </c>
      <c r="JB97" s="208" t="e">
        <v>#N/A</v>
      </c>
      <c r="JC97" s="212" t="e">
        <v>#N/A</v>
      </c>
      <c r="JD97" s="208" t="e">
        <v>#N/A</v>
      </c>
      <c r="JE97" s="209"/>
      <c r="JF97" s="208" t="e">
        <v>#N/A</v>
      </c>
      <c r="JG97" s="209"/>
      <c r="JH97" s="208" t="e">
        <v>#N/A</v>
      </c>
      <c r="JI97" s="209"/>
      <c r="JJ97" s="212" t="e">
        <v>#N/A</v>
      </c>
      <c r="JK97" s="209"/>
      <c r="JL97" s="209"/>
      <c r="JM97" s="844"/>
      <c r="JN97" s="592"/>
      <c r="JO97" s="1043" t="e">
        <v>#N/A</v>
      </c>
      <c r="JP97" s="1028" t="e">
        <v>#N/A</v>
      </c>
      <c r="JQ97" s="1028" t="e">
        <v>#N/A</v>
      </c>
      <c r="JR97" s="1028" t="e">
        <v>#N/A</v>
      </c>
      <c r="JS97" s="1028" t="e">
        <v>#N/A</v>
      </c>
      <c r="JT97" s="1067"/>
      <c r="JU97" s="1068"/>
      <c r="JV97" s="149" t="e">
        <v>#N/A</v>
      </c>
      <c r="JW97" s="149" t="e">
        <v>#N/A</v>
      </c>
      <c r="JX97" s="149" t="e">
        <v>#N/A</v>
      </c>
      <c r="JY97" s="196"/>
      <c r="JZ97" s="270" t="e">
        <v>#N/A</v>
      </c>
      <c r="KA97" s="196"/>
      <c r="KB97" s="270" t="e">
        <v>#N/A</v>
      </c>
      <c r="KC97" s="204"/>
      <c r="KD97" s="270" t="e">
        <v>#N/A</v>
      </c>
      <c r="KE97" s="197"/>
      <c r="KF97" s="244" t="e">
        <v>#N/A</v>
      </c>
      <c r="KH97" s="1053"/>
      <c r="KI97" s="1053"/>
      <c r="KJ97" s="1053"/>
      <c r="KK97" s="1053"/>
      <c r="KL97" s="1053"/>
      <c r="KM97" s="1053"/>
      <c r="KN97" s="1053"/>
    </row>
    <row r="98" spans="2:300" ht="18" customHeight="1">
      <c r="B98" s="379"/>
      <c r="C98" s="185">
        <v>45749.375</v>
      </c>
      <c r="D98" s="198">
        <f t="shared" si="90"/>
        <v>543.875</v>
      </c>
      <c r="E98" s="271">
        <f t="shared" si="91"/>
        <v>441.75</v>
      </c>
      <c r="F98" s="271">
        <f t="shared" si="92"/>
        <v>391.75</v>
      </c>
      <c r="G98" s="271">
        <f t="shared" si="51"/>
        <v>362.66666666666424</v>
      </c>
      <c r="H98" s="213"/>
      <c r="I98" s="214">
        <v>70.513138167758228</v>
      </c>
      <c r="J98" s="199">
        <v>122.21144519883607</v>
      </c>
      <c r="K98" s="190">
        <v>11.84990125082291</v>
      </c>
      <c r="L98" s="190">
        <v>27.768595041322314</v>
      </c>
      <c r="M98" s="204"/>
      <c r="N98" s="271">
        <v>25.7001647446458</v>
      </c>
      <c r="O98" s="204"/>
      <c r="P98" s="271">
        <v>13.843111404087015</v>
      </c>
      <c r="Q98" s="204"/>
      <c r="R98" s="271" t="e">
        <v>#N/A</v>
      </c>
      <c r="S98" s="204"/>
      <c r="T98" s="205"/>
      <c r="U98" s="190">
        <f t="shared" si="63"/>
        <v>3.9490982142857147</v>
      </c>
      <c r="V98" s="190">
        <f t="shared" si="64"/>
        <v>13.924166666666668</v>
      </c>
      <c r="W98" s="190">
        <f t="shared" si="65"/>
        <v>5.9419642857142865</v>
      </c>
      <c r="X98" s="196"/>
      <c r="Y98" s="271">
        <f t="shared" si="66"/>
        <v>6.0349807692307689</v>
      </c>
      <c r="Z98" s="204"/>
      <c r="AA98" s="271">
        <f t="shared" si="67"/>
        <v>9.3367738095238106</v>
      </c>
      <c r="AB98" s="204"/>
      <c r="AC98" s="271" t="e">
        <v>#N/A</v>
      </c>
      <c r="AD98" s="204"/>
      <c r="AE98" s="204"/>
      <c r="AF98" s="205"/>
      <c r="AG98" s="190">
        <f t="shared" si="70"/>
        <v>6.6836000000000002</v>
      </c>
      <c r="AH98" s="190">
        <f t="shared" si="71"/>
        <v>2.8521428571428569</v>
      </c>
      <c r="AI98" s="196"/>
      <c r="AJ98" s="271">
        <f t="shared" si="72"/>
        <v>2.4525134615384614</v>
      </c>
      <c r="AK98" s="204"/>
      <c r="AL98" s="271">
        <f t="shared" si="73"/>
        <v>3.7744404761904766</v>
      </c>
      <c r="AM98" s="204"/>
      <c r="AN98" s="232" t="e">
        <v>#N/A</v>
      </c>
      <c r="AO98" s="201">
        <v>4.0599999999999996</v>
      </c>
      <c r="AP98" s="202">
        <v>6.61</v>
      </c>
      <c r="AQ98" s="202">
        <v>10.58</v>
      </c>
      <c r="AR98" s="202">
        <v>8.5500000000000007</v>
      </c>
      <c r="AS98" s="196"/>
      <c r="AT98" s="407">
        <v>10.96</v>
      </c>
      <c r="AU98" s="203"/>
      <c r="AV98" s="407">
        <v>11.97</v>
      </c>
      <c r="AW98" s="204"/>
      <c r="AX98" s="407" t="e">
        <v>#N/A</v>
      </c>
      <c r="AY98" s="203"/>
      <c r="AZ98" s="203"/>
      <c r="BA98" s="203"/>
      <c r="BB98" s="405"/>
      <c r="BC98" s="190">
        <v>9.8000000000000007</v>
      </c>
      <c r="BD98" s="190">
        <v>10.1</v>
      </c>
      <c r="BE98" s="190">
        <v>9.5</v>
      </c>
      <c r="BF98" s="190">
        <v>9.5</v>
      </c>
      <c r="BG98" s="196"/>
      <c r="BH98" s="271">
        <v>9.5</v>
      </c>
      <c r="BI98" s="204"/>
      <c r="BJ98" s="271">
        <v>9.4</v>
      </c>
      <c r="BK98" s="204"/>
      <c r="BL98" s="271" t="e">
        <v>#N/A</v>
      </c>
      <c r="BM98" s="204"/>
      <c r="BN98" s="204"/>
      <c r="BO98" s="204"/>
      <c r="BP98" s="205"/>
      <c r="BQ98" s="201" t="e">
        <v>#N/A</v>
      </c>
      <c r="BR98" s="202" t="e">
        <v>#N/A</v>
      </c>
      <c r="BS98" s="202" t="e">
        <v>#N/A</v>
      </c>
      <c r="BT98" s="202" t="e">
        <v>#N/A</v>
      </c>
      <c r="BU98" s="196"/>
      <c r="BV98" s="407" t="e">
        <v>#N/A</v>
      </c>
      <c r="BW98" s="203"/>
      <c r="BX98" s="407" t="e">
        <v>#N/A</v>
      </c>
      <c r="BY98" s="204"/>
      <c r="BZ98" s="407" t="e">
        <v>#N/A</v>
      </c>
      <c r="CA98" s="203"/>
      <c r="CB98" s="203"/>
      <c r="CC98" s="203"/>
      <c r="CD98" s="405"/>
      <c r="CE98" s="271">
        <f t="shared" si="76"/>
        <v>35</v>
      </c>
      <c r="CF98" s="271">
        <f t="shared" si="77"/>
        <v>31.5</v>
      </c>
      <c r="CG98" s="271">
        <f t="shared" si="78"/>
        <v>35</v>
      </c>
      <c r="CH98" s="196"/>
      <c r="CI98" s="271">
        <f t="shared" si="79"/>
        <v>34</v>
      </c>
      <c r="CJ98" s="204"/>
      <c r="CK98" s="271">
        <f t="shared" si="80"/>
        <v>26</v>
      </c>
      <c r="CL98" s="204"/>
      <c r="CM98" s="271" t="e">
        <f t="shared" si="82"/>
        <v>#N/A</v>
      </c>
      <c r="CN98" s="213"/>
      <c r="CO98" s="270">
        <v>8</v>
      </c>
      <c r="CP98" s="270">
        <v>11.5</v>
      </c>
      <c r="CQ98" s="270">
        <v>8</v>
      </c>
      <c r="CR98" s="196"/>
      <c r="CS98" s="270">
        <v>9</v>
      </c>
      <c r="CT98" s="196"/>
      <c r="CU98" s="270">
        <v>17</v>
      </c>
      <c r="CV98" s="204"/>
      <c r="CW98" s="270" t="e">
        <v>#N/A</v>
      </c>
      <c r="CX98" s="197"/>
      <c r="CY98" s="186">
        <v>3.99</v>
      </c>
      <c r="CZ98" s="270">
        <v>6.32</v>
      </c>
      <c r="DA98" s="407">
        <v>9.9</v>
      </c>
      <c r="DB98" s="270">
        <v>8.68</v>
      </c>
      <c r="DC98" s="196"/>
      <c r="DD98" s="270">
        <v>10.81</v>
      </c>
      <c r="DE98" s="196"/>
      <c r="DF98" s="270">
        <v>12.24</v>
      </c>
      <c r="DG98" s="204"/>
      <c r="DH98" s="270">
        <v>8.32</v>
      </c>
      <c r="DI98" s="200"/>
      <c r="DJ98" s="270">
        <v>10.3</v>
      </c>
      <c r="DK98" s="270">
        <v>10.4</v>
      </c>
      <c r="DL98" s="270">
        <v>9.6</v>
      </c>
      <c r="DM98" s="270">
        <v>9.4</v>
      </c>
      <c r="DN98" s="196"/>
      <c r="DO98" s="270">
        <v>9.6</v>
      </c>
      <c r="DP98" s="196"/>
      <c r="DQ98" s="270">
        <v>9.9</v>
      </c>
      <c r="DR98" s="204"/>
      <c r="DS98" s="231">
        <v>9.5</v>
      </c>
      <c r="DT98" s="193">
        <v>9.5</v>
      </c>
      <c r="DU98" s="186">
        <v>17</v>
      </c>
      <c r="DV98" s="149">
        <v>17</v>
      </c>
      <c r="DW98" s="149">
        <v>3.8</v>
      </c>
      <c r="DX98" s="149">
        <v>4.8</v>
      </c>
      <c r="DY98" s="196"/>
      <c r="DZ98" s="270">
        <v>0.92</v>
      </c>
      <c r="EA98" s="196"/>
      <c r="EB98" s="270">
        <v>0.52</v>
      </c>
      <c r="EC98" s="196"/>
      <c r="ED98" s="270" t="e">
        <v>#N/A</v>
      </c>
      <c r="EE98" s="196"/>
      <c r="EF98" s="196"/>
      <c r="EG98" s="196"/>
      <c r="EH98" s="636"/>
      <c r="EI98" s="208">
        <v>17</v>
      </c>
      <c r="EJ98" s="208">
        <v>0.12</v>
      </c>
      <c r="EK98" s="208">
        <v>3.5</v>
      </c>
      <c r="EL98" s="209"/>
      <c r="EM98" s="207">
        <v>2.4E-2</v>
      </c>
      <c r="EN98" s="209"/>
      <c r="EO98" s="622">
        <v>0.11</v>
      </c>
      <c r="EP98" s="209"/>
      <c r="EQ98" s="212" t="e">
        <v>#N/A</v>
      </c>
      <c r="ER98" s="209"/>
      <c r="ES98" s="209"/>
      <c r="ET98" s="844"/>
      <c r="EU98" s="587"/>
      <c r="EV98" s="190">
        <v>6</v>
      </c>
      <c r="EW98" s="149">
        <v>5.4</v>
      </c>
      <c r="EX98" s="202">
        <v>0.1</v>
      </c>
      <c r="EY98" s="149">
        <v>0.18</v>
      </c>
      <c r="EZ98" s="196"/>
      <c r="FA98" s="270">
        <v>0</v>
      </c>
      <c r="FB98" s="196"/>
      <c r="FC98" s="270">
        <v>0.01</v>
      </c>
      <c r="FD98" s="196"/>
      <c r="FE98" s="270" t="e">
        <v>#N/A</v>
      </c>
      <c r="FF98" s="196"/>
      <c r="FG98" s="196"/>
      <c r="FH98" s="196"/>
      <c r="FI98" s="636"/>
      <c r="FJ98" s="208">
        <v>5.2</v>
      </c>
      <c r="FK98" s="208">
        <v>0</v>
      </c>
      <c r="FL98" s="208">
        <v>0.08</v>
      </c>
      <c r="FM98" s="209"/>
      <c r="FN98" s="207">
        <v>0</v>
      </c>
      <c r="FO98" s="209"/>
      <c r="FP98" s="622">
        <v>0</v>
      </c>
      <c r="FQ98" s="209"/>
      <c r="FR98" s="212" t="e">
        <v>#N/A</v>
      </c>
      <c r="FS98" s="209"/>
      <c r="FT98" s="209"/>
      <c r="FU98" s="844"/>
      <c r="FV98" s="587"/>
      <c r="FW98" s="149">
        <v>1.8</v>
      </c>
      <c r="FX98" s="149">
        <v>1.3</v>
      </c>
      <c r="FY98" s="149">
        <v>1.7000000000000001E-2</v>
      </c>
      <c r="FZ98" s="149">
        <v>3.5999999999999997E-2</v>
      </c>
      <c r="GA98" s="196"/>
      <c r="GB98" s="270">
        <v>2E-3</v>
      </c>
      <c r="GC98" s="196"/>
      <c r="GD98" s="718">
        <v>2E-3</v>
      </c>
      <c r="GE98" s="793"/>
      <c r="GF98" s="270" t="e">
        <v>#N/A</v>
      </c>
      <c r="GG98" s="793"/>
      <c r="GH98" s="793"/>
      <c r="GI98" s="793"/>
      <c r="GJ98" s="1019"/>
      <c r="GK98" s="208">
        <v>1.2</v>
      </c>
      <c r="GL98" s="208">
        <v>0</v>
      </c>
      <c r="GM98" s="208">
        <v>1.9E-2</v>
      </c>
      <c r="GN98" s="209"/>
      <c r="GO98" s="207">
        <v>0</v>
      </c>
      <c r="GP98" s="209"/>
      <c r="GQ98" s="208">
        <v>0</v>
      </c>
      <c r="GR98" s="209"/>
      <c r="GS98" s="212" t="e">
        <v>#N/A</v>
      </c>
      <c r="GT98" s="209"/>
      <c r="GU98" s="209"/>
      <c r="GV98" s="844"/>
      <c r="GW98" s="587"/>
      <c r="GX98" s="149">
        <v>0.14000000000000001</v>
      </c>
      <c r="GY98" s="149">
        <v>0.14000000000000001</v>
      </c>
      <c r="GZ98" s="149">
        <v>3.3000000000000002E-2</v>
      </c>
      <c r="HA98" s="149">
        <v>7.2999999999999995E-2</v>
      </c>
      <c r="HB98" s="196"/>
      <c r="HC98" s="270">
        <v>2.5000000000000001E-3</v>
      </c>
      <c r="HD98" s="196"/>
      <c r="HE98" s="270">
        <v>1.4E-3</v>
      </c>
      <c r="HF98" s="196"/>
      <c r="HG98" s="270" t="e">
        <v>#N/A</v>
      </c>
      <c r="HH98" s="196"/>
      <c r="HI98" s="196"/>
      <c r="HJ98" s="196"/>
      <c r="HK98" s="636"/>
      <c r="HL98" s="208">
        <v>0.14000000000000001</v>
      </c>
      <c r="HM98" s="208">
        <v>2.5000000000000001E-3</v>
      </c>
      <c r="HN98" s="208">
        <v>6.7000000000000004E-2</v>
      </c>
      <c r="HO98" s="209"/>
      <c r="HP98" s="207">
        <v>0</v>
      </c>
      <c r="HQ98" s="209"/>
      <c r="HR98" s="208">
        <v>0</v>
      </c>
      <c r="HS98" s="209"/>
      <c r="HT98" s="582" t="e">
        <v>#N/A</v>
      </c>
      <c r="HU98" s="209"/>
      <c r="HV98" s="209"/>
      <c r="HW98" s="844"/>
      <c r="HX98" s="587"/>
      <c r="HY98" s="149">
        <v>0.5</v>
      </c>
      <c r="HZ98" s="208" t="e">
        <v>#N/A</v>
      </c>
      <c r="IA98" s="212" t="e">
        <v>#N/A</v>
      </c>
      <c r="IB98" s="208" t="e">
        <v>#N/A</v>
      </c>
      <c r="IC98" s="209"/>
      <c r="ID98" s="207" t="e">
        <v>#N/A</v>
      </c>
      <c r="IE98" s="209"/>
      <c r="IF98" s="208" t="e">
        <v>#N/A</v>
      </c>
      <c r="IG98" s="209"/>
      <c r="IH98" s="212" t="e">
        <v>#N/A</v>
      </c>
      <c r="II98" s="209"/>
      <c r="IJ98" s="209"/>
      <c r="IK98" s="844"/>
      <c r="IL98" s="587"/>
      <c r="IM98" s="149">
        <v>6.3</v>
      </c>
      <c r="IN98" s="208">
        <v>18</v>
      </c>
      <c r="IO98" s="212">
        <v>42</v>
      </c>
      <c r="IP98" s="208">
        <v>31</v>
      </c>
      <c r="IQ98" s="209"/>
      <c r="IR98" s="208">
        <v>56</v>
      </c>
      <c r="IS98" s="209"/>
      <c r="IT98" s="208">
        <v>86</v>
      </c>
      <c r="IU98" s="209"/>
      <c r="IV98" s="212" t="e">
        <v>#N/A</v>
      </c>
      <c r="IW98" s="209"/>
      <c r="IX98" s="209"/>
      <c r="IY98" s="844"/>
      <c r="IZ98" s="587"/>
      <c r="JA98" s="149" t="e">
        <v>#N/A</v>
      </c>
      <c r="JB98" s="208" t="e">
        <v>#N/A</v>
      </c>
      <c r="JC98" s="212" t="e">
        <v>#N/A</v>
      </c>
      <c r="JD98" s="208" t="e">
        <v>#N/A</v>
      </c>
      <c r="JE98" s="209"/>
      <c r="JF98" s="208" t="e">
        <v>#N/A</v>
      </c>
      <c r="JG98" s="209"/>
      <c r="JH98" s="208" t="e">
        <v>#N/A</v>
      </c>
      <c r="JI98" s="209"/>
      <c r="JJ98" s="212" t="e">
        <v>#N/A</v>
      </c>
      <c r="JK98" s="209"/>
      <c r="JL98" s="209"/>
      <c r="JM98" s="844"/>
      <c r="JN98" s="592"/>
      <c r="JO98" s="1043">
        <f>IN98-IM98</f>
        <v>11.7</v>
      </c>
      <c r="JP98" s="1028">
        <f>IO98-IN98</f>
        <v>24</v>
      </c>
      <c r="JQ98" s="1028">
        <f>IP98-IN98</f>
        <v>13</v>
      </c>
      <c r="JR98" s="1028">
        <f>IR98-IN98</f>
        <v>38</v>
      </c>
      <c r="JS98" s="1028">
        <f>IT98-IN98</f>
        <v>68</v>
      </c>
      <c r="JT98" s="1067"/>
      <c r="JU98" s="1068"/>
      <c r="JV98" s="378">
        <f>JV96+J98*1440*$KF98/1000</f>
        <v>130719.07453338474</v>
      </c>
      <c r="JW98" s="378">
        <f>JW96+K98*1440*$KF98/1000</f>
        <v>11303.170729025745</v>
      </c>
      <c r="JX98" s="378">
        <f>JX96+L98*1440*$KF98/1000</f>
        <v>16486.328586885069</v>
      </c>
      <c r="JY98" s="196"/>
      <c r="JZ98" s="378">
        <f>JZ96+N98*1440*$KF98/1000</f>
        <v>13725.217480267474</v>
      </c>
      <c r="KA98" s="196"/>
      <c r="KB98" s="378">
        <f>KB96+P98*1440*$KF98/1000</f>
        <v>4902.034847085446</v>
      </c>
      <c r="KC98" s="204"/>
      <c r="KD98" s="270" t="e">
        <v>#N/A</v>
      </c>
      <c r="KE98" s="197"/>
      <c r="KF98" s="244">
        <f>C98-C96</f>
        <v>14.916666666664241</v>
      </c>
      <c r="KH98" s="1053">
        <f t="shared" si="83"/>
        <v>4514.169888056108</v>
      </c>
      <c r="KI98" s="1053">
        <f t="shared" si="53"/>
        <v>1141.7344170733077</v>
      </c>
      <c r="KJ98" s="1053">
        <f t="shared" si="54"/>
        <v>1665.2857158469767</v>
      </c>
      <c r="KK98" s="1053">
        <f t="shared" si="55"/>
        <v>1474.878302199385</v>
      </c>
      <c r="KL98" s="1053">
        <f t="shared" si="56"/>
        <v>632.11281071379062</v>
      </c>
      <c r="KM98" s="1053"/>
      <c r="KN98" s="1053"/>
    </row>
    <row r="99" spans="2:300" ht="18" customHeight="1">
      <c r="B99" s="379"/>
      <c r="C99" s="185">
        <v>45754.395833333336</v>
      </c>
      <c r="D99" s="198">
        <f t="shared" si="90"/>
        <v>548.89583333333576</v>
      </c>
      <c r="E99" s="271">
        <f t="shared" si="91"/>
        <v>446.77083333333576</v>
      </c>
      <c r="F99" s="271">
        <f t="shared" si="92"/>
        <v>396.77083333333576</v>
      </c>
      <c r="G99" s="271">
        <f t="shared" si="51"/>
        <v>367.6875</v>
      </c>
      <c r="H99" s="213"/>
      <c r="I99" s="214">
        <v>71.361624111255196</v>
      </c>
      <c r="J99" s="199">
        <v>85.22727272727272</v>
      </c>
      <c r="K99" s="190">
        <v>11.753183153770813</v>
      </c>
      <c r="L99" s="190">
        <v>23.491027732463298</v>
      </c>
      <c r="M99" s="204"/>
      <c r="N99" s="271">
        <v>19.614253023864009</v>
      </c>
      <c r="O99" s="204"/>
      <c r="P99" s="271">
        <v>7.8125000000000009</v>
      </c>
      <c r="Q99" s="204"/>
      <c r="R99" s="271" t="e">
        <v>#N/A</v>
      </c>
      <c r="S99" s="204"/>
      <c r="T99" s="205"/>
      <c r="U99" s="190">
        <f t="shared" si="63"/>
        <v>5.6628000000000007</v>
      </c>
      <c r="V99" s="190">
        <f t="shared" si="64"/>
        <v>14.03875</v>
      </c>
      <c r="W99" s="190">
        <f t="shared" si="65"/>
        <v>7.0239583333333329</v>
      </c>
      <c r="X99" s="196"/>
      <c r="Y99" s="271">
        <f t="shared" si="66"/>
        <v>7.9075150000000001</v>
      </c>
      <c r="Z99" s="204"/>
      <c r="AA99" s="271">
        <f t="shared" si="67"/>
        <v>16.544</v>
      </c>
      <c r="AB99" s="204"/>
      <c r="AC99" s="271" t="e">
        <v>#N/A</v>
      </c>
      <c r="AD99" s="204"/>
      <c r="AE99" s="204"/>
      <c r="AF99" s="205"/>
      <c r="AG99" s="190">
        <f t="shared" si="70"/>
        <v>6.7386000000000008</v>
      </c>
      <c r="AH99" s="190">
        <f t="shared" si="71"/>
        <v>3.3714999999999997</v>
      </c>
      <c r="AI99" s="196"/>
      <c r="AJ99" s="271">
        <f t="shared" si="72"/>
        <v>3.2134795</v>
      </c>
      <c r="AK99" s="204"/>
      <c r="AL99" s="271">
        <f t="shared" si="73"/>
        <v>6.6879999999999997</v>
      </c>
      <c r="AM99" s="204"/>
      <c r="AN99" s="232" t="e">
        <v>#N/A</v>
      </c>
      <c r="AO99" s="201">
        <v>5.22</v>
      </c>
      <c r="AP99" s="202">
        <v>6.89</v>
      </c>
      <c r="AQ99" s="202">
        <v>10.74</v>
      </c>
      <c r="AR99" s="202">
        <v>8.41</v>
      </c>
      <c r="AS99" s="196"/>
      <c r="AT99" s="407">
        <v>10.75</v>
      </c>
      <c r="AU99" s="203"/>
      <c r="AV99" s="407">
        <v>11.99</v>
      </c>
      <c r="AW99" s="204"/>
      <c r="AX99" s="407" t="e">
        <v>#N/A</v>
      </c>
      <c r="AY99" s="203"/>
      <c r="AZ99" s="203"/>
      <c r="BA99" s="203"/>
      <c r="BB99" s="405"/>
      <c r="BC99" s="190">
        <v>10.1</v>
      </c>
      <c r="BD99" s="190">
        <v>10.1</v>
      </c>
      <c r="BE99" s="190">
        <v>9.6999999999999993</v>
      </c>
      <c r="BF99" s="190">
        <v>9.8000000000000007</v>
      </c>
      <c r="BG99" s="196"/>
      <c r="BH99" s="271">
        <v>9.6999999999999993</v>
      </c>
      <c r="BI99" s="204"/>
      <c r="BJ99" s="271">
        <v>9.9</v>
      </c>
      <c r="BK99" s="204"/>
      <c r="BL99" s="271" t="e">
        <v>#N/A</v>
      </c>
      <c r="BM99" s="204"/>
      <c r="BN99" s="204"/>
      <c r="BO99" s="204"/>
      <c r="BP99" s="205"/>
      <c r="BQ99" s="201" t="e">
        <v>#N/A</v>
      </c>
      <c r="BR99" s="202" t="e">
        <v>#N/A</v>
      </c>
      <c r="BS99" s="202" t="e">
        <v>#N/A</v>
      </c>
      <c r="BT99" s="202" t="e">
        <v>#N/A</v>
      </c>
      <c r="BU99" s="196"/>
      <c r="BV99" s="407" t="e">
        <v>#N/A</v>
      </c>
      <c r="BW99" s="203"/>
      <c r="BX99" s="407" t="e">
        <v>#N/A</v>
      </c>
      <c r="BY99" s="204"/>
      <c r="BZ99" s="407" t="e">
        <v>#N/A</v>
      </c>
      <c r="CA99" s="203"/>
      <c r="CB99" s="203"/>
      <c r="CC99" s="203"/>
      <c r="CD99" s="405"/>
      <c r="CE99" s="271">
        <f t="shared" si="76"/>
        <v>35</v>
      </c>
      <c r="CF99" s="271">
        <f t="shared" si="77"/>
        <v>31.5</v>
      </c>
      <c r="CG99" s="271">
        <f t="shared" si="78"/>
        <v>35</v>
      </c>
      <c r="CH99" s="196"/>
      <c r="CI99" s="271">
        <f t="shared" si="79"/>
        <v>33.5</v>
      </c>
      <c r="CJ99" s="204"/>
      <c r="CK99" s="271">
        <f t="shared" si="80"/>
        <v>26</v>
      </c>
      <c r="CL99" s="204"/>
      <c r="CM99" s="271" t="e">
        <f t="shared" si="82"/>
        <v>#N/A</v>
      </c>
      <c r="CN99" s="213"/>
      <c r="CO99" s="270">
        <v>8</v>
      </c>
      <c r="CP99" s="270">
        <v>11.5</v>
      </c>
      <c r="CQ99" s="270">
        <v>8</v>
      </c>
      <c r="CR99" s="196"/>
      <c r="CS99" s="270">
        <v>9.5</v>
      </c>
      <c r="CT99" s="196"/>
      <c r="CU99" s="270">
        <v>17</v>
      </c>
      <c r="CV99" s="204"/>
      <c r="CW99" s="270" t="e">
        <v>#N/A</v>
      </c>
      <c r="CX99" s="197"/>
      <c r="CY99" s="186">
        <v>4.1100000000000003</v>
      </c>
      <c r="CZ99" s="270">
        <v>6.43</v>
      </c>
      <c r="DA99" s="270">
        <v>10.28</v>
      </c>
      <c r="DB99" s="270">
        <v>8.39</v>
      </c>
      <c r="DC99" s="196"/>
      <c r="DD99" s="270">
        <v>10.82</v>
      </c>
      <c r="DE99" s="196"/>
      <c r="DF99" s="270">
        <v>12.29</v>
      </c>
      <c r="DG99" s="204"/>
      <c r="DH99" s="270">
        <v>8.43</v>
      </c>
      <c r="DI99" s="200"/>
      <c r="DJ99" s="271">
        <v>10</v>
      </c>
      <c r="DK99" s="271">
        <v>10.3</v>
      </c>
      <c r="DL99" s="271">
        <v>9.8000000000000007</v>
      </c>
      <c r="DM99" s="271">
        <v>9.6</v>
      </c>
      <c r="DN99" s="204"/>
      <c r="DO99" s="271">
        <v>9.6999999999999993</v>
      </c>
      <c r="DP99" s="204"/>
      <c r="DQ99" s="271">
        <v>10</v>
      </c>
      <c r="DR99" s="204"/>
      <c r="DS99" s="232">
        <v>9.6</v>
      </c>
      <c r="DT99" s="206">
        <v>9.6</v>
      </c>
      <c r="DU99" s="186" t="e">
        <v>#N/A</v>
      </c>
      <c r="DV99" s="149" t="e">
        <v>#N/A</v>
      </c>
      <c r="DW99" s="149" t="e">
        <v>#N/A</v>
      </c>
      <c r="DX99" s="149" t="e">
        <v>#N/A</v>
      </c>
      <c r="DY99" s="196"/>
      <c r="DZ99" s="270" t="e">
        <v>#N/A</v>
      </c>
      <c r="EA99" s="196"/>
      <c r="EB99" s="270" t="e">
        <v>#N/A</v>
      </c>
      <c r="EC99" s="204"/>
      <c r="ED99" s="270" t="e">
        <v>#N/A</v>
      </c>
      <c r="EE99" s="196"/>
      <c r="EF99" s="196"/>
      <c r="EG99" s="196"/>
      <c r="EH99" s="636"/>
      <c r="EI99" s="208" t="e">
        <v>#N/A</v>
      </c>
      <c r="EJ99" s="208" t="e">
        <v>#N/A</v>
      </c>
      <c r="EK99" s="208" t="e">
        <v>#N/A</v>
      </c>
      <c r="EL99" s="209"/>
      <c r="EM99" s="207" t="e">
        <v>#N/A</v>
      </c>
      <c r="EN99" s="209"/>
      <c r="EO99" s="208" t="e">
        <v>#N/A</v>
      </c>
      <c r="EP99" s="209"/>
      <c r="EQ99" s="212" t="e">
        <v>#N/A</v>
      </c>
      <c r="ER99" s="209"/>
      <c r="ES99" s="209"/>
      <c r="ET99" s="844"/>
      <c r="EU99" s="587"/>
      <c r="EV99" s="149" t="e">
        <v>#N/A</v>
      </c>
      <c r="EW99" s="149" t="e">
        <v>#N/A</v>
      </c>
      <c r="EX99" s="149" t="e">
        <v>#N/A</v>
      </c>
      <c r="EY99" s="149" t="e">
        <v>#N/A</v>
      </c>
      <c r="EZ99" s="196"/>
      <c r="FA99" s="270" t="e">
        <v>#N/A</v>
      </c>
      <c r="FB99" s="196"/>
      <c r="FC99" s="270" t="e">
        <v>#N/A</v>
      </c>
      <c r="FD99" s="204"/>
      <c r="FE99" s="270" t="e">
        <v>#N/A</v>
      </c>
      <c r="FF99" s="196"/>
      <c r="FG99" s="196"/>
      <c r="FH99" s="196"/>
      <c r="FI99" s="636"/>
      <c r="FJ99" s="208" t="e">
        <v>#N/A</v>
      </c>
      <c r="FK99" s="208" t="e">
        <v>#N/A</v>
      </c>
      <c r="FL99" s="208" t="e">
        <v>#N/A</v>
      </c>
      <c r="FM99" s="209"/>
      <c r="FN99" s="207" t="e">
        <v>#N/A</v>
      </c>
      <c r="FO99" s="209"/>
      <c r="FP99" s="208" t="e">
        <v>#N/A</v>
      </c>
      <c r="FQ99" s="209"/>
      <c r="FR99" s="212" t="e">
        <v>#N/A</v>
      </c>
      <c r="FS99" s="209"/>
      <c r="FT99" s="209"/>
      <c r="FU99" s="844"/>
      <c r="FV99" s="587"/>
      <c r="FW99" s="149" t="e">
        <v>#N/A</v>
      </c>
      <c r="FX99" s="149" t="e">
        <v>#N/A</v>
      </c>
      <c r="FY99" s="149" t="e">
        <v>#N/A</v>
      </c>
      <c r="FZ99" s="149" t="e">
        <v>#N/A</v>
      </c>
      <c r="GA99" s="196"/>
      <c r="GB99" s="270" t="e">
        <v>#N/A</v>
      </c>
      <c r="GC99" s="196"/>
      <c r="GD99" s="270" t="e">
        <v>#N/A</v>
      </c>
      <c r="GE99" s="204"/>
      <c r="GF99" s="270" t="e">
        <v>#N/A</v>
      </c>
      <c r="GG99" s="196"/>
      <c r="GH99" s="196"/>
      <c r="GI99" s="196"/>
      <c r="GJ99" s="636"/>
      <c r="GK99" s="208" t="e">
        <v>#N/A</v>
      </c>
      <c r="GL99" s="208" t="e">
        <v>#N/A</v>
      </c>
      <c r="GM99" s="208" t="e">
        <v>#N/A</v>
      </c>
      <c r="GN99" s="209"/>
      <c r="GO99" s="207" t="e">
        <v>#N/A</v>
      </c>
      <c r="GP99" s="209"/>
      <c r="GQ99" s="208" t="e">
        <v>#N/A</v>
      </c>
      <c r="GR99" s="209"/>
      <c r="GS99" s="212" t="e">
        <v>#N/A</v>
      </c>
      <c r="GT99" s="209"/>
      <c r="GU99" s="209"/>
      <c r="GV99" s="844"/>
      <c r="GW99" s="587"/>
      <c r="GX99" s="149" t="e">
        <v>#N/A</v>
      </c>
      <c r="GY99" s="149" t="e">
        <v>#N/A</v>
      </c>
      <c r="GZ99" s="149" t="e">
        <v>#N/A</v>
      </c>
      <c r="HA99" s="149" t="e">
        <v>#N/A</v>
      </c>
      <c r="HB99" s="196"/>
      <c r="HC99" s="270" t="e">
        <v>#N/A</v>
      </c>
      <c r="HD99" s="196"/>
      <c r="HE99" s="270" t="e">
        <v>#N/A</v>
      </c>
      <c r="HF99" s="204"/>
      <c r="HG99" s="270" t="e">
        <v>#N/A</v>
      </c>
      <c r="HH99" s="196"/>
      <c r="HI99" s="196"/>
      <c r="HJ99" s="196"/>
      <c r="HK99" s="636"/>
      <c r="HL99" s="208" t="e">
        <v>#N/A</v>
      </c>
      <c r="HM99" s="208" t="e">
        <v>#N/A</v>
      </c>
      <c r="HN99" s="208" t="e">
        <v>#N/A</v>
      </c>
      <c r="HO99" s="209"/>
      <c r="HP99" s="207" t="e">
        <v>#N/A</v>
      </c>
      <c r="HQ99" s="209"/>
      <c r="HR99" s="208" t="e">
        <v>#N/A</v>
      </c>
      <c r="HS99" s="209"/>
      <c r="HT99" s="582" t="e">
        <v>#N/A</v>
      </c>
      <c r="HU99" s="209"/>
      <c r="HV99" s="209"/>
      <c r="HW99" s="844"/>
      <c r="HX99" s="587"/>
      <c r="HY99" s="149" t="e">
        <v>#N/A</v>
      </c>
      <c r="HZ99" s="208" t="e">
        <v>#N/A</v>
      </c>
      <c r="IA99" s="212" t="e">
        <v>#N/A</v>
      </c>
      <c r="IB99" s="208" t="e">
        <v>#N/A</v>
      </c>
      <c r="IC99" s="209"/>
      <c r="ID99" s="207" t="e">
        <v>#N/A</v>
      </c>
      <c r="IE99" s="209"/>
      <c r="IF99" s="208" t="e">
        <v>#N/A</v>
      </c>
      <c r="IG99" s="209"/>
      <c r="IH99" s="212" t="e">
        <v>#N/A</v>
      </c>
      <c r="II99" s="209"/>
      <c r="IJ99" s="209"/>
      <c r="IK99" s="844"/>
      <c r="IL99" s="587"/>
      <c r="IM99" s="149" t="e">
        <v>#N/A</v>
      </c>
      <c r="IN99" s="208" t="e">
        <v>#N/A</v>
      </c>
      <c r="IO99" s="212" t="e">
        <v>#N/A</v>
      </c>
      <c r="IP99" s="208" t="e">
        <v>#N/A</v>
      </c>
      <c r="IQ99" s="209"/>
      <c r="IR99" s="208" t="e">
        <v>#N/A</v>
      </c>
      <c r="IS99" s="209"/>
      <c r="IT99" s="208" t="e">
        <v>#N/A</v>
      </c>
      <c r="IU99" s="209"/>
      <c r="IV99" s="212" t="e">
        <v>#N/A</v>
      </c>
      <c r="IW99" s="209"/>
      <c r="IX99" s="209"/>
      <c r="IY99" s="844"/>
      <c r="IZ99" s="587"/>
      <c r="JA99" s="149" t="e">
        <v>#N/A</v>
      </c>
      <c r="JB99" s="208" t="e">
        <v>#N/A</v>
      </c>
      <c r="JC99" s="212" t="e">
        <v>#N/A</v>
      </c>
      <c r="JD99" s="208" t="e">
        <v>#N/A</v>
      </c>
      <c r="JE99" s="209"/>
      <c r="JF99" s="208" t="e">
        <v>#N/A</v>
      </c>
      <c r="JG99" s="209"/>
      <c r="JH99" s="208" t="e">
        <v>#N/A</v>
      </c>
      <c r="JI99" s="209"/>
      <c r="JJ99" s="212" t="e">
        <v>#N/A</v>
      </c>
      <c r="JK99" s="209"/>
      <c r="JL99" s="209"/>
      <c r="JM99" s="844"/>
      <c r="JN99" s="592"/>
      <c r="JO99" s="1043" t="e">
        <v>#N/A</v>
      </c>
      <c r="JP99" s="1028" t="e">
        <v>#N/A</v>
      </c>
      <c r="JQ99" s="1028" t="e">
        <v>#N/A</v>
      </c>
      <c r="JR99" s="1028" t="e">
        <v>#N/A</v>
      </c>
      <c r="JS99" s="1028" t="e">
        <v>#N/A</v>
      </c>
      <c r="JT99" s="1067"/>
      <c r="JU99" s="1068"/>
      <c r="JV99" s="149" t="e">
        <v>#N/A</v>
      </c>
      <c r="JW99" s="149" t="e">
        <v>#N/A</v>
      </c>
      <c r="JX99" s="149" t="e">
        <v>#N/A</v>
      </c>
      <c r="JY99" s="196"/>
      <c r="JZ99" s="270" t="e">
        <v>#N/A</v>
      </c>
      <c r="KA99" s="196"/>
      <c r="KB99" s="270" t="e">
        <v>#N/A</v>
      </c>
      <c r="KC99" s="204"/>
      <c r="KD99" s="270" t="e">
        <v>#N/A</v>
      </c>
      <c r="KE99" s="197"/>
      <c r="KF99" s="244" t="e">
        <v>#N/A</v>
      </c>
      <c r="KH99" s="1053"/>
      <c r="KI99" s="1053"/>
      <c r="KJ99" s="1053"/>
      <c r="KK99" s="1053"/>
      <c r="KL99" s="1053"/>
      <c r="KM99" s="1053"/>
      <c r="KN99" s="1053"/>
    </row>
    <row r="100" spans="2:300" ht="18" customHeight="1">
      <c r="B100" s="379" t="s">
        <v>294</v>
      </c>
      <c r="C100" s="185">
        <v>45761.375</v>
      </c>
      <c r="D100" s="198">
        <f t="shared" si="90"/>
        <v>555.875</v>
      </c>
      <c r="E100" s="271">
        <f t="shared" si="91"/>
        <v>453.75</v>
      </c>
      <c r="F100" s="271">
        <f t="shared" si="92"/>
        <v>403.75</v>
      </c>
      <c r="G100" s="271">
        <f t="shared" si="51"/>
        <v>374.66666666666424</v>
      </c>
      <c r="H100" s="213"/>
      <c r="I100" s="214">
        <v>74.090951199176985</v>
      </c>
      <c r="J100" s="199">
        <v>116.0541586073501</v>
      </c>
      <c r="K100" s="190">
        <v>13.879709187045604</v>
      </c>
      <c r="L100" s="190">
        <v>25.708635464733028</v>
      </c>
      <c r="M100" s="204"/>
      <c r="N100" s="271">
        <v>27.68622280817403</v>
      </c>
      <c r="O100" s="204"/>
      <c r="P100" s="271">
        <v>13.811246300559025</v>
      </c>
      <c r="Q100" s="204"/>
      <c r="R100" s="271" t="e">
        <v>#N/A</v>
      </c>
      <c r="S100" s="204"/>
      <c r="T100" s="205"/>
      <c r="U100" s="190">
        <f t="shared" ref="U100:U131" si="93">IF(OR(C100="",J100="",J100="#N/A"),#N/A,(U$1/J100)*(1000/60))</f>
        <v>4.1586187499999996</v>
      </c>
      <c r="V100" s="190">
        <f t="shared" ref="V100:V131" si="94">IF(OR(C100="",K100="",K100="#N/A"),#N/A,(V$1/K100)*(1000/60))</f>
        <v>11.887857142857145</v>
      </c>
      <c r="W100" s="190">
        <f t="shared" ref="W100:W131" si="95">IF(OR(C100="",L100="",L100="#N/A"),#N/A,(W$1/L100)*(1000/60))</f>
        <v>6.4180769230769235</v>
      </c>
      <c r="X100" s="196"/>
      <c r="Y100" s="271">
        <f t="shared" ref="Y100:Y131" si="96">IF(OR(C100="",N100="",N100="#N/A"),#N/A,(Y$1/N100)*(1000/60))</f>
        <v>5.6020642857142855</v>
      </c>
      <c r="Z100" s="204"/>
      <c r="AA100" s="271">
        <f t="shared" ref="AA100:AA131" si="97">IF(OR(C100="",P100="",P100="#N/A"),#N/A,(AA$1/P100)*(1000/60))</f>
        <v>9.3583154761904765</v>
      </c>
      <c r="AB100" s="204"/>
      <c r="AC100" s="271" t="e">
        <f t="shared" ref="AC100:AC102" si="98">IF(OR(C100="",R100="",R100="#N/A"),#N/A,(AC$1/R100)*(1000/60))</f>
        <v>#N/A</v>
      </c>
      <c r="AD100" s="204"/>
      <c r="AE100" s="204"/>
      <c r="AF100" s="205"/>
      <c r="AG100" s="190">
        <f t="shared" ref="AG100:AG131" si="99">IF(OR(C100="",K100="",K100="#N/A"),#N/A,(AG$1/K100)*(1000/60))</f>
        <v>5.7061714285714293</v>
      </c>
      <c r="AH100" s="190">
        <f t="shared" ref="AH100:AH131" si="100">IF(OR(C100="",L100="",L100="#N/A"),#N/A,(AH$1/L100)*(1000/60))</f>
        <v>3.0806769230769229</v>
      </c>
      <c r="AI100" s="196"/>
      <c r="AJ100" s="271">
        <f t="shared" ref="AJ100:AJ131" si="101">IF(OR(C100="",N100="",N100="#N/A"),#N/A,(AJ$1/N100)*(1000/60))</f>
        <v>2.2765835714285712</v>
      </c>
      <c r="AK100" s="204"/>
      <c r="AL100" s="271">
        <f t="shared" ref="AL100:AL131" si="102">IF(OR(C100="",P100="",P100="#N/A"),#N/A,(AL$1/P100)*(1000/60))</f>
        <v>3.7831488095238104</v>
      </c>
      <c r="AM100" s="204"/>
      <c r="AN100" s="232" t="e">
        <f t="shared" ref="AN100:AN102" si="103">IF(OR(C100="",R100="",R100="#N/A"),#N/A,(AN$1/R100)*(1000/60))</f>
        <v>#N/A</v>
      </c>
      <c r="AO100" s="201">
        <v>4.0999999999999996</v>
      </c>
      <c r="AP100" s="202">
        <v>7.47</v>
      </c>
      <c r="AQ100" s="202">
        <v>10.55</v>
      </c>
      <c r="AR100" s="202">
        <v>8.4600000000000009</v>
      </c>
      <c r="AS100" s="196"/>
      <c r="AT100" s="407">
        <v>10.76</v>
      </c>
      <c r="AU100" s="203"/>
      <c r="AV100" s="407">
        <v>11.99</v>
      </c>
      <c r="AW100" s="204"/>
      <c r="AX100" s="407" t="e">
        <v>#N/A</v>
      </c>
      <c r="AY100" s="203"/>
      <c r="AZ100" s="203"/>
      <c r="BA100" s="203"/>
      <c r="BB100" s="405"/>
      <c r="BC100" s="190">
        <v>10</v>
      </c>
      <c r="BD100" s="190">
        <v>10.4</v>
      </c>
      <c r="BE100" s="190">
        <v>10.199999999999999</v>
      </c>
      <c r="BF100" s="190">
        <v>10.199999999999999</v>
      </c>
      <c r="BG100" s="196"/>
      <c r="BH100" s="271">
        <v>10.199999999999999</v>
      </c>
      <c r="BI100" s="204"/>
      <c r="BJ100" s="271">
        <v>10.3</v>
      </c>
      <c r="BK100" s="204"/>
      <c r="BL100" s="271" t="e">
        <v>#N/A</v>
      </c>
      <c r="BM100" s="204"/>
      <c r="BN100" s="204"/>
      <c r="BO100" s="204"/>
      <c r="BP100" s="205"/>
      <c r="BQ100" s="201" t="e">
        <v>#N/A</v>
      </c>
      <c r="BR100" s="202" t="e">
        <v>#N/A</v>
      </c>
      <c r="BS100" s="202" t="e">
        <v>#N/A</v>
      </c>
      <c r="BT100" s="202" t="e">
        <v>#N/A</v>
      </c>
      <c r="BU100" s="196"/>
      <c r="BV100" s="407" t="e">
        <v>#N/A</v>
      </c>
      <c r="BW100" s="203"/>
      <c r="BX100" s="407" t="e">
        <v>#N/A</v>
      </c>
      <c r="BY100" s="204"/>
      <c r="BZ100" s="407" t="e">
        <v>#N/A</v>
      </c>
      <c r="CA100" s="203"/>
      <c r="CB100" s="203"/>
      <c r="CC100" s="203"/>
      <c r="CD100" s="405"/>
      <c r="CE100" s="271">
        <f t="shared" ref="CE100:CE131" si="104">IF(OR(C100="",CO100="",CO100="#N/A"),#N/A,CE$1-CO100)</f>
        <v>35</v>
      </c>
      <c r="CF100" s="271">
        <f t="shared" ref="CF100:CF131" si="105">IF(OR(C100="",CP100="",CP100="#N/A"),#N/A,CF$1-CP100)</f>
        <v>31.5</v>
      </c>
      <c r="CG100" s="1020">
        <f t="shared" ref="CG100:CG131" si="106">IF(OR(C100="",CQ100="",CQ100="#N/A"),#N/A,CG$1-CQ100)</f>
        <v>39</v>
      </c>
      <c r="CH100" s="196"/>
      <c r="CI100" s="271">
        <f t="shared" ref="CI100:CI131" si="107">IF(OR(C100="",CS100="",CS100="#N/A"),#N/A,CI$1-CS100)</f>
        <v>35</v>
      </c>
      <c r="CJ100" s="204"/>
      <c r="CK100" s="271">
        <f t="shared" ref="CK100:CK131" si="108">IF(OR(C100="",CU100="",CU100="#N/A"),#N/A,CK$1-CU100)</f>
        <v>26</v>
      </c>
      <c r="CL100" s="204"/>
      <c r="CM100" s="271" t="e">
        <f t="shared" ref="CM100:CM101" si="109">IF(OR(C100="",CW100="",CW100="#N/A"),#N/A,CM$1-CW100)</f>
        <v>#N/A</v>
      </c>
      <c r="CN100" s="213"/>
      <c r="CO100" s="270">
        <v>8</v>
      </c>
      <c r="CP100" s="270">
        <v>11.5</v>
      </c>
      <c r="CQ100" s="270">
        <v>4</v>
      </c>
      <c r="CR100" s="196"/>
      <c r="CS100" s="270">
        <v>8</v>
      </c>
      <c r="CT100" s="196"/>
      <c r="CU100" s="270">
        <v>17</v>
      </c>
      <c r="CV100" s="204"/>
      <c r="CW100" s="270" t="e">
        <v>#N/A</v>
      </c>
      <c r="CX100" s="197"/>
      <c r="CY100" s="186">
        <v>4.0599999999999996</v>
      </c>
      <c r="CZ100" s="407">
        <v>6.4</v>
      </c>
      <c r="DA100" s="270">
        <v>10.46</v>
      </c>
      <c r="DB100" s="270">
        <v>8.4499999999999993</v>
      </c>
      <c r="DC100" s="196"/>
      <c r="DD100" s="270">
        <v>10.73</v>
      </c>
      <c r="DE100" s="196"/>
      <c r="DF100" s="270">
        <v>12.25</v>
      </c>
      <c r="DG100" s="204"/>
      <c r="DH100" s="270">
        <v>8.69</v>
      </c>
      <c r="DI100" s="200"/>
      <c r="DJ100" s="271">
        <v>10.3</v>
      </c>
      <c r="DK100" s="271">
        <v>10.6</v>
      </c>
      <c r="DL100" s="271">
        <v>10.1</v>
      </c>
      <c r="DM100" s="271">
        <v>10</v>
      </c>
      <c r="DN100" s="204"/>
      <c r="DO100" s="271">
        <v>10.199999999999999</v>
      </c>
      <c r="DP100" s="204"/>
      <c r="DQ100" s="271">
        <v>10.4</v>
      </c>
      <c r="DR100" s="204"/>
      <c r="DS100" s="232">
        <v>10.1</v>
      </c>
      <c r="DT100" s="206">
        <v>10.199999999999999</v>
      </c>
      <c r="DU100" s="186">
        <v>14</v>
      </c>
      <c r="DV100" s="149">
        <v>14</v>
      </c>
      <c r="DW100" s="149">
        <v>19</v>
      </c>
      <c r="DX100" s="149">
        <v>19</v>
      </c>
      <c r="DY100" s="196"/>
      <c r="DZ100" s="270">
        <v>0.79</v>
      </c>
      <c r="EA100" s="196"/>
      <c r="EB100" s="407">
        <v>0.5</v>
      </c>
      <c r="EC100" s="196"/>
      <c r="ED100" s="270" t="e">
        <v>#N/A</v>
      </c>
      <c r="EE100" s="196"/>
      <c r="EF100" s="196"/>
      <c r="EG100" s="196"/>
      <c r="EH100" s="636"/>
      <c r="EI100" s="208">
        <v>14</v>
      </c>
      <c r="EJ100" s="208">
        <v>0.18</v>
      </c>
      <c r="EK100" s="396">
        <v>6</v>
      </c>
      <c r="EL100" s="209"/>
      <c r="EM100" s="207">
        <v>2.8000000000000001E-2</v>
      </c>
      <c r="EN100" s="209"/>
      <c r="EO100" s="622">
        <v>0.11</v>
      </c>
      <c r="EP100" s="209"/>
      <c r="EQ100" s="212" t="e">
        <v>#N/A</v>
      </c>
      <c r="ER100" s="209"/>
      <c r="ES100" s="209"/>
      <c r="ET100" s="844"/>
      <c r="EU100" s="587"/>
      <c r="EV100" s="190">
        <v>4.8</v>
      </c>
      <c r="EW100" s="149">
        <v>4.5</v>
      </c>
      <c r="EX100" s="202">
        <v>0.44</v>
      </c>
      <c r="EY100" s="149">
        <v>7.6999999999999999E-2</v>
      </c>
      <c r="EZ100" s="196"/>
      <c r="FA100" s="270">
        <v>0.01</v>
      </c>
      <c r="FB100" s="196"/>
      <c r="FC100" s="270">
        <v>0.02</v>
      </c>
      <c r="FD100" s="196"/>
      <c r="FE100" s="270" t="e">
        <v>#N/A</v>
      </c>
      <c r="FF100" s="196"/>
      <c r="FG100" s="196"/>
      <c r="FH100" s="196"/>
      <c r="FI100" s="636"/>
      <c r="FJ100" s="208">
        <v>4.4000000000000004</v>
      </c>
      <c r="FK100" s="208">
        <v>0</v>
      </c>
      <c r="FL100" s="208">
        <v>7.0000000000000007E-2</v>
      </c>
      <c r="FM100" s="209"/>
      <c r="FN100" s="207">
        <v>0</v>
      </c>
      <c r="FO100" s="209"/>
      <c r="FP100" s="622">
        <v>0</v>
      </c>
      <c r="FQ100" s="209"/>
      <c r="FR100" s="212" t="e">
        <v>#N/A</v>
      </c>
      <c r="FS100" s="209"/>
      <c r="FT100" s="209"/>
      <c r="FU100" s="844"/>
      <c r="FV100" s="587"/>
      <c r="FW100" s="149">
        <v>1.7</v>
      </c>
      <c r="FX100" s="149">
        <v>1.1000000000000001</v>
      </c>
      <c r="FY100" s="210">
        <v>0.09</v>
      </c>
      <c r="FZ100" s="149">
        <v>0.25</v>
      </c>
      <c r="GA100" s="196"/>
      <c r="GB100" s="270">
        <v>3.0000000000000001E-3</v>
      </c>
      <c r="GC100" s="196"/>
      <c r="GD100" s="718">
        <v>3.0000000000000001E-3</v>
      </c>
      <c r="GE100" s="793"/>
      <c r="GF100" s="270" t="e">
        <v>#N/A</v>
      </c>
      <c r="GG100" s="793"/>
      <c r="GH100" s="793"/>
      <c r="GI100" s="793"/>
      <c r="GJ100" s="1019"/>
      <c r="GK100" s="208">
        <v>1.1000000000000001</v>
      </c>
      <c r="GL100" s="208">
        <v>1E-3</v>
      </c>
      <c r="GM100" s="208">
        <v>2.9000000000000001E-2</v>
      </c>
      <c r="GN100" s="209"/>
      <c r="GO100" s="207">
        <v>1E-3</v>
      </c>
      <c r="GP100" s="209"/>
      <c r="GQ100" s="208">
        <v>1E-3</v>
      </c>
      <c r="GR100" s="209"/>
      <c r="GS100" s="212" t="e">
        <v>#N/A</v>
      </c>
      <c r="GT100" s="209"/>
      <c r="GU100" s="209"/>
      <c r="GV100" s="844"/>
      <c r="GW100" s="587"/>
      <c r="GX100" s="149">
        <v>0.12</v>
      </c>
      <c r="GY100" s="149">
        <v>0.12</v>
      </c>
      <c r="GZ100" s="149">
        <v>0.17</v>
      </c>
      <c r="HA100" s="149">
        <v>0.15</v>
      </c>
      <c r="HB100" s="196"/>
      <c r="HC100" s="270">
        <v>2.3E-3</v>
      </c>
      <c r="HD100" s="196"/>
      <c r="HE100" s="270">
        <v>1.5E-3</v>
      </c>
      <c r="HF100" s="196"/>
      <c r="HG100" s="270" t="e">
        <v>#N/A</v>
      </c>
      <c r="HH100" s="196"/>
      <c r="HI100" s="196"/>
      <c r="HJ100" s="196"/>
      <c r="HK100" s="636"/>
      <c r="HL100" s="208">
        <v>0.12</v>
      </c>
      <c r="HM100" s="208">
        <v>2.2000000000000001E-3</v>
      </c>
      <c r="HN100" s="208">
        <v>9.4E-2</v>
      </c>
      <c r="HO100" s="209"/>
      <c r="HP100" s="207">
        <v>2.9999999999999997E-4</v>
      </c>
      <c r="HQ100" s="209"/>
      <c r="HR100" s="208">
        <v>2.9999999999999997E-4</v>
      </c>
      <c r="HS100" s="209"/>
      <c r="HT100" s="582" t="e">
        <v>#N/A</v>
      </c>
      <c r="HU100" s="209"/>
      <c r="HV100" s="209"/>
      <c r="HW100" s="844"/>
      <c r="HX100" s="587"/>
      <c r="HY100" s="149">
        <v>0.5</v>
      </c>
      <c r="HZ100" s="208" t="e">
        <v>#N/A</v>
      </c>
      <c r="IA100" s="212" t="e">
        <v>#N/A</v>
      </c>
      <c r="IB100" s="208" t="e">
        <v>#N/A</v>
      </c>
      <c r="IC100" s="209"/>
      <c r="ID100" s="207" t="e">
        <v>#N/A</v>
      </c>
      <c r="IE100" s="209"/>
      <c r="IF100" s="208" t="e">
        <v>#N/A</v>
      </c>
      <c r="IG100" s="209"/>
      <c r="IH100" s="212" t="e">
        <v>#N/A</v>
      </c>
      <c r="II100" s="209"/>
      <c r="IJ100" s="209"/>
      <c r="IK100" s="844"/>
      <c r="IL100" s="587"/>
      <c r="IM100" s="149">
        <v>5.6</v>
      </c>
      <c r="IN100" s="208">
        <v>17</v>
      </c>
      <c r="IO100" s="212">
        <v>41</v>
      </c>
      <c r="IP100" s="208">
        <v>29</v>
      </c>
      <c r="IQ100" s="209"/>
      <c r="IR100" s="208">
        <v>53</v>
      </c>
      <c r="IS100" s="209"/>
      <c r="IT100" s="208">
        <v>86</v>
      </c>
      <c r="IU100" s="209"/>
      <c r="IV100" s="212" t="e">
        <v>#N/A</v>
      </c>
      <c r="IW100" s="209"/>
      <c r="IX100" s="209"/>
      <c r="IY100" s="844"/>
      <c r="IZ100" s="587"/>
      <c r="JA100" s="149" t="e">
        <v>#N/A</v>
      </c>
      <c r="JB100" s="208" t="e">
        <v>#N/A</v>
      </c>
      <c r="JC100" s="212" t="e">
        <v>#N/A</v>
      </c>
      <c r="JD100" s="208" t="e">
        <v>#N/A</v>
      </c>
      <c r="JE100" s="209"/>
      <c r="JF100" s="208" t="e">
        <v>#N/A</v>
      </c>
      <c r="JG100" s="209"/>
      <c r="JH100" s="208" t="e">
        <v>#N/A</v>
      </c>
      <c r="JI100" s="209"/>
      <c r="JJ100" s="212" t="e">
        <v>#N/A</v>
      </c>
      <c r="JK100" s="209"/>
      <c r="JL100" s="209"/>
      <c r="JM100" s="844"/>
      <c r="JN100" s="592"/>
      <c r="JO100" s="1043">
        <f>IN100-IM100</f>
        <v>11.4</v>
      </c>
      <c r="JP100" s="1028">
        <f>IO100-IN100</f>
        <v>24</v>
      </c>
      <c r="JQ100" s="1028">
        <f>IP100-IN100</f>
        <v>12</v>
      </c>
      <c r="JR100" s="1028">
        <f>IR100-IN100</f>
        <v>36</v>
      </c>
      <c r="JS100" s="1028">
        <f>IT100-IN100</f>
        <v>69</v>
      </c>
      <c r="JT100" s="1067"/>
      <c r="JU100" s="1068"/>
      <c r="JV100" s="378">
        <f>JV98+J100*1440*$KF100/1000</f>
        <v>132724.49039411976</v>
      </c>
      <c r="JW100" s="378">
        <f>JW98+K100*1440*$KF100/1000</f>
        <v>11543.012103777894</v>
      </c>
      <c r="JX100" s="378">
        <f>JX98+L100*1440*$KF100/1000</f>
        <v>16930.573807715657</v>
      </c>
      <c r="JY100" s="196"/>
      <c r="JZ100" s="378">
        <f>JZ98+N100*1440*$KF100/1000</f>
        <v>14203.635410392722</v>
      </c>
      <c r="KA100" s="196"/>
      <c r="KB100" s="378">
        <f>KB98+P100*1440*$KF100/1000</f>
        <v>5140.6931831591064</v>
      </c>
      <c r="KC100" s="204"/>
      <c r="KD100" s="270" t="e">
        <v>#N/A</v>
      </c>
      <c r="KE100" s="197"/>
      <c r="KF100" s="244">
        <f>C100-C98</f>
        <v>12</v>
      </c>
      <c r="KH100" s="1053">
        <f t="shared" si="83"/>
        <v>4583.4236517005875</v>
      </c>
      <c r="KI100" s="1053">
        <f t="shared" si="53"/>
        <v>1165.9608185634236</v>
      </c>
      <c r="KJ100" s="1053">
        <f t="shared" si="54"/>
        <v>1710.1589704763289</v>
      </c>
      <c r="KK100" s="1053">
        <f t="shared" si="55"/>
        <v>1526.2879228876773</v>
      </c>
      <c r="KL100" s="1053">
        <f t="shared" si="56"/>
        <v>662.8875800334115</v>
      </c>
      <c r="KM100" s="1053"/>
      <c r="KN100" s="1053"/>
    </row>
    <row r="101" spans="2:300" ht="18" customHeight="1">
      <c r="B101" s="379"/>
      <c r="C101" s="185">
        <v>45768.375</v>
      </c>
      <c r="D101" s="198">
        <f t="shared" si="90"/>
        <v>562.875</v>
      </c>
      <c r="E101" s="271">
        <f t="shared" si="91"/>
        <v>460.75</v>
      </c>
      <c r="F101" s="271">
        <f t="shared" si="92"/>
        <v>410.75</v>
      </c>
      <c r="G101" s="271">
        <f t="shared" ref="G101:G150" si="110">IF(C101="",#N/A,G100+(C101-C100))</f>
        <v>381.66666666666424</v>
      </c>
      <c r="H101" s="213"/>
      <c r="I101" s="214">
        <v>68.645600123049576</v>
      </c>
      <c r="J101" s="199">
        <v>108.26210826210827</v>
      </c>
      <c r="K101" s="190">
        <v>11.71875</v>
      </c>
      <c r="L101" s="190">
        <v>27.42409402546523</v>
      </c>
      <c r="M101" s="204"/>
      <c r="N101" s="271">
        <v>25.415444770283479</v>
      </c>
      <c r="O101" s="204"/>
      <c r="P101" s="271">
        <v>11.730205278592376</v>
      </c>
      <c r="Q101" s="204"/>
      <c r="R101" s="271" t="e">
        <v>#N/A</v>
      </c>
      <c r="S101" s="204"/>
      <c r="T101" s="205"/>
      <c r="U101" s="190">
        <f t="shared" si="93"/>
        <v>4.4579309210526317</v>
      </c>
      <c r="V101" s="190">
        <f t="shared" si="94"/>
        <v>14.08</v>
      </c>
      <c r="W101" s="190">
        <f t="shared" si="95"/>
        <v>6.0166071428571435</v>
      </c>
      <c r="X101" s="196"/>
      <c r="Y101" s="271">
        <f t="shared" si="96"/>
        <v>6.1025884615384625</v>
      </c>
      <c r="Z101" s="204"/>
      <c r="AA101" s="271">
        <f t="shared" si="97"/>
        <v>11.0185625</v>
      </c>
      <c r="AB101" s="204"/>
      <c r="AC101" s="271" t="e">
        <f t="shared" si="98"/>
        <v>#N/A</v>
      </c>
      <c r="AD101" s="204"/>
      <c r="AE101" s="204"/>
      <c r="AF101" s="205"/>
      <c r="AG101" s="190">
        <f t="shared" si="99"/>
        <v>6.7584</v>
      </c>
      <c r="AH101" s="190">
        <f t="shared" si="100"/>
        <v>2.8879714285714289</v>
      </c>
      <c r="AI101" s="196"/>
      <c r="AJ101" s="271">
        <f t="shared" si="101"/>
        <v>2.4799880769230773</v>
      </c>
      <c r="AK101" s="204"/>
      <c r="AL101" s="271">
        <f t="shared" si="102"/>
        <v>4.4543125000000003</v>
      </c>
      <c r="AM101" s="204"/>
      <c r="AN101" s="232" t="e">
        <f t="shared" si="103"/>
        <v>#N/A</v>
      </c>
      <c r="AO101" s="201">
        <v>4.8499999999999996</v>
      </c>
      <c r="AP101" s="202">
        <v>6.59</v>
      </c>
      <c r="AQ101" s="202">
        <v>10.57</v>
      </c>
      <c r="AR101" s="202">
        <v>8.36</v>
      </c>
      <c r="AS101" s="196"/>
      <c r="AT101" s="407">
        <v>10.52</v>
      </c>
      <c r="AU101" s="203"/>
      <c r="AV101" s="407">
        <v>11.89</v>
      </c>
      <c r="AW101" s="204"/>
      <c r="AX101" s="407" t="e">
        <v>#N/A</v>
      </c>
      <c r="AY101" s="203"/>
      <c r="AZ101" s="203"/>
      <c r="BA101" s="203"/>
      <c r="BB101" s="405"/>
      <c r="BC101" s="190">
        <v>10.199999999999999</v>
      </c>
      <c r="BD101" s="190">
        <v>10.4</v>
      </c>
      <c r="BE101" s="190">
        <v>10.5</v>
      </c>
      <c r="BF101" s="190">
        <v>10.5</v>
      </c>
      <c r="BG101" s="196"/>
      <c r="BH101" s="271">
        <v>10.5</v>
      </c>
      <c r="BI101" s="204"/>
      <c r="BJ101" s="271">
        <v>10.5</v>
      </c>
      <c r="BK101" s="204"/>
      <c r="BL101" s="271" t="e">
        <v>#N/A</v>
      </c>
      <c r="BM101" s="204"/>
      <c r="BN101" s="204"/>
      <c r="BO101" s="204"/>
      <c r="BP101" s="205"/>
      <c r="BQ101" s="201" t="e">
        <v>#N/A</v>
      </c>
      <c r="BR101" s="202" t="e">
        <v>#N/A</v>
      </c>
      <c r="BS101" s="202" t="e">
        <v>#N/A</v>
      </c>
      <c r="BT101" s="202" t="e">
        <v>#N/A</v>
      </c>
      <c r="BU101" s="196"/>
      <c r="BV101" s="407" t="e">
        <v>#N/A</v>
      </c>
      <c r="BW101" s="203"/>
      <c r="BX101" s="407" t="e">
        <v>#N/A</v>
      </c>
      <c r="BY101" s="204"/>
      <c r="BZ101" s="407" t="e">
        <v>#N/A</v>
      </c>
      <c r="CA101" s="203"/>
      <c r="CB101" s="203"/>
      <c r="CC101" s="203"/>
      <c r="CD101" s="405"/>
      <c r="CE101" s="271">
        <f t="shared" si="104"/>
        <v>35</v>
      </c>
      <c r="CF101" s="271">
        <f t="shared" si="105"/>
        <v>31.5</v>
      </c>
      <c r="CG101" s="271">
        <f t="shared" si="106"/>
        <v>33.5</v>
      </c>
      <c r="CH101" s="196"/>
      <c r="CI101" s="271">
        <f t="shared" si="107"/>
        <v>34</v>
      </c>
      <c r="CJ101" s="204"/>
      <c r="CK101" s="271">
        <f t="shared" si="108"/>
        <v>26</v>
      </c>
      <c r="CL101" s="204"/>
      <c r="CM101" s="271" t="e">
        <f t="shared" si="109"/>
        <v>#N/A</v>
      </c>
      <c r="CN101" s="213"/>
      <c r="CO101" s="270">
        <v>8</v>
      </c>
      <c r="CP101" s="270">
        <v>11.5</v>
      </c>
      <c r="CQ101" s="270">
        <v>9.5</v>
      </c>
      <c r="CR101" s="196"/>
      <c r="CS101" s="270">
        <v>9</v>
      </c>
      <c r="CT101" s="196"/>
      <c r="CU101" s="270">
        <v>17</v>
      </c>
      <c r="CV101" s="204"/>
      <c r="CW101" s="270" t="e">
        <v>#N/A</v>
      </c>
      <c r="CX101" s="197"/>
      <c r="CY101" s="186">
        <v>4.04</v>
      </c>
      <c r="CZ101" s="270">
        <v>6.43</v>
      </c>
      <c r="DA101" s="270">
        <v>10.32</v>
      </c>
      <c r="DB101" s="270">
        <v>8.32</v>
      </c>
      <c r="DC101" s="196"/>
      <c r="DD101" s="270">
        <v>10.47</v>
      </c>
      <c r="DE101" s="196"/>
      <c r="DF101" s="270">
        <v>12.23</v>
      </c>
      <c r="DG101" s="204"/>
      <c r="DH101" s="270">
        <v>8.34</v>
      </c>
      <c r="DI101" s="200"/>
      <c r="DJ101" s="271">
        <v>10.199999999999999</v>
      </c>
      <c r="DK101" s="271">
        <v>10.6</v>
      </c>
      <c r="DL101" s="271">
        <v>10.4</v>
      </c>
      <c r="DM101" s="271">
        <v>10.3</v>
      </c>
      <c r="DN101" s="204"/>
      <c r="DO101" s="271">
        <v>10.5</v>
      </c>
      <c r="DP101" s="204"/>
      <c r="DQ101" s="271">
        <v>10.6</v>
      </c>
      <c r="DR101" s="204"/>
      <c r="DS101" s="232">
        <v>10.4</v>
      </c>
      <c r="DT101" s="206">
        <v>10.199999999999999</v>
      </c>
      <c r="DU101" s="186" t="e">
        <v>#N/A</v>
      </c>
      <c r="DV101" s="149" t="e">
        <v>#N/A</v>
      </c>
      <c r="DW101" s="149" t="e">
        <v>#N/A</v>
      </c>
      <c r="DX101" s="149" t="e">
        <v>#N/A</v>
      </c>
      <c r="DY101" s="196"/>
      <c r="DZ101" s="270" t="e">
        <v>#N/A</v>
      </c>
      <c r="EA101" s="196"/>
      <c r="EB101" s="270" t="e">
        <v>#N/A</v>
      </c>
      <c r="EC101" s="204"/>
      <c r="ED101" s="270" t="e">
        <v>#N/A</v>
      </c>
      <c r="EE101" s="196"/>
      <c r="EF101" s="196"/>
      <c r="EG101" s="196"/>
      <c r="EH101" s="636"/>
      <c r="EI101" s="208" t="e">
        <v>#N/A</v>
      </c>
      <c r="EJ101" s="208" t="e">
        <v>#N/A</v>
      </c>
      <c r="EK101" s="208" t="e">
        <v>#N/A</v>
      </c>
      <c r="EL101" s="209"/>
      <c r="EM101" s="207" t="e">
        <v>#N/A</v>
      </c>
      <c r="EN101" s="209"/>
      <c r="EO101" s="208" t="e">
        <v>#N/A</v>
      </c>
      <c r="EP101" s="209"/>
      <c r="EQ101" s="212" t="e">
        <v>#N/A</v>
      </c>
      <c r="ER101" s="209"/>
      <c r="ES101" s="209"/>
      <c r="ET101" s="844"/>
      <c r="EU101" s="587"/>
      <c r="EV101" s="149" t="e">
        <v>#N/A</v>
      </c>
      <c r="EW101" s="149" t="e">
        <v>#N/A</v>
      </c>
      <c r="EX101" s="149" t="e">
        <v>#N/A</v>
      </c>
      <c r="EY101" s="149" t="e">
        <v>#N/A</v>
      </c>
      <c r="EZ101" s="196"/>
      <c r="FA101" s="270" t="e">
        <v>#N/A</v>
      </c>
      <c r="FB101" s="196"/>
      <c r="FC101" s="270" t="e">
        <v>#N/A</v>
      </c>
      <c r="FD101" s="204"/>
      <c r="FE101" s="270" t="e">
        <v>#N/A</v>
      </c>
      <c r="FF101" s="196"/>
      <c r="FG101" s="196"/>
      <c r="FH101" s="196"/>
      <c r="FI101" s="636"/>
      <c r="FJ101" s="208" t="e">
        <v>#N/A</v>
      </c>
      <c r="FK101" s="208" t="e">
        <v>#N/A</v>
      </c>
      <c r="FL101" s="208" t="e">
        <v>#N/A</v>
      </c>
      <c r="FM101" s="209"/>
      <c r="FN101" s="207" t="e">
        <v>#N/A</v>
      </c>
      <c r="FO101" s="209"/>
      <c r="FP101" s="208" t="e">
        <v>#N/A</v>
      </c>
      <c r="FQ101" s="209"/>
      <c r="FR101" s="212" t="e">
        <v>#N/A</v>
      </c>
      <c r="FS101" s="209"/>
      <c r="FT101" s="209"/>
      <c r="FU101" s="844"/>
      <c r="FV101" s="587"/>
      <c r="FW101" s="149" t="e">
        <v>#N/A</v>
      </c>
      <c r="FX101" s="149" t="e">
        <v>#N/A</v>
      </c>
      <c r="FY101" s="149" t="e">
        <v>#N/A</v>
      </c>
      <c r="FZ101" s="149" t="e">
        <v>#N/A</v>
      </c>
      <c r="GA101" s="196"/>
      <c r="GB101" s="270" t="e">
        <v>#N/A</v>
      </c>
      <c r="GC101" s="196"/>
      <c r="GD101" s="270" t="e">
        <v>#N/A</v>
      </c>
      <c r="GE101" s="204"/>
      <c r="GF101" s="270" t="e">
        <v>#N/A</v>
      </c>
      <c r="GG101" s="196"/>
      <c r="GH101" s="196"/>
      <c r="GI101" s="196"/>
      <c r="GJ101" s="636"/>
      <c r="GK101" s="208" t="e">
        <v>#N/A</v>
      </c>
      <c r="GL101" s="208" t="e">
        <v>#N/A</v>
      </c>
      <c r="GM101" s="208" t="e">
        <v>#N/A</v>
      </c>
      <c r="GN101" s="209"/>
      <c r="GO101" s="207" t="e">
        <v>#N/A</v>
      </c>
      <c r="GP101" s="209"/>
      <c r="GQ101" s="208" t="e">
        <v>#N/A</v>
      </c>
      <c r="GR101" s="209"/>
      <c r="GS101" s="212" t="e">
        <v>#N/A</v>
      </c>
      <c r="GT101" s="209"/>
      <c r="GU101" s="209"/>
      <c r="GV101" s="844"/>
      <c r="GW101" s="587"/>
      <c r="GX101" s="149" t="e">
        <v>#N/A</v>
      </c>
      <c r="GY101" s="149" t="e">
        <v>#N/A</v>
      </c>
      <c r="GZ101" s="149" t="e">
        <v>#N/A</v>
      </c>
      <c r="HA101" s="149" t="e">
        <v>#N/A</v>
      </c>
      <c r="HB101" s="196"/>
      <c r="HC101" s="270" t="e">
        <v>#N/A</v>
      </c>
      <c r="HD101" s="196"/>
      <c r="HE101" s="270" t="e">
        <v>#N/A</v>
      </c>
      <c r="HF101" s="204"/>
      <c r="HG101" s="270" t="e">
        <v>#N/A</v>
      </c>
      <c r="HH101" s="196"/>
      <c r="HI101" s="196"/>
      <c r="HJ101" s="196"/>
      <c r="HK101" s="636"/>
      <c r="HL101" s="208" t="e">
        <v>#N/A</v>
      </c>
      <c r="HM101" s="208" t="e">
        <v>#N/A</v>
      </c>
      <c r="HN101" s="208" t="e">
        <v>#N/A</v>
      </c>
      <c r="HO101" s="209"/>
      <c r="HP101" s="207" t="e">
        <v>#N/A</v>
      </c>
      <c r="HQ101" s="209"/>
      <c r="HR101" s="208" t="e">
        <v>#N/A</v>
      </c>
      <c r="HS101" s="209"/>
      <c r="HT101" s="582" t="e">
        <v>#N/A</v>
      </c>
      <c r="HU101" s="209"/>
      <c r="HV101" s="209"/>
      <c r="HW101" s="844"/>
      <c r="HX101" s="587"/>
      <c r="HY101" s="149" t="e">
        <v>#N/A</v>
      </c>
      <c r="HZ101" s="208" t="e">
        <v>#N/A</v>
      </c>
      <c r="IA101" s="212" t="e">
        <v>#N/A</v>
      </c>
      <c r="IB101" s="208" t="e">
        <v>#N/A</v>
      </c>
      <c r="IC101" s="209"/>
      <c r="ID101" s="207" t="e">
        <v>#N/A</v>
      </c>
      <c r="IE101" s="209"/>
      <c r="IF101" s="208" t="e">
        <v>#N/A</v>
      </c>
      <c r="IG101" s="209"/>
      <c r="IH101" s="212" t="e">
        <v>#N/A</v>
      </c>
      <c r="II101" s="209"/>
      <c r="IJ101" s="209"/>
      <c r="IK101" s="844"/>
      <c r="IL101" s="587"/>
      <c r="IM101" s="149" t="e">
        <v>#N/A</v>
      </c>
      <c r="IN101" s="208" t="e">
        <v>#N/A</v>
      </c>
      <c r="IO101" s="212" t="e">
        <v>#N/A</v>
      </c>
      <c r="IP101" s="208" t="e">
        <v>#N/A</v>
      </c>
      <c r="IQ101" s="209"/>
      <c r="IR101" s="208" t="e">
        <v>#N/A</v>
      </c>
      <c r="IS101" s="209"/>
      <c r="IT101" s="208" t="e">
        <v>#N/A</v>
      </c>
      <c r="IU101" s="209"/>
      <c r="IV101" s="212" t="e">
        <v>#N/A</v>
      </c>
      <c r="IW101" s="209"/>
      <c r="IX101" s="209"/>
      <c r="IY101" s="844"/>
      <c r="IZ101" s="587"/>
      <c r="JA101" s="149" t="e">
        <v>#N/A</v>
      </c>
      <c r="JB101" s="208" t="e">
        <v>#N/A</v>
      </c>
      <c r="JC101" s="212" t="e">
        <v>#N/A</v>
      </c>
      <c r="JD101" s="208" t="e">
        <v>#N/A</v>
      </c>
      <c r="JE101" s="209"/>
      <c r="JF101" s="208" t="e">
        <v>#N/A</v>
      </c>
      <c r="JG101" s="209"/>
      <c r="JH101" s="208" t="e">
        <v>#N/A</v>
      </c>
      <c r="JI101" s="209"/>
      <c r="JJ101" s="212" t="e">
        <v>#N/A</v>
      </c>
      <c r="JK101" s="209"/>
      <c r="JL101" s="209"/>
      <c r="JM101" s="844"/>
      <c r="JN101" s="592"/>
      <c r="JO101" s="1043" t="e">
        <v>#N/A</v>
      </c>
      <c r="JP101" s="1028" t="e">
        <v>#N/A</v>
      </c>
      <c r="JQ101" s="1028" t="e">
        <v>#N/A</v>
      </c>
      <c r="JR101" s="1028" t="e">
        <v>#N/A</v>
      </c>
      <c r="JS101" s="1028" t="e">
        <v>#N/A</v>
      </c>
      <c r="JT101" s="1067"/>
      <c r="JU101" s="1068"/>
      <c r="JV101" s="149" t="e">
        <v>#N/A</v>
      </c>
      <c r="JW101" s="149" t="e">
        <v>#N/A</v>
      </c>
      <c r="JX101" s="149" t="e">
        <v>#N/A</v>
      </c>
      <c r="JY101" s="196"/>
      <c r="JZ101" s="270" t="e">
        <v>#N/A</v>
      </c>
      <c r="KA101" s="196"/>
      <c r="KB101" s="270" t="e">
        <v>#N/A</v>
      </c>
      <c r="KC101" s="204"/>
      <c r="KD101" s="270" t="e">
        <v>#N/A</v>
      </c>
      <c r="KE101" s="197"/>
      <c r="KF101" s="244" t="e">
        <v>#N/A</v>
      </c>
      <c r="KH101" s="1053"/>
      <c r="KI101" s="1053"/>
      <c r="KJ101" s="1053"/>
      <c r="KK101" s="1053"/>
      <c r="KL101" s="1053"/>
      <c r="KM101" s="1053"/>
      <c r="KN101" s="1053"/>
    </row>
    <row r="102" spans="2:300" ht="18" customHeight="1">
      <c r="B102" s="379" t="s">
        <v>297</v>
      </c>
      <c r="C102" s="185">
        <v>45771.5</v>
      </c>
      <c r="D102" s="198">
        <f t="shared" si="90"/>
        <v>566</v>
      </c>
      <c r="E102" s="271">
        <f t="shared" si="91"/>
        <v>463.875</v>
      </c>
      <c r="F102" s="271">
        <f t="shared" si="92"/>
        <v>413.875</v>
      </c>
      <c r="G102" s="271">
        <f t="shared" si="110"/>
        <v>384.79166666666424</v>
      </c>
      <c r="H102" s="213"/>
      <c r="I102" s="189">
        <v>64.400000000000006</v>
      </c>
      <c r="J102" s="199">
        <v>126</v>
      </c>
      <c r="K102" s="199">
        <v>12</v>
      </c>
      <c r="L102" s="199">
        <v>30</v>
      </c>
      <c r="M102" s="626"/>
      <c r="N102" s="378">
        <v>27</v>
      </c>
      <c r="O102" s="626"/>
      <c r="P102" s="378">
        <v>12</v>
      </c>
      <c r="Q102" s="204"/>
      <c r="R102" s="378">
        <v>30</v>
      </c>
      <c r="S102" s="204"/>
      <c r="T102" s="205"/>
      <c r="U102" s="190">
        <f t="shared" si="93"/>
        <v>3.8303571428571432</v>
      </c>
      <c r="V102" s="190">
        <f t="shared" si="94"/>
        <v>13.750000000000002</v>
      </c>
      <c r="W102" s="190">
        <f t="shared" si="95"/>
        <v>5.5000000000000009</v>
      </c>
      <c r="X102" s="196"/>
      <c r="Y102" s="271">
        <f t="shared" si="96"/>
        <v>5.7444444444444445</v>
      </c>
      <c r="Z102" s="204"/>
      <c r="AA102" s="271">
        <f t="shared" si="97"/>
        <v>10.770833333333334</v>
      </c>
      <c r="AB102" s="204"/>
      <c r="AC102" s="271">
        <f t="shared" si="98"/>
        <v>6.0500000000000016</v>
      </c>
      <c r="AD102" s="204"/>
      <c r="AE102" s="204"/>
      <c r="AF102" s="205"/>
      <c r="AG102" s="190">
        <f t="shared" si="99"/>
        <v>6.6</v>
      </c>
      <c r="AH102" s="190">
        <f t="shared" si="100"/>
        <v>2.64</v>
      </c>
      <c r="AI102" s="196"/>
      <c r="AJ102" s="271">
        <f t="shared" si="101"/>
        <v>2.3344444444444448</v>
      </c>
      <c r="AK102" s="204"/>
      <c r="AL102" s="271">
        <f t="shared" si="102"/>
        <v>4.3541666666666679</v>
      </c>
      <c r="AM102" s="204"/>
      <c r="AN102" s="232">
        <f t="shared" si="103"/>
        <v>1.3933333333333333</v>
      </c>
      <c r="AO102" s="201">
        <v>4.13</v>
      </c>
      <c r="AP102" s="202">
        <v>7.31</v>
      </c>
      <c r="AQ102" s="202">
        <v>10.43</v>
      </c>
      <c r="AR102" s="202">
        <v>8.09</v>
      </c>
      <c r="AS102" s="196"/>
      <c r="AT102" s="407">
        <v>10.41</v>
      </c>
      <c r="AU102" s="203"/>
      <c r="AV102" s="407">
        <v>11.71</v>
      </c>
      <c r="AW102" s="204"/>
      <c r="AX102" s="407">
        <v>8.14</v>
      </c>
      <c r="AY102" s="203"/>
      <c r="AZ102" s="203"/>
      <c r="BA102" s="203"/>
      <c r="BB102" s="405"/>
      <c r="BC102" s="190">
        <v>11.3</v>
      </c>
      <c r="BD102" s="190">
        <v>10.6</v>
      </c>
      <c r="BE102" s="190">
        <v>10.6</v>
      </c>
      <c r="BF102" s="190">
        <v>10.6</v>
      </c>
      <c r="BG102" s="196"/>
      <c r="BH102" s="271">
        <v>10.7</v>
      </c>
      <c r="BI102" s="204"/>
      <c r="BJ102" s="271">
        <v>10.8</v>
      </c>
      <c r="BK102" s="204"/>
      <c r="BL102" s="271">
        <v>10.7</v>
      </c>
      <c r="BM102" s="204"/>
      <c r="BN102" s="204"/>
      <c r="BO102" s="204"/>
      <c r="BP102" s="205"/>
      <c r="BQ102" s="1007">
        <v>23.5</v>
      </c>
      <c r="BR102" s="190">
        <v>25.3</v>
      </c>
      <c r="BS102" s="190">
        <v>28.7</v>
      </c>
      <c r="BT102" s="190">
        <v>26.3</v>
      </c>
      <c r="BU102" s="204"/>
      <c r="BV102" s="271">
        <v>33.799999999999997</v>
      </c>
      <c r="BW102" s="204"/>
      <c r="BX102" s="271">
        <v>63.5</v>
      </c>
      <c r="BY102" s="204"/>
      <c r="BZ102" s="271">
        <v>27.3</v>
      </c>
      <c r="CA102" s="203"/>
      <c r="CB102" s="203"/>
      <c r="CC102" s="203"/>
      <c r="CD102" s="405"/>
      <c r="CE102" s="271" t="e">
        <v>#N/A</v>
      </c>
      <c r="CF102" s="271" t="e">
        <v>#N/A</v>
      </c>
      <c r="CG102" s="271" t="e">
        <v>#N/A</v>
      </c>
      <c r="CH102" s="196"/>
      <c r="CI102" s="271" t="e">
        <v>#N/A</v>
      </c>
      <c r="CJ102" s="204"/>
      <c r="CK102" s="271" t="e">
        <v>#N/A</v>
      </c>
      <c r="CL102" s="204"/>
      <c r="CM102" s="271">
        <v>33</v>
      </c>
      <c r="CN102" s="213"/>
      <c r="CO102" s="270" t="e">
        <v>#N/A</v>
      </c>
      <c r="CP102" s="270" t="e">
        <v>#N/A</v>
      </c>
      <c r="CQ102" s="270" t="e">
        <v>#N/A</v>
      </c>
      <c r="CR102" s="196"/>
      <c r="CS102" s="270" t="e">
        <v>#N/A</v>
      </c>
      <c r="CT102" s="196"/>
      <c r="CU102" s="270" t="e">
        <v>#N/A</v>
      </c>
      <c r="CV102" s="204"/>
      <c r="CW102" s="270" t="e">
        <v>#N/A</v>
      </c>
      <c r="CX102" s="197"/>
      <c r="CY102" s="186" t="e">
        <v>#N/A</v>
      </c>
      <c r="CZ102" s="270" t="e">
        <v>#N/A</v>
      </c>
      <c r="DA102" s="270" t="e">
        <v>#N/A</v>
      </c>
      <c r="DB102" s="270" t="e">
        <v>#N/A</v>
      </c>
      <c r="DC102" s="196"/>
      <c r="DD102" s="270" t="e">
        <v>#N/A</v>
      </c>
      <c r="DE102" s="196"/>
      <c r="DF102" s="270" t="e">
        <v>#N/A</v>
      </c>
      <c r="DG102" s="204"/>
      <c r="DH102" s="270" t="e">
        <v>#N/A</v>
      </c>
      <c r="DI102" s="200"/>
      <c r="DJ102" s="271" t="e">
        <v>#N/A</v>
      </c>
      <c r="DK102" s="271" t="e">
        <v>#N/A</v>
      </c>
      <c r="DL102" s="271" t="e">
        <v>#N/A</v>
      </c>
      <c r="DM102" s="271" t="e">
        <v>#N/A</v>
      </c>
      <c r="DN102" s="204"/>
      <c r="DO102" s="271" t="e">
        <v>#N/A</v>
      </c>
      <c r="DP102" s="204"/>
      <c r="DQ102" s="271" t="e">
        <v>#N/A</v>
      </c>
      <c r="DR102" s="204"/>
      <c r="DS102" s="232" t="e">
        <v>#N/A</v>
      </c>
      <c r="DT102" s="206" t="e">
        <v>#N/A</v>
      </c>
      <c r="DU102" s="198">
        <v>16.18</v>
      </c>
      <c r="DV102" s="190">
        <v>15.180999999999999</v>
      </c>
      <c r="DW102" s="149">
        <v>0.66400000000000003</v>
      </c>
      <c r="DX102" s="202">
        <v>8.9760000000000009</v>
      </c>
      <c r="DY102" s="203"/>
      <c r="DZ102" s="270">
        <v>0.67900000000000005</v>
      </c>
      <c r="EA102" s="203"/>
      <c r="EB102" s="270">
        <v>0.375</v>
      </c>
      <c r="EC102" s="203"/>
      <c r="ED102" s="270" t="e">
        <v>#N/A</v>
      </c>
      <c r="EE102" s="203"/>
      <c r="EF102" s="203"/>
      <c r="EG102" s="203"/>
      <c r="EH102" s="678"/>
      <c r="EI102" s="396">
        <v>15.368</v>
      </c>
      <c r="EJ102" s="208">
        <v>5.3999999999999999E-2</v>
      </c>
      <c r="EK102" s="613">
        <v>8.82</v>
      </c>
      <c r="EL102" s="215"/>
      <c r="EM102" s="207">
        <v>0</v>
      </c>
      <c r="EN102" s="215"/>
      <c r="EO102" s="208">
        <v>6.7000000000000004E-2</v>
      </c>
      <c r="EP102" s="209"/>
      <c r="EQ102" s="212">
        <v>2</v>
      </c>
      <c r="ER102" s="209"/>
      <c r="ES102" s="209"/>
      <c r="ET102" s="844"/>
      <c r="EU102" s="587"/>
      <c r="EV102" s="202">
        <v>5.532</v>
      </c>
      <c r="EW102" s="202">
        <v>4.7779999999999996</v>
      </c>
      <c r="EX102" s="149">
        <v>1.4E-2</v>
      </c>
      <c r="EY102" s="210">
        <v>0.37</v>
      </c>
      <c r="EZ102" s="793"/>
      <c r="FA102" s="270">
        <v>6.0000000000000001E-3</v>
      </c>
      <c r="FB102" s="793"/>
      <c r="FC102" s="270">
        <v>7.0000000000000001E-3</v>
      </c>
      <c r="FD102" s="793"/>
      <c r="FE102" s="270" t="e">
        <v>#N/A</v>
      </c>
      <c r="FF102" s="793"/>
      <c r="FG102" s="793"/>
      <c r="FH102" s="793"/>
      <c r="FI102" s="1019"/>
      <c r="FJ102" s="613">
        <v>4.6890000000000001</v>
      </c>
      <c r="FK102" s="208">
        <v>0</v>
      </c>
      <c r="FL102" s="625">
        <v>0.35</v>
      </c>
      <c r="FM102" s="963"/>
      <c r="FN102" s="207">
        <v>0</v>
      </c>
      <c r="FO102" s="963"/>
      <c r="FP102" s="208">
        <v>0</v>
      </c>
      <c r="FQ102" s="209"/>
      <c r="FR102" s="212" t="e">
        <v>#N/A</v>
      </c>
      <c r="FS102" s="209"/>
      <c r="FT102" s="209"/>
      <c r="FU102" s="844"/>
      <c r="FV102" s="587"/>
      <c r="FW102" s="202">
        <v>1.861</v>
      </c>
      <c r="FX102" s="202">
        <v>1.2430000000000001</v>
      </c>
      <c r="FY102" s="149">
        <v>0</v>
      </c>
      <c r="FZ102" s="149">
        <v>7.5999999999999998E-2</v>
      </c>
      <c r="GA102" s="196"/>
      <c r="GB102" s="270">
        <v>0</v>
      </c>
      <c r="GC102" s="196"/>
      <c r="GD102" s="270">
        <v>4.0000000000000001E-3</v>
      </c>
      <c r="GE102" s="196"/>
      <c r="GF102" s="270" t="e">
        <v>#N/A</v>
      </c>
      <c r="GG102" s="196"/>
      <c r="GH102" s="196"/>
      <c r="GI102" s="196"/>
      <c r="GJ102" s="636"/>
      <c r="GK102" s="613">
        <v>1.224</v>
      </c>
      <c r="GL102" s="208">
        <v>4.0000000000000001E-3</v>
      </c>
      <c r="GM102" s="208">
        <v>5.7000000000000002E-2</v>
      </c>
      <c r="GN102" s="209"/>
      <c r="GO102" s="207">
        <v>0</v>
      </c>
      <c r="GP102" s="209"/>
      <c r="GQ102" s="208">
        <v>0</v>
      </c>
      <c r="GR102" s="209"/>
      <c r="GS102" s="212" t="e">
        <v>#N/A</v>
      </c>
      <c r="GT102" s="209"/>
      <c r="GU102" s="209"/>
      <c r="GV102" s="844"/>
      <c r="GW102" s="587"/>
      <c r="GX102" s="149">
        <v>0.13200000000000001</v>
      </c>
      <c r="GY102" s="149">
        <v>0.125</v>
      </c>
      <c r="GZ102" s="149">
        <v>5.0000000000000001E-3</v>
      </c>
      <c r="HA102" s="149">
        <v>0.10100000000000001</v>
      </c>
      <c r="HB102" s="196"/>
      <c r="HC102" s="270">
        <v>1E-3</v>
      </c>
      <c r="HD102" s="196"/>
      <c r="HE102" s="270">
        <v>1E-3</v>
      </c>
      <c r="HF102" s="196"/>
      <c r="HG102" s="270" t="e">
        <v>#N/A</v>
      </c>
      <c r="HH102" s="196"/>
      <c r="HI102" s="196"/>
      <c r="HJ102" s="196"/>
      <c r="HK102" s="636"/>
      <c r="HL102" s="208">
        <v>0.127</v>
      </c>
      <c r="HM102" s="208">
        <v>2E-3</v>
      </c>
      <c r="HN102" s="625">
        <v>0.1</v>
      </c>
      <c r="HO102" s="209"/>
      <c r="HP102" s="207">
        <v>0</v>
      </c>
      <c r="HQ102" s="209"/>
      <c r="HR102" s="208">
        <v>0</v>
      </c>
      <c r="HS102" s="209"/>
      <c r="HT102" s="582" t="e">
        <v>#N/A</v>
      </c>
      <c r="HU102" s="209"/>
      <c r="HV102" s="209"/>
      <c r="HW102" s="844"/>
      <c r="HX102" s="587"/>
      <c r="HY102" s="149">
        <v>0.505</v>
      </c>
      <c r="HZ102" s="208">
        <v>0</v>
      </c>
      <c r="IA102" s="212">
        <v>0</v>
      </c>
      <c r="IB102" s="208">
        <v>0</v>
      </c>
      <c r="IC102" s="209"/>
      <c r="ID102" s="207">
        <v>0</v>
      </c>
      <c r="IE102" s="209"/>
      <c r="IF102" s="208">
        <v>0</v>
      </c>
      <c r="IG102" s="209"/>
      <c r="IH102" s="212" t="e">
        <v>#N/A</v>
      </c>
      <c r="II102" s="209"/>
      <c r="IJ102" s="209"/>
      <c r="IK102" s="844"/>
      <c r="IL102" s="587"/>
      <c r="IM102" s="202">
        <v>6.4450000000000003</v>
      </c>
      <c r="IN102" s="396">
        <v>18.43</v>
      </c>
      <c r="IO102" s="395">
        <v>44.878</v>
      </c>
      <c r="IP102" s="396">
        <v>28.065999999999999</v>
      </c>
      <c r="IQ102" s="860"/>
      <c r="IR102" s="396">
        <v>57.920999999999999</v>
      </c>
      <c r="IS102" s="860"/>
      <c r="IT102" s="396">
        <v>99.86</v>
      </c>
      <c r="IU102" s="209"/>
      <c r="IV102" s="212" t="e">
        <v>#N/A</v>
      </c>
      <c r="IW102" s="209"/>
      <c r="IX102" s="209"/>
      <c r="IY102" s="844"/>
      <c r="IZ102" s="587"/>
      <c r="JA102" s="190">
        <v>10.784000000000001</v>
      </c>
      <c r="JB102" s="613">
        <v>9.1920000000000002</v>
      </c>
      <c r="JC102" s="965">
        <v>3.927</v>
      </c>
      <c r="JD102" s="613">
        <v>6.9409999999999998</v>
      </c>
      <c r="JE102" s="215"/>
      <c r="JF102" s="613">
        <v>6.2160000000000002</v>
      </c>
      <c r="JG102" s="215"/>
      <c r="JH102" s="613">
        <v>6.0419999999999998</v>
      </c>
      <c r="JI102" s="209"/>
      <c r="JJ102" s="212" t="e">
        <v>#N/A</v>
      </c>
      <c r="JK102" s="209"/>
      <c r="JL102" s="209"/>
      <c r="JM102" s="844"/>
      <c r="JN102" s="592"/>
      <c r="JO102" s="1043">
        <f>IN102-IM102</f>
        <v>11.984999999999999</v>
      </c>
      <c r="JP102" s="1028">
        <f>IO102-IN102</f>
        <v>26.448</v>
      </c>
      <c r="JQ102" s="1028">
        <f>IP102-IN102</f>
        <v>9.6359999999999992</v>
      </c>
      <c r="JR102" s="1028">
        <f>IR102-IN102</f>
        <v>39.491</v>
      </c>
      <c r="JS102" s="1028">
        <f>IT102-IN102</f>
        <v>81.430000000000007</v>
      </c>
      <c r="JT102" s="1067"/>
      <c r="JU102" s="1068"/>
      <c r="JV102" s="378">
        <f>JV100+J102*1440*$KF102/1000</f>
        <v>134561.57039411974</v>
      </c>
      <c r="JW102" s="378">
        <f>JW100+K102*1440*$KF102/1000</f>
        <v>11717.972103777893</v>
      </c>
      <c r="JX102" s="378">
        <f>JX100+L102*1440*$KF102/1000</f>
        <v>17367.973807715658</v>
      </c>
      <c r="JY102" s="196"/>
      <c r="JZ102" s="378">
        <f>JZ100+N102*1440*$KF102/1000</f>
        <v>14597.295410392722</v>
      </c>
      <c r="KA102" s="196"/>
      <c r="KB102" s="378">
        <f>KB100+P102*1440*$KF102/1000</f>
        <v>5315.6531831591064</v>
      </c>
      <c r="KC102" s="204"/>
      <c r="KD102" s="378">
        <f>KD96+R102*1440*(C102-C96)/1000</f>
        <v>16432.211490718484</v>
      </c>
      <c r="KE102" s="197"/>
      <c r="KF102" s="244">
        <f>C102-C100</f>
        <v>10.125</v>
      </c>
      <c r="KH102" s="1053">
        <f t="shared" si="83"/>
        <v>4646.8642111411464</v>
      </c>
      <c r="KI102" s="1053">
        <f t="shared" ref="KI102:KI110" si="111">JW102/9.9</f>
        <v>1183.6335458361507</v>
      </c>
      <c r="KJ102" s="1053">
        <f t="shared" ref="KJ102:KJ110" si="112">JX102/9.9</f>
        <v>1754.3407886581472</v>
      </c>
      <c r="KK102" s="1053">
        <f t="shared" ref="KK102:KK110" si="113">JZ102/9.306</f>
        <v>1568.5896637000562</v>
      </c>
      <c r="KL102" s="1053">
        <f t="shared" ref="KL102:KL110" si="114">KB102/7.755</f>
        <v>685.44850846668044</v>
      </c>
      <c r="KM102" s="1053"/>
      <c r="KN102" s="1053">
        <f t="shared" ref="KN102" si="115">KD102/10.89</f>
        <v>1508.9266749971059</v>
      </c>
    </row>
    <row r="103" spans="2:300" ht="18" customHeight="1">
      <c r="B103" s="379" t="s">
        <v>298</v>
      </c>
      <c r="C103" s="185">
        <v>45775.375</v>
      </c>
      <c r="D103" s="198">
        <f t="shared" si="90"/>
        <v>569.875</v>
      </c>
      <c r="E103" s="271">
        <f t="shared" si="91"/>
        <v>467.75</v>
      </c>
      <c r="F103" s="271">
        <f t="shared" si="92"/>
        <v>417.75</v>
      </c>
      <c r="G103" s="271">
        <f t="shared" si="110"/>
        <v>388.66666666666424</v>
      </c>
      <c r="H103" s="213"/>
      <c r="I103" s="214">
        <v>63.819746835443041</v>
      </c>
      <c r="J103" s="199">
        <v>120.8053691275168</v>
      </c>
      <c r="K103" s="190">
        <v>11.892963330029731</v>
      </c>
      <c r="L103" s="190">
        <v>27.677100494233937</v>
      </c>
      <c r="M103" s="204"/>
      <c r="N103" s="271">
        <v>25.717111770524234</v>
      </c>
      <c r="O103" s="204"/>
      <c r="P103" s="271">
        <v>11.842105263157896</v>
      </c>
      <c r="Q103" s="204"/>
      <c r="R103" s="204"/>
      <c r="S103" s="204"/>
      <c r="T103" s="205"/>
      <c r="U103" s="190">
        <f t="shared" si="93"/>
        <v>3.9950624999999995</v>
      </c>
      <c r="V103" s="190">
        <f t="shared" si="94"/>
        <v>13.873750000000003</v>
      </c>
      <c r="W103" s="190">
        <f t="shared" si="95"/>
        <v>5.9616071428571438</v>
      </c>
      <c r="X103" s="196"/>
      <c r="Y103" s="271">
        <f t="shared" si="96"/>
        <v>6.0310038461538458</v>
      </c>
      <c r="Z103" s="204"/>
      <c r="AA103" s="271">
        <f t="shared" si="97"/>
        <v>10.914444444444444</v>
      </c>
      <c r="AB103" s="204"/>
      <c r="AC103" s="204"/>
      <c r="AD103" s="204"/>
      <c r="AE103" s="204"/>
      <c r="AF103" s="205"/>
      <c r="AG103" s="190">
        <f t="shared" si="99"/>
        <v>6.6594000000000007</v>
      </c>
      <c r="AH103" s="190">
        <f t="shared" si="100"/>
        <v>2.8615714285714287</v>
      </c>
      <c r="AI103" s="196"/>
      <c r="AJ103" s="271">
        <f t="shared" si="101"/>
        <v>2.450897307692308</v>
      </c>
      <c r="AK103" s="204"/>
      <c r="AL103" s="271">
        <f t="shared" si="102"/>
        <v>4.4122222222222227</v>
      </c>
      <c r="AM103" s="204"/>
      <c r="AN103" s="205"/>
      <c r="AO103" s="201">
        <v>4.25</v>
      </c>
      <c r="AP103" s="202">
        <v>6.46</v>
      </c>
      <c r="AQ103" s="202">
        <v>8.8800000000000008</v>
      </c>
      <c r="AR103" s="202">
        <v>7.39</v>
      </c>
      <c r="AS103" s="196"/>
      <c r="AT103" s="407">
        <v>10.5</v>
      </c>
      <c r="AU103" s="203"/>
      <c r="AV103" s="407">
        <v>11.61</v>
      </c>
      <c r="AW103" s="204"/>
      <c r="AX103" s="204"/>
      <c r="AY103" s="203"/>
      <c r="AZ103" s="203"/>
      <c r="BA103" s="203"/>
      <c r="BB103" s="405"/>
      <c r="BC103" s="190">
        <v>10.6</v>
      </c>
      <c r="BD103" s="190">
        <v>10.4</v>
      </c>
      <c r="BE103" s="190">
        <v>10.4</v>
      </c>
      <c r="BF103" s="190">
        <v>10.4</v>
      </c>
      <c r="BG103" s="196"/>
      <c r="BH103" s="271">
        <v>10.4</v>
      </c>
      <c r="BI103" s="204"/>
      <c r="BJ103" s="271">
        <v>10.4</v>
      </c>
      <c r="BK103" s="204"/>
      <c r="BL103" s="204"/>
      <c r="BM103" s="204"/>
      <c r="BN103" s="204"/>
      <c r="BO103" s="204"/>
      <c r="BP103" s="205"/>
      <c r="BQ103" s="201" t="e">
        <v>#N/A</v>
      </c>
      <c r="BR103" s="202" t="e">
        <v>#N/A</v>
      </c>
      <c r="BS103" s="202" t="e">
        <v>#N/A</v>
      </c>
      <c r="BT103" s="202" t="e">
        <v>#N/A</v>
      </c>
      <c r="BU103" s="196"/>
      <c r="BV103" s="407" t="e">
        <v>#N/A</v>
      </c>
      <c r="BW103" s="203"/>
      <c r="BX103" s="407" t="e">
        <v>#N/A</v>
      </c>
      <c r="BY103" s="204"/>
      <c r="BZ103" s="204"/>
      <c r="CA103" s="203"/>
      <c r="CB103" s="203"/>
      <c r="CC103" s="203"/>
      <c r="CD103" s="405"/>
      <c r="CE103" s="271">
        <f t="shared" si="104"/>
        <v>35</v>
      </c>
      <c r="CF103" s="271">
        <f t="shared" si="105"/>
        <v>29</v>
      </c>
      <c r="CG103" s="271">
        <f t="shared" si="106"/>
        <v>34.5</v>
      </c>
      <c r="CH103" s="196"/>
      <c r="CI103" s="271">
        <f t="shared" si="107"/>
        <v>34</v>
      </c>
      <c r="CJ103" s="204"/>
      <c r="CK103" s="271">
        <f t="shared" si="108"/>
        <v>26</v>
      </c>
      <c r="CL103" s="204"/>
      <c r="CM103" s="204"/>
      <c r="CN103" s="213"/>
      <c r="CO103" s="270">
        <v>8</v>
      </c>
      <c r="CP103" s="270">
        <v>14</v>
      </c>
      <c r="CQ103" s="270">
        <v>8.5</v>
      </c>
      <c r="CR103" s="196"/>
      <c r="CS103" s="270">
        <v>9</v>
      </c>
      <c r="CT103" s="196"/>
      <c r="CU103" s="270">
        <v>17</v>
      </c>
      <c r="CV103" s="204"/>
      <c r="CW103" s="204"/>
      <c r="CX103" s="197"/>
      <c r="CY103" s="186">
        <v>3.96</v>
      </c>
      <c r="CZ103" s="270">
        <v>6.04</v>
      </c>
      <c r="DA103" s="270" t="e">
        <v>#N/A</v>
      </c>
      <c r="DB103" s="407">
        <v>8.1999999999999993</v>
      </c>
      <c r="DC103" s="196"/>
      <c r="DD103" s="407">
        <v>10.5</v>
      </c>
      <c r="DE103" s="196"/>
      <c r="DF103" s="270">
        <v>11.92</v>
      </c>
      <c r="DG103" s="204"/>
      <c r="DH103" s="204"/>
      <c r="DI103" s="200"/>
      <c r="DJ103" s="271">
        <v>10.3</v>
      </c>
      <c r="DK103" s="271">
        <v>10.6</v>
      </c>
      <c r="DL103" s="271">
        <v>10.4</v>
      </c>
      <c r="DM103" s="271">
        <v>10.6</v>
      </c>
      <c r="DN103" s="204"/>
      <c r="DO103" s="271">
        <v>10.5</v>
      </c>
      <c r="DP103" s="204"/>
      <c r="DQ103" s="271">
        <v>10.5</v>
      </c>
      <c r="DR103" s="204"/>
      <c r="DS103" s="205"/>
      <c r="DT103" s="206">
        <v>10.199999999999999</v>
      </c>
      <c r="DU103" s="186">
        <v>15</v>
      </c>
      <c r="DV103" s="149">
        <v>15</v>
      </c>
      <c r="DW103" s="149">
        <v>16</v>
      </c>
      <c r="DX103" s="149">
        <v>9.6</v>
      </c>
      <c r="DY103" s="196"/>
      <c r="DZ103" s="270">
        <v>0.82</v>
      </c>
      <c r="EA103" s="196"/>
      <c r="EB103" s="270">
        <v>0.49</v>
      </c>
      <c r="EC103" s="196"/>
      <c r="ED103" s="196"/>
      <c r="EE103" s="196"/>
      <c r="EF103" s="196"/>
      <c r="EG103" s="196"/>
      <c r="EH103" s="636"/>
      <c r="EI103" s="208">
        <v>15</v>
      </c>
      <c r="EJ103" s="208">
        <v>0.15</v>
      </c>
      <c r="EK103" s="208">
        <v>9.4</v>
      </c>
      <c r="EL103" s="209"/>
      <c r="EM103" s="207">
        <v>2.4E-2</v>
      </c>
      <c r="EN103" s="209"/>
      <c r="EO103" s="208">
        <v>0.11</v>
      </c>
      <c r="EP103" s="209"/>
      <c r="EQ103" s="209"/>
      <c r="ER103" s="209"/>
      <c r="ES103" s="209"/>
      <c r="ET103" s="844"/>
      <c r="EU103" s="587"/>
      <c r="EV103" s="149">
        <v>5.9</v>
      </c>
      <c r="EW103" s="149">
        <v>5.2</v>
      </c>
      <c r="EX103" s="149">
        <v>1.9</v>
      </c>
      <c r="EY103" s="149">
        <v>0.37</v>
      </c>
      <c r="EZ103" s="196"/>
      <c r="FA103" s="270">
        <v>0</v>
      </c>
      <c r="FB103" s="196"/>
      <c r="FC103" s="270">
        <v>0.02</v>
      </c>
      <c r="FD103" s="196"/>
      <c r="FE103" s="196"/>
      <c r="FF103" s="196"/>
      <c r="FG103" s="196"/>
      <c r="FH103" s="196"/>
      <c r="FI103" s="636"/>
      <c r="FJ103" s="208">
        <v>5.2</v>
      </c>
      <c r="FK103" s="208">
        <v>0.01</v>
      </c>
      <c r="FL103" s="208">
        <v>0.35</v>
      </c>
      <c r="FM103" s="209"/>
      <c r="FN103" s="207">
        <v>0</v>
      </c>
      <c r="FO103" s="209"/>
      <c r="FP103" s="208">
        <v>0.01</v>
      </c>
      <c r="FQ103" s="209"/>
      <c r="FR103" s="209"/>
      <c r="FS103" s="209"/>
      <c r="FT103" s="209"/>
      <c r="FU103" s="844"/>
      <c r="FV103" s="587"/>
      <c r="FW103" s="149">
        <v>1.8</v>
      </c>
      <c r="FX103" s="149">
        <v>1.3</v>
      </c>
      <c r="FY103" s="149">
        <v>0.46</v>
      </c>
      <c r="FZ103" s="149">
        <v>7.5999999999999998E-2</v>
      </c>
      <c r="GA103" s="196"/>
      <c r="GB103" s="270">
        <v>1E-3</v>
      </c>
      <c r="GC103" s="196"/>
      <c r="GD103" s="270">
        <v>3.0000000000000001E-3</v>
      </c>
      <c r="GE103" s="793"/>
      <c r="GF103" s="793"/>
      <c r="GG103" s="793"/>
      <c r="GH103" s="793"/>
      <c r="GI103" s="793"/>
      <c r="GJ103" s="1019"/>
      <c r="GK103" s="208">
        <v>1.3</v>
      </c>
      <c r="GL103" s="208">
        <v>3.0000000000000001E-3</v>
      </c>
      <c r="GM103" s="208">
        <v>7.0000000000000007E-2</v>
      </c>
      <c r="GN103" s="209"/>
      <c r="GO103" s="207">
        <v>0</v>
      </c>
      <c r="GP103" s="209"/>
      <c r="GQ103" s="208">
        <v>1E-3</v>
      </c>
      <c r="GR103" s="209"/>
      <c r="GS103" s="209"/>
      <c r="GT103" s="209"/>
      <c r="GU103" s="209"/>
      <c r="GV103" s="844"/>
      <c r="GW103" s="587"/>
      <c r="GX103" s="149">
        <v>0.13</v>
      </c>
      <c r="GY103" s="149">
        <v>0.13</v>
      </c>
      <c r="GZ103" s="149">
        <v>0.15</v>
      </c>
      <c r="HA103" s="149">
        <v>0.11</v>
      </c>
      <c r="HB103" s="196"/>
      <c r="HC103" s="270">
        <v>2.5999999999999999E-3</v>
      </c>
      <c r="HD103" s="196"/>
      <c r="HE103" s="270">
        <v>1.2999999999999999E-3</v>
      </c>
      <c r="HF103" s="196"/>
      <c r="HG103" s="196"/>
      <c r="HH103" s="196"/>
      <c r="HI103" s="196"/>
      <c r="HJ103" s="196"/>
      <c r="HK103" s="636"/>
      <c r="HL103" s="208">
        <v>0.13</v>
      </c>
      <c r="HM103" s="208">
        <v>5.7000000000000002E-3</v>
      </c>
      <c r="HN103" s="208">
        <v>0.11</v>
      </c>
      <c r="HO103" s="209"/>
      <c r="HP103" s="207">
        <v>5.0000000000000001E-4</v>
      </c>
      <c r="HQ103" s="209"/>
      <c r="HR103" s="208">
        <v>0</v>
      </c>
      <c r="HS103" s="209"/>
      <c r="HT103" s="209"/>
      <c r="HU103" s="209"/>
      <c r="HV103" s="209"/>
      <c r="HW103" s="844"/>
      <c r="HX103" s="587"/>
      <c r="HY103" s="149">
        <v>0.4</v>
      </c>
      <c r="HZ103" s="208" t="e">
        <v>#N/A</v>
      </c>
      <c r="IA103" s="212" t="e">
        <v>#N/A</v>
      </c>
      <c r="IB103" s="208" t="e">
        <v>#N/A</v>
      </c>
      <c r="IC103" s="209"/>
      <c r="ID103" s="207" t="e">
        <v>#N/A</v>
      </c>
      <c r="IE103" s="209"/>
      <c r="IF103" s="208" t="e">
        <v>#N/A</v>
      </c>
      <c r="IG103" s="209"/>
      <c r="IH103" s="209"/>
      <c r="II103" s="209"/>
      <c r="IJ103" s="209"/>
      <c r="IK103" s="844"/>
      <c r="IL103" s="587"/>
      <c r="IM103" s="149">
        <v>7.3</v>
      </c>
      <c r="IN103" s="208">
        <v>20</v>
      </c>
      <c r="IO103" s="212">
        <v>39</v>
      </c>
      <c r="IP103" s="208">
        <v>29</v>
      </c>
      <c r="IQ103" s="209"/>
      <c r="IR103" s="208">
        <v>53</v>
      </c>
      <c r="IS103" s="209"/>
      <c r="IT103" s="208">
        <v>88</v>
      </c>
      <c r="IU103" s="209"/>
      <c r="IV103" s="209"/>
      <c r="IW103" s="209"/>
      <c r="IX103" s="209"/>
      <c r="IY103" s="844"/>
      <c r="IZ103" s="587"/>
      <c r="JA103" s="149" t="e">
        <v>#N/A</v>
      </c>
      <c r="JB103" s="208" t="e">
        <v>#N/A</v>
      </c>
      <c r="JC103" s="212" t="e">
        <v>#N/A</v>
      </c>
      <c r="JD103" s="208" t="e">
        <v>#N/A</v>
      </c>
      <c r="JE103" s="209"/>
      <c r="JF103" s="208" t="e">
        <v>#N/A</v>
      </c>
      <c r="JG103" s="209"/>
      <c r="JH103" s="208" t="e">
        <v>#N/A</v>
      </c>
      <c r="JI103" s="209"/>
      <c r="JJ103" s="209"/>
      <c r="JK103" s="209"/>
      <c r="JL103" s="209"/>
      <c r="JM103" s="844"/>
      <c r="JN103" s="592"/>
      <c r="JO103" s="1043">
        <f>IN103-IM103</f>
        <v>12.7</v>
      </c>
      <c r="JP103" s="1028">
        <f>IO103-IN103</f>
        <v>19</v>
      </c>
      <c r="JQ103" s="1028">
        <f>IP103-IN103</f>
        <v>9</v>
      </c>
      <c r="JR103" s="1028">
        <f>IR103-IN103</f>
        <v>33</v>
      </c>
      <c r="JS103" s="1028">
        <f>IT103-IN103</f>
        <v>68</v>
      </c>
      <c r="JT103" s="1067"/>
      <c r="JU103" s="1068"/>
      <c r="JV103" s="378">
        <f t="shared" si="85"/>
        <v>135235.66435385129</v>
      </c>
      <c r="JW103" s="378">
        <f>JW102+K103*1440*$KF103/1000</f>
        <v>11784.334839159459</v>
      </c>
      <c r="JX103" s="378">
        <f>JX102+L103*1440*$KF103/1000</f>
        <v>17522.412028473482</v>
      </c>
      <c r="JY103" s="196"/>
      <c r="JZ103" s="378">
        <f>JZ102+N103*1440*$KF103/1000</f>
        <v>14740.796894072248</v>
      </c>
      <c r="KA103" s="196"/>
      <c r="KB103" s="378">
        <f>KB102+P103*1440*$KF103/1000</f>
        <v>5381.7321305275273</v>
      </c>
      <c r="KC103" s="204"/>
      <c r="KD103" s="204"/>
      <c r="KE103" s="197"/>
      <c r="KF103" s="244">
        <f>C103-C102</f>
        <v>3.875</v>
      </c>
      <c r="KH103" s="1053">
        <f t="shared" si="83"/>
        <v>4670.1429458292769</v>
      </c>
      <c r="KI103" s="1053">
        <f t="shared" si="111"/>
        <v>1190.3368524403493</v>
      </c>
      <c r="KJ103" s="1053">
        <f t="shared" si="112"/>
        <v>1769.9406089367153</v>
      </c>
      <c r="KK103" s="1053">
        <f t="shared" si="113"/>
        <v>1584.0099821698097</v>
      </c>
      <c r="KL103" s="1053">
        <f t="shared" si="114"/>
        <v>693.96932695390421</v>
      </c>
      <c r="KM103" s="1053"/>
      <c r="KN103" s="1053"/>
    </row>
    <row r="104" spans="2:300" ht="18" customHeight="1">
      <c r="B104" s="379"/>
      <c r="C104" s="185">
        <v>45782.375</v>
      </c>
      <c r="D104" s="198">
        <f t="shared" si="90"/>
        <v>576.875</v>
      </c>
      <c r="E104" s="271">
        <f t="shared" si="91"/>
        <v>474.75</v>
      </c>
      <c r="F104" s="271">
        <f t="shared" si="92"/>
        <v>424.75</v>
      </c>
      <c r="G104" s="271">
        <f t="shared" si="110"/>
        <v>395.66666666666424</v>
      </c>
      <c r="H104" s="213"/>
      <c r="I104" s="214">
        <v>64.729553341186218</v>
      </c>
      <c r="J104" s="199">
        <v>118.19887429643528</v>
      </c>
      <c r="K104" s="190">
        <v>11.753183153770813</v>
      </c>
      <c r="L104" s="190">
        <v>27.317073170731707</v>
      </c>
      <c r="M104" s="204"/>
      <c r="N104" s="271">
        <v>25.44861337683524</v>
      </c>
      <c r="O104" s="204"/>
      <c r="P104" s="271">
        <v>13.662979830839298</v>
      </c>
      <c r="Q104" s="204"/>
      <c r="R104" s="204"/>
      <c r="S104" s="204"/>
      <c r="T104" s="205"/>
      <c r="U104" s="190">
        <f t="shared" si="93"/>
        <v>4.0831607142857145</v>
      </c>
      <c r="V104" s="190">
        <f t="shared" si="94"/>
        <v>14.03875</v>
      </c>
      <c r="W104" s="190">
        <f t="shared" si="95"/>
        <v>6.0401785714285721</v>
      </c>
      <c r="X104" s="196"/>
      <c r="Y104" s="271">
        <f t="shared" si="96"/>
        <v>6.0946346153846145</v>
      </c>
      <c r="Z104" s="204"/>
      <c r="AA104" s="271">
        <f t="shared" si="97"/>
        <v>9.4598690476190495</v>
      </c>
      <c r="AB104" s="204"/>
      <c r="AC104" s="204"/>
      <c r="AD104" s="204"/>
      <c r="AE104" s="204"/>
      <c r="AF104" s="205"/>
      <c r="AG104" s="190">
        <f t="shared" si="99"/>
        <v>6.7386000000000008</v>
      </c>
      <c r="AH104" s="190">
        <f t="shared" si="100"/>
        <v>2.8992857142857145</v>
      </c>
      <c r="AI104" s="196"/>
      <c r="AJ104" s="271">
        <f t="shared" si="101"/>
        <v>2.4767557692307691</v>
      </c>
      <c r="AK104" s="204"/>
      <c r="AL104" s="271">
        <f t="shared" si="102"/>
        <v>3.8242023809523813</v>
      </c>
      <c r="AM104" s="204"/>
      <c r="AN104" s="205"/>
      <c r="AO104" s="201">
        <v>4.3600000000000003</v>
      </c>
      <c r="AP104" s="202">
        <v>6.48</v>
      </c>
      <c r="AQ104" s="202">
        <v>9.73</v>
      </c>
      <c r="AR104" s="202">
        <v>8.14</v>
      </c>
      <c r="AS104" s="196"/>
      <c r="AT104" s="407">
        <v>10.3</v>
      </c>
      <c r="AU104" s="203"/>
      <c r="AV104" s="407">
        <v>11.75</v>
      </c>
      <c r="AW104" s="204"/>
      <c r="AX104" s="204"/>
      <c r="AY104" s="203"/>
      <c r="AZ104" s="203"/>
      <c r="BA104" s="203"/>
      <c r="BB104" s="405"/>
      <c r="BC104" s="190">
        <v>11.1</v>
      </c>
      <c r="BD104" s="190">
        <v>10.5</v>
      </c>
      <c r="BE104" s="190">
        <v>10.5</v>
      </c>
      <c r="BF104" s="190">
        <v>10.5</v>
      </c>
      <c r="BG104" s="196"/>
      <c r="BH104" s="271">
        <v>10.5</v>
      </c>
      <c r="BI104" s="204"/>
      <c r="BJ104" s="271">
        <v>10.5</v>
      </c>
      <c r="BK104" s="204"/>
      <c r="BL104" s="204"/>
      <c r="BM104" s="204"/>
      <c r="BN104" s="204"/>
      <c r="BO104" s="204"/>
      <c r="BP104" s="205"/>
      <c r="BQ104" s="201" t="e">
        <v>#N/A</v>
      </c>
      <c r="BR104" s="202" t="e">
        <v>#N/A</v>
      </c>
      <c r="BS104" s="202" t="e">
        <v>#N/A</v>
      </c>
      <c r="BT104" s="202" t="e">
        <v>#N/A</v>
      </c>
      <c r="BU104" s="196"/>
      <c r="BV104" s="407" t="e">
        <v>#N/A</v>
      </c>
      <c r="BW104" s="203"/>
      <c r="BX104" s="407" t="e">
        <v>#N/A</v>
      </c>
      <c r="BY104" s="204"/>
      <c r="BZ104" s="204"/>
      <c r="CA104" s="203"/>
      <c r="CB104" s="203"/>
      <c r="CC104" s="203"/>
      <c r="CD104" s="405"/>
      <c r="CE104" s="271">
        <f t="shared" si="104"/>
        <v>35</v>
      </c>
      <c r="CF104" s="271">
        <f t="shared" si="105"/>
        <v>30</v>
      </c>
      <c r="CG104" s="271">
        <f t="shared" si="106"/>
        <v>35.5</v>
      </c>
      <c r="CH104" s="196"/>
      <c r="CI104" s="271">
        <f t="shared" si="107"/>
        <v>34</v>
      </c>
      <c r="CJ104" s="204"/>
      <c r="CK104" s="271">
        <f t="shared" si="108"/>
        <v>26</v>
      </c>
      <c r="CL104" s="204"/>
      <c r="CM104" s="204"/>
      <c r="CN104" s="213"/>
      <c r="CO104" s="270">
        <v>8</v>
      </c>
      <c r="CP104" s="270">
        <v>13</v>
      </c>
      <c r="CQ104" s="270">
        <v>7.5</v>
      </c>
      <c r="CR104" s="196"/>
      <c r="CS104" s="270">
        <v>9</v>
      </c>
      <c r="CT104" s="196"/>
      <c r="CU104" s="270">
        <v>17</v>
      </c>
      <c r="CV104" s="204"/>
      <c r="CW104" s="204"/>
      <c r="CX104" s="197"/>
      <c r="CY104" s="186">
        <v>3.98</v>
      </c>
      <c r="CZ104" s="270">
        <v>6.17</v>
      </c>
      <c r="DA104" s="270">
        <v>10.88</v>
      </c>
      <c r="DB104" s="270">
        <v>8.16</v>
      </c>
      <c r="DC104" s="196"/>
      <c r="DD104" s="270">
        <v>10.35</v>
      </c>
      <c r="DE104" s="196"/>
      <c r="DF104" s="270">
        <v>11.91</v>
      </c>
      <c r="DG104" s="204"/>
      <c r="DH104" s="204"/>
      <c r="DI104" s="200"/>
      <c r="DJ104" s="271">
        <v>10.4</v>
      </c>
      <c r="DK104" s="271">
        <v>10.7</v>
      </c>
      <c r="DL104" s="271">
        <v>10.5</v>
      </c>
      <c r="DM104" s="271">
        <v>10.7</v>
      </c>
      <c r="DN104" s="204"/>
      <c r="DO104" s="271">
        <v>10.6</v>
      </c>
      <c r="DP104" s="204"/>
      <c r="DQ104" s="271">
        <v>10.6</v>
      </c>
      <c r="DR104" s="204"/>
      <c r="DS104" s="205"/>
      <c r="DT104" s="206">
        <v>10.3</v>
      </c>
      <c r="DU104" s="186" t="e">
        <v>#N/A</v>
      </c>
      <c r="DV104" s="149" t="e">
        <v>#N/A</v>
      </c>
      <c r="DW104" s="149" t="e">
        <v>#N/A</v>
      </c>
      <c r="DX104" s="149" t="e">
        <v>#N/A</v>
      </c>
      <c r="DY104" s="196"/>
      <c r="DZ104" s="270" t="e">
        <v>#N/A</v>
      </c>
      <c r="EA104" s="196"/>
      <c r="EB104" s="270" t="e">
        <v>#N/A</v>
      </c>
      <c r="EC104" s="204"/>
      <c r="ED104" s="204"/>
      <c r="EE104" s="196"/>
      <c r="EF104" s="196"/>
      <c r="EG104" s="196"/>
      <c r="EH104" s="636"/>
      <c r="EI104" s="208" t="e">
        <v>#N/A</v>
      </c>
      <c r="EJ104" s="208" t="e">
        <v>#N/A</v>
      </c>
      <c r="EK104" s="208" t="e">
        <v>#N/A</v>
      </c>
      <c r="EL104" s="209"/>
      <c r="EM104" s="207" t="e">
        <v>#N/A</v>
      </c>
      <c r="EN104" s="209"/>
      <c r="EO104" s="208" t="e">
        <v>#N/A</v>
      </c>
      <c r="EP104" s="209"/>
      <c r="EQ104" s="209"/>
      <c r="ER104" s="209"/>
      <c r="ES104" s="209"/>
      <c r="ET104" s="844"/>
      <c r="EU104" s="587"/>
      <c r="EV104" s="149" t="e">
        <v>#N/A</v>
      </c>
      <c r="EW104" s="149" t="e">
        <v>#N/A</v>
      </c>
      <c r="EX104" s="149" t="e">
        <v>#N/A</v>
      </c>
      <c r="EY104" s="149" t="e">
        <v>#N/A</v>
      </c>
      <c r="EZ104" s="196"/>
      <c r="FA104" s="270" t="e">
        <v>#N/A</v>
      </c>
      <c r="FB104" s="196"/>
      <c r="FC104" s="270" t="e">
        <v>#N/A</v>
      </c>
      <c r="FD104" s="204"/>
      <c r="FE104" s="204"/>
      <c r="FF104" s="196"/>
      <c r="FG104" s="196"/>
      <c r="FH104" s="196"/>
      <c r="FI104" s="636"/>
      <c r="FJ104" s="208" t="e">
        <v>#N/A</v>
      </c>
      <c r="FK104" s="208" t="e">
        <v>#N/A</v>
      </c>
      <c r="FL104" s="208" t="e">
        <v>#N/A</v>
      </c>
      <c r="FM104" s="209"/>
      <c r="FN104" s="207" t="e">
        <v>#N/A</v>
      </c>
      <c r="FO104" s="209"/>
      <c r="FP104" s="208" t="e">
        <v>#N/A</v>
      </c>
      <c r="FQ104" s="209"/>
      <c r="FR104" s="209"/>
      <c r="FS104" s="209"/>
      <c r="FT104" s="209"/>
      <c r="FU104" s="844"/>
      <c r="FV104" s="587"/>
      <c r="FW104" s="149" t="e">
        <v>#N/A</v>
      </c>
      <c r="FX104" s="149" t="e">
        <v>#N/A</v>
      </c>
      <c r="FY104" s="149" t="e">
        <v>#N/A</v>
      </c>
      <c r="FZ104" s="149" t="e">
        <v>#N/A</v>
      </c>
      <c r="GA104" s="196"/>
      <c r="GB104" s="270" t="e">
        <v>#N/A</v>
      </c>
      <c r="GC104" s="196"/>
      <c r="GD104" s="270" t="e">
        <v>#N/A</v>
      </c>
      <c r="GE104" s="204"/>
      <c r="GF104" s="204"/>
      <c r="GG104" s="196"/>
      <c r="GH104" s="196"/>
      <c r="GI104" s="196"/>
      <c r="GJ104" s="636"/>
      <c r="GK104" s="208" t="e">
        <v>#N/A</v>
      </c>
      <c r="GL104" s="208" t="e">
        <v>#N/A</v>
      </c>
      <c r="GM104" s="208" t="e">
        <v>#N/A</v>
      </c>
      <c r="GN104" s="209"/>
      <c r="GO104" s="207" t="e">
        <v>#N/A</v>
      </c>
      <c r="GP104" s="209"/>
      <c r="GQ104" s="208" t="e">
        <v>#N/A</v>
      </c>
      <c r="GR104" s="209"/>
      <c r="GS104" s="209"/>
      <c r="GT104" s="209"/>
      <c r="GU104" s="209"/>
      <c r="GV104" s="844"/>
      <c r="GW104" s="587"/>
      <c r="GX104" s="149" t="e">
        <v>#N/A</v>
      </c>
      <c r="GY104" s="149" t="e">
        <v>#N/A</v>
      </c>
      <c r="GZ104" s="149" t="e">
        <v>#N/A</v>
      </c>
      <c r="HA104" s="149" t="e">
        <v>#N/A</v>
      </c>
      <c r="HB104" s="196"/>
      <c r="HC104" s="270" t="e">
        <v>#N/A</v>
      </c>
      <c r="HD104" s="196"/>
      <c r="HE104" s="270" t="e">
        <v>#N/A</v>
      </c>
      <c r="HF104" s="204"/>
      <c r="HG104" s="204"/>
      <c r="HH104" s="196"/>
      <c r="HI104" s="196"/>
      <c r="HJ104" s="196"/>
      <c r="HK104" s="636"/>
      <c r="HL104" s="208" t="e">
        <v>#N/A</v>
      </c>
      <c r="HM104" s="208" t="e">
        <v>#N/A</v>
      </c>
      <c r="HN104" s="208" t="e">
        <v>#N/A</v>
      </c>
      <c r="HO104" s="209"/>
      <c r="HP104" s="207" t="e">
        <v>#N/A</v>
      </c>
      <c r="HQ104" s="209"/>
      <c r="HR104" s="208" t="e">
        <v>#N/A</v>
      </c>
      <c r="HS104" s="209"/>
      <c r="HT104" s="209"/>
      <c r="HU104" s="209"/>
      <c r="HV104" s="209"/>
      <c r="HW104" s="844"/>
      <c r="HX104" s="587"/>
      <c r="HY104" s="149" t="e">
        <v>#N/A</v>
      </c>
      <c r="HZ104" s="208" t="e">
        <v>#N/A</v>
      </c>
      <c r="IA104" s="212" t="e">
        <v>#N/A</v>
      </c>
      <c r="IB104" s="208" t="e">
        <v>#N/A</v>
      </c>
      <c r="IC104" s="209"/>
      <c r="ID104" s="207" t="e">
        <v>#N/A</v>
      </c>
      <c r="IE104" s="209"/>
      <c r="IF104" s="208" t="e">
        <v>#N/A</v>
      </c>
      <c r="IG104" s="209"/>
      <c r="IH104" s="209"/>
      <c r="II104" s="209"/>
      <c r="IJ104" s="209"/>
      <c r="IK104" s="844"/>
      <c r="IL104" s="587"/>
      <c r="IM104" s="149" t="e">
        <v>#N/A</v>
      </c>
      <c r="IN104" s="208" t="e">
        <v>#N/A</v>
      </c>
      <c r="IO104" s="212" t="e">
        <v>#N/A</v>
      </c>
      <c r="IP104" s="208" t="e">
        <v>#N/A</v>
      </c>
      <c r="IQ104" s="209"/>
      <c r="IR104" s="208" t="e">
        <v>#N/A</v>
      </c>
      <c r="IS104" s="209"/>
      <c r="IT104" s="208" t="e">
        <v>#N/A</v>
      </c>
      <c r="IU104" s="209"/>
      <c r="IV104" s="209"/>
      <c r="IW104" s="209"/>
      <c r="IX104" s="209"/>
      <c r="IY104" s="844"/>
      <c r="IZ104" s="587"/>
      <c r="JA104" s="149" t="e">
        <v>#N/A</v>
      </c>
      <c r="JB104" s="208" t="e">
        <v>#N/A</v>
      </c>
      <c r="JC104" s="212" t="e">
        <v>#N/A</v>
      </c>
      <c r="JD104" s="208" t="e">
        <v>#N/A</v>
      </c>
      <c r="JE104" s="209"/>
      <c r="JF104" s="208" t="e">
        <v>#N/A</v>
      </c>
      <c r="JG104" s="209"/>
      <c r="JH104" s="208" t="e">
        <v>#N/A</v>
      </c>
      <c r="JI104" s="209"/>
      <c r="JJ104" s="209"/>
      <c r="JK104" s="209"/>
      <c r="JL104" s="209"/>
      <c r="JM104" s="844"/>
      <c r="JN104" s="592"/>
      <c r="JO104" s="1043" t="e">
        <v>#N/A</v>
      </c>
      <c r="JP104" s="1028" t="e">
        <v>#N/A</v>
      </c>
      <c r="JQ104" s="1028" t="e">
        <v>#N/A</v>
      </c>
      <c r="JR104" s="1028" t="e">
        <v>#N/A</v>
      </c>
      <c r="JS104" s="1028" t="e">
        <v>#N/A</v>
      </c>
      <c r="JT104" s="1067"/>
      <c r="JU104" s="1068"/>
      <c r="JV104" s="149" t="e">
        <v>#N/A</v>
      </c>
      <c r="JW104" s="149" t="e">
        <v>#N/A</v>
      </c>
      <c r="JX104" s="149" t="e">
        <v>#N/A</v>
      </c>
      <c r="JY104" s="196"/>
      <c r="JZ104" s="270" t="e">
        <v>#N/A</v>
      </c>
      <c r="KA104" s="196"/>
      <c r="KB104" s="270" t="e">
        <v>#N/A</v>
      </c>
      <c r="KC104" s="204"/>
      <c r="KD104" s="204"/>
      <c r="KE104" s="197"/>
      <c r="KF104" s="244" t="e">
        <v>#N/A</v>
      </c>
      <c r="KH104" s="1053"/>
      <c r="KI104" s="1053"/>
      <c r="KJ104" s="1053"/>
      <c r="KK104" s="1053"/>
      <c r="KL104" s="1053"/>
      <c r="KM104" s="1053"/>
      <c r="KN104" s="1053"/>
    </row>
    <row r="105" spans="2:300" ht="18" customHeight="1">
      <c r="B105" s="379"/>
      <c r="C105" s="185">
        <v>45789.375</v>
      </c>
      <c r="D105" s="198">
        <f t="shared" si="90"/>
        <v>583.875</v>
      </c>
      <c r="E105" s="271">
        <f t="shared" si="91"/>
        <v>481.75</v>
      </c>
      <c r="F105" s="271">
        <f t="shared" si="92"/>
        <v>431.75</v>
      </c>
      <c r="G105" s="271">
        <f t="shared" si="110"/>
        <v>402.66666666666424</v>
      </c>
      <c r="H105" s="213"/>
      <c r="I105" s="214">
        <v>64.416045780789105</v>
      </c>
      <c r="J105" s="199">
        <v>118.75589066918002</v>
      </c>
      <c r="K105" s="190">
        <v>11.745513866231649</v>
      </c>
      <c r="L105" s="190">
        <v>27.379400260756196</v>
      </c>
      <c r="M105" s="204"/>
      <c r="N105" s="271">
        <v>25.506867233485938</v>
      </c>
      <c r="O105" s="204"/>
      <c r="P105" s="271">
        <v>11.772400261608894</v>
      </c>
      <c r="Q105" s="204"/>
      <c r="R105" s="204"/>
      <c r="S105" s="204"/>
      <c r="T105" s="205"/>
      <c r="U105" s="190">
        <f t="shared" si="93"/>
        <v>4.0640089285714289</v>
      </c>
      <c r="V105" s="190">
        <f t="shared" si="94"/>
        <v>14.047916666666666</v>
      </c>
      <c r="W105" s="190">
        <f t="shared" si="95"/>
        <v>6.0264285714285721</v>
      </c>
      <c r="X105" s="196"/>
      <c r="Y105" s="271">
        <f t="shared" si="96"/>
        <v>6.0807153846153845</v>
      </c>
      <c r="Z105" s="204"/>
      <c r="AA105" s="271">
        <f t="shared" si="97"/>
        <v>10.979069444444445</v>
      </c>
      <c r="AB105" s="204"/>
      <c r="AC105" s="204"/>
      <c r="AD105" s="204"/>
      <c r="AE105" s="204"/>
      <c r="AF105" s="205"/>
      <c r="AG105" s="190">
        <f t="shared" si="99"/>
        <v>6.7429999999999994</v>
      </c>
      <c r="AH105" s="190">
        <f t="shared" si="100"/>
        <v>2.8926857142857139</v>
      </c>
      <c r="AI105" s="196"/>
      <c r="AJ105" s="271">
        <f t="shared" si="101"/>
        <v>2.471099230769231</v>
      </c>
      <c r="AK105" s="204"/>
      <c r="AL105" s="271">
        <f t="shared" si="102"/>
        <v>4.4383472222222231</v>
      </c>
      <c r="AM105" s="204"/>
      <c r="AN105" s="205"/>
      <c r="AO105" s="201">
        <v>4.3499999999999996</v>
      </c>
      <c r="AP105" s="202">
        <v>6.66</v>
      </c>
      <c r="AQ105" s="202">
        <v>10.17</v>
      </c>
      <c r="AR105" s="202">
        <v>8.0399999999999991</v>
      </c>
      <c r="AS105" s="196"/>
      <c r="AT105" s="407">
        <v>10.32</v>
      </c>
      <c r="AU105" s="203"/>
      <c r="AV105" s="407">
        <v>11.75</v>
      </c>
      <c r="AW105" s="204"/>
      <c r="AX105" s="204"/>
      <c r="AY105" s="203"/>
      <c r="AZ105" s="203"/>
      <c r="BA105" s="203"/>
      <c r="BB105" s="405"/>
      <c r="BC105" s="190">
        <v>11</v>
      </c>
      <c r="BD105" s="190">
        <v>10.6</v>
      </c>
      <c r="BE105" s="190">
        <v>10.8</v>
      </c>
      <c r="BF105" s="190">
        <v>10.7</v>
      </c>
      <c r="BG105" s="196"/>
      <c r="BH105" s="271">
        <v>10.7</v>
      </c>
      <c r="BI105" s="204"/>
      <c r="BJ105" s="271">
        <v>10.8</v>
      </c>
      <c r="BK105" s="204"/>
      <c r="BL105" s="204"/>
      <c r="BM105" s="204"/>
      <c r="BN105" s="204"/>
      <c r="BO105" s="204"/>
      <c r="BP105" s="205"/>
      <c r="BQ105" s="201" t="e">
        <v>#N/A</v>
      </c>
      <c r="BR105" s="202" t="e">
        <v>#N/A</v>
      </c>
      <c r="BS105" s="202" t="e">
        <v>#N/A</v>
      </c>
      <c r="BT105" s="202" t="e">
        <v>#N/A</v>
      </c>
      <c r="BU105" s="196"/>
      <c r="BV105" s="407" t="e">
        <v>#N/A</v>
      </c>
      <c r="BW105" s="203"/>
      <c r="BX105" s="407" t="e">
        <v>#N/A</v>
      </c>
      <c r="BY105" s="204"/>
      <c r="BZ105" s="204"/>
      <c r="CA105" s="203"/>
      <c r="CB105" s="203"/>
      <c r="CC105" s="203"/>
      <c r="CD105" s="405"/>
      <c r="CE105" s="271">
        <f t="shared" si="104"/>
        <v>35</v>
      </c>
      <c r="CF105" s="271">
        <f t="shared" si="105"/>
        <v>29.5</v>
      </c>
      <c r="CG105" s="271">
        <f t="shared" si="106"/>
        <v>34.5</v>
      </c>
      <c r="CH105" s="196"/>
      <c r="CI105" s="271">
        <f t="shared" si="107"/>
        <v>34</v>
      </c>
      <c r="CJ105" s="204"/>
      <c r="CK105" s="271">
        <f t="shared" si="108"/>
        <v>26</v>
      </c>
      <c r="CL105" s="204"/>
      <c r="CM105" s="204"/>
      <c r="CN105" s="213"/>
      <c r="CO105" s="270">
        <v>8</v>
      </c>
      <c r="CP105" s="270">
        <v>13.5</v>
      </c>
      <c r="CQ105" s="270">
        <v>8.5</v>
      </c>
      <c r="CR105" s="196"/>
      <c r="CS105" s="270">
        <v>9</v>
      </c>
      <c r="CT105" s="196"/>
      <c r="CU105" s="270">
        <v>17</v>
      </c>
      <c r="CV105" s="204"/>
      <c r="CW105" s="204"/>
      <c r="CX105" s="197"/>
      <c r="CY105" s="186">
        <v>3.99</v>
      </c>
      <c r="CZ105" s="270">
        <v>6.16</v>
      </c>
      <c r="DA105" s="407">
        <v>11.1</v>
      </c>
      <c r="DB105" s="270">
        <v>8.25</v>
      </c>
      <c r="DC105" s="196"/>
      <c r="DD105" s="270">
        <v>10.44</v>
      </c>
      <c r="DE105" s="196"/>
      <c r="DF105" s="270">
        <v>11.89</v>
      </c>
      <c r="DG105" s="204"/>
      <c r="DH105" s="204"/>
      <c r="DI105" s="200"/>
      <c r="DJ105" s="271">
        <v>10.4</v>
      </c>
      <c r="DK105" s="271">
        <v>10.8</v>
      </c>
      <c r="DL105" s="271">
        <v>10.7</v>
      </c>
      <c r="DM105" s="271">
        <v>10.9</v>
      </c>
      <c r="DN105" s="204"/>
      <c r="DO105" s="271">
        <v>10.8</v>
      </c>
      <c r="DP105" s="204"/>
      <c r="DQ105" s="271">
        <v>10.8</v>
      </c>
      <c r="DR105" s="204"/>
      <c r="DS105" s="205"/>
      <c r="DT105" s="206">
        <v>10.4</v>
      </c>
      <c r="DU105" s="198">
        <v>13.874079999999999</v>
      </c>
      <c r="DV105" s="190">
        <v>13.983969999999999</v>
      </c>
      <c r="DW105" s="202">
        <v>1.0838779999999999</v>
      </c>
      <c r="DX105" s="190">
        <v>11.082079999999999</v>
      </c>
      <c r="DY105" s="204"/>
      <c r="DZ105" s="718">
        <v>0.66237699999999999</v>
      </c>
      <c r="EA105" s="793"/>
      <c r="EB105" s="718">
        <v>0.46515200000000001</v>
      </c>
      <c r="EC105" s="793"/>
      <c r="ED105" s="793"/>
      <c r="EE105" s="793"/>
      <c r="EF105" s="793"/>
      <c r="EG105" s="793"/>
      <c r="EH105" s="1019"/>
      <c r="EI105" s="396">
        <v>14.02679</v>
      </c>
      <c r="EJ105" s="625">
        <v>0.18587500000000001</v>
      </c>
      <c r="EK105" s="396">
        <v>11.323460000000001</v>
      </c>
      <c r="EL105" s="860"/>
      <c r="EM105" s="866">
        <v>2.9461000000000001E-2</v>
      </c>
      <c r="EN105" s="963"/>
      <c r="EO105" s="625">
        <v>8.6267999999999997E-2</v>
      </c>
      <c r="EP105" s="209"/>
      <c r="EQ105" s="209"/>
      <c r="ER105" s="209"/>
      <c r="ES105" s="209"/>
      <c r="ET105" s="844"/>
      <c r="EU105" s="587"/>
      <c r="EV105" s="202">
        <v>5.93126</v>
      </c>
      <c r="EW105" s="202">
        <v>5.5905699999999996</v>
      </c>
      <c r="EX105" s="210">
        <v>0.102966</v>
      </c>
      <c r="EY105" s="210">
        <v>0.46660800000000002</v>
      </c>
      <c r="EZ105" s="793"/>
      <c r="FA105" s="718">
        <v>4.3400000000000001E-3</v>
      </c>
      <c r="FB105" s="793"/>
      <c r="FC105" s="718">
        <v>1.1317000000000001E-2</v>
      </c>
      <c r="FD105" s="793"/>
      <c r="FE105" s="793"/>
      <c r="FF105" s="793"/>
      <c r="FG105" s="793"/>
      <c r="FH105" s="793"/>
      <c r="FI105" s="1019"/>
      <c r="FJ105" s="613">
        <v>5.6683899999999996</v>
      </c>
      <c r="FK105" s="625">
        <v>1.7899000000000002E-2</v>
      </c>
      <c r="FL105" s="625">
        <v>0.44501000000000002</v>
      </c>
      <c r="FM105" s="963"/>
      <c r="FN105" s="866">
        <v>2.6150000000000001E-3</v>
      </c>
      <c r="FO105" s="963"/>
      <c r="FP105" s="625">
        <v>4.3610000000000003E-3</v>
      </c>
      <c r="FQ105" s="209"/>
      <c r="FR105" s="209"/>
      <c r="FS105" s="209"/>
      <c r="FT105" s="209"/>
      <c r="FU105" s="844"/>
      <c r="FV105" s="587"/>
      <c r="FW105" s="202">
        <v>1.75299</v>
      </c>
      <c r="FX105" s="202">
        <v>1.3023199999999999</v>
      </c>
      <c r="FY105" s="210">
        <v>2.2339999999999999E-2</v>
      </c>
      <c r="FZ105" s="210">
        <v>6.9925000000000001E-2</v>
      </c>
      <c r="GA105" s="793"/>
      <c r="GB105" s="718">
        <v>7.7800000000000005E-4</v>
      </c>
      <c r="GC105" s="793"/>
      <c r="GD105" s="718">
        <v>1.279E-3</v>
      </c>
      <c r="GE105" s="793"/>
      <c r="GF105" s="793"/>
      <c r="GG105" s="793"/>
      <c r="GH105" s="793"/>
      <c r="GI105" s="793"/>
      <c r="GJ105" s="1019"/>
      <c r="GK105" s="613">
        <v>1.32009</v>
      </c>
      <c r="GL105" s="625">
        <v>4.9040000000000004E-3</v>
      </c>
      <c r="GM105" s="625">
        <v>6.6353999999999996E-2</v>
      </c>
      <c r="GN105" s="963"/>
      <c r="GO105" s="1021">
        <v>4.64E-4</v>
      </c>
      <c r="GP105" s="963"/>
      <c r="GQ105" s="622">
        <v>4.9399999999999997E-4</v>
      </c>
      <c r="GR105" s="209"/>
      <c r="GS105" s="209"/>
      <c r="GT105" s="209"/>
      <c r="GU105" s="209"/>
      <c r="GV105" s="844"/>
      <c r="GW105" s="587"/>
      <c r="GX105" s="210">
        <v>0.137516</v>
      </c>
      <c r="GY105" s="210">
        <v>0.13426399999999999</v>
      </c>
      <c r="GZ105" s="230">
        <v>7.5880000000000001E-3</v>
      </c>
      <c r="HA105" s="210">
        <v>0.123154</v>
      </c>
      <c r="HB105" s="793"/>
      <c r="HC105" s="948">
        <v>2.4559999999999998E-3</v>
      </c>
      <c r="HD105" s="983"/>
      <c r="HE105" s="948">
        <v>1.286E-3</v>
      </c>
      <c r="HF105" s="983"/>
      <c r="HG105" s="983"/>
      <c r="HH105" s="983"/>
      <c r="HI105" s="983"/>
      <c r="HJ105" s="983"/>
      <c r="HK105" s="1022"/>
      <c r="HL105" s="625">
        <v>0.13678599999999999</v>
      </c>
      <c r="HM105" s="621">
        <v>1.725E-3</v>
      </c>
      <c r="HN105" s="625">
        <v>0.11956700000000001</v>
      </c>
      <c r="HO105" s="963"/>
      <c r="HP105" s="1023">
        <v>7.1599999999999995E-4</v>
      </c>
      <c r="HQ105" s="1024"/>
      <c r="HR105" s="621">
        <v>6.3999999999999997E-5</v>
      </c>
      <c r="HS105" s="209"/>
      <c r="HT105" s="209"/>
      <c r="HU105" s="209"/>
      <c r="HV105" s="209"/>
      <c r="HW105" s="844"/>
      <c r="HX105" s="587"/>
      <c r="HY105" s="210">
        <v>0.41898299999999999</v>
      </c>
      <c r="HZ105" s="208" t="e">
        <v>#N/A</v>
      </c>
      <c r="IA105" s="212" t="e">
        <v>#N/A</v>
      </c>
      <c r="IB105" s="208" t="e">
        <v>#N/A</v>
      </c>
      <c r="IC105" s="209"/>
      <c r="ID105" s="207" t="e">
        <v>#N/A</v>
      </c>
      <c r="IE105" s="209"/>
      <c r="IF105" s="208" t="e">
        <v>#N/A</v>
      </c>
      <c r="IG105" s="209"/>
      <c r="IH105" s="209"/>
      <c r="II105" s="209"/>
      <c r="IJ105" s="209"/>
      <c r="IK105" s="844"/>
      <c r="IL105" s="587"/>
      <c r="IM105" s="202">
        <v>6.8424870000000002</v>
      </c>
      <c r="IN105" s="396">
        <v>18.139451999999999</v>
      </c>
      <c r="IO105" s="395">
        <v>46.767757000000003</v>
      </c>
      <c r="IP105" s="396">
        <v>28.167515999999999</v>
      </c>
      <c r="IQ105" s="860"/>
      <c r="IR105" s="396">
        <v>58.115810000000003</v>
      </c>
      <c r="IS105" s="860"/>
      <c r="IT105" s="622">
        <v>111.08839</v>
      </c>
      <c r="IU105" s="209"/>
      <c r="IV105" s="209"/>
      <c r="IW105" s="209"/>
      <c r="IX105" s="209"/>
      <c r="IY105" s="844"/>
      <c r="IZ105" s="587"/>
      <c r="JA105" s="149" t="e">
        <v>#N/A</v>
      </c>
      <c r="JB105" s="208" t="e">
        <v>#N/A</v>
      </c>
      <c r="JC105" s="212" t="e">
        <v>#N/A</v>
      </c>
      <c r="JD105" s="208" t="e">
        <v>#N/A</v>
      </c>
      <c r="JE105" s="209"/>
      <c r="JF105" s="208" t="e">
        <v>#N/A</v>
      </c>
      <c r="JG105" s="209"/>
      <c r="JH105" s="208" t="e">
        <v>#N/A</v>
      </c>
      <c r="JI105" s="209"/>
      <c r="JJ105" s="209"/>
      <c r="JK105" s="209"/>
      <c r="JL105" s="209"/>
      <c r="JM105" s="844"/>
      <c r="JN105" s="592"/>
      <c r="JO105" s="1043">
        <f>IN105-IM105</f>
        <v>11.296964999999998</v>
      </c>
      <c r="JP105" s="1028">
        <f>IO105-IN105</f>
        <v>28.628305000000005</v>
      </c>
      <c r="JQ105" s="1028">
        <f>IP105-IN105</f>
        <v>10.028064000000001</v>
      </c>
      <c r="JR105" s="1028">
        <f>IR105-IN105</f>
        <v>39.976358000000005</v>
      </c>
      <c r="JS105" s="1028">
        <f>IT105-IN105</f>
        <v>92.948937999999998</v>
      </c>
      <c r="JT105" s="1067"/>
      <c r="JU105" s="1068"/>
      <c r="JV105" s="378">
        <f>JV103+J105*1440*$KF105/1000</f>
        <v>137629.78310974195</v>
      </c>
      <c r="JW105" s="378">
        <f>JW103+K105*1440*$KF105/1000</f>
        <v>12021.124398702688</v>
      </c>
      <c r="JX105" s="378">
        <f>JX103+L105*1440*$KF105/1000</f>
        <v>18074.380737730327</v>
      </c>
      <c r="JY105" s="196"/>
      <c r="JZ105" s="378">
        <f>JZ103+N105*1440*$KF105/1000</f>
        <v>15255.015337499324</v>
      </c>
      <c r="KA105" s="196"/>
      <c r="KB105" s="378">
        <f>KB103+P105*1440*$KF105/1000</f>
        <v>5619.0637198015629</v>
      </c>
      <c r="KC105" s="204"/>
      <c r="KD105" s="204"/>
      <c r="KE105" s="197"/>
      <c r="KF105" s="244">
        <f>C105-C103</f>
        <v>14</v>
      </c>
      <c r="KH105" s="1053">
        <f t="shared" si="83"/>
        <v>4752.8199295430186</v>
      </c>
      <c r="KI105" s="1053">
        <f t="shared" si="111"/>
        <v>1214.2549897679482</v>
      </c>
      <c r="KJ105" s="1053">
        <f t="shared" si="112"/>
        <v>1825.6950240131644</v>
      </c>
      <c r="KK105" s="1053">
        <f t="shared" si="113"/>
        <v>1639.2666384589861</v>
      </c>
      <c r="KL105" s="1053">
        <f t="shared" si="114"/>
        <v>724.57301351406352</v>
      </c>
      <c r="KM105" s="1053"/>
      <c r="KN105" s="1053"/>
    </row>
    <row r="106" spans="2:300" ht="18" customHeight="1">
      <c r="B106" s="379"/>
      <c r="C106" s="185">
        <v>45796.375</v>
      </c>
      <c r="D106" s="198">
        <f t="shared" si="90"/>
        <v>590.875</v>
      </c>
      <c r="E106" s="271">
        <f t="shared" si="91"/>
        <v>488.75</v>
      </c>
      <c r="F106" s="271">
        <f t="shared" si="92"/>
        <v>438.75</v>
      </c>
      <c r="G106" s="271">
        <f t="shared" si="110"/>
        <v>409.66666666666424</v>
      </c>
      <c r="H106" s="213"/>
      <c r="I106" s="214">
        <v>60.316205533596836</v>
      </c>
      <c r="J106" s="199">
        <v>116.73151750972764</v>
      </c>
      <c r="K106" s="190">
        <v>11.846001974333662</v>
      </c>
      <c r="L106" s="190">
        <v>27.604337824515284</v>
      </c>
      <c r="M106" s="204"/>
      <c r="N106" s="271">
        <v>25.657894736842106</v>
      </c>
      <c r="O106" s="204"/>
      <c r="P106" s="271">
        <v>13.829436944352981</v>
      </c>
      <c r="Q106" s="204"/>
      <c r="R106" s="204"/>
      <c r="S106" s="204"/>
      <c r="T106" s="205"/>
      <c r="U106" s="190">
        <f t="shared" si="93"/>
        <v>4.1344874999999996</v>
      </c>
      <c r="V106" s="190">
        <f t="shared" si="94"/>
        <v>13.928750000000003</v>
      </c>
      <c r="W106" s="190">
        <f t="shared" si="95"/>
        <v>5.9773214285714289</v>
      </c>
      <c r="X106" s="196"/>
      <c r="Y106" s="271">
        <f t="shared" si="96"/>
        <v>6.0449230769230766</v>
      </c>
      <c r="Z106" s="204"/>
      <c r="AA106" s="271">
        <f t="shared" si="97"/>
        <v>9.3460059523809527</v>
      </c>
      <c r="AB106" s="204"/>
      <c r="AC106" s="204"/>
      <c r="AD106" s="204"/>
      <c r="AE106" s="204"/>
      <c r="AF106" s="205"/>
      <c r="AG106" s="190">
        <f t="shared" si="99"/>
        <v>6.6858000000000004</v>
      </c>
      <c r="AH106" s="190">
        <f t="shared" si="100"/>
        <v>2.8691142857142857</v>
      </c>
      <c r="AI106" s="196"/>
      <c r="AJ106" s="271">
        <f t="shared" si="101"/>
        <v>2.4565538461538465</v>
      </c>
      <c r="AK106" s="204"/>
      <c r="AL106" s="271">
        <f t="shared" si="102"/>
        <v>3.7781726190476195</v>
      </c>
      <c r="AM106" s="204"/>
      <c r="AN106" s="205"/>
      <c r="AO106" s="201">
        <v>4.29</v>
      </c>
      <c r="AP106" s="202">
        <v>7.06</v>
      </c>
      <c r="AQ106" s="202">
        <v>10.56</v>
      </c>
      <c r="AR106" s="202">
        <v>7.97</v>
      </c>
      <c r="AS106" s="196"/>
      <c r="AT106" s="407">
        <v>10.42</v>
      </c>
      <c r="AU106" s="203"/>
      <c r="AV106" s="407">
        <v>11.77</v>
      </c>
      <c r="AW106" s="204"/>
      <c r="AX106" s="204"/>
      <c r="AY106" s="203"/>
      <c r="AZ106" s="203"/>
      <c r="BA106" s="203"/>
      <c r="BB106" s="405"/>
      <c r="BC106" s="190">
        <v>12.3</v>
      </c>
      <c r="BD106" s="190">
        <v>11</v>
      </c>
      <c r="BE106" s="190">
        <v>11.9</v>
      </c>
      <c r="BF106" s="190">
        <v>11.6</v>
      </c>
      <c r="BG106" s="196"/>
      <c r="BH106" s="271">
        <v>11.7</v>
      </c>
      <c r="BI106" s="204"/>
      <c r="BJ106" s="271">
        <v>11.6</v>
      </c>
      <c r="BK106" s="204"/>
      <c r="BL106" s="204"/>
      <c r="BM106" s="204"/>
      <c r="BN106" s="204"/>
      <c r="BO106" s="204"/>
      <c r="BP106" s="205"/>
      <c r="BQ106" s="201" t="e">
        <v>#N/A</v>
      </c>
      <c r="BR106" s="202" t="e">
        <v>#N/A</v>
      </c>
      <c r="BS106" s="202" t="e">
        <v>#N/A</v>
      </c>
      <c r="BT106" s="202" t="e">
        <v>#N/A</v>
      </c>
      <c r="BU106" s="196"/>
      <c r="BV106" s="407" t="e">
        <v>#N/A</v>
      </c>
      <c r="BW106" s="203"/>
      <c r="BX106" s="407" t="e">
        <v>#N/A</v>
      </c>
      <c r="BY106" s="204"/>
      <c r="BZ106" s="204"/>
      <c r="CA106" s="203"/>
      <c r="CB106" s="203"/>
      <c r="CC106" s="203"/>
      <c r="CD106" s="405"/>
      <c r="CE106" s="271">
        <f t="shared" si="104"/>
        <v>35.5</v>
      </c>
      <c r="CF106" s="271">
        <f t="shared" si="105"/>
        <v>30</v>
      </c>
      <c r="CG106" s="271">
        <f t="shared" si="106"/>
        <v>37</v>
      </c>
      <c r="CH106" s="196"/>
      <c r="CI106" s="271">
        <f t="shared" si="107"/>
        <v>34.5</v>
      </c>
      <c r="CJ106" s="204"/>
      <c r="CK106" s="271">
        <f t="shared" si="108"/>
        <v>26</v>
      </c>
      <c r="CL106" s="204"/>
      <c r="CM106" s="204"/>
      <c r="CN106" s="213"/>
      <c r="CO106" s="270">
        <v>7.5</v>
      </c>
      <c r="CP106" s="270">
        <v>13</v>
      </c>
      <c r="CQ106" s="270">
        <v>6</v>
      </c>
      <c r="CR106" s="196"/>
      <c r="CS106" s="270">
        <v>8.5</v>
      </c>
      <c r="CT106" s="196"/>
      <c r="CU106" s="270">
        <v>17</v>
      </c>
      <c r="CV106" s="204"/>
      <c r="CW106" s="204"/>
      <c r="CX106" s="197"/>
      <c r="CY106" s="186">
        <v>4.01</v>
      </c>
      <c r="CZ106" s="407">
        <v>6.2</v>
      </c>
      <c r="DA106" s="270">
        <v>10.98</v>
      </c>
      <c r="DB106" s="407">
        <v>8.1</v>
      </c>
      <c r="DC106" s="196"/>
      <c r="DD106" s="270">
        <v>10.56</v>
      </c>
      <c r="DE106" s="196"/>
      <c r="DF106" s="270">
        <v>11.88</v>
      </c>
      <c r="DG106" s="204"/>
      <c r="DH106" s="204"/>
      <c r="DI106" s="200"/>
      <c r="DJ106" s="271">
        <v>10.5</v>
      </c>
      <c r="DK106" s="271">
        <v>11.2</v>
      </c>
      <c r="DL106" s="271">
        <v>11.4</v>
      </c>
      <c r="DM106" s="271">
        <v>11.6</v>
      </c>
      <c r="DN106" s="204"/>
      <c r="DO106" s="271">
        <v>11.6</v>
      </c>
      <c r="DP106" s="204"/>
      <c r="DQ106" s="271">
        <v>11.6</v>
      </c>
      <c r="DR106" s="204"/>
      <c r="DS106" s="205"/>
      <c r="DT106" s="206">
        <v>11</v>
      </c>
      <c r="DU106" s="186" t="e">
        <v>#N/A</v>
      </c>
      <c r="DV106" s="149" t="e">
        <v>#N/A</v>
      </c>
      <c r="DW106" s="149" t="e">
        <v>#N/A</v>
      </c>
      <c r="DX106" s="149" t="e">
        <v>#N/A</v>
      </c>
      <c r="DY106" s="196"/>
      <c r="DZ106" s="270" t="e">
        <v>#N/A</v>
      </c>
      <c r="EA106" s="196"/>
      <c r="EB106" s="270" t="e">
        <v>#N/A</v>
      </c>
      <c r="EC106" s="204"/>
      <c r="ED106" s="204"/>
      <c r="EE106" s="196"/>
      <c r="EF106" s="196"/>
      <c r="EG106" s="196"/>
      <c r="EH106" s="636"/>
      <c r="EI106" s="208" t="e">
        <v>#N/A</v>
      </c>
      <c r="EJ106" s="208" t="e">
        <v>#N/A</v>
      </c>
      <c r="EK106" s="208" t="e">
        <v>#N/A</v>
      </c>
      <c r="EL106" s="209"/>
      <c r="EM106" s="207" t="e">
        <v>#N/A</v>
      </c>
      <c r="EN106" s="209"/>
      <c r="EO106" s="208" t="e">
        <v>#N/A</v>
      </c>
      <c r="EP106" s="209"/>
      <c r="EQ106" s="209"/>
      <c r="ER106" s="209"/>
      <c r="ES106" s="209"/>
      <c r="ET106" s="844"/>
      <c r="EU106" s="587"/>
      <c r="EV106" s="149" t="e">
        <v>#N/A</v>
      </c>
      <c r="EW106" s="149" t="e">
        <v>#N/A</v>
      </c>
      <c r="EX106" s="149" t="e">
        <v>#N/A</v>
      </c>
      <c r="EY106" s="149" t="e">
        <v>#N/A</v>
      </c>
      <c r="EZ106" s="196"/>
      <c r="FA106" s="270" t="e">
        <v>#N/A</v>
      </c>
      <c r="FB106" s="196"/>
      <c r="FC106" s="270" t="e">
        <v>#N/A</v>
      </c>
      <c r="FD106" s="204"/>
      <c r="FE106" s="204"/>
      <c r="FF106" s="196"/>
      <c r="FG106" s="196"/>
      <c r="FH106" s="196"/>
      <c r="FI106" s="636"/>
      <c r="FJ106" s="208" t="e">
        <v>#N/A</v>
      </c>
      <c r="FK106" s="208" t="e">
        <v>#N/A</v>
      </c>
      <c r="FL106" s="208" t="e">
        <v>#N/A</v>
      </c>
      <c r="FM106" s="209"/>
      <c r="FN106" s="207" t="e">
        <v>#N/A</v>
      </c>
      <c r="FO106" s="209"/>
      <c r="FP106" s="208" t="e">
        <v>#N/A</v>
      </c>
      <c r="FQ106" s="209"/>
      <c r="FR106" s="209"/>
      <c r="FS106" s="209"/>
      <c r="FT106" s="209"/>
      <c r="FU106" s="844"/>
      <c r="FV106" s="587"/>
      <c r="FW106" s="149" t="e">
        <v>#N/A</v>
      </c>
      <c r="FX106" s="149" t="e">
        <v>#N/A</v>
      </c>
      <c r="FY106" s="149" t="e">
        <v>#N/A</v>
      </c>
      <c r="FZ106" s="149" t="e">
        <v>#N/A</v>
      </c>
      <c r="GA106" s="196"/>
      <c r="GB106" s="270" t="e">
        <v>#N/A</v>
      </c>
      <c r="GC106" s="196"/>
      <c r="GD106" s="270" t="e">
        <v>#N/A</v>
      </c>
      <c r="GE106" s="204"/>
      <c r="GF106" s="204"/>
      <c r="GG106" s="196"/>
      <c r="GH106" s="196"/>
      <c r="GI106" s="196"/>
      <c r="GJ106" s="636"/>
      <c r="GK106" s="208" t="e">
        <v>#N/A</v>
      </c>
      <c r="GL106" s="208" t="e">
        <v>#N/A</v>
      </c>
      <c r="GM106" s="208" t="e">
        <v>#N/A</v>
      </c>
      <c r="GN106" s="209"/>
      <c r="GO106" s="207" t="e">
        <v>#N/A</v>
      </c>
      <c r="GP106" s="209"/>
      <c r="GQ106" s="208" t="e">
        <v>#N/A</v>
      </c>
      <c r="GR106" s="209"/>
      <c r="GS106" s="209"/>
      <c r="GT106" s="209"/>
      <c r="GU106" s="209"/>
      <c r="GV106" s="844"/>
      <c r="GW106" s="587"/>
      <c r="GX106" s="149" t="e">
        <v>#N/A</v>
      </c>
      <c r="GY106" s="149" t="e">
        <v>#N/A</v>
      </c>
      <c r="GZ106" s="149" t="e">
        <v>#N/A</v>
      </c>
      <c r="HA106" s="149" t="e">
        <v>#N/A</v>
      </c>
      <c r="HB106" s="196"/>
      <c r="HC106" s="270" t="e">
        <v>#N/A</v>
      </c>
      <c r="HD106" s="196"/>
      <c r="HE106" s="270" t="e">
        <v>#N/A</v>
      </c>
      <c r="HF106" s="204"/>
      <c r="HG106" s="204"/>
      <c r="HH106" s="196"/>
      <c r="HI106" s="196"/>
      <c r="HJ106" s="196"/>
      <c r="HK106" s="636"/>
      <c r="HL106" s="208" t="e">
        <v>#N/A</v>
      </c>
      <c r="HM106" s="208" t="e">
        <v>#N/A</v>
      </c>
      <c r="HN106" s="208" t="e">
        <v>#N/A</v>
      </c>
      <c r="HO106" s="209"/>
      <c r="HP106" s="207" t="e">
        <v>#N/A</v>
      </c>
      <c r="HQ106" s="209"/>
      <c r="HR106" s="208" t="e">
        <v>#N/A</v>
      </c>
      <c r="HS106" s="209"/>
      <c r="HT106" s="209"/>
      <c r="HU106" s="209"/>
      <c r="HV106" s="209"/>
      <c r="HW106" s="844"/>
      <c r="HX106" s="587"/>
      <c r="HY106" s="149" t="e">
        <v>#N/A</v>
      </c>
      <c r="HZ106" s="208" t="e">
        <v>#N/A</v>
      </c>
      <c r="IA106" s="212" t="e">
        <v>#N/A</v>
      </c>
      <c r="IB106" s="208" t="e">
        <v>#N/A</v>
      </c>
      <c r="IC106" s="209"/>
      <c r="ID106" s="207" t="e">
        <v>#N/A</v>
      </c>
      <c r="IE106" s="209"/>
      <c r="IF106" s="208" t="e">
        <v>#N/A</v>
      </c>
      <c r="IG106" s="209"/>
      <c r="IH106" s="209"/>
      <c r="II106" s="209"/>
      <c r="IJ106" s="209"/>
      <c r="IK106" s="844"/>
      <c r="IL106" s="587"/>
      <c r="IM106" s="149" t="e">
        <v>#N/A</v>
      </c>
      <c r="IN106" s="208" t="e">
        <v>#N/A</v>
      </c>
      <c r="IO106" s="212" t="e">
        <v>#N/A</v>
      </c>
      <c r="IP106" s="208" t="e">
        <v>#N/A</v>
      </c>
      <c r="IQ106" s="209"/>
      <c r="IR106" s="208" t="e">
        <v>#N/A</v>
      </c>
      <c r="IS106" s="209"/>
      <c r="IT106" s="208" t="e">
        <v>#N/A</v>
      </c>
      <c r="IU106" s="209"/>
      <c r="IV106" s="209"/>
      <c r="IW106" s="209"/>
      <c r="IX106" s="209"/>
      <c r="IY106" s="844"/>
      <c r="IZ106" s="587"/>
      <c r="JA106" s="149" t="e">
        <v>#N/A</v>
      </c>
      <c r="JB106" s="208" t="e">
        <v>#N/A</v>
      </c>
      <c r="JC106" s="212" t="e">
        <v>#N/A</v>
      </c>
      <c r="JD106" s="208" t="e">
        <v>#N/A</v>
      </c>
      <c r="JE106" s="209"/>
      <c r="JF106" s="208" t="e">
        <v>#N/A</v>
      </c>
      <c r="JG106" s="209"/>
      <c r="JH106" s="208" t="e">
        <v>#N/A</v>
      </c>
      <c r="JI106" s="209"/>
      <c r="JJ106" s="209"/>
      <c r="JK106" s="209"/>
      <c r="JL106" s="209"/>
      <c r="JM106" s="844"/>
      <c r="JN106" s="592"/>
      <c r="JO106" s="1043" t="e">
        <v>#N/A</v>
      </c>
      <c r="JP106" s="1028" t="e">
        <v>#N/A</v>
      </c>
      <c r="JQ106" s="1028" t="e">
        <v>#N/A</v>
      </c>
      <c r="JR106" s="1028" t="e">
        <v>#N/A</v>
      </c>
      <c r="JS106" s="1028" t="e">
        <v>#N/A</v>
      </c>
      <c r="JT106" s="1067"/>
      <c r="JU106" s="1068"/>
      <c r="JV106" s="149" t="e">
        <v>#N/A</v>
      </c>
      <c r="JW106" s="149" t="e">
        <v>#N/A</v>
      </c>
      <c r="JX106" s="149" t="e">
        <v>#N/A</v>
      </c>
      <c r="JY106" s="196"/>
      <c r="JZ106" s="270" t="e">
        <v>#N/A</v>
      </c>
      <c r="KA106" s="196"/>
      <c r="KB106" s="270" t="e">
        <v>#N/A</v>
      </c>
      <c r="KC106" s="204"/>
      <c r="KD106" s="204"/>
      <c r="KE106" s="197"/>
      <c r="KF106" s="244" t="e">
        <v>#N/A</v>
      </c>
      <c r="KH106" s="1053"/>
      <c r="KI106" s="1053"/>
      <c r="KJ106" s="1053"/>
      <c r="KK106" s="1053"/>
      <c r="KL106" s="1053"/>
      <c r="KM106" s="1053"/>
      <c r="KN106" s="1053"/>
    </row>
    <row r="107" spans="2:300" ht="18" customHeight="1">
      <c r="B107" s="379" t="s">
        <v>294</v>
      </c>
      <c r="C107" s="185">
        <v>45803.375</v>
      </c>
      <c r="D107" s="198">
        <f t="shared" si="90"/>
        <v>597.875</v>
      </c>
      <c r="E107" s="271">
        <f t="shared" si="91"/>
        <v>495.75</v>
      </c>
      <c r="F107" s="271">
        <f t="shared" si="92"/>
        <v>445.75</v>
      </c>
      <c r="G107" s="271">
        <f t="shared" si="110"/>
        <v>416.66666666666424</v>
      </c>
      <c r="H107" s="213"/>
      <c r="I107" s="214">
        <v>57.747832153892148</v>
      </c>
      <c r="J107" s="199">
        <v>118.64406779661019</v>
      </c>
      <c r="K107" s="190">
        <v>9.8231827111984273</v>
      </c>
      <c r="L107" s="190">
        <v>25.48186867036916</v>
      </c>
      <c r="M107" s="204"/>
      <c r="N107" s="271">
        <v>25.390625000000004</v>
      </c>
      <c r="O107" s="204"/>
      <c r="P107" s="271">
        <v>11.734028683181226</v>
      </c>
      <c r="Q107" s="204"/>
      <c r="R107" s="204"/>
      <c r="S107" s="204"/>
      <c r="T107" s="205"/>
      <c r="U107" s="190">
        <f t="shared" si="93"/>
        <v>4.0678392857142853</v>
      </c>
      <c r="V107" s="190">
        <f t="shared" si="94"/>
        <v>16.797000000000004</v>
      </c>
      <c r="W107" s="190">
        <f t="shared" si="95"/>
        <v>6.4751923076923079</v>
      </c>
      <c r="X107" s="196"/>
      <c r="Y107" s="271">
        <f t="shared" si="96"/>
        <v>6.1085538461538453</v>
      </c>
      <c r="Z107" s="204"/>
      <c r="AA107" s="271">
        <f t="shared" si="97"/>
        <v>11.014972222222223</v>
      </c>
      <c r="AB107" s="204"/>
      <c r="AC107" s="204"/>
      <c r="AD107" s="204"/>
      <c r="AE107" s="204"/>
      <c r="AF107" s="205"/>
      <c r="AG107" s="190">
        <f t="shared" si="99"/>
        <v>8.0625600000000013</v>
      </c>
      <c r="AH107" s="190">
        <f t="shared" si="100"/>
        <v>3.1080923076923077</v>
      </c>
      <c r="AI107" s="196"/>
      <c r="AJ107" s="271">
        <f t="shared" si="101"/>
        <v>2.4824123076923077</v>
      </c>
      <c r="AK107" s="204"/>
      <c r="AL107" s="271">
        <f t="shared" si="102"/>
        <v>4.4528611111111118</v>
      </c>
      <c r="AM107" s="204"/>
      <c r="AN107" s="205"/>
      <c r="AO107" s="201">
        <v>4.59</v>
      </c>
      <c r="AP107" s="202">
        <v>6.8</v>
      </c>
      <c r="AQ107" s="202">
        <v>10.56</v>
      </c>
      <c r="AR107" s="202">
        <v>8.08</v>
      </c>
      <c r="AS107" s="196"/>
      <c r="AT107" s="407">
        <v>10.17</v>
      </c>
      <c r="AU107" s="203"/>
      <c r="AV107" s="407">
        <v>11.69</v>
      </c>
      <c r="AW107" s="204"/>
      <c r="AX107" s="204"/>
      <c r="AY107" s="203"/>
      <c r="AZ107" s="203"/>
      <c r="BA107" s="203"/>
      <c r="BB107" s="405"/>
      <c r="BC107" s="190">
        <v>10.9</v>
      </c>
      <c r="BD107" s="190">
        <v>10.8</v>
      </c>
      <c r="BE107" s="190">
        <v>11.2</v>
      </c>
      <c r="BF107" s="190">
        <v>11.2</v>
      </c>
      <c r="BG107" s="196"/>
      <c r="BH107" s="271">
        <v>11.2</v>
      </c>
      <c r="BI107" s="204"/>
      <c r="BJ107" s="271">
        <v>11.2</v>
      </c>
      <c r="BK107" s="204"/>
      <c r="BL107" s="204"/>
      <c r="BM107" s="204"/>
      <c r="BN107" s="204"/>
      <c r="BO107" s="204"/>
      <c r="BP107" s="205"/>
      <c r="BQ107" s="201" t="e">
        <v>#N/A</v>
      </c>
      <c r="BR107" s="202" t="e">
        <v>#N/A</v>
      </c>
      <c r="BS107" s="202" t="e">
        <v>#N/A</v>
      </c>
      <c r="BT107" s="202" t="e">
        <v>#N/A</v>
      </c>
      <c r="BU107" s="196"/>
      <c r="BV107" s="407" t="e">
        <v>#N/A</v>
      </c>
      <c r="BW107" s="203"/>
      <c r="BX107" s="407" t="e">
        <v>#N/A</v>
      </c>
      <c r="BY107" s="204"/>
      <c r="BZ107" s="204"/>
      <c r="CA107" s="203"/>
      <c r="CB107" s="203"/>
      <c r="CC107" s="203"/>
      <c r="CD107" s="405"/>
      <c r="CE107" s="271">
        <f t="shared" si="104"/>
        <v>35</v>
      </c>
      <c r="CF107" s="271">
        <f t="shared" si="105"/>
        <v>30</v>
      </c>
      <c r="CG107" s="271">
        <f t="shared" si="106"/>
        <v>36</v>
      </c>
      <c r="CH107" s="196"/>
      <c r="CI107" s="271">
        <f t="shared" si="107"/>
        <v>34.5</v>
      </c>
      <c r="CJ107" s="204"/>
      <c r="CK107" s="271">
        <f t="shared" si="108"/>
        <v>26</v>
      </c>
      <c r="CL107" s="204"/>
      <c r="CM107" s="204"/>
      <c r="CN107" s="213"/>
      <c r="CO107" s="270">
        <v>8</v>
      </c>
      <c r="CP107" s="270">
        <v>13</v>
      </c>
      <c r="CQ107" s="270">
        <v>7</v>
      </c>
      <c r="CR107" s="196"/>
      <c r="CS107" s="270">
        <v>8.5</v>
      </c>
      <c r="CT107" s="196"/>
      <c r="CU107" s="270">
        <v>17</v>
      </c>
      <c r="CV107" s="204"/>
      <c r="CW107" s="204"/>
      <c r="CX107" s="197"/>
      <c r="CY107" s="186">
        <v>4.05</v>
      </c>
      <c r="CZ107" s="270">
        <v>6.24</v>
      </c>
      <c r="DA107" s="270">
        <v>11.21</v>
      </c>
      <c r="DB107" s="407">
        <v>8.1</v>
      </c>
      <c r="DC107" s="196"/>
      <c r="DD107" s="270">
        <v>10.37</v>
      </c>
      <c r="DE107" s="196"/>
      <c r="DF107" s="270">
        <v>11.85</v>
      </c>
      <c r="DG107" s="204"/>
      <c r="DH107" s="204"/>
      <c r="DI107" s="200"/>
      <c r="DJ107" s="271">
        <v>10.5</v>
      </c>
      <c r="DK107" s="271">
        <v>11</v>
      </c>
      <c r="DL107" s="271">
        <v>11.1</v>
      </c>
      <c r="DM107" s="271">
        <v>11.3</v>
      </c>
      <c r="DN107" s="204"/>
      <c r="DO107" s="271">
        <v>11.2</v>
      </c>
      <c r="DP107" s="204"/>
      <c r="DQ107" s="271">
        <v>11.2</v>
      </c>
      <c r="DR107" s="204"/>
      <c r="DS107" s="205"/>
      <c r="DT107" s="206">
        <v>10.9</v>
      </c>
      <c r="DU107" s="198">
        <v>13.41933</v>
      </c>
      <c r="DV107" s="190">
        <v>13.51262</v>
      </c>
      <c r="DW107" s="210">
        <v>0.65536799999999995</v>
      </c>
      <c r="DX107" s="190">
        <v>10.203670000000001</v>
      </c>
      <c r="DY107" s="204"/>
      <c r="DZ107" s="718">
        <v>0.46627299999999999</v>
      </c>
      <c r="EA107" s="204"/>
      <c r="EB107" s="718">
        <v>0.31607600000000002</v>
      </c>
      <c r="EC107" s="793"/>
      <c r="ED107" s="793"/>
      <c r="EE107" s="793"/>
      <c r="EF107" s="793"/>
      <c r="EG107" s="793"/>
      <c r="EH107" s="1019"/>
      <c r="EI107" s="396">
        <v>13.204359999999999</v>
      </c>
      <c r="EJ107" s="625">
        <v>0.29218499999999997</v>
      </c>
      <c r="EK107" s="613">
        <v>9.9949899999999996</v>
      </c>
      <c r="EL107" s="860"/>
      <c r="EM107" s="866">
        <v>3.8936999999999999E-2</v>
      </c>
      <c r="EN107" s="963"/>
      <c r="EO107" s="625">
        <v>8.1515000000000004E-2</v>
      </c>
      <c r="EP107" s="209"/>
      <c r="EQ107" s="209"/>
      <c r="ER107" s="209"/>
      <c r="ES107" s="209"/>
      <c r="ET107" s="844"/>
      <c r="EU107" s="587"/>
      <c r="EV107" s="202">
        <v>4.7562689999999996</v>
      </c>
      <c r="EW107" s="202">
        <v>4.4668700000000001</v>
      </c>
      <c r="EX107" s="210">
        <v>6.2451E-2</v>
      </c>
      <c r="EY107" s="210">
        <v>0.48110399999999998</v>
      </c>
      <c r="EZ107" s="793"/>
      <c r="FA107" s="718">
        <v>5.8820000000000001E-3</v>
      </c>
      <c r="FB107" s="793"/>
      <c r="FC107" s="718">
        <v>7.1240000000000001E-3</v>
      </c>
      <c r="FD107" s="793"/>
      <c r="FE107" s="793"/>
      <c r="FF107" s="793"/>
      <c r="FG107" s="793"/>
      <c r="FH107" s="793"/>
      <c r="FI107" s="1019"/>
      <c r="FJ107" s="613">
        <v>4.5197190000000003</v>
      </c>
      <c r="FK107" s="625">
        <v>2.8771999999999999E-2</v>
      </c>
      <c r="FL107" s="625">
        <v>0.46339799999999998</v>
      </c>
      <c r="FM107" s="963"/>
      <c r="FN107" s="866">
        <v>3.859E-3</v>
      </c>
      <c r="FO107" s="963"/>
      <c r="FP107" s="625">
        <v>3.954E-3</v>
      </c>
      <c r="FQ107" s="209"/>
      <c r="FR107" s="209"/>
      <c r="FS107" s="209"/>
      <c r="FT107" s="209"/>
      <c r="FU107" s="844"/>
      <c r="FV107" s="587"/>
      <c r="FW107" s="202">
        <v>1.796</v>
      </c>
      <c r="FX107" s="202">
        <v>1.29043</v>
      </c>
      <c r="FY107" s="210">
        <v>1.8779000000000001E-2</v>
      </c>
      <c r="FZ107" s="210">
        <v>7.9876000000000003E-2</v>
      </c>
      <c r="GA107" s="793"/>
      <c r="GB107" s="718">
        <v>2.3900000000000002E-3</v>
      </c>
      <c r="GC107" s="793"/>
      <c r="GD107" s="718">
        <v>3.0790000000000001E-3</v>
      </c>
      <c r="GE107" s="793"/>
      <c r="GF107" s="793"/>
      <c r="GG107" s="793"/>
      <c r="GH107" s="793"/>
      <c r="GI107" s="793"/>
      <c r="GJ107" s="1019"/>
      <c r="GK107" s="613">
        <v>1.28213</v>
      </c>
      <c r="GL107" s="625">
        <v>1.1004999999999999E-2</v>
      </c>
      <c r="GM107" s="625">
        <v>7.7135999999999996E-2</v>
      </c>
      <c r="GN107" s="963"/>
      <c r="GO107" s="866">
        <v>2.0690000000000001E-3</v>
      </c>
      <c r="GP107" s="963"/>
      <c r="GQ107" s="625">
        <v>2.6310000000000001E-3</v>
      </c>
      <c r="GR107" s="209"/>
      <c r="GS107" s="209"/>
      <c r="GT107" s="209"/>
      <c r="GU107" s="209"/>
      <c r="GV107" s="844"/>
      <c r="GW107" s="587"/>
      <c r="GX107" s="210">
        <v>0.14155100000000001</v>
      </c>
      <c r="GY107" s="210">
        <v>0.142433</v>
      </c>
      <c r="GZ107" s="230">
        <v>4.6340000000000001E-3</v>
      </c>
      <c r="HA107" s="210">
        <v>0.116337</v>
      </c>
      <c r="HB107" s="793"/>
      <c r="HC107" s="948">
        <v>2.2690000000000002E-3</v>
      </c>
      <c r="HD107" s="793"/>
      <c r="HE107" s="948">
        <v>7.9100000000000004E-4</v>
      </c>
      <c r="HF107" s="983"/>
      <c r="HG107" s="983"/>
      <c r="HH107" s="983"/>
      <c r="HI107" s="983"/>
      <c r="HJ107" s="983"/>
      <c r="HK107" s="1022"/>
      <c r="HL107" s="625">
        <v>0.13983499999999999</v>
      </c>
      <c r="HM107" s="621">
        <v>2.2030000000000001E-3</v>
      </c>
      <c r="HN107" s="625">
        <v>0.11849700000000001</v>
      </c>
      <c r="HO107" s="963"/>
      <c r="HP107" s="1023">
        <v>9.4899999999999997E-4</v>
      </c>
      <c r="HQ107" s="1024"/>
      <c r="HR107" s="621">
        <v>7.6000000000000004E-5</v>
      </c>
      <c r="HS107" s="209"/>
      <c r="HT107" s="209"/>
      <c r="HU107" s="209"/>
      <c r="HV107" s="209"/>
      <c r="HW107" s="844"/>
      <c r="HX107" s="587"/>
      <c r="HY107" s="210">
        <v>0.55074199999999995</v>
      </c>
      <c r="HZ107" s="208" t="e">
        <v>#N/A</v>
      </c>
      <c r="IA107" s="212" t="e">
        <v>#N/A</v>
      </c>
      <c r="IB107" s="208" t="e">
        <v>#N/A</v>
      </c>
      <c r="IC107" s="209"/>
      <c r="ID107" s="207" t="e">
        <v>#N/A</v>
      </c>
      <c r="IE107" s="209"/>
      <c r="IF107" s="208" t="e">
        <v>#N/A</v>
      </c>
      <c r="IG107" s="209"/>
      <c r="IH107" s="209"/>
      <c r="II107" s="209"/>
      <c r="IJ107" s="209"/>
      <c r="IK107" s="844"/>
      <c r="IL107" s="587"/>
      <c r="IM107" s="202">
        <v>6.7686780000000004</v>
      </c>
      <c r="IN107" s="396">
        <v>17.485614000000002</v>
      </c>
      <c r="IO107" s="395">
        <v>48.004235999999999</v>
      </c>
      <c r="IP107" s="396">
        <v>26.631302999999999</v>
      </c>
      <c r="IQ107" s="860"/>
      <c r="IR107" s="396">
        <v>51.59883</v>
      </c>
      <c r="IS107" s="860"/>
      <c r="IT107" s="396">
        <v>95.381209999999996</v>
      </c>
      <c r="IU107" s="209"/>
      <c r="IV107" s="209"/>
      <c r="IW107" s="209"/>
      <c r="IX107" s="209"/>
      <c r="IY107" s="844"/>
      <c r="IZ107" s="587"/>
      <c r="JA107" s="149" t="e">
        <v>#N/A</v>
      </c>
      <c r="JB107" s="208" t="e">
        <v>#N/A</v>
      </c>
      <c r="JC107" s="212" t="e">
        <v>#N/A</v>
      </c>
      <c r="JD107" s="208" t="e">
        <v>#N/A</v>
      </c>
      <c r="JE107" s="209"/>
      <c r="JF107" s="208" t="e">
        <v>#N/A</v>
      </c>
      <c r="JG107" s="209"/>
      <c r="JH107" s="208" t="e">
        <v>#N/A</v>
      </c>
      <c r="JI107" s="209"/>
      <c r="JJ107" s="209"/>
      <c r="JK107" s="209"/>
      <c r="JL107" s="209"/>
      <c r="JM107" s="844"/>
      <c r="JN107" s="592"/>
      <c r="JO107" s="1043">
        <f t="shared" ref="JO107:JP110" si="116">IN107-IM107</f>
        <v>10.716936</v>
      </c>
      <c r="JP107" s="1028">
        <f t="shared" si="116"/>
        <v>30.518621999999997</v>
      </c>
      <c r="JQ107" s="1028">
        <f>IP107-IN107</f>
        <v>9.1456889999999973</v>
      </c>
      <c r="JR107" s="1028">
        <f>IR107-IN107</f>
        <v>34.113215999999994</v>
      </c>
      <c r="JS107" s="1028">
        <f>IT107-IN107</f>
        <v>77.895595999999998</v>
      </c>
      <c r="JT107" s="1067"/>
      <c r="JU107" s="1068"/>
      <c r="JV107" s="378">
        <f>JV105+J107*1440*$KF107/1000</f>
        <v>140021.64751652163</v>
      </c>
      <c r="JW107" s="378">
        <f>JW105+K107*1440*$KF107/1000</f>
        <v>12219.159762160449</v>
      </c>
      <c r="JX107" s="378">
        <f>JX105+L107*1440*$KF107/1000</f>
        <v>18588.095210124971</v>
      </c>
      <c r="JY107" s="196"/>
      <c r="JZ107" s="378">
        <f>JZ105+N107*1440*$KF107/1000</f>
        <v>15766.890337499324</v>
      </c>
      <c r="KA107" s="196"/>
      <c r="KB107" s="378">
        <f>KB105+P107*1440*$KF107/1000</f>
        <v>5855.6217380544967</v>
      </c>
      <c r="KC107" s="204"/>
      <c r="KD107" s="204"/>
      <c r="KE107" s="197"/>
      <c r="KF107" s="244">
        <f>C107-C105</f>
        <v>14</v>
      </c>
      <c r="KH107" s="1053">
        <f t="shared" si="83"/>
        <v>4835.4190629896102</v>
      </c>
      <c r="KI107" s="1053">
        <f t="shared" si="111"/>
        <v>1234.2585618343887</v>
      </c>
      <c r="KJ107" s="1053">
        <f t="shared" si="112"/>
        <v>1877.5853747600981</v>
      </c>
      <c r="KK107" s="1053">
        <f t="shared" si="113"/>
        <v>1694.2714740489282</v>
      </c>
      <c r="KL107" s="1053">
        <f t="shared" si="114"/>
        <v>755.07694881424845</v>
      </c>
      <c r="KM107" s="1053"/>
      <c r="KN107" s="1053"/>
    </row>
    <row r="108" spans="2:300" ht="18" customHeight="1">
      <c r="B108" s="379" t="s">
        <v>300</v>
      </c>
      <c r="C108" s="185">
        <v>45805.625</v>
      </c>
      <c r="D108" s="198">
        <f t="shared" si="90"/>
        <v>600.125</v>
      </c>
      <c r="E108" s="271">
        <f t="shared" si="91"/>
        <v>498</v>
      </c>
      <c r="F108" s="271">
        <f t="shared" si="92"/>
        <v>448</v>
      </c>
      <c r="G108" s="271">
        <f t="shared" si="110"/>
        <v>418.91666666666424</v>
      </c>
      <c r="H108" s="213"/>
      <c r="I108" s="189">
        <v>58.5</v>
      </c>
      <c r="J108" s="199">
        <v>121</v>
      </c>
      <c r="K108" s="199">
        <v>11</v>
      </c>
      <c r="L108" s="199">
        <v>28</v>
      </c>
      <c r="M108" s="626"/>
      <c r="N108" s="378">
        <v>25</v>
      </c>
      <c r="O108" s="626"/>
      <c r="P108" s="378">
        <v>12</v>
      </c>
      <c r="Q108" s="204"/>
      <c r="R108" s="204"/>
      <c r="S108" s="204"/>
      <c r="T108" s="205"/>
      <c r="U108" s="190">
        <f t="shared" si="93"/>
        <v>3.9886363636363638</v>
      </c>
      <c r="V108" s="190">
        <f t="shared" si="94"/>
        <v>15.000000000000002</v>
      </c>
      <c r="W108" s="190">
        <f t="shared" si="95"/>
        <v>5.8928571428571432</v>
      </c>
      <c r="X108" s="196"/>
      <c r="Y108" s="271">
        <f t="shared" si="96"/>
        <v>6.2039999999999997</v>
      </c>
      <c r="Z108" s="204"/>
      <c r="AA108" s="271">
        <f t="shared" si="97"/>
        <v>10.770833333333334</v>
      </c>
      <c r="AB108" s="204"/>
      <c r="AC108" s="204"/>
      <c r="AD108" s="204"/>
      <c r="AE108" s="204"/>
      <c r="AF108" s="205"/>
      <c r="AG108" s="190">
        <f t="shared" si="99"/>
        <v>7.2</v>
      </c>
      <c r="AH108" s="190">
        <f t="shared" si="100"/>
        <v>2.8285714285714287</v>
      </c>
      <c r="AI108" s="196"/>
      <c r="AJ108" s="271">
        <f t="shared" si="101"/>
        <v>2.5211999999999999</v>
      </c>
      <c r="AK108" s="204"/>
      <c r="AL108" s="271">
        <f t="shared" si="102"/>
        <v>4.3541666666666679</v>
      </c>
      <c r="AM108" s="204"/>
      <c r="AN108" s="205"/>
      <c r="AO108" s="1025">
        <v>4.13</v>
      </c>
      <c r="AP108" s="202">
        <v>6.1</v>
      </c>
      <c r="AQ108" s="202">
        <v>10.59</v>
      </c>
      <c r="AR108" s="202">
        <v>7.89</v>
      </c>
      <c r="AS108" s="196"/>
      <c r="AT108" s="407">
        <v>10.130000000000001</v>
      </c>
      <c r="AU108" s="203"/>
      <c r="AV108" s="407">
        <v>11.71</v>
      </c>
      <c r="AW108" s="204"/>
      <c r="AX108" s="204"/>
      <c r="AY108" s="203"/>
      <c r="AZ108" s="203"/>
      <c r="BA108" s="203"/>
      <c r="BB108" s="405"/>
      <c r="BC108" s="190">
        <v>12.5</v>
      </c>
      <c r="BD108" s="190">
        <v>10.9</v>
      </c>
      <c r="BE108" s="190">
        <v>11.3</v>
      </c>
      <c r="BF108" s="190">
        <v>11.4</v>
      </c>
      <c r="BG108" s="196"/>
      <c r="BH108" s="271">
        <v>11.3</v>
      </c>
      <c r="BI108" s="204"/>
      <c r="BJ108" s="271">
        <v>11.3</v>
      </c>
      <c r="BK108" s="204"/>
      <c r="BL108" s="204"/>
      <c r="BM108" s="204"/>
      <c r="BN108" s="204"/>
      <c r="BO108" s="204"/>
      <c r="BP108" s="205"/>
      <c r="BQ108" s="1007">
        <v>25.3</v>
      </c>
      <c r="BR108" s="190">
        <v>27.8</v>
      </c>
      <c r="BS108" s="190">
        <v>31.2</v>
      </c>
      <c r="BT108" s="190">
        <v>27.9</v>
      </c>
      <c r="BU108" s="204"/>
      <c r="BV108" s="271">
        <v>34.1</v>
      </c>
      <c r="BW108" s="204"/>
      <c r="BX108" s="271">
        <v>63.6</v>
      </c>
      <c r="BY108" s="204"/>
      <c r="BZ108" s="204"/>
      <c r="CA108" s="203"/>
      <c r="CB108" s="203"/>
      <c r="CC108" s="203"/>
      <c r="CD108" s="405"/>
      <c r="CE108" s="271" t="e">
        <v>#N/A</v>
      </c>
      <c r="CF108" s="271" t="e">
        <v>#N/A</v>
      </c>
      <c r="CG108" s="1026">
        <v>30</v>
      </c>
      <c r="CH108" s="196"/>
      <c r="CI108" s="271" t="e">
        <v>#N/A</v>
      </c>
      <c r="CJ108" s="204"/>
      <c r="CK108" s="271" t="e">
        <v>#N/A</v>
      </c>
      <c r="CL108" s="204"/>
      <c r="CM108" s="204"/>
      <c r="CN108" s="213"/>
      <c r="CO108" s="270" t="e">
        <v>#N/A</v>
      </c>
      <c r="CP108" s="270" t="e">
        <v>#N/A</v>
      </c>
      <c r="CQ108" s="270" t="e">
        <v>#N/A</v>
      </c>
      <c r="CR108" s="196"/>
      <c r="CS108" s="270" t="e">
        <v>#N/A</v>
      </c>
      <c r="CT108" s="196"/>
      <c r="CU108" s="270" t="e">
        <v>#N/A</v>
      </c>
      <c r="CV108" s="204"/>
      <c r="CW108" s="204"/>
      <c r="CX108" s="197"/>
      <c r="CY108" s="186" t="e">
        <v>#N/A</v>
      </c>
      <c r="CZ108" s="270" t="e">
        <v>#N/A</v>
      </c>
      <c r="DA108" s="270" t="e">
        <v>#N/A</v>
      </c>
      <c r="DB108" s="270" t="e">
        <v>#N/A</v>
      </c>
      <c r="DC108" s="196"/>
      <c r="DD108" s="270" t="e">
        <v>#N/A</v>
      </c>
      <c r="DE108" s="196"/>
      <c r="DF108" s="270" t="e">
        <v>#N/A</v>
      </c>
      <c r="DG108" s="204"/>
      <c r="DH108" s="204"/>
      <c r="DI108" s="200"/>
      <c r="DJ108" s="271" t="e">
        <v>#N/A</v>
      </c>
      <c r="DK108" s="271" t="e">
        <v>#N/A</v>
      </c>
      <c r="DL108" s="271" t="e">
        <v>#N/A</v>
      </c>
      <c r="DM108" s="271" t="e">
        <v>#N/A</v>
      </c>
      <c r="DN108" s="204"/>
      <c r="DO108" s="271" t="e">
        <v>#N/A</v>
      </c>
      <c r="DP108" s="204"/>
      <c r="DQ108" s="271" t="e">
        <v>#N/A</v>
      </c>
      <c r="DR108" s="204"/>
      <c r="DS108" s="205"/>
      <c r="DT108" s="206" t="e">
        <v>#N/A</v>
      </c>
      <c r="DU108" s="198">
        <v>15.3</v>
      </c>
      <c r="DV108" s="190">
        <v>14.946</v>
      </c>
      <c r="DW108" s="202">
        <v>1.0449999999999999</v>
      </c>
      <c r="DX108" s="190">
        <v>11.311</v>
      </c>
      <c r="DY108" s="203"/>
      <c r="DZ108" s="270">
        <v>0.496</v>
      </c>
      <c r="EA108" s="203"/>
      <c r="EB108" s="270">
        <v>0.374</v>
      </c>
      <c r="EC108" s="203"/>
      <c r="ED108" s="203"/>
      <c r="EE108" s="203"/>
      <c r="EF108" s="203"/>
      <c r="EG108" s="203"/>
      <c r="EH108" s="678"/>
      <c r="EI108" s="396">
        <v>14.986000000000001</v>
      </c>
      <c r="EJ108" s="208">
        <v>6.5000000000000002E-2</v>
      </c>
      <c r="EK108" s="396">
        <v>10.856999999999999</v>
      </c>
      <c r="EL108" s="215"/>
      <c r="EM108" s="207">
        <v>0</v>
      </c>
      <c r="EN108" s="215"/>
      <c r="EO108" s="208">
        <v>0</v>
      </c>
      <c r="EP108" s="209"/>
      <c r="EQ108" s="209"/>
      <c r="ER108" s="209"/>
      <c r="ES108" s="209"/>
      <c r="ET108" s="844"/>
      <c r="EU108" s="587"/>
      <c r="EV108" s="202">
        <v>5.367</v>
      </c>
      <c r="EW108" s="202">
        <v>5.0179999999999998</v>
      </c>
      <c r="EX108" s="149">
        <v>8.5000000000000006E-2</v>
      </c>
      <c r="EY108" s="149">
        <v>0.47199999999999998</v>
      </c>
      <c r="EZ108" s="793"/>
      <c r="FA108" s="270">
        <v>5.0000000000000001E-3</v>
      </c>
      <c r="FB108" s="793"/>
      <c r="FC108" s="718">
        <v>0.01</v>
      </c>
      <c r="FD108" s="793"/>
      <c r="FE108" s="793"/>
      <c r="FF108" s="793"/>
      <c r="FG108" s="793"/>
      <c r="FH108" s="793"/>
      <c r="FI108" s="1019"/>
      <c r="FJ108" s="613">
        <v>4.9390000000000001</v>
      </c>
      <c r="FK108" s="208">
        <v>1.2E-2</v>
      </c>
      <c r="FL108" s="208">
        <v>0.437</v>
      </c>
      <c r="FM108" s="963"/>
      <c r="FN108" s="207">
        <v>0</v>
      </c>
      <c r="FO108" s="963"/>
      <c r="FP108" s="208">
        <v>0</v>
      </c>
      <c r="FQ108" s="209"/>
      <c r="FR108" s="209"/>
      <c r="FS108" s="209"/>
      <c r="FT108" s="209"/>
      <c r="FU108" s="844"/>
      <c r="FV108" s="587"/>
      <c r="FW108" s="202">
        <v>2.0129999999999999</v>
      </c>
      <c r="FX108" s="202">
        <v>1.5169999999999999</v>
      </c>
      <c r="FY108" s="149">
        <v>1.0999999999999999E-2</v>
      </c>
      <c r="FZ108" s="149">
        <v>7.4999999999999997E-2</v>
      </c>
      <c r="GA108" s="196"/>
      <c r="GB108" s="270">
        <v>0</v>
      </c>
      <c r="GC108" s="196"/>
      <c r="GD108" s="270">
        <v>0</v>
      </c>
      <c r="GE108" s="196"/>
      <c r="GF108" s="196"/>
      <c r="GG108" s="196"/>
      <c r="GH108" s="196"/>
      <c r="GI108" s="196"/>
      <c r="GJ108" s="636"/>
      <c r="GK108" s="613">
        <v>1.468</v>
      </c>
      <c r="GL108" s="208">
        <v>0</v>
      </c>
      <c r="GM108" s="208">
        <v>7.2999999999999995E-2</v>
      </c>
      <c r="GN108" s="209"/>
      <c r="GO108" s="207">
        <v>0</v>
      </c>
      <c r="GP108" s="209"/>
      <c r="GQ108" s="208">
        <v>0</v>
      </c>
      <c r="GR108" s="209"/>
      <c r="GS108" s="209"/>
      <c r="GT108" s="209"/>
      <c r="GU108" s="209"/>
      <c r="GV108" s="844"/>
      <c r="GW108" s="587"/>
      <c r="GX108" s="149">
        <v>0.153</v>
      </c>
      <c r="GY108" s="210">
        <v>0.15</v>
      </c>
      <c r="GZ108" s="149">
        <v>7.0000000000000001E-3</v>
      </c>
      <c r="HA108" s="149">
        <v>0.121</v>
      </c>
      <c r="HB108" s="196"/>
      <c r="HC108" s="270">
        <v>2E-3</v>
      </c>
      <c r="HD108" s="196"/>
      <c r="HE108" s="270">
        <v>1E-3</v>
      </c>
      <c r="HF108" s="196"/>
      <c r="HG108" s="196"/>
      <c r="HH108" s="196"/>
      <c r="HI108" s="196"/>
      <c r="HJ108" s="196"/>
      <c r="HK108" s="636"/>
      <c r="HL108" s="625">
        <v>0.15</v>
      </c>
      <c r="HM108" s="208">
        <v>1E-3</v>
      </c>
      <c r="HN108" s="625">
        <v>0.12</v>
      </c>
      <c r="HO108" s="209"/>
      <c r="HP108" s="207">
        <v>1E-3</v>
      </c>
      <c r="HQ108" s="209"/>
      <c r="HR108" s="208">
        <v>0</v>
      </c>
      <c r="HS108" s="209"/>
      <c r="HT108" s="209"/>
      <c r="HU108" s="209"/>
      <c r="HV108" s="209"/>
      <c r="HW108" s="844"/>
      <c r="HX108" s="587"/>
      <c r="HY108" s="149">
        <v>0.85899999999999999</v>
      </c>
      <c r="HZ108" s="208">
        <v>0</v>
      </c>
      <c r="IA108" s="212">
        <v>0</v>
      </c>
      <c r="IB108" s="208">
        <v>0</v>
      </c>
      <c r="IC108" s="209"/>
      <c r="ID108" s="207">
        <v>0</v>
      </c>
      <c r="IE108" s="209"/>
      <c r="IF108" s="208">
        <v>0</v>
      </c>
      <c r="IG108" s="209"/>
      <c r="IH108" s="209"/>
      <c r="II108" s="209"/>
      <c r="IJ108" s="209"/>
      <c r="IK108" s="844"/>
      <c r="IL108" s="587"/>
      <c r="IM108" s="202">
        <v>8.0909999999999993</v>
      </c>
      <c r="IN108" s="396">
        <v>20.8</v>
      </c>
      <c r="IO108" s="395">
        <v>51.811999999999998</v>
      </c>
      <c r="IP108" s="396">
        <v>28.832000000000001</v>
      </c>
      <c r="IQ108" s="860"/>
      <c r="IR108" s="396">
        <v>56.521999999999998</v>
      </c>
      <c r="IS108" s="860"/>
      <c r="IT108" s="396">
        <v>98.747</v>
      </c>
      <c r="IU108" s="209"/>
      <c r="IV108" s="209"/>
      <c r="IW108" s="209"/>
      <c r="IX108" s="209"/>
      <c r="IY108" s="844"/>
      <c r="IZ108" s="587"/>
      <c r="JA108" s="190">
        <v>13.739000000000001</v>
      </c>
      <c r="JB108" s="396">
        <v>12.676</v>
      </c>
      <c r="JC108" s="965">
        <v>4.6500000000000004</v>
      </c>
      <c r="JD108" s="613">
        <v>9.6150000000000002</v>
      </c>
      <c r="JE108" s="215"/>
      <c r="JF108" s="613">
        <v>7.085</v>
      </c>
      <c r="JG108" s="215"/>
      <c r="JH108" s="613">
        <v>6.7960000000000003</v>
      </c>
      <c r="JI108" s="209"/>
      <c r="JJ108" s="209"/>
      <c r="JK108" s="209"/>
      <c r="JL108" s="209"/>
      <c r="JM108" s="844"/>
      <c r="JN108" s="592"/>
      <c r="JO108" s="1043">
        <f t="shared" si="116"/>
        <v>12.709000000000001</v>
      </c>
      <c r="JP108" s="1028">
        <f t="shared" si="116"/>
        <v>31.011999999999997</v>
      </c>
      <c r="JQ108" s="1028">
        <f>IP108-IN108</f>
        <v>8.032</v>
      </c>
      <c r="JR108" s="1028">
        <f>IR108-IN108</f>
        <v>35.721999999999994</v>
      </c>
      <c r="JS108" s="1028">
        <f>IT108-IN108</f>
        <v>77.947000000000003</v>
      </c>
      <c r="JT108" s="1067"/>
      <c r="JU108" s="1068"/>
      <c r="JV108" s="378">
        <f t="shared" si="85"/>
        <v>140413.68751652163</v>
      </c>
      <c r="JW108" s="378">
        <f t="shared" ref="JW108:JX110" si="117">JW107+K108*1440*$KF108/1000</f>
        <v>12254.799762160448</v>
      </c>
      <c r="JX108" s="378">
        <f t="shared" si="117"/>
        <v>18678.815210124973</v>
      </c>
      <c r="JY108" s="196"/>
      <c r="JZ108" s="378">
        <f>JZ107+N108*1440*$KF108/1000</f>
        <v>15847.890337499324</v>
      </c>
      <c r="KA108" s="196"/>
      <c r="KB108" s="378">
        <f>KB107+P108*1440*$KF108/1000</f>
        <v>5894.5017380544969</v>
      </c>
      <c r="KC108" s="204"/>
      <c r="KD108" s="204"/>
      <c r="KE108" s="197"/>
      <c r="KF108" s="244">
        <f>C108-C107</f>
        <v>2.25</v>
      </c>
      <c r="KH108" s="1053">
        <f t="shared" si="83"/>
        <v>4848.9575245280721</v>
      </c>
      <c r="KI108" s="1053">
        <f t="shared" si="111"/>
        <v>1237.8585618343886</v>
      </c>
      <c r="KJ108" s="1053">
        <f t="shared" si="112"/>
        <v>1886.7490111237346</v>
      </c>
      <c r="KK108" s="1053">
        <f t="shared" si="113"/>
        <v>1702.9755359444794</v>
      </c>
      <c r="KL108" s="1053">
        <f t="shared" si="114"/>
        <v>760.09048846608596</v>
      </c>
      <c r="KM108" s="1053"/>
      <c r="KN108" s="1053"/>
    </row>
    <row r="109" spans="2:300" ht="18" customHeight="1">
      <c r="B109" s="379"/>
      <c r="C109" s="185">
        <v>45811.375</v>
      </c>
      <c r="D109" s="198">
        <f t="shared" si="90"/>
        <v>605.875</v>
      </c>
      <c r="E109" s="271">
        <f t="shared" si="91"/>
        <v>503.75</v>
      </c>
      <c r="F109" s="271">
        <f t="shared" si="92"/>
        <v>453.75</v>
      </c>
      <c r="G109" s="271">
        <f t="shared" si="110"/>
        <v>424.66666666666424</v>
      </c>
      <c r="H109" s="213"/>
      <c r="I109" s="214">
        <v>57.5048231511254</v>
      </c>
      <c r="J109" s="199">
        <v>128.78048780487805</v>
      </c>
      <c r="K109" s="190">
        <v>11.877268228307489</v>
      </c>
      <c r="L109" s="190">
        <v>27.658873888705962</v>
      </c>
      <c r="M109" s="204"/>
      <c r="N109" s="271">
        <v>23.778071334214001</v>
      </c>
      <c r="O109" s="204"/>
      <c r="P109" s="271">
        <v>11.877268228307489</v>
      </c>
      <c r="Q109" s="204"/>
      <c r="R109" s="204"/>
      <c r="S109" s="204"/>
      <c r="T109" s="205"/>
      <c r="U109" s="190">
        <f t="shared" si="93"/>
        <v>3.7476562500000004</v>
      </c>
      <c r="V109" s="190">
        <f t="shared" si="94"/>
        <v>13.892083333333336</v>
      </c>
      <c r="W109" s="190">
        <f t="shared" si="95"/>
        <v>5.9655357142857151</v>
      </c>
      <c r="X109" s="196"/>
      <c r="Y109" s="271">
        <f t="shared" si="96"/>
        <v>6.5228166666666665</v>
      </c>
      <c r="Z109" s="204"/>
      <c r="AA109" s="271">
        <f t="shared" si="97"/>
        <v>10.882131944444444</v>
      </c>
      <c r="AB109" s="204"/>
      <c r="AC109" s="204"/>
      <c r="AD109" s="204"/>
      <c r="AE109" s="204"/>
      <c r="AF109" s="205"/>
      <c r="AG109" s="190">
        <f t="shared" si="99"/>
        <v>6.6682000000000006</v>
      </c>
      <c r="AH109" s="190">
        <f t="shared" si="100"/>
        <v>2.8634571428571429</v>
      </c>
      <c r="AI109" s="196"/>
      <c r="AJ109" s="271">
        <f t="shared" si="101"/>
        <v>2.6507616666666669</v>
      </c>
      <c r="AK109" s="204"/>
      <c r="AL109" s="271">
        <f t="shared" si="102"/>
        <v>4.3991597222222225</v>
      </c>
      <c r="AM109" s="204"/>
      <c r="AN109" s="205"/>
      <c r="AO109" s="201">
        <v>4.08</v>
      </c>
      <c r="AP109" s="202">
        <v>6.91</v>
      </c>
      <c r="AQ109" s="202">
        <v>11.76</v>
      </c>
      <c r="AR109" s="202">
        <v>8.2799999999999994</v>
      </c>
      <c r="AS109" s="196"/>
      <c r="AT109" s="407">
        <v>9.9</v>
      </c>
      <c r="AU109" s="203"/>
      <c r="AV109" s="407">
        <v>11.75</v>
      </c>
      <c r="AW109" s="204"/>
      <c r="AX109" s="204"/>
      <c r="AY109" s="203"/>
      <c r="AZ109" s="203"/>
      <c r="BA109" s="203"/>
      <c r="BB109" s="405"/>
      <c r="BC109" s="190">
        <v>12.3</v>
      </c>
      <c r="BD109" s="190">
        <v>10.8</v>
      </c>
      <c r="BE109" s="190">
        <v>11.3</v>
      </c>
      <c r="BF109" s="190">
        <v>11.3</v>
      </c>
      <c r="BG109" s="196"/>
      <c r="BH109" s="271">
        <v>11.7</v>
      </c>
      <c r="BI109" s="204"/>
      <c r="BJ109" s="271">
        <v>11.3</v>
      </c>
      <c r="BK109" s="204"/>
      <c r="BL109" s="204"/>
      <c r="BM109" s="204"/>
      <c r="BN109" s="204"/>
      <c r="BO109" s="204"/>
      <c r="BP109" s="205"/>
      <c r="BQ109" s="201" t="e">
        <v>#N/A</v>
      </c>
      <c r="BR109" s="202" t="e">
        <v>#N/A</v>
      </c>
      <c r="BS109" s="202" t="e">
        <v>#N/A</v>
      </c>
      <c r="BT109" s="202" t="e">
        <v>#N/A</v>
      </c>
      <c r="BU109" s="196"/>
      <c r="BV109" s="407" t="e">
        <v>#N/A</v>
      </c>
      <c r="BW109" s="203"/>
      <c r="BX109" s="407" t="e">
        <v>#N/A</v>
      </c>
      <c r="BY109" s="204"/>
      <c r="BZ109" s="204"/>
      <c r="CA109" s="203"/>
      <c r="CB109" s="203"/>
      <c r="CC109" s="203"/>
      <c r="CD109" s="405"/>
      <c r="CE109" s="271">
        <f t="shared" si="104"/>
        <v>35.5</v>
      </c>
      <c r="CF109" s="271">
        <f t="shared" si="105"/>
        <v>30</v>
      </c>
      <c r="CG109" s="271">
        <f t="shared" si="106"/>
        <v>32</v>
      </c>
      <c r="CH109" s="196"/>
      <c r="CI109" s="271">
        <f t="shared" si="107"/>
        <v>34</v>
      </c>
      <c r="CJ109" s="204"/>
      <c r="CK109" s="271">
        <f t="shared" si="108"/>
        <v>25.5</v>
      </c>
      <c r="CL109" s="204"/>
      <c r="CM109" s="204"/>
      <c r="CN109" s="213"/>
      <c r="CO109" s="270">
        <v>7.5</v>
      </c>
      <c r="CP109" s="270">
        <v>13</v>
      </c>
      <c r="CQ109" s="270">
        <v>11</v>
      </c>
      <c r="CR109" s="196"/>
      <c r="CS109" s="270">
        <v>9</v>
      </c>
      <c r="CT109" s="196"/>
      <c r="CU109" s="270">
        <v>17.5</v>
      </c>
      <c r="CV109" s="204"/>
      <c r="CW109" s="204"/>
      <c r="CX109" s="197"/>
      <c r="CY109" s="186">
        <v>3.92</v>
      </c>
      <c r="CZ109" s="270">
        <v>6.25</v>
      </c>
      <c r="DA109" s="270">
        <v>10.66</v>
      </c>
      <c r="DB109" s="270">
        <v>8.42</v>
      </c>
      <c r="DC109" s="196"/>
      <c r="DD109" s="270">
        <v>9.9499999999999993</v>
      </c>
      <c r="DE109" s="196"/>
      <c r="DF109" s="270">
        <v>11.72</v>
      </c>
      <c r="DG109" s="204"/>
      <c r="DH109" s="204"/>
      <c r="DI109" s="200"/>
      <c r="DJ109" s="271">
        <v>11</v>
      </c>
      <c r="DK109" s="271">
        <v>11.2</v>
      </c>
      <c r="DL109" s="271">
        <v>11.3</v>
      </c>
      <c r="DM109" s="271">
        <v>11.5</v>
      </c>
      <c r="DN109" s="204"/>
      <c r="DO109" s="271">
        <v>11.5</v>
      </c>
      <c r="DP109" s="204"/>
      <c r="DQ109" s="271">
        <v>11.4</v>
      </c>
      <c r="DR109" s="204"/>
      <c r="DS109" s="205"/>
      <c r="DT109" s="206">
        <v>10.9</v>
      </c>
      <c r="DU109" s="198">
        <v>13.67239</v>
      </c>
      <c r="DV109" s="190">
        <v>13.78453</v>
      </c>
      <c r="DW109" s="210">
        <v>0.72290200000000004</v>
      </c>
      <c r="DX109" s="202">
        <v>6.7694099999999997</v>
      </c>
      <c r="DY109" s="793"/>
      <c r="DZ109" s="718">
        <v>0.53811500000000001</v>
      </c>
      <c r="EA109" s="793"/>
      <c r="EB109" s="718">
        <v>0.38111400000000001</v>
      </c>
      <c r="EC109" s="793"/>
      <c r="ED109" s="793"/>
      <c r="EE109" s="793"/>
      <c r="EF109" s="793"/>
      <c r="EG109" s="793"/>
      <c r="EH109" s="1019"/>
      <c r="EI109" s="396">
        <v>13.58466</v>
      </c>
      <c r="EJ109" s="625">
        <v>0.143202</v>
      </c>
      <c r="EK109" s="613">
        <v>6.11022</v>
      </c>
      <c r="EL109" s="963"/>
      <c r="EM109" s="866">
        <v>0.103518</v>
      </c>
      <c r="EN109" s="963"/>
      <c r="EO109" s="625">
        <v>8.4570000000000006E-2</v>
      </c>
      <c r="EP109" s="209"/>
      <c r="EQ109" s="209"/>
      <c r="ER109" s="209"/>
      <c r="ES109" s="209"/>
      <c r="ET109" s="844"/>
      <c r="EU109" s="587"/>
      <c r="EV109" s="202">
        <v>4.5544399999999996</v>
      </c>
      <c r="EW109" s="202">
        <v>4.3643200000000002</v>
      </c>
      <c r="EX109" s="210">
        <v>4.7150999999999998E-2</v>
      </c>
      <c r="EY109" s="210">
        <v>0.240063</v>
      </c>
      <c r="EZ109" s="793"/>
      <c r="FA109" s="718">
        <v>3.0560000000000001E-3</v>
      </c>
      <c r="FB109" s="793"/>
      <c r="FC109" s="718">
        <v>1.0583E-2</v>
      </c>
      <c r="FD109" s="793"/>
      <c r="FE109" s="793"/>
      <c r="FF109" s="793"/>
      <c r="FG109" s="793"/>
      <c r="FH109" s="793"/>
      <c r="FI109" s="1019"/>
      <c r="FJ109" s="613">
        <v>4.4238650000000002</v>
      </c>
      <c r="FK109" s="625">
        <v>1.4069E-2</v>
      </c>
      <c r="FL109" s="625">
        <v>0.20205300000000001</v>
      </c>
      <c r="FM109" s="963"/>
      <c r="FN109" s="866">
        <v>1.6819999999999999E-3</v>
      </c>
      <c r="FO109" s="963"/>
      <c r="FP109" s="625">
        <v>3.5270000000000002E-3</v>
      </c>
      <c r="FQ109" s="209"/>
      <c r="FR109" s="209"/>
      <c r="FS109" s="209"/>
      <c r="FT109" s="209"/>
      <c r="FU109" s="844"/>
      <c r="FV109" s="587"/>
      <c r="FW109" s="202">
        <v>1.78105</v>
      </c>
      <c r="FX109" s="202">
        <v>1.47742</v>
      </c>
      <c r="FY109" s="210">
        <v>1.3832000000000001E-2</v>
      </c>
      <c r="FZ109" s="210">
        <v>4.9457000000000001E-2</v>
      </c>
      <c r="GA109" s="793"/>
      <c r="GB109" s="718">
        <v>6.8900000000000005E-4</v>
      </c>
      <c r="GC109" s="793"/>
      <c r="GD109" s="718">
        <v>2.7209999999999999E-3</v>
      </c>
      <c r="GE109" s="793"/>
      <c r="GF109" s="793"/>
      <c r="GG109" s="793"/>
      <c r="GH109" s="793"/>
      <c r="GI109" s="793"/>
      <c r="GJ109" s="1019"/>
      <c r="GK109" s="613">
        <v>1.4561599999999999</v>
      </c>
      <c r="GL109" s="625">
        <v>5.0639999999999999E-3</v>
      </c>
      <c r="GM109" s="625">
        <v>3.7372000000000002E-2</v>
      </c>
      <c r="GN109" s="963"/>
      <c r="GO109" s="1021">
        <v>4.06E-4</v>
      </c>
      <c r="GP109" s="963"/>
      <c r="GQ109" s="625">
        <v>1.206E-3</v>
      </c>
      <c r="GR109" s="209"/>
      <c r="GS109" s="209"/>
      <c r="GT109" s="209"/>
      <c r="GU109" s="209"/>
      <c r="GV109" s="844"/>
      <c r="GW109" s="587"/>
      <c r="GX109" s="210">
        <v>0.13563</v>
      </c>
      <c r="GY109" s="210">
        <v>0.135299</v>
      </c>
      <c r="GZ109" s="230">
        <v>4.0169999999999997E-3</v>
      </c>
      <c r="HA109" s="210">
        <v>9.2304999999999998E-2</v>
      </c>
      <c r="HB109" s="983"/>
      <c r="HC109" s="948">
        <v>2.3939999999999999E-3</v>
      </c>
      <c r="HD109" s="983"/>
      <c r="HE109" s="948">
        <v>8.3900000000000001E-4</v>
      </c>
      <c r="HF109" s="983"/>
      <c r="HG109" s="983"/>
      <c r="HH109" s="983"/>
      <c r="HI109" s="983"/>
      <c r="HJ109" s="983"/>
      <c r="HK109" s="1022"/>
      <c r="HL109" s="625">
        <v>0.13624700000000001</v>
      </c>
      <c r="HM109" s="621">
        <v>1.139E-3</v>
      </c>
      <c r="HN109" s="625">
        <v>8.9168999999999998E-2</v>
      </c>
      <c r="HO109" s="1024"/>
      <c r="HP109" s="1023">
        <v>1.302E-3</v>
      </c>
      <c r="HQ109" s="1024"/>
      <c r="HR109" s="621">
        <v>6.4999999999999994E-5</v>
      </c>
      <c r="HS109" s="209"/>
      <c r="HT109" s="209"/>
      <c r="HU109" s="209"/>
      <c r="HV109" s="209"/>
      <c r="HW109" s="844"/>
      <c r="HX109" s="587"/>
      <c r="HY109" s="210">
        <v>0.56489100000000003</v>
      </c>
      <c r="HZ109" s="208" t="e">
        <v>#N/A</v>
      </c>
      <c r="IA109" s="212" t="e">
        <v>#N/A</v>
      </c>
      <c r="IB109" s="208" t="e">
        <v>#N/A</v>
      </c>
      <c r="IC109" s="209"/>
      <c r="ID109" s="207" t="e">
        <v>#N/A</v>
      </c>
      <c r="IE109" s="209"/>
      <c r="IF109" s="208" t="e">
        <v>#N/A</v>
      </c>
      <c r="IG109" s="209"/>
      <c r="IH109" s="209"/>
      <c r="II109" s="209"/>
      <c r="IJ109" s="209"/>
      <c r="IK109" s="844"/>
      <c r="IL109" s="587"/>
      <c r="IM109" s="202">
        <v>6.7374429999999998</v>
      </c>
      <c r="IN109" s="396">
        <v>18.123313</v>
      </c>
      <c r="IO109" s="395">
        <v>48.982999999999997</v>
      </c>
      <c r="IP109" s="396">
        <v>30.167397000000001</v>
      </c>
      <c r="IQ109" s="209"/>
      <c r="IR109" s="396">
        <v>54.859670000000001</v>
      </c>
      <c r="IS109" s="209"/>
      <c r="IT109" s="396">
        <v>98.401079999999993</v>
      </c>
      <c r="IU109" s="209"/>
      <c r="IV109" s="209"/>
      <c r="IW109" s="209"/>
      <c r="IX109" s="209"/>
      <c r="IY109" s="844"/>
      <c r="IZ109" s="587"/>
      <c r="JA109" s="149" t="e">
        <v>#N/A</v>
      </c>
      <c r="JB109" s="208" t="e">
        <v>#N/A</v>
      </c>
      <c r="JC109" s="212" t="e">
        <v>#N/A</v>
      </c>
      <c r="JD109" s="208" t="e">
        <v>#N/A</v>
      </c>
      <c r="JE109" s="209"/>
      <c r="JF109" s="208" t="e">
        <v>#N/A</v>
      </c>
      <c r="JG109" s="209"/>
      <c r="JH109" s="208" t="e">
        <v>#N/A</v>
      </c>
      <c r="JI109" s="209"/>
      <c r="JJ109" s="209"/>
      <c r="JK109" s="209"/>
      <c r="JL109" s="209"/>
      <c r="JM109" s="844"/>
      <c r="JN109" s="592"/>
      <c r="JO109" s="1043">
        <f t="shared" si="116"/>
        <v>11.385870000000001</v>
      </c>
      <c r="JP109" s="1028">
        <f t="shared" si="116"/>
        <v>30.859686999999997</v>
      </c>
      <c r="JQ109" s="1028">
        <f>IP109-IN109</f>
        <v>12.044084000000002</v>
      </c>
      <c r="JR109" s="1028">
        <f>IR109-IN109</f>
        <v>36.736356999999998</v>
      </c>
      <c r="JS109" s="1028">
        <f>IT109-IN109</f>
        <v>80.277766999999997</v>
      </c>
      <c r="JT109" s="1067"/>
      <c r="JU109" s="1068"/>
      <c r="JV109" s="378">
        <f t="shared" si="85"/>
        <v>141479.98995554601</v>
      </c>
      <c r="JW109" s="378">
        <f t="shared" si="117"/>
        <v>12353.143543090835</v>
      </c>
      <c r="JX109" s="378">
        <f t="shared" si="117"/>
        <v>18907.830685923458</v>
      </c>
      <c r="JY109" s="196"/>
      <c r="JZ109" s="378">
        <f>JZ108+N109*1440*$KF109/1000</f>
        <v>16044.772768146617</v>
      </c>
      <c r="KA109" s="196"/>
      <c r="KB109" s="378">
        <f>KB108+P109*1440*$KF109/1000</f>
        <v>5992.8455189848828</v>
      </c>
      <c r="KC109" s="204"/>
      <c r="KD109" s="204"/>
      <c r="KE109" s="197"/>
      <c r="KF109" s="244">
        <f>C109-C108</f>
        <v>5.75</v>
      </c>
      <c r="KH109" s="1053">
        <f t="shared" si="83"/>
        <v>4885.7805389120613</v>
      </c>
      <c r="KI109" s="1053">
        <f t="shared" si="111"/>
        <v>1247.7922770798823</v>
      </c>
      <c r="KJ109" s="1053">
        <f t="shared" si="112"/>
        <v>1909.881887467016</v>
      </c>
      <c r="KK109" s="1053">
        <f t="shared" si="113"/>
        <v>1724.1320404197957</v>
      </c>
      <c r="KL109" s="1053">
        <f t="shared" si="114"/>
        <v>772.77182707735437</v>
      </c>
      <c r="KM109" s="1053"/>
      <c r="KN109" s="1053"/>
    </row>
    <row r="110" spans="2:300" ht="18" customHeight="1">
      <c r="B110" s="379"/>
      <c r="C110" s="185">
        <v>45817.375</v>
      </c>
      <c r="D110" s="198">
        <f t="shared" si="90"/>
        <v>611.875</v>
      </c>
      <c r="E110" s="271">
        <f t="shared" si="91"/>
        <v>509.75</v>
      </c>
      <c r="F110" s="271">
        <f t="shared" si="92"/>
        <v>459.75</v>
      </c>
      <c r="G110" s="271">
        <f t="shared" si="110"/>
        <v>430.66666666666424</v>
      </c>
      <c r="H110" s="213"/>
      <c r="I110" s="214">
        <v>56.98150924537731</v>
      </c>
      <c r="J110" s="199">
        <v>122.92682926829269</v>
      </c>
      <c r="K110" s="190">
        <v>11.627906976744185</v>
      </c>
      <c r="L110" s="190">
        <v>27.713625866050812</v>
      </c>
      <c r="M110" s="204"/>
      <c r="N110" s="271">
        <v>25.725593667546175</v>
      </c>
      <c r="O110" s="204"/>
      <c r="P110" s="271">
        <v>11.84990125082291</v>
      </c>
      <c r="Q110" s="204"/>
      <c r="R110" s="204"/>
      <c r="S110" s="204"/>
      <c r="T110" s="205"/>
      <c r="U110" s="190">
        <f t="shared" si="93"/>
        <v>3.9261160714285714</v>
      </c>
      <c r="V110" s="190">
        <f t="shared" si="94"/>
        <v>14.190000000000001</v>
      </c>
      <c r="W110" s="190">
        <f t="shared" si="95"/>
        <v>5.9537499999999994</v>
      </c>
      <c r="X110" s="196"/>
      <c r="Y110" s="271">
        <f t="shared" si="96"/>
        <v>6.0290153846153842</v>
      </c>
      <c r="Z110" s="204"/>
      <c r="AA110" s="271">
        <f t="shared" si="97"/>
        <v>10.90726388888889</v>
      </c>
      <c r="AB110" s="204"/>
      <c r="AC110" s="204"/>
      <c r="AD110" s="204"/>
      <c r="AE110" s="204"/>
      <c r="AF110" s="205"/>
      <c r="AG110" s="190">
        <f t="shared" si="99"/>
        <v>6.8112000000000004</v>
      </c>
      <c r="AH110" s="190">
        <f t="shared" si="100"/>
        <v>2.8577999999999997</v>
      </c>
      <c r="AI110" s="196"/>
      <c r="AJ110" s="271">
        <f t="shared" si="101"/>
        <v>2.450089230769231</v>
      </c>
      <c r="AK110" s="204"/>
      <c r="AL110" s="271">
        <f t="shared" si="102"/>
        <v>4.4093194444444448</v>
      </c>
      <c r="AM110" s="204"/>
      <c r="AN110" s="205"/>
      <c r="AO110" s="201">
        <v>4.2300000000000004</v>
      </c>
      <c r="AP110" s="202">
        <v>6.94</v>
      </c>
      <c r="AQ110" s="202">
        <v>10.56</v>
      </c>
      <c r="AR110" s="202">
        <v>8.23</v>
      </c>
      <c r="AS110" s="196"/>
      <c r="AT110" s="407">
        <v>10.32</v>
      </c>
      <c r="AU110" s="203"/>
      <c r="AV110" s="407">
        <v>11.72</v>
      </c>
      <c r="AW110" s="204"/>
      <c r="AX110" s="204"/>
      <c r="AY110" s="203"/>
      <c r="AZ110" s="203"/>
      <c r="BA110" s="203"/>
      <c r="BB110" s="405"/>
      <c r="BC110" s="190">
        <v>12.8</v>
      </c>
      <c r="BD110" s="190">
        <v>11.2</v>
      </c>
      <c r="BE110" s="190">
        <v>12.2</v>
      </c>
      <c r="BF110" s="190">
        <v>12</v>
      </c>
      <c r="BG110" s="196"/>
      <c r="BH110" s="271">
        <v>12.2</v>
      </c>
      <c r="BI110" s="204"/>
      <c r="BJ110" s="271">
        <v>12.1</v>
      </c>
      <c r="BK110" s="204"/>
      <c r="BL110" s="204"/>
      <c r="BM110" s="204"/>
      <c r="BN110" s="204"/>
      <c r="BO110" s="204"/>
      <c r="BP110" s="205"/>
      <c r="BQ110" s="201" t="e">
        <v>#N/A</v>
      </c>
      <c r="BR110" s="202" t="e">
        <v>#N/A</v>
      </c>
      <c r="BS110" s="202" t="e">
        <v>#N/A</v>
      </c>
      <c r="BT110" s="202" t="e">
        <v>#N/A</v>
      </c>
      <c r="BU110" s="196"/>
      <c r="BV110" s="407" t="e">
        <v>#N/A</v>
      </c>
      <c r="BW110" s="203"/>
      <c r="BX110" s="407" t="e">
        <v>#N/A</v>
      </c>
      <c r="BY110" s="204"/>
      <c r="BZ110" s="204"/>
      <c r="CA110" s="203"/>
      <c r="CB110" s="203"/>
      <c r="CC110" s="203"/>
      <c r="CD110" s="405"/>
      <c r="CE110" s="271">
        <f t="shared" si="104"/>
        <v>35.5</v>
      </c>
      <c r="CF110" s="271">
        <f t="shared" si="105"/>
        <v>30</v>
      </c>
      <c r="CG110" s="271">
        <f t="shared" si="106"/>
        <v>32</v>
      </c>
      <c r="CH110" s="196"/>
      <c r="CI110" s="271">
        <f t="shared" si="107"/>
        <v>34</v>
      </c>
      <c r="CJ110" s="204"/>
      <c r="CK110" s="271">
        <f t="shared" si="108"/>
        <v>25.5</v>
      </c>
      <c r="CL110" s="204"/>
      <c r="CM110" s="204"/>
      <c r="CN110" s="213"/>
      <c r="CO110" s="270">
        <v>7.5</v>
      </c>
      <c r="CP110" s="270">
        <v>13</v>
      </c>
      <c r="CQ110" s="270">
        <v>11</v>
      </c>
      <c r="CR110" s="196"/>
      <c r="CS110" s="270">
        <v>9</v>
      </c>
      <c r="CT110" s="196"/>
      <c r="CU110" s="270">
        <v>17.5</v>
      </c>
      <c r="CV110" s="204"/>
      <c r="CW110" s="204"/>
      <c r="CX110" s="197"/>
      <c r="CY110" s="186">
        <v>3.93</v>
      </c>
      <c r="CZ110" s="270">
        <v>6.25</v>
      </c>
      <c r="DA110" s="407">
        <v>10.6</v>
      </c>
      <c r="DB110" s="270">
        <v>8.39</v>
      </c>
      <c r="DC110" s="196"/>
      <c r="DD110" s="270">
        <v>9.64</v>
      </c>
      <c r="DE110" s="196"/>
      <c r="DF110" s="270">
        <v>11.73</v>
      </c>
      <c r="DG110" s="204"/>
      <c r="DH110" s="204"/>
      <c r="DI110" s="200"/>
      <c r="DJ110" s="271">
        <v>11.3</v>
      </c>
      <c r="DK110" s="271">
        <v>11.7</v>
      </c>
      <c r="DL110" s="271">
        <v>12</v>
      </c>
      <c r="DM110" s="271">
        <v>12.2</v>
      </c>
      <c r="DN110" s="204"/>
      <c r="DO110" s="271">
        <v>12.2</v>
      </c>
      <c r="DP110" s="204"/>
      <c r="DQ110" s="271">
        <v>12.2</v>
      </c>
      <c r="DR110" s="204"/>
      <c r="DS110" s="205"/>
      <c r="DT110" s="206">
        <v>11.2</v>
      </c>
      <c r="DU110" s="198">
        <v>13.039099999999999</v>
      </c>
      <c r="DV110" s="190">
        <v>13.522360000000001</v>
      </c>
      <c r="DW110" s="210">
        <v>0.71314200000000005</v>
      </c>
      <c r="DX110" s="202">
        <v>7.5175599999999996</v>
      </c>
      <c r="DY110" s="793"/>
      <c r="DZ110" s="718">
        <v>0.44691599999999998</v>
      </c>
      <c r="EA110" s="793"/>
      <c r="EB110" s="718">
        <v>0.32538299999999998</v>
      </c>
      <c r="EC110" s="793"/>
      <c r="ED110" s="793"/>
      <c r="EE110" s="793"/>
      <c r="EF110" s="793"/>
      <c r="EG110" s="793"/>
      <c r="EH110" s="1019"/>
      <c r="EI110" s="396">
        <v>13.745799999999999</v>
      </c>
      <c r="EJ110" s="625">
        <v>0.13794899999999999</v>
      </c>
      <c r="EK110" s="613">
        <v>6.76532</v>
      </c>
      <c r="EL110" s="963"/>
      <c r="EM110" s="866">
        <v>4.3787E-2</v>
      </c>
      <c r="EN110" s="963"/>
      <c r="EO110" s="625">
        <v>7.6050000000000006E-2</v>
      </c>
      <c r="EP110" s="209"/>
      <c r="EQ110" s="209"/>
      <c r="ER110" s="209"/>
      <c r="ES110" s="209"/>
      <c r="ET110" s="844"/>
      <c r="EU110" s="587"/>
      <c r="EV110" s="202">
        <v>4.2595660000000004</v>
      </c>
      <c r="EW110" s="202">
        <v>4.0967950000000002</v>
      </c>
      <c r="EX110" s="210">
        <v>6.8755999999999998E-2</v>
      </c>
      <c r="EY110" s="210">
        <v>0.31030000000000002</v>
      </c>
      <c r="EZ110" s="793"/>
      <c r="FA110" s="718">
        <v>3.3709999999999999E-3</v>
      </c>
      <c r="FB110" s="793"/>
      <c r="FC110" s="718">
        <v>4.5496000000000002E-2</v>
      </c>
      <c r="FD110" s="793"/>
      <c r="FE110" s="793"/>
      <c r="FF110" s="793"/>
      <c r="FG110" s="793"/>
      <c r="FH110" s="793"/>
      <c r="FI110" s="1019"/>
      <c r="FJ110" s="613">
        <v>4.0884369999999999</v>
      </c>
      <c r="FK110" s="625">
        <v>1.4283000000000001E-2</v>
      </c>
      <c r="FL110" s="625">
        <v>0.25627</v>
      </c>
      <c r="FM110" s="963"/>
      <c r="FN110" s="866">
        <v>1.915E-3</v>
      </c>
      <c r="FO110" s="963"/>
      <c r="FP110" s="625">
        <v>4.2950000000000002E-3</v>
      </c>
      <c r="FQ110" s="209"/>
      <c r="FR110" s="209"/>
      <c r="FS110" s="209"/>
      <c r="FT110" s="209"/>
      <c r="FU110" s="844"/>
      <c r="FV110" s="587"/>
      <c r="FW110" s="202">
        <v>1.8169</v>
      </c>
      <c r="FX110" s="202">
        <v>1.56054</v>
      </c>
      <c r="FY110" s="210">
        <v>1.8450999999999999E-2</v>
      </c>
      <c r="FZ110" s="210">
        <v>5.9147999999999999E-2</v>
      </c>
      <c r="GA110" s="793"/>
      <c r="GB110" s="718">
        <v>1.3090000000000001E-3</v>
      </c>
      <c r="GC110" s="793"/>
      <c r="GD110" s="718">
        <v>2.1749000000000001E-2</v>
      </c>
      <c r="GE110" s="793"/>
      <c r="GF110" s="793"/>
      <c r="GG110" s="793"/>
      <c r="GH110" s="793"/>
      <c r="GI110" s="793"/>
      <c r="GJ110" s="1019"/>
      <c r="GK110" s="613">
        <v>1.53952</v>
      </c>
      <c r="GL110" s="625">
        <v>5.3330000000000001E-3</v>
      </c>
      <c r="GM110" s="625">
        <v>4.3979999999999998E-2</v>
      </c>
      <c r="GN110" s="963"/>
      <c r="GO110" s="866">
        <v>1.072E-3</v>
      </c>
      <c r="GP110" s="963"/>
      <c r="GQ110" s="625">
        <v>4.666E-3</v>
      </c>
      <c r="GR110" s="209"/>
      <c r="GS110" s="209"/>
      <c r="GT110" s="209"/>
      <c r="GU110" s="209"/>
      <c r="GV110" s="844"/>
      <c r="GW110" s="587"/>
      <c r="GX110" s="210">
        <v>0.14044400000000001</v>
      </c>
      <c r="GY110" s="210">
        <v>0.13980699999999999</v>
      </c>
      <c r="GZ110" s="230">
        <v>5.1729999999999996E-3</v>
      </c>
      <c r="HA110" s="210">
        <v>9.7370999999999999E-2</v>
      </c>
      <c r="HB110" s="983"/>
      <c r="HC110" s="948">
        <v>2.4880000000000002E-3</v>
      </c>
      <c r="HD110" s="983"/>
      <c r="HE110" s="948">
        <v>9.4399999999999996E-4</v>
      </c>
      <c r="HF110" s="983"/>
      <c r="HG110" s="983"/>
      <c r="HH110" s="983"/>
      <c r="HI110" s="983"/>
      <c r="HJ110" s="983"/>
      <c r="HK110" s="1022"/>
      <c r="HL110" s="625">
        <v>0.14102200000000001</v>
      </c>
      <c r="HM110" s="621">
        <v>1.1039999999999999E-3</v>
      </c>
      <c r="HN110" s="625">
        <v>9.3931000000000001E-2</v>
      </c>
      <c r="HO110" s="1024"/>
      <c r="HP110" s="1023">
        <v>1.1820000000000001E-3</v>
      </c>
      <c r="HQ110" s="1024"/>
      <c r="HR110" s="621">
        <v>6.2000000000000003E-5</v>
      </c>
      <c r="HS110" s="209"/>
      <c r="HT110" s="209"/>
      <c r="HU110" s="209"/>
      <c r="HV110" s="209"/>
      <c r="HW110" s="844"/>
      <c r="HX110" s="587"/>
      <c r="HY110" s="210">
        <v>0.67020199999999996</v>
      </c>
      <c r="HZ110" s="208" t="e">
        <v>#N/A</v>
      </c>
      <c r="IA110" s="212" t="e">
        <v>#N/A</v>
      </c>
      <c r="IB110" s="208" t="e">
        <v>#N/A</v>
      </c>
      <c r="IC110" s="209"/>
      <c r="ID110" s="207" t="e">
        <v>#N/A</v>
      </c>
      <c r="IE110" s="209"/>
      <c r="IF110" s="208" t="e">
        <v>#N/A</v>
      </c>
      <c r="IG110" s="209"/>
      <c r="IH110" s="209"/>
      <c r="II110" s="209"/>
      <c r="IJ110" s="209"/>
      <c r="IK110" s="844"/>
      <c r="IL110" s="587"/>
      <c r="IM110" s="202">
        <v>7.0501180000000003</v>
      </c>
      <c r="IN110" s="396">
        <v>17.748553999999999</v>
      </c>
      <c r="IO110" s="395">
        <v>47.829976000000002</v>
      </c>
      <c r="IP110" s="396">
        <v>28.162213999999999</v>
      </c>
      <c r="IQ110" s="209"/>
      <c r="IR110" s="396">
        <v>53.675759999999997</v>
      </c>
      <c r="IS110" s="209"/>
      <c r="IT110" s="396">
        <v>94.163619999999995</v>
      </c>
      <c r="IU110" s="209"/>
      <c r="IV110" s="209"/>
      <c r="IW110" s="209"/>
      <c r="IX110" s="209"/>
      <c r="IY110" s="844"/>
      <c r="IZ110" s="587"/>
      <c r="JA110" s="149" t="e">
        <v>#N/A</v>
      </c>
      <c r="JB110" s="208" t="e">
        <v>#N/A</v>
      </c>
      <c r="JC110" s="212" t="e">
        <v>#N/A</v>
      </c>
      <c r="JD110" s="208" t="e">
        <v>#N/A</v>
      </c>
      <c r="JE110" s="209"/>
      <c r="JF110" s="208" t="e">
        <v>#N/A</v>
      </c>
      <c r="JG110" s="209"/>
      <c r="JH110" s="208" t="e">
        <v>#N/A</v>
      </c>
      <c r="JI110" s="209"/>
      <c r="JJ110" s="209"/>
      <c r="JK110" s="209"/>
      <c r="JL110" s="209"/>
      <c r="JM110" s="844"/>
      <c r="JN110" s="592"/>
      <c r="JO110" s="1043">
        <f t="shared" si="116"/>
        <v>10.698435999999997</v>
      </c>
      <c r="JP110" s="1028">
        <f t="shared" si="116"/>
        <v>30.081422000000003</v>
      </c>
      <c r="JQ110" s="1028">
        <f>IP110-IN110</f>
        <v>10.41366</v>
      </c>
      <c r="JR110" s="1028">
        <f>IR110-IN110</f>
        <v>35.927205999999998</v>
      </c>
      <c r="JS110" s="1028">
        <f>IT110-IN110</f>
        <v>76.415065999999996</v>
      </c>
      <c r="JT110" s="1067"/>
      <c r="JU110" s="1068"/>
      <c r="JV110" s="378">
        <f t="shared" si="85"/>
        <v>142542.07776042406</v>
      </c>
      <c r="JW110" s="378">
        <f t="shared" si="117"/>
        <v>12453.608659369906</v>
      </c>
      <c r="JX110" s="378">
        <f t="shared" si="117"/>
        <v>19147.276413406136</v>
      </c>
      <c r="JY110" s="196"/>
      <c r="JZ110" s="378">
        <f>JZ109+N110*1440*$KF110/1000</f>
        <v>16267.041897434216</v>
      </c>
      <c r="KA110" s="196"/>
      <c r="KB110" s="378">
        <f>KB109+P110*1440*$KF110/1000</f>
        <v>6095.2286657919931</v>
      </c>
      <c r="KC110" s="204"/>
      <c r="KD110" s="204"/>
      <c r="KE110" s="197"/>
      <c r="KF110" s="244">
        <f>C110-C109</f>
        <v>6</v>
      </c>
      <c r="KH110" s="1053">
        <f t="shared" si="83"/>
        <v>4922.4580077846522</v>
      </c>
      <c r="KI110" s="1053">
        <f t="shared" si="111"/>
        <v>1257.9402686232227</v>
      </c>
      <c r="KJ110" s="1053">
        <f t="shared" si="112"/>
        <v>1934.0683245864784</v>
      </c>
      <c r="KK110" s="1053">
        <f t="shared" si="113"/>
        <v>1748.0165374418889</v>
      </c>
      <c r="KL110" s="1053">
        <f t="shared" si="114"/>
        <v>785.97403814210099</v>
      </c>
      <c r="KM110" s="1053"/>
      <c r="KN110" s="1053"/>
    </row>
    <row r="111" spans="2:300" ht="18" customHeight="1">
      <c r="B111" s="379"/>
      <c r="C111" s="185">
        <v>45824.375</v>
      </c>
      <c r="D111" s="198">
        <f t="shared" si="90"/>
        <v>618.875</v>
      </c>
      <c r="E111" s="271">
        <f t="shared" si="91"/>
        <v>516.75</v>
      </c>
      <c r="F111" s="271">
        <f t="shared" si="92"/>
        <v>466.75</v>
      </c>
      <c r="G111" s="271">
        <f t="shared" si="110"/>
        <v>437.66666666666424</v>
      </c>
      <c r="H111" s="213"/>
      <c r="I111" s="214">
        <v>55.263327948303711</v>
      </c>
      <c r="J111" s="199">
        <v>113.85199240986718</v>
      </c>
      <c r="K111" s="190">
        <v>9.826400262037339</v>
      </c>
      <c r="L111" s="190">
        <v>25.48186867036916</v>
      </c>
      <c r="M111" s="204"/>
      <c r="N111" s="271">
        <v>23.491027732463298</v>
      </c>
      <c r="O111" s="204"/>
      <c r="P111" s="271">
        <v>11.757021554539516</v>
      </c>
      <c r="Q111" s="204"/>
      <c r="R111" s="204"/>
      <c r="S111" s="204"/>
      <c r="T111" s="205"/>
      <c r="U111" s="190">
        <f t="shared" si="93"/>
        <v>4.23905625</v>
      </c>
      <c r="V111" s="190">
        <f t="shared" si="94"/>
        <v>16.791500000000006</v>
      </c>
      <c r="W111" s="190">
        <f t="shared" si="95"/>
        <v>6.4751923076923079</v>
      </c>
      <c r="X111" s="196"/>
      <c r="Y111" s="271">
        <f t="shared" si="96"/>
        <v>6.6025208333333323</v>
      </c>
      <c r="Z111" s="204"/>
      <c r="AA111" s="271">
        <f t="shared" si="97"/>
        <v>10.993430555555557</v>
      </c>
      <c r="AB111" s="204"/>
      <c r="AC111" s="204"/>
      <c r="AD111" s="204"/>
      <c r="AE111" s="204"/>
      <c r="AF111" s="205"/>
      <c r="AG111" s="190">
        <f t="shared" si="99"/>
        <v>8.0599200000000017</v>
      </c>
      <c r="AH111" s="190">
        <f t="shared" si="100"/>
        <v>3.1080923076923077</v>
      </c>
      <c r="AI111" s="196"/>
      <c r="AJ111" s="271">
        <f t="shared" si="101"/>
        <v>2.6831520833333333</v>
      </c>
      <c r="AK111" s="204"/>
      <c r="AL111" s="271">
        <f t="shared" si="102"/>
        <v>4.444152777777779</v>
      </c>
      <c r="AM111" s="204"/>
      <c r="AN111" s="205"/>
      <c r="AO111" s="201">
        <v>4.29</v>
      </c>
      <c r="AP111" s="202">
        <v>6.39</v>
      </c>
      <c r="AQ111" s="202">
        <v>10.5</v>
      </c>
      <c r="AR111" s="202">
        <v>8.2100000000000009</v>
      </c>
      <c r="AS111" s="196"/>
      <c r="AT111" s="407">
        <v>10.02</v>
      </c>
      <c r="AU111" s="203"/>
      <c r="AV111" s="407">
        <v>11.67</v>
      </c>
      <c r="AW111" s="204"/>
      <c r="AX111" s="204"/>
      <c r="AY111" s="203"/>
      <c r="AZ111" s="203"/>
      <c r="BA111" s="203"/>
      <c r="BB111" s="405"/>
      <c r="BC111" s="190">
        <v>13.1</v>
      </c>
      <c r="BD111" s="190">
        <v>12.3</v>
      </c>
      <c r="BE111" s="190">
        <v>13.7</v>
      </c>
      <c r="BF111" s="190">
        <v>13.5</v>
      </c>
      <c r="BG111" s="196"/>
      <c r="BH111" s="271">
        <v>13.7</v>
      </c>
      <c r="BI111" s="204"/>
      <c r="BJ111" s="271">
        <v>13.6</v>
      </c>
      <c r="BK111" s="204"/>
      <c r="BL111" s="204"/>
      <c r="BM111" s="204"/>
      <c r="BN111" s="204"/>
      <c r="BO111" s="204"/>
      <c r="BP111" s="205"/>
      <c r="BQ111" s="201" t="e">
        <v>#N/A</v>
      </c>
      <c r="BR111" s="202" t="e">
        <v>#N/A</v>
      </c>
      <c r="BS111" s="202" t="e">
        <v>#N/A</v>
      </c>
      <c r="BT111" s="202" t="e">
        <v>#N/A</v>
      </c>
      <c r="BU111" s="196"/>
      <c r="BV111" s="407" t="e">
        <v>#N/A</v>
      </c>
      <c r="BW111" s="203"/>
      <c r="BX111" s="407" t="e">
        <v>#N/A</v>
      </c>
      <c r="BY111" s="204"/>
      <c r="BZ111" s="204"/>
      <c r="CA111" s="203"/>
      <c r="CB111" s="203"/>
      <c r="CC111" s="203"/>
      <c r="CD111" s="405"/>
      <c r="CE111" s="271">
        <f t="shared" si="104"/>
        <v>35</v>
      </c>
      <c r="CF111" s="271">
        <f t="shared" si="105"/>
        <v>29.5</v>
      </c>
      <c r="CG111" s="271">
        <f t="shared" si="106"/>
        <v>31.5</v>
      </c>
      <c r="CH111" s="196"/>
      <c r="CI111" s="271">
        <f t="shared" si="107"/>
        <v>34</v>
      </c>
      <c r="CJ111" s="204"/>
      <c r="CK111" s="271">
        <f t="shared" si="108"/>
        <v>25.5</v>
      </c>
      <c r="CL111" s="204"/>
      <c r="CM111" s="204"/>
      <c r="CN111" s="213"/>
      <c r="CO111" s="270">
        <v>8</v>
      </c>
      <c r="CP111" s="270">
        <v>13.5</v>
      </c>
      <c r="CQ111" s="270">
        <v>11.5</v>
      </c>
      <c r="CR111" s="196"/>
      <c r="CS111" s="270">
        <v>9</v>
      </c>
      <c r="CT111" s="196"/>
      <c r="CU111" s="270">
        <v>17.5</v>
      </c>
      <c r="CV111" s="204"/>
      <c r="CW111" s="204"/>
      <c r="CX111" s="197"/>
      <c r="CY111" s="186">
        <v>3.93</v>
      </c>
      <c r="CZ111" s="270">
        <v>6.28</v>
      </c>
      <c r="DA111" s="407">
        <v>10.45</v>
      </c>
      <c r="DB111" s="270">
        <v>8.25</v>
      </c>
      <c r="DC111" s="196"/>
      <c r="DD111" s="270">
        <v>9.68</v>
      </c>
      <c r="DE111" s="196"/>
      <c r="DF111" s="270">
        <v>11.73</v>
      </c>
      <c r="DG111" s="204"/>
      <c r="DH111" s="204"/>
      <c r="DI111" s="200"/>
      <c r="DJ111" s="271">
        <v>11.5</v>
      </c>
      <c r="DK111" s="271">
        <v>12.9</v>
      </c>
      <c r="DL111" s="271">
        <v>13.9</v>
      </c>
      <c r="DM111" s="271">
        <v>13.9</v>
      </c>
      <c r="DN111" s="204"/>
      <c r="DO111" s="271">
        <v>14</v>
      </c>
      <c r="DP111" s="204"/>
      <c r="DQ111" s="271">
        <v>13.9</v>
      </c>
      <c r="DR111" s="204"/>
      <c r="DS111" s="205"/>
      <c r="DT111" s="206">
        <v>11.9</v>
      </c>
      <c r="DU111" s="186" t="e">
        <v>#N/A</v>
      </c>
      <c r="DV111" s="149" t="e">
        <v>#N/A</v>
      </c>
      <c r="DW111" s="149" t="e">
        <v>#N/A</v>
      </c>
      <c r="DX111" s="149" t="e">
        <v>#N/A</v>
      </c>
      <c r="DY111" s="196"/>
      <c r="DZ111" s="270" t="e">
        <v>#N/A</v>
      </c>
      <c r="EA111" s="196"/>
      <c r="EB111" s="270" t="e">
        <v>#N/A</v>
      </c>
      <c r="EC111" s="204"/>
      <c r="ED111" s="204"/>
      <c r="EE111" s="196"/>
      <c r="EF111" s="196"/>
      <c r="EG111" s="196"/>
      <c r="EH111" s="636"/>
      <c r="EI111" s="208" t="e">
        <v>#N/A</v>
      </c>
      <c r="EJ111" s="208" t="e">
        <v>#N/A</v>
      </c>
      <c r="EK111" s="208" t="e">
        <v>#N/A</v>
      </c>
      <c r="EL111" s="209"/>
      <c r="EM111" s="207" t="e">
        <v>#N/A</v>
      </c>
      <c r="EN111" s="209"/>
      <c r="EO111" s="208" t="e">
        <v>#N/A</v>
      </c>
      <c r="EP111" s="209"/>
      <c r="EQ111" s="209"/>
      <c r="ER111" s="209"/>
      <c r="ES111" s="209"/>
      <c r="ET111" s="844"/>
      <c r="EU111" s="587"/>
      <c r="EV111" s="149" t="e">
        <v>#N/A</v>
      </c>
      <c r="EW111" s="149" t="e">
        <v>#N/A</v>
      </c>
      <c r="EX111" s="149" t="e">
        <v>#N/A</v>
      </c>
      <c r="EY111" s="149" t="e">
        <v>#N/A</v>
      </c>
      <c r="EZ111" s="196"/>
      <c r="FA111" s="270" t="e">
        <v>#N/A</v>
      </c>
      <c r="FB111" s="196"/>
      <c r="FC111" s="270" t="e">
        <v>#N/A</v>
      </c>
      <c r="FD111" s="204"/>
      <c r="FE111" s="204"/>
      <c r="FF111" s="196"/>
      <c r="FG111" s="196"/>
      <c r="FH111" s="196"/>
      <c r="FI111" s="636"/>
      <c r="FJ111" s="208" t="e">
        <v>#N/A</v>
      </c>
      <c r="FK111" s="208" t="e">
        <v>#N/A</v>
      </c>
      <c r="FL111" s="208" t="e">
        <v>#N/A</v>
      </c>
      <c r="FM111" s="209"/>
      <c r="FN111" s="207" t="e">
        <v>#N/A</v>
      </c>
      <c r="FO111" s="209"/>
      <c r="FP111" s="208" t="e">
        <v>#N/A</v>
      </c>
      <c r="FQ111" s="209"/>
      <c r="FR111" s="209"/>
      <c r="FS111" s="209"/>
      <c r="FT111" s="209"/>
      <c r="FU111" s="844"/>
      <c r="FV111" s="587"/>
      <c r="FW111" s="149" t="e">
        <v>#N/A</v>
      </c>
      <c r="FX111" s="149" t="e">
        <v>#N/A</v>
      </c>
      <c r="FY111" s="149" t="e">
        <v>#N/A</v>
      </c>
      <c r="FZ111" s="149" t="e">
        <v>#N/A</v>
      </c>
      <c r="GA111" s="196"/>
      <c r="GB111" s="270" t="e">
        <v>#N/A</v>
      </c>
      <c r="GC111" s="196"/>
      <c r="GD111" s="270" t="e">
        <v>#N/A</v>
      </c>
      <c r="GE111" s="204"/>
      <c r="GF111" s="204"/>
      <c r="GG111" s="196"/>
      <c r="GH111" s="196"/>
      <c r="GI111" s="196"/>
      <c r="GJ111" s="636"/>
      <c r="GK111" s="208" t="e">
        <v>#N/A</v>
      </c>
      <c r="GL111" s="208" t="e">
        <v>#N/A</v>
      </c>
      <c r="GM111" s="208" t="e">
        <v>#N/A</v>
      </c>
      <c r="GN111" s="209"/>
      <c r="GO111" s="207" t="e">
        <v>#N/A</v>
      </c>
      <c r="GP111" s="209"/>
      <c r="GQ111" s="208" t="e">
        <v>#N/A</v>
      </c>
      <c r="GR111" s="209"/>
      <c r="GS111" s="209"/>
      <c r="GT111" s="209"/>
      <c r="GU111" s="209"/>
      <c r="GV111" s="844"/>
      <c r="GW111" s="587"/>
      <c r="GX111" s="149" t="e">
        <v>#N/A</v>
      </c>
      <c r="GY111" s="149" t="e">
        <v>#N/A</v>
      </c>
      <c r="GZ111" s="149" t="e">
        <v>#N/A</v>
      </c>
      <c r="HA111" s="149" t="e">
        <v>#N/A</v>
      </c>
      <c r="HB111" s="196"/>
      <c r="HC111" s="270" t="e">
        <v>#N/A</v>
      </c>
      <c r="HD111" s="196"/>
      <c r="HE111" s="270" t="e">
        <v>#N/A</v>
      </c>
      <c r="HF111" s="204"/>
      <c r="HG111" s="204"/>
      <c r="HH111" s="196"/>
      <c r="HI111" s="196"/>
      <c r="HJ111" s="196"/>
      <c r="HK111" s="636"/>
      <c r="HL111" s="208" t="e">
        <v>#N/A</v>
      </c>
      <c r="HM111" s="208" t="e">
        <v>#N/A</v>
      </c>
      <c r="HN111" s="208" t="e">
        <v>#N/A</v>
      </c>
      <c r="HO111" s="209"/>
      <c r="HP111" s="207" t="e">
        <v>#N/A</v>
      </c>
      <c r="HQ111" s="209"/>
      <c r="HR111" s="208" t="e">
        <v>#N/A</v>
      </c>
      <c r="HS111" s="209"/>
      <c r="HT111" s="209"/>
      <c r="HU111" s="209"/>
      <c r="HV111" s="209"/>
      <c r="HW111" s="844"/>
      <c r="HX111" s="587"/>
      <c r="HY111" s="149" t="e">
        <v>#N/A</v>
      </c>
      <c r="HZ111" s="208" t="e">
        <v>#N/A</v>
      </c>
      <c r="IA111" s="212" t="e">
        <v>#N/A</v>
      </c>
      <c r="IB111" s="208" t="e">
        <v>#N/A</v>
      </c>
      <c r="IC111" s="209"/>
      <c r="ID111" s="207" t="e">
        <v>#N/A</v>
      </c>
      <c r="IE111" s="209"/>
      <c r="IF111" s="208" t="e">
        <v>#N/A</v>
      </c>
      <c r="IG111" s="209"/>
      <c r="IH111" s="209"/>
      <c r="II111" s="209"/>
      <c r="IJ111" s="209"/>
      <c r="IK111" s="844"/>
      <c r="IL111" s="587"/>
      <c r="IM111" s="149" t="e">
        <v>#N/A</v>
      </c>
      <c r="IN111" s="208" t="e">
        <v>#N/A</v>
      </c>
      <c r="IO111" s="212" t="e">
        <v>#N/A</v>
      </c>
      <c r="IP111" s="208" t="e">
        <v>#N/A</v>
      </c>
      <c r="IQ111" s="209"/>
      <c r="IR111" s="208" t="e">
        <v>#N/A</v>
      </c>
      <c r="IS111" s="209"/>
      <c r="IT111" s="208" t="e">
        <v>#N/A</v>
      </c>
      <c r="IU111" s="209"/>
      <c r="IV111" s="209"/>
      <c r="IW111" s="209"/>
      <c r="IX111" s="209"/>
      <c r="IY111" s="844"/>
      <c r="IZ111" s="587"/>
      <c r="JA111" s="149" t="e">
        <v>#N/A</v>
      </c>
      <c r="JB111" s="208" t="e">
        <v>#N/A</v>
      </c>
      <c r="JC111" s="212" t="e">
        <v>#N/A</v>
      </c>
      <c r="JD111" s="208" t="e">
        <v>#N/A</v>
      </c>
      <c r="JE111" s="209"/>
      <c r="JF111" s="208" t="e">
        <v>#N/A</v>
      </c>
      <c r="JG111" s="209"/>
      <c r="JH111" s="208" t="e">
        <v>#N/A</v>
      </c>
      <c r="JI111" s="209"/>
      <c r="JJ111" s="209"/>
      <c r="JK111" s="209"/>
      <c r="JL111" s="209"/>
      <c r="JM111" s="844"/>
      <c r="JN111" s="592"/>
      <c r="JO111" s="1043" t="e">
        <v>#N/A</v>
      </c>
      <c r="JP111" s="1028" t="e">
        <v>#N/A</v>
      </c>
      <c r="JQ111" s="1028" t="e">
        <v>#N/A</v>
      </c>
      <c r="JR111" s="1028" t="e">
        <v>#N/A</v>
      </c>
      <c r="JS111" s="1028" t="e">
        <v>#N/A</v>
      </c>
      <c r="JT111" s="1067"/>
      <c r="JU111" s="1068"/>
      <c r="JV111" s="149" t="e">
        <v>#N/A</v>
      </c>
      <c r="JW111" s="149" t="e">
        <v>#N/A</v>
      </c>
      <c r="JX111" s="149" t="e">
        <v>#N/A</v>
      </c>
      <c r="JY111" s="196"/>
      <c r="JZ111" s="270" t="e">
        <v>#N/A</v>
      </c>
      <c r="KA111" s="196"/>
      <c r="KB111" s="270" t="e">
        <v>#N/A</v>
      </c>
      <c r="KC111" s="204"/>
      <c r="KD111" s="204"/>
      <c r="KE111" s="197"/>
      <c r="KF111" s="244" t="e">
        <v>#N/A</v>
      </c>
      <c r="KH111" s="1053"/>
      <c r="KI111" s="1053"/>
      <c r="KJ111" s="1053"/>
      <c r="KK111" s="1053"/>
      <c r="KL111" s="1053"/>
    </row>
    <row r="112" spans="2:300" ht="18" customHeight="1">
      <c r="B112" s="379"/>
      <c r="C112" s="185">
        <v>45831.375</v>
      </c>
      <c r="D112" s="198">
        <f t="shared" si="90"/>
        <v>625.875</v>
      </c>
      <c r="E112" s="271">
        <f t="shared" si="91"/>
        <v>523.75</v>
      </c>
      <c r="F112" s="271">
        <f t="shared" si="92"/>
        <v>473.75</v>
      </c>
      <c r="G112" s="271">
        <f t="shared" si="110"/>
        <v>444.66666666666424</v>
      </c>
      <c r="H112" s="213"/>
      <c r="I112" s="214">
        <v>53.835016311946553</v>
      </c>
      <c r="J112" s="199">
        <v>120</v>
      </c>
      <c r="K112" s="190">
        <v>9.7688049495278406</v>
      </c>
      <c r="L112" s="190">
        <v>25.465230166503432</v>
      </c>
      <c r="M112" s="204"/>
      <c r="N112" s="271">
        <v>23.506366307541626</v>
      </c>
      <c r="O112" s="204"/>
      <c r="P112" s="271">
        <v>11.807149885208265</v>
      </c>
      <c r="Q112" s="204"/>
      <c r="R112" s="204"/>
      <c r="S112" s="204"/>
      <c r="T112" s="205"/>
      <c r="U112" s="190">
        <f t="shared" si="93"/>
        <v>4.0218749999999996</v>
      </c>
      <c r="V112" s="190">
        <f t="shared" si="94"/>
        <v>16.890500000000003</v>
      </c>
      <c r="W112" s="190">
        <f t="shared" si="95"/>
        <v>6.4794230769230765</v>
      </c>
      <c r="X112" s="196"/>
      <c r="Y112" s="271">
        <f t="shared" si="96"/>
        <v>6.5982124999999998</v>
      </c>
      <c r="Z112" s="204"/>
      <c r="AA112" s="271">
        <f t="shared" si="97"/>
        <v>10.946756944444445</v>
      </c>
      <c r="AB112" s="204"/>
      <c r="AC112" s="204"/>
      <c r="AD112" s="204"/>
      <c r="AE112" s="204"/>
      <c r="AF112" s="205"/>
      <c r="AG112" s="190">
        <f t="shared" si="99"/>
        <v>8.1074400000000004</v>
      </c>
      <c r="AH112" s="190">
        <f t="shared" si="100"/>
        <v>3.1101230769230765</v>
      </c>
      <c r="AI112" s="196"/>
      <c r="AJ112" s="271">
        <f t="shared" si="101"/>
        <v>2.6814012500000004</v>
      </c>
      <c r="AK112" s="204"/>
      <c r="AL112" s="271">
        <f t="shared" si="102"/>
        <v>4.4252847222222229</v>
      </c>
      <c r="AM112" s="204"/>
      <c r="AN112" s="205"/>
      <c r="AO112" s="201">
        <v>4.17</v>
      </c>
      <c r="AP112" s="202">
        <v>6.36</v>
      </c>
      <c r="AQ112" s="202">
        <v>10.42</v>
      </c>
      <c r="AR112" s="202">
        <v>8.2200000000000006</v>
      </c>
      <c r="AS112" s="196"/>
      <c r="AT112" s="407">
        <v>9.9499999999999993</v>
      </c>
      <c r="AU112" s="203"/>
      <c r="AV112" s="407">
        <v>11.55</v>
      </c>
      <c r="AW112" s="204"/>
      <c r="AX112" s="204"/>
      <c r="AY112" s="203"/>
      <c r="AZ112" s="203"/>
      <c r="BA112" s="203"/>
      <c r="BB112" s="405"/>
      <c r="BC112" s="190">
        <v>12.2</v>
      </c>
      <c r="BD112" s="190">
        <v>13.3</v>
      </c>
      <c r="BE112" s="190">
        <v>15.1</v>
      </c>
      <c r="BF112" s="190">
        <v>14.9</v>
      </c>
      <c r="BG112" s="196"/>
      <c r="BH112" s="271">
        <v>15.3</v>
      </c>
      <c r="BI112" s="204"/>
      <c r="BJ112" s="271">
        <v>15.2</v>
      </c>
      <c r="BK112" s="204"/>
      <c r="BL112" s="204"/>
      <c r="BM112" s="204"/>
      <c r="BN112" s="204"/>
      <c r="BO112" s="204"/>
      <c r="BP112" s="205"/>
      <c r="BQ112" s="201" t="e">
        <v>#N/A</v>
      </c>
      <c r="BR112" s="202" t="e">
        <v>#N/A</v>
      </c>
      <c r="BS112" s="202" t="e">
        <v>#N/A</v>
      </c>
      <c r="BT112" s="202" t="e">
        <v>#N/A</v>
      </c>
      <c r="BU112" s="196"/>
      <c r="BV112" s="407" t="e">
        <v>#N/A</v>
      </c>
      <c r="BW112" s="203"/>
      <c r="BX112" s="407" t="e">
        <v>#N/A</v>
      </c>
      <c r="BY112" s="204"/>
      <c r="BZ112" s="204"/>
      <c r="CA112" s="203"/>
      <c r="CB112" s="203"/>
      <c r="CC112" s="203"/>
      <c r="CD112" s="405"/>
      <c r="CE112" s="271">
        <f t="shared" si="104"/>
        <v>35</v>
      </c>
      <c r="CF112" s="271">
        <f t="shared" si="105"/>
        <v>29.5</v>
      </c>
      <c r="CG112" s="271">
        <f t="shared" si="106"/>
        <v>31.5</v>
      </c>
      <c r="CH112" s="196"/>
      <c r="CI112" s="271">
        <f t="shared" si="107"/>
        <v>34</v>
      </c>
      <c r="CJ112" s="204"/>
      <c r="CK112" s="271">
        <f t="shared" si="108"/>
        <v>25.5</v>
      </c>
      <c r="CL112" s="204"/>
      <c r="CM112" s="204"/>
      <c r="CN112" s="213"/>
      <c r="CO112" s="270">
        <v>8</v>
      </c>
      <c r="CP112" s="270">
        <v>13.5</v>
      </c>
      <c r="CQ112" s="270">
        <v>11.5</v>
      </c>
      <c r="CR112" s="196"/>
      <c r="CS112" s="270">
        <v>9</v>
      </c>
      <c r="CT112" s="196"/>
      <c r="CU112" s="270">
        <v>17.5</v>
      </c>
      <c r="CV112" s="204"/>
      <c r="CW112" s="204"/>
      <c r="CX112" s="197"/>
      <c r="CY112" s="186">
        <v>3.99</v>
      </c>
      <c r="CZ112" s="407">
        <v>6.3</v>
      </c>
      <c r="DA112" s="407">
        <v>10.43</v>
      </c>
      <c r="DB112" s="270">
        <v>8.2200000000000006</v>
      </c>
      <c r="DC112" s="196"/>
      <c r="DD112" s="270">
        <v>9.93</v>
      </c>
      <c r="DE112" s="196"/>
      <c r="DF112" s="270">
        <v>11.72</v>
      </c>
      <c r="DG112" s="204"/>
      <c r="DH112" s="204"/>
      <c r="DI112" s="200"/>
      <c r="DJ112" s="271">
        <v>11.3</v>
      </c>
      <c r="DK112" s="271">
        <v>14</v>
      </c>
      <c r="DL112" s="271">
        <v>15.4</v>
      </c>
      <c r="DM112" s="271">
        <v>15.4</v>
      </c>
      <c r="DN112" s="204"/>
      <c r="DO112" s="271">
        <v>15.6</v>
      </c>
      <c r="DP112" s="204"/>
      <c r="DQ112" s="271">
        <v>15.5</v>
      </c>
      <c r="DR112" s="204"/>
      <c r="DS112" s="205"/>
      <c r="DT112" s="206">
        <v>12.9</v>
      </c>
      <c r="DU112" s="198">
        <v>12.576700000000001</v>
      </c>
      <c r="DV112" s="190">
        <v>12.33986</v>
      </c>
      <c r="DW112" s="210">
        <v>0.67938399999999999</v>
      </c>
      <c r="DX112" s="202">
        <v>7.5968499999999999</v>
      </c>
      <c r="DY112" s="793"/>
      <c r="DZ112" s="718">
        <v>0.292541</v>
      </c>
      <c r="EA112" s="793"/>
      <c r="EB112" s="718">
        <v>0.238343</v>
      </c>
      <c r="EC112" s="793"/>
      <c r="ED112" s="793"/>
      <c r="EE112" s="793"/>
      <c r="EF112" s="793"/>
      <c r="EG112" s="793"/>
      <c r="EH112" s="1019"/>
      <c r="EI112" s="396">
        <v>12.22542</v>
      </c>
      <c r="EJ112" s="625">
        <v>9.6290000000000001E-2</v>
      </c>
      <c r="EK112" s="613">
        <v>6.6913099999999996</v>
      </c>
      <c r="EL112" s="963"/>
      <c r="EM112" s="866">
        <v>2.6603000000000002E-2</v>
      </c>
      <c r="EN112" s="963"/>
      <c r="EO112" s="625">
        <v>8.9640999999999998E-2</v>
      </c>
      <c r="EP112" s="209"/>
      <c r="EQ112" s="209"/>
      <c r="ER112" s="209"/>
      <c r="ES112" s="209"/>
      <c r="ET112" s="844"/>
      <c r="EU112" s="587"/>
      <c r="EV112" s="202">
        <v>3.9750019999999999</v>
      </c>
      <c r="EW112" s="202">
        <v>3.4980519999999999</v>
      </c>
      <c r="EX112" s="210">
        <v>5.8394000000000001E-2</v>
      </c>
      <c r="EY112" s="210">
        <v>0.35904999999999998</v>
      </c>
      <c r="EZ112" s="793"/>
      <c r="FA112" s="718">
        <v>3.6649999999999999E-3</v>
      </c>
      <c r="FB112" s="793"/>
      <c r="FC112" s="718">
        <v>6.6730000000000001E-3</v>
      </c>
      <c r="FD112" s="793"/>
      <c r="FE112" s="793"/>
      <c r="FF112" s="793"/>
      <c r="FG112" s="793"/>
      <c r="FH112" s="793"/>
      <c r="FI112" s="1019"/>
      <c r="FJ112" s="613">
        <v>3.4599220000000002</v>
      </c>
      <c r="FK112" s="625">
        <v>1.3795E-2</v>
      </c>
      <c r="FL112" s="625">
        <v>0.299155</v>
      </c>
      <c r="FM112" s="963"/>
      <c r="FN112" s="866">
        <v>2.2230000000000001E-3</v>
      </c>
      <c r="FO112" s="963"/>
      <c r="FP112" s="625">
        <v>4.352E-3</v>
      </c>
      <c r="FQ112" s="209"/>
      <c r="FR112" s="209"/>
      <c r="FS112" s="209"/>
      <c r="FT112" s="209"/>
      <c r="FU112" s="844"/>
      <c r="FV112" s="587"/>
      <c r="FW112" s="202">
        <v>1.79925</v>
      </c>
      <c r="FX112" s="202">
        <v>1.2955300000000001</v>
      </c>
      <c r="FY112" s="210">
        <v>1.9820000000000001E-2</v>
      </c>
      <c r="FZ112" s="210">
        <v>7.5570999999999999E-2</v>
      </c>
      <c r="GA112" s="793"/>
      <c r="GB112" s="718">
        <v>7.9100000000000004E-4</v>
      </c>
      <c r="GC112" s="793"/>
      <c r="GD112" s="718">
        <v>9.2500000000000004E-4</v>
      </c>
      <c r="GE112" s="793"/>
      <c r="GF112" s="793"/>
      <c r="GG112" s="793"/>
      <c r="GH112" s="793"/>
      <c r="GI112" s="793"/>
      <c r="GJ112" s="1019"/>
      <c r="GK112" s="613">
        <v>1.25793</v>
      </c>
      <c r="GL112" s="625">
        <v>5.7499999999999999E-3</v>
      </c>
      <c r="GM112" s="625">
        <v>6.1020999999999999E-2</v>
      </c>
      <c r="GN112" s="963"/>
      <c r="GO112" s="1021">
        <v>4.95E-4</v>
      </c>
      <c r="GP112" s="963"/>
      <c r="GQ112" s="622">
        <v>4.2099999999999999E-4</v>
      </c>
      <c r="GR112" s="209"/>
      <c r="GS112" s="209"/>
      <c r="GT112" s="209"/>
      <c r="GU112" s="209"/>
      <c r="GV112" s="844"/>
      <c r="GW112" s="587"/>
      <c r="GX112" s="210">
        <v>0.145925</v>
      </c>
      <c r="GY112" s="210">
        <v>0.14699400000000001</v>
      </c>
      <c r="GZ112" s="230">
        <v>4.7780000000000001E-3</v>
      </c>
      <c r="HA112" s="210">
        <v>0.10824300000000001</v>
      </c>
      <c r="HB112" s="983"/>
      <c r="HC112" s="948">
        <v>2.0899999999999998E-3</v>
      </c>
      <c r="HD112" s="983"/>
      <c r="HE112" s="948">
        <v>6.3699999999999998E-4</v>
      </c>
      <c r="HF112" s="983"/>
      <c r="HG112" s="983"/>
      <c r="HH112" s="983"/>
      <c r="HI112" s="983"/>
      <c r="HJ112" s="983"/>
      <c r="HK112" s="1022"/>
      <c r="HL112" s="625">
        <v>0.141904</v>
      </c>
      <c r="HM112" s="621">
        <v>7.4100000000000001E-4</v>
      </c>
      <c r="HN112" s="625">
        <v>0.103156</v>
      </c>
      <c r="HO112" s="1024"/>
      <c r="HP112" s="1023">
        <v>1.075E-3</v>
      </c>
      <c r="HQ112" s="1024"/>
      <c r="HR112" s="621">
        <v>6.2000000000000003E-5</v>
      </c>
      <c r="HS112" s="209"/>
      <c r="HT112" s="209"/>
      <c r="HU112" s="209"/>
      <c r="HV112" s="209"/>
      <c r="HW112" s="844"/>
      <c r="HX112" s="587"/>
      <c r="HY112" s="210">
        <v>0.82232899999999998</v>
      </c>
      <c r="HZ112" s="208" t="e">
        <v>#N/A</v>
      </c>
      <c r="IA112" s="212" t="e">
        <v>#N/A</v>
      </c>
      <c r="IB112" s="208" t="e">
        <v>#N/A</v>
      </c>
      <c r="IC112" s="209"/>
      <c r="ID112" s="207" t="e">
        <v>#N/A</v>
      </c>
      <c r="IE112" s="209"/>
      <c r="IF112" s="208" t="e">
        <v>#N/A</v>
      </c>
      <c r="IG112" s="209"/>
      <c r="IH112" s="209"/>
      <c r="II112" s="209"/>
      <c r="IJ112" s="209"/>
      <c r="IK112" s="844"/>
      <c r="IL112" s="587"/>
      <c r="IM112" s="202">
        <v>6.8333620000000002</v>
      </c>
      <c r="IN112" s="396">
        <v>18.247412000000001</v>
      </c>
      <c r="IO112" s="395">
        <v>49.281402999999997</v>
      </c>
      <c r="IP112" s="396">
        <v>28.055610999999999</v>
      </c>
      <c r="IQ112" s="209"/>
      <c r="IR112" s="396">
        <v>55.971559999999997</v>
      </c>
      <c r="IS112" s="209"/>
      <c r="IT112" s="396">
        <v>96.88785</v>
      </c>
      <c r="IU112" s="209"/>
      <c r="IV112" s="209"/>
      <c r="IW112" s="209"/>
      <c r="IX112" s="209"/>
      <c r="IY112" s="844"/>
      <c r="IZ112" s="587"/>
      <c r="JA112" s="149" t="e">
        <v>#N/A</v>
      </c>
      <c r="JB112" s="208" t="e">
        <v>#N/A</v>
      </c>
      <c r="JC112" s="212" t="e">
        <v>#N/A</v>
      </c>
      <c r="JD112" s="208" t="e">
        <v>#N/A</v>
      </c>
      <c r="JE112" s="209"/>
      <c r="JF112" s="208" t="e">
        <v>#N/A</v>
      </c>
      <c r="JG112" s="209"/>
      <c r="JH112" s="208" t="e">
        <v>#N/A</v>
      </c>
      <c r="JI112" s="209"/>
      <c r="JJ112" s="209"/>
      <c r="JK112" s="209"/>
      <c r="JL112" s="209"/>
      <c r="JM112" s="844"/>
      <c r="JN112" s="592"/>
      <c r="JO112" s="1043">
        <f t="shared" ref="JO112" si="118">IN112-IM112</f>
        <v>11.41405</v>
      </c>
      <c r="JP112" s="1028">
        <f t="shared" ref="JP112" si="119">IO112-IN112</f>
        <v>31.033990999999997</v>
      </c>
      <c r="JQ112" s="1028">
        <f>IP112-IN112</f>
        <v>9.8081989999999983</v>
      </c>
      <c r="JR112" s="1028">
        <f>IR112-IN112</f>
        <v>37.724148</v>
      </c>
      <c r="JS112" s="1028">
        <f>IT112-IN112</f>
        <v>78.640438000000003</v>
      </c>
      <c r="JT112" s="1069"/>
      <c r="JU112" s="1070"/>
      <c r="JV112" s="378">
        <f>JV110+J112*1440*$KF112/1000</f>
        <v>144961.27776042407</v>
      </c>
      <c r="JW112" s="378">
        <f>JW110+K112*1440*$KF112/1000</f>
        <v>12650.547767152388</v>
      </c>
      <c r="JX112" s="378">
        <f>JX110+L112*1440*$KF112/1000</f>
        <v>19660.655453562846</v>
      </c>
      <c r="JY112" s="196"/>
      <c r="JZ112" s="378">
        <f>JZ110+N112*1440*$KF112/1000</f>
        <v>16740.930242194256</v>
      </c>
      <c r="KA112" s="196"/>
      <c r="KB112" s="378">
        <f>KB110+P112*1440*$KF112/1000</f>
        <v>6333.2608074777918</v>
      </c>
      <c r="KC112" s="204"/>
      <c r="KD112" s="204"/>
      <c r="KE112" s="197"/>
      <c r="KF112" s="244">
        <f>C112-C110</f>
        <v>14</v>
      </c>
      <c r="KH112" s="1053">
        <f t="shared" si="83"/>
        <v>5006.0011313277755</v>
      </c>
      <c r="KI112" s="1053">
        <f t="shared" ref="KI112" si="120">JW112/9.9</f>
        <v>1277.8331077931705</v>
      </c>
      <c r="KJ112" s="1053">
        <f t="shared" ref="KJ112" si="121">JX112/9.9</f>
        <v>1985.9247932891763</v>
      </c>
      <c r="KK112" s="1053">
        <f t="shared" ref="KK112" si="122">JZ112/9.306</f>
        <v>1798.9394199649964</v>
      </c>
      <c r="KL112" s="1053">
        <f t="shared" ref="KL112" si="123">KB112/7.755</f>
        <v>816.66806028082419</v>
      </c>
    </row>
    <row r="113" spans="1:298" ht="18" customHeight="1">
      <c r="B113" s="379"/>
      <c r="C113" s="185">
        <v>45838.375</v>
      </c>
      <c r="D113" s="198">
        <f t="shared" si="90"/>
        <v>632.875</v>
      </c>
      <c r="E113" s="271">
        <f t="shared" si="91"/>
        <v>530.75</v>
      </c>
      <c r="F113" s="271">
        <f t="shared" si="92"/>
        <v>480.75</v>
      </c>
      <c r="G113" s="271">
        <f t="shared" si="110"/>
        <v>451.66666666666424</v>
      </c>
      <c r="H113" s="213"/>
      <c r="I113" s="214">
        <v>50.359053620259182</v>
      </c>
      <c r="J113" s="199">
        <v>129.15851272015652</v>
      </c>
      <c r="K113" s="190">
        <v>11.846001974333662</v>
      </c>
      <c r="L113" s="190">
        <v>25.751072961373392</v>
      </c>
      <c r="M113" s="204"/>
      <c r="N113" s="271">
        <v>23.754536456614979</v>
      </c>
      <c r="O113" s="204"/>
      <c r="P113" s="271">
        <v>11.916583912611717</v>
      </c>
      <c r="Q113" s="204"/>
      <c r="R113" s="204"/>
      <c r="S113" s="204"/>
      <c r="T113" s="205"/>
      <c r="U113" s="190">
        <f t="shared" si="93"/>
        <v>3.7366875000000008</v>
      </c>
      <c r="V113" s="190">
        <f t="shared" si="94"/>
        <v>13.928750000000003</v>
      </c>
      <c r="W113" s="190">
        <f t="shared" si="95"/>
        <v>6.4075000000000006</v>
      </c>
      <c r="X113" s="196"/>
      <c r="Y113" s="271">
        <f t="shared" si="96"/>
        <v>6.529279166666667</v>
      </c>
      <c r="Z113" s="204"/>
      <c r="AA113" s="271">
        <f t="shared" si="97"/>
        <v>10.846229166666667</v>
      </c>
      <c r="AB113" s="204"/>
      <c r="AC113" s="204"/>
      <c r="AD113" s="204"/>
      <c r="AE113" s="204"/>
      <c r="AF113" s="205"/>
      <c r="AG113" s="190">
        <f t="shared" si="99"/>
        <v>6.6858000000000004</v>
      </c>
      <c r="AH113" s="190">
        <f t="shared" si="100"/>
        <v>3.0755999999999997</v>
      </c>
      <c r="AI113" s="196"/>
      <c r="AJ113" s="271">
        <f t="shared" si="101"/>
        <v>2.653387916666667</v>
      </c>
      <c r="AK113" s="204"/>
      <c r="AL113" s="271">
        <f t="shared" si="102"/>
        <v>4.3846458333333338</v>
      </c>
      <c r="AM113" s="204"/>
      <c r="AN113" s="205"/>
      <c r="AO113" s="201">
        <v>4.2300000000000004</v>
      </c>
      <c r="AP113" s="202">
        <v>6.78</v>
      </c>
      <c r="AQ113" s="202">
        <v>10.68</v>
      </c>
      <c r="AR113" s="202">
        <v>8.33</v>
      </c>
      <c r="AS113" s="196"/>
      <c r="AT113" s="407">
        <v>10.119999999999999</v>
      </c>
      <c r="AU113" s="203"/>
      <c r="AV113" s="407">
        <v>11.36</v>
      </c>
      <c r="AW113" s="204"/>
      <c r="AX113" s="204"/>
      <c r="AY113" s="203"/>
      <c r="AZ113" s="203"/>
      <c r="BA113" s="203"/>
      <c r="BB113" s="405"/>
      <c r="BC113" s="190">
        <v>13.4</v>
      </c>
      <c r="BD113" s="190">
        <v>12.8</v>
      </c>
      <c r="BE113" s="190">
        <v>14.8</v>
      </c>
      <c r="BF113" s="190">
        <v>14.5</v>
      </c>
      <c r="BG113" s="196"/>
      <c r="BH113" s="271">
        <v>14.8</v>
      </c>
      <c r="BI113" s="204"/>
      <c r="BJ113" s="271">
        <v>14.7</v>
      </c>
      <c r="BK113" s="204"/>
      <c r="BL113" s="204"/>
      <c r="BM113" s="204"/>
      <c r="BN113" s="204"/>
      <c r="BO113" s="204"/>
      <c r="BP113" s="205"/>
      <c r="BQ113" s="201" t="e">
        <v>#N/A</v>
      </c>
      <c r="BR113" s="202" t="e">
        <v>#N/A</v>
      </c>
      <c r="BS113" s="202" t="e">
        <v>#N/A</v>
      </c>
      <c r="BT113" s="202" t="e">
        <v>#N/A</v>
      </c>
      <c r="BU113" s="196"/>
      <c r="BV113" s="407" t="e">
        <v>#N/A</v>
      </c>
      <c r="BW113" s="203"/>
      <c r="BX113" s="407" t="e">
        <v>#N/A</v>
      </c>
      <c r="BY113" s="204"/>
      <c r="BZ113" s="204"/>
      <c r="CA113" s="203"/>
      <c r="CB113" s="203"/>
      <c r="CC113" s="203"/>
      <c r="CD113" s="405"/>
      <c r="CE113" s="271">
        <f t="shared" si="104"/>
        <v>35.5</v>
      </c>
      <c r="CF113" s="271">
        <f t="shared" si="105"/>
        <v>29.5</v>
      </c>
      <c r="CG113" s="271">
        <f t="shared" si="106"/>
        <v>32</v>
      </c>
      <c r="CH113" s="196"/>
      <c r="CI113" s="271">
        <f t="shared" si="107"/>
        <v>34</v>
      </c>
      <c r="CJ113" s="204"/>
      <c r="CK113" s="271">
        <f t="shared" si="108"/>
        <v>26</v>
      </c>
      <c r="CL113" s="204"/>
      <c r="CM113" s="204"/>
      <c r="CN113" s="213"/>
      <c r="CO113" s="270">
        <v>7.5</v>
      </c>
      <c r="CP113" s="270">
        <v>13.5</v>
      </c>
      <c r="CQ113" s="270">
        <v>11</v>
      </c>
      <c r="CR113" s="196"/>
      <c r="CS113" s="270">
        <v>9</v>
      </c>
      <c r="CT113" s="196"/>
      <c r="CU113" s="270">
        <v>17</v>
      </c>
      <c r="CV113" s="204"/>
      <c r="CW113" s="204"/>
      <c r="CX113" s="197"/>
      <c r="CY113" s="186">
        <v>3.99</v>
      </c>
      <c r="CZ113" s="407">
        <v>6.3</v>
      </c>
      <c r="DA113" s="407">
        <v>10.4</v>
      </c>
      <c r="DB113" s="270">
        <v>8.3699999999999992</v>
      </c>
      <c r="DC113" s="196"/>
      <c r="DD113" s="270">
        <v>10.44</v>
      </c>
      <c r="DE113" s="196"/>
      <c r="DF113" s="270">
        <v>11.72</v>
      </c>
      <c r="DG113" s="204"/>
      <c r="DH113" s="204"/>
      <c r="DI113" s="200"/>
      <c r="DJ113" s="271">
        <v>11.7</v>
      </c>
      <c r="DK113" s="271">
        <v>13.6</v>
      </c>
      <c r="DL113" s="271">
        <v>14.8</v>
      </c>
      <c r="DM113" s="271">
        <v>14.8</v>
      </c>
      <c r="DN113" s="204"/>
      <c r="DO113" s="271">
        <v>15</v>
      </c>
      <c r="DP113" s="204"/>
      <c r="DQ113" s="271">
        <v>14.9</v>
      </c>
      <c r="DR113" s="204"/>
      <c r="DS113" s="205"/>
      <c r="DT113" s="206">
        <v>12.8</v>
      </c>
      <c r="DU113" s="186" t="e">
        <v>#N/A</v>
      </c>
      <c r="DV113" s="149" t="e">
        <v>#N/A</v>
      </c>
      <c r="DW113" s="149" t="e">
        <v>#N/A</v>
      </c>
      <c r="DX113" s="149" t="e">
        <v>#N/A</v>
      </c>
      <c r="DY113" s="196"/>
      <c r="DZ113" s="270" t="e">
        <v>#N/A</v>
      </c>
      <c r="EA113" s="196"/>
      <c r="EB113" s="270" t="e">
        <v>#N/A</v>
      </c>
      <c r="EC113" s="204"/>
      <c r="ED113" s="204"/>
      <c r="EE113" s="196"/>
      <c r="EF113" s="196"/>
      <c r="EG113" s="196"/>
      <c r="EH113" s="636"/>
      <c r="EI113" s="208" t="e">
        <v>#N/A</v>
      </c>
      <c r="EJ113" s="208" t="e">
        <v>#N/A</v>
      </c>
      <c r="EK113" s="208" t="e">
        <v>#N/A</v>
      </c>
      <c r="EL113" s="209"/>
      <c r="EM113" s="207" t="e">
        <v>#N/A</v>
      </c>
      <c r="EN113" s="209"/>
      <c r="EO113" s="208" t="e">
        <v>#N/A</v>
      </c>
      <c r="EP113" s="209"/>
      <c r="EQ113" s="209"/>
      <c r="ER113" s="209"/>
      <c r="ES113" s="209"/>
      <c r="ET113" s="844"/>
      <c r="EU113" s="587"/>
      <c r="EV113" s="149" t="e">
        <v>#N/A</v>
      </c>
      <c r="EW113" s="149" t="e">
        <v>#N/A</v>
      </c>
      <c r="EX113" s="149" t="e">
        <v>#N/A</v>
      </c>
      <c r="EY113" s="149" t="e">
        <v>#N/A</v>
      </c>
      <c r="EZ113" s="196"/>
      <c r="FA113" s="270" t="e">
        <v>#N/A</v>
      </c>
      <c r="FB113" s="196"/>
      <c r="FC113" s="270" t="e">
        <v>#N/A</v>
      </c>
      <c r="FD113" s="204"/>
      <c r="FE113" s="204"/>
      <c r="FF113" s="196"/>
      <c r="FG113" s="196"/>
      <c r="FH113" s="196"/>
      <c r="FI113" s="636"/>
      <c r="FJ113" s="208" t="e">
        <v>#N/A</v>
      </c>
      <c r="FK113" s="208" t="e">
        <v>#N/A</v>
      </c>
      <c r="FL113" s="208" t="e">
        <v>#N/A</v>
      </c>
      <c r="FM113" s="209"/>
      <c r="FN113" s="207" t="e">
        <v>#N/A</v>
      </c>
      <c r="FO113" s="209"/>
      <c r="FP113" s="208" t="e">
        <v>#N/A</v>
      </c>
      <c r="FQ113" s="209"/>
      <c r="FR113" s="209"/>
      <c r="FS113" s="209"/>
      <c r="FT113" s="209"/>
      <c r="FU113" s="844"/>
      <c r="FV113" s="587"/>
      <c r="FW113" s="149" t="e">
        <v>#N/A</v>
      </c>
      <c r="FX113" s="149" t="e">
        <v>#N/A</v>
      </c>
      <c r="FY113" s="149" t="e">
        <v>#N/A</v>
      </c>
      <c r="FZ113" s="149" t="e">
        <v>#N/A</v>
      </c>
      <c r="GA113" s="196"/>
      <c r="GB113" s="270" t="e">
        <v>#N/A</v>
      </c>
      <c r="GC113" s="196"/>
      <c r="GD113" s="270" t="e">
        <v>#N/A</v>
      </c>
      <c r="GE113" s="204"/>
      <c r="GF113" s="204"/>
      <c r="GG113" s="196"/>
      <c r="GH113" s="196"/>
      <c r="GI113" s="196"/>
      <c r="GJ113" s="636"/>
      <c r="GK113" s="208" t="e">
        <v>#N/A</v>
      </c>
      <c r="GL113" s="208" t="e">
        <v>#N/A</v>
      </c>
      <c r="GM113" s="208" t="e">
        <v>#N/A</v>
      </c>
      <c r="GN113" s="209"/>
      <c r="GO113" s="207" t="e">
        <v>#N/A</v>
      </c>
      <c r="GP113" s="209"/>
      <c r="GQ113" s="208" t="e">
        <v>#N/A</v>
      </c>
      <c r="GR113" s="209"/>
      <c r="GS113" s="209"/>
      <c r="GT113" s="209"/>
      <c r="GU113" s="209"/>
      <c r="GV113" s="844"/>
      <c r="GW113" s="587"/>
      <c r="GX113" s="149" t="e">
        <v>#N/A</v>
      </c>
      <c r="GY113" s="149" t="e">
        <v>#N/A</v>
      </c>
      <c r="GZ113" s="149" t="e">
        <v>#N/A</v>
      </c>
      <c r="HA113" s="149" t="e">
        <v>#N/A</v>
      </c>
      <c r="HB113" s="196"/>
      <c r="HC113" s="270" t="e">
        <v>#N/A</v>
      </c>
      <c r="HD113" s="196"/>
      <c r="HE113" s="270" t="e">
        <v>#N/A</v>
      </c>
      <c r="HF113" s="204"/>
      <c r="HG113" s="204"/>
      <c r="HH113" s="196"/>
      <c r="HI113" s="196"/>
      <c r="HJ113" s="196"/>
      <c r="HK113" s="636"/>
      <c r="HL113" s="208" t="e">
        <v>#N/A</v>
      </c>
      <c r="HM113" s="208" t="e">
        <v>#N/A</v>
      </c>
      <c r="HN113" s="208" t="e">
        <v>#N/A</v>
      </c>
      <c r="HO113" s="209"/>
      <c r="HP113" s="207" t="e">
        <v>#N/A</v>
      </c>
      <c r="HQ113" s="209"/>
      <c r="HR113" s="208" t="e">
        <v>#N/A</v>
      </c>
      <c r="HS113" s="209"/>
      <c r="HT113" s="209"/>
      <c r="HU113" s="209"/>
      <c r="HV113" s="209"/>
      <c r="HW113" s="844"/>
      <c r="HX113" s="587"/>
      <c r="HY113" s="149" t="e">
        <v>#N/A</v>
      </c>
      <c r="HZ113" s="208" t="e">
        <v>#N/A</v>
      </c>
      <c r="IA113" s="212" t="e">
        <v>#N/A</v>
      </c>
      <c r="IB113" s="208" t="e">
        <v>#N/A</v>
      </c>
      <c r="IC113" s="209"/>
      <c r="ID113" s="207" t="e">
        <v>#N/A</v>
      </c>
      <c r="IE113" s="209"/>
      <c r="IF113" s="208" t="e">
        <v>#N/A</v>
      </c>
      <c r="IG113" s="209"/>
      <c r="IH113" s="209"/>
      <c r="II113" s="209"/>
      <c r="IJ113" s="209"/>
      <c r="IK113" s="844"/>
      <c r="IL113" s="587"/>
      <c r="IM113" s="149" t="e">
        <v>#N/A</v>
      </c>
      <c r="IN113" s="208" t="e">
        <v>#N/A</v>
      </c>
      <c r="IO113" s="212" t="e">
        <v>#N/A</v>
      </c>
      <c r="IP113" s="208" t="e">
        <v>#N/A</v>
      </c>
      <c r="IQ113" s="209"/>
      <c r="IR113" s="208" t="e">
        <v>#N/A</v>
      </c>
      <c r="IS113" s="209"/>
      <c r="IT113" s="208" t="e">
        <v>#N/A</v>
      </c>
      <c r="IU113" s="209"/>
      <c r="IV113" s="209"/>
      <c r="IW113" s="209"/>
      <c r="IX113" s="209"/>
      <c r="IY113" s="844"/>
      <c r="IZ113" s="587"/>
      <c r="JA113" s="149" t="e">
        <v>#N/A</v>
      </c>
      <c r="JB113" s="208" t="e">
        <v>#N/A</v>
      </c>
      <c r="JC113" s="212" t="e">
        <v>#N/A</v>
      </c>
      <c r="JD113" s="208" t="e">
        <v>#N/A</v>
      </c>
      <c r="JE113" s="209"/>
      <c r="JF113" s="208" t="e">
        <v>#N/A</v>
      </c>
      <c r="JG113" s="209"/>
      <c r="JH113" s="208" t="e">
        <v>#N/A</v>
      </c>
      <c r="JI113" s="209"/>
      <c r="JJ113" s="209"/>
      <c r="JK113" s="209"/>
      <c r="JL113" s="209"/>
      <c r="JM113" s="844"/>
      <c r="JN113" s="592"/>
      <c r="JO113" s="1043" t="e">
        <v>#N/A</v>
      </c>
      <c r="JP113" s="1028" t="e">
        <v>#N/A</v>
      </c>
      <c r="JQ113" s="1028" t="e">
        <v>#N/A</v>
      </c>
      <c r="JR113" s="1028" t="e">
        <v>#N/A</v>
      </c>
      <c r="JS113" s="1028" t="e">
        <v>#N/A</v>
      </c>
      <c r="JT113" s="1067"/>
      <c r="JU113" s="1068"/>
      <c r="JV113" s="149" t="e">
        <v>#N/A</v>
      </c>
      <c r="JW113" s="149" t="e">
        <v>#N/A</v>
      </c>
      <c r="JX113" s="149" t="e">
        <v>#N/A</v>
      </c>
      <c r="JY113" s="196"/>
      <c r="JZ113" s="270" t="e">
        <v>#N/A</v>
      </c>
      <c r="KA113" s="196"/>
      <c r="KB113" s="270" t="e">
        <v>#N/A</v>
      </c>
      <c r="KC113" s="204"/>
      <c r="KD113" s="204"/>
      <c r="KE113" s="197"/>
      <c r="KF113" s="244" t="e">
        <v>#N/A</v>
      </c>
      <c r="KH113" s="1053"/>
      <c r="KI113" s="1053"/>
      <c r="KJ113" s="1053"/>
      <c r="KK113" s="1053"/>
      <c r="KL113" s="1053"/>
    </row>
    <row r="114" spans="1:298" ht="18" customHeight="1">
      <c r="B114" s="379"/>
      <c r="C114" s="185">
        <v>45845.541666666664</v>
      </c>
      <c r="D114" s="198">
        <f t="shared" si="90"/>
        <v>640.04166666666424</v>
      </c>
      <c r="E114" s="271">
        <f t="shared" si="91"/>
        <v>537.91666666666424</v>
      </c>
      <c r="F114" s="271">
        <f t="shared" si="92"/>
        <v>487.91666666666424</v>
      </c>
      <c r="G114" s="271">
        <f t="shared" si="110"/>
        <v>458.83333333332848</v>
      </c>
      <c r="H114" s="213"/>
      <c r="I114" s="214">
        <v>50.66959371714799</v>
      </c>
      <c r="J114" s="199">
        <v>108.98661567877627</v>
      </c>
      <c r="K114" s="190">
        <v>9.7975179621162631</v>
      </c>
      <c r="L114" s="190">
        <v>25.456919060052218</v>
      </c>
      <c r="M114" s="204"/>
      <c r="N114" s="271">
        <v>23.445131878866821</v>
      </c>
      <c r="O114" s="204"/>
      <c r="P114" s="271">
        <v>9.7975179621162631</v>
      </c>
      <c r="Q114" s="204"/>
      <c r="R114" s="204"/>
      <c r="S114" s="204"/>
      <c r="T114" s="205"/>
      <c r="U114" s="190">
        <f t="shared" si="93"/>
        <v>4.4282960526315804</v>
      </c>
      <c r="V114" s="190">
        <f t="shared" si="94"/>
        <v>16.841000000000005</v>
      </c>
      <c r="W114" s="190">
        <f t="shared" si="95"/>
        <v>6.4815384615384621</v>
      </c>
      <c r="X114" s="196"/>
      <c r="Y114" s="271">
        <f t="shared" si="96"/>
        <v>6.6154458333333324</v>
      </c>
      <c r="Z114" s="204"/>
      <c r="AA114" s="271">
        <f t="shared" si="97"/>
        <v>13.192116666666669</v>
      </c>
      <c r="AB114" s="204"/>
      <c r="AC114" s="204"/>
      <c r="AD114" s="204"/>
      <c r="AE114" s="204"/>
      <c r="AF114" s="205"/>
      <c r="AG114" s="190">
        <f t="shared" si="99"/>
        <v>8.0836800000000011</v>
      </c>
      <c r="AH114" s="190">
        <f t="shared" si="100"/>
        <v>3.1111384615384616</v>
      </c>
      <c r="AI114" s="196"/>
      <c r="AJ114" s="271">
        <f t="shared" si="101"/>
        <v>2.6884045833333334</v>
      </c>
      <c r="AK114" s="204"/>
      <c r="AL114" s="271">
        <f t="shared" si="102"/>
        <v>5.3329833333333347</v>
      </c>
      <c r="AM114" s="204"/>
      <c r="AN114" s="205"/>
      <c r="AO114" s="201">
        <v>4.63</v>
      </c>
      <c r="AP114" s="202">
        <v>6.23</v>
      </c>
      <c r="AQ114" s="202">
        <v>10.63</v>
      </c>
      <c r="AR114" s="202">
        <v>8.16</v>
      </c>
      <c r="AS114" s="196"/>
      <c r="AT114" s="407">
        <v>10.050000000000001</v>
      </c>
      <c r="AU114" s="203"/>
      <c r="AV114" s="407">
        <v>11.53</v>
      </c>
      <c r="AW114" s="204"/>
      <c r="AX114" s="204"/>
      <c r="AY114" s="203"/>
      <c r="AZ114" s="203"/>
      <c r="BA114" s="203"/>
      <c r="BB114" s="405"/>
      <c r="BC114" s="190">
        <v>15.3</v>
      </c>
      <c r="BD114" s="190">
        <v>14.1</v>
      </c>
      <c r="BE114" s="190">
        <v>16.5</v>
      </c>
      <c r="BF114" s="190">
        <v>15.9</v>
      </c>
      <c r="BG114" s="196"/>
      <c r="BH114" s="271">
        <v>16.5</v>
      </c>
      <c r="BI114" s="204"/>
      <c r="BJ114" s="271">
        <v>16.399999999999999</v>
      </c>
      <c r="BK114" s="204"/>
      <c r="BL114" s="204"/>
      <c r="BM114" s="204"/>
      <c r="BN114" s="204"/>
      <c r="BO114" s="204"/>
      <c r="BP114" s="205"/>
      <c r="BQ114" s="201" t="e">
        <v>#N/A</v>
      </c>
      <c r="BR114" s="202" t="e">
        <v>#N/A</v>
      </c>
      <c r="BS114" s="202" t="e">
        <v>#N/A</v>
      </c>
      <c r="BT114" s="202" t="e">
        <v>#N/A</v>
      </c>
      <c r="BU114" s="196"/>
      <c r="BV114" s="407" t="e">
        <v>#N/A</v>
      </c>
      <c r="BW114" s="203"/>
      <c r="BX114" s="407" t="e">
        <v>#N/A</v>
      </c>
      <c r="BY114" s="204"/>
      <c r="BZ114" s="204"/>
      <c r="CA114" s="203"/>
      <c r="CB114" s="203"/>
      <c r="CC114" s="203"/>
      <c r="CD114" s="405"/>
      <c r="CE114" s="271">
        <f t="shared" si="104"/>
        <v>35</v>
      </c>
      <c r="CF114" s="271">
        <f t="shared" si="105"/>
        <v>29.5</v>
      </c>
      <c r="CG114" s="271">
        <f t="shared" si="106"/>
        <v>31.5</v>
      </c>
      <c r="CH114" s="196"/>
      <c r="CI114" s="271">
        <f t="shared" si="107"/>
        <v>34</v>
      </c>
      <c r="CJ114" s="204"/>
      <c r="CK114" s="271">
        <f t="shared" si="108"/>
        <v>25.5</v>
      </c>
      <c r="CL114" s="204"/>
      <c r="CM114" s="204"/>
      <c r="CN114" s="213"/>
      <c r="CO114" s="270">
        <v>8</v>
      </c>
      <c r="CP114" s="270">
        <v>13.5</v>
      </c>
      <c r="CQ114" s="270">
        <v>11.5</v>
      </c>
      <c r="CR114" s="196"/>
      <c r="CS114" s="270">
        <v>9</v>
      </c>
      <c r="CT114" s="196"/>
      <c r="CU114" s="270">
        <v>17.5</v>
      </c>
      <c r="CV114" s="204"/>
      <c r="CW114" s="204"/>
      <c r="CX114" s="197"/>
      <c r="CY114" s="406">
        <v>4.0999999999999996</v>
      </c>
      <c r="CZ114" s="270">
        <v>6.37</v>
      </c>
      <c r="DA114" s="270">
        <v>10.57</v>
      </c>
      <c r="DB114" s="270">
        <v>8.4499999999999993</v>
      </c>
      <c r="DC114" s="196"/>
      <c r="DD114" s="270">
        <v>10.42</v>
      </c>
      <c r="DE114" s="196"/>
      <c r="DF114" s="270">
        <v>11.69</v>
      </c>
      <c r="DG114" s="204"/>
      <c r="DH114" s="204"/>
      <c r="DI114" s="200"/>
      <c r="DJ114" s="271">
        <v>12.2</v>
      </c>
      <c r="DK114" s="271">
        <v>15</v>
      </c>
      <c r="DL114" s="271">
        <v>17.100000000000001</v>
      </c>
      <c r="DM114" s="271">
        <v>16.8</v>
      </c>
      <c r="DN114" s="204"/>
      <c r="DO114" s="271">
        <v>17.100000000000001</v>
      </c>
      <c r="DP114" s="204"/>
      <c r="DQ114" s="271">
        <v>16.899999999999999</v>
      </c>
      <c r="DR114" s="204"/>
      <c r="DS114" s="205"/>
      <c r="DT114" s="206">
        <v>12.2</v>
      </c>
      <c r="DU114" s="186" t="e">
        <v>#N/A</v>
      </c>
      <c r="DV114" s="149" t="e">
        <v>#N/A</v>
      </c>
      <c r="DW114" s="149" t="e">
        <v>#N/A</v>
      </c>
      <c r="DX114" s="149" t="e">
        <v>#N/A</v>
      </c>
      <c r="DY114" s="196"/>
      <c r="DZ114" s="270" t="e">
        <v>#N/A</v>
      </c>
      <c r="EA114" s="196"/>
      <c r="EB114" s="270" t="e">
        <v>#N/A</v>
      </c>
      <c r="EC114" s="204"/>
      <c r="ED114" s="204"/>
      <c r="EE114" s="196"/>
      <c r="EF114" s="196"/>
      <c r="EG114" s="196"/>
      <c r="EH114" s="636"/>
      <c r="EI114" s="208" t="e">
        <v>#N/A</v>
      </c>
      <c r="EJ114" s="208" t="e">
        <v>#N/A</v>
      </c>
      <c r="EK114" s="208" t="e">
        <v>#N/A</v>
      </c>
      <c r="EL114" s="209"/>
      <c r="EM114" s="207" t="e">
        <v>#N/A</v>
      </c>
      <c r="EN114" s="209"/>
      <c r="EO114" s="208" t="e">
        <v>#N/A</v>
      </c>
      <c r="EP114" s="209"/>
      <c r="EQ114" s="209"/>
      <c r="ER114" s="209"/>
      <c r="ES114" s="209"/>
      <c r="ET114" s="844"/>
      <c r="EU114" s="587"/>
      <c r="EV114" s="149" t="e">
        <v>#N/A</v>
      </c>
      <c r="EW114" s="149" t="e">
        <v>#N/A</v>
      </c>
      <c r="EX114" s="149" t="e">
        <v>#N/A</v>
      </c>
      <c r="EY114" s="149" t="e">
        <v>#N/A</v>
      </c>
      <c r="EZ114" s="196"/>
      <c r="FA114" s="270" t="e">
        <v>#N/A</v>
      </c>
      <c r="FB114" s="196"/>
      <c r="FC114" s="270" t="e">
        <v>#N/A</v>
      </c>
      <c r="FD114" s="204"/>
      <c r="FE114" s="204"/>
      <c r="FF114" s="196"/>
      <c r="FG114" s="196"/>
      <c r="FH114" s="196"/>
      <c r="FI114" s="636"/>
      <c r="FJ114" s="208" t="e">
        <v>#N/A</v>
      </c>
      <c r="FK114" s="208" t="e">
        <v>#N/A</v>
      </c>
      <c r="FL114" s="208" t="e">
        <v>#N/A</v>
      </c>
      <c r="FM114" s="209"/>
      <c r="FN114" s="207" t="e">
        <v>#N/A</v>
      </c>
      <c r="FO114" s="209"/>
      <c r="FP114" s="208" t="e">
        <v>#N/A</v>
      </c>
      <c r="FQ114" s="209"/>
      <c r="FR114" s="209"/>
      <c r="FS114" s="209"/>
      <c r="FT114" s="209"/>
      <c r="FU114" s="844"/>
      <c r="FV114" s="587"/>
      <c r="FW114" s="149" t="e">
        <v>#N/A</v>
      </c>
      <c r="FX114" s="149" t="e">
        <v>#N/A</v>
      </c>
      <c r="FY114" s="149" t="e">
        <v>#N/A</v>
      </c>
      <c r="FZ114" s="149" t="e">
        <v>#N/A</v>
      </c>
      <c r="GA114" s="196"/>
      <c r="GB114" s="270" t="e">
        <v>#N/A</v>
      </c>
      <c r="GC114" s="196"/>
      <c r="GD114" s="270" t="e">
        <v>#N/A</v>
      </c>
      <c r="GE114" s="204"/>
      <c r="GF114" s="204"/>
      <c r="GG114" s="196"/>
      <c r="GH114" s="196"/>
      <c r="GI114" s="196"/>
      <c r="GJ114" s="636"/>
      <c r="GK114" s="208" t="e">
        <v>#N/A</v>
      </c>
      <c r="GL114" s="208" t="e">
        <v>#N/A</v>
      </c>
      <c r="GM114" s="208" t="e">
        <v>#N/A</v>
      </c>
      <c r="GN114" s="209"/>
      <c r="GO114" s="207" t="e">
        <v>#N/A</v>
      </c>
      <c r="GP114" s="209"/>
      <c r="GQ114" s="208" t="e">
        <v>#N/A</v>
      </c>
      <c r="GR114" s="209"/>
      <c r="GS114" s="209"/>
      <c r="GT114" s="209"/>
      <c r="GU114" s="209"/>
      <c r="GV114" s="844"/>
      <c r="GW114" s="587"/>
      <c r="GX114" s="149" t="e">
        <v>#N/A</v>
      </c>
      <c r="GY114" s="149" t="e">
        <v>#N/A</v>
      </c>
      <c r="GZ114" s="149" t="e">
        <v>#N/A</v>
      </c>
      <c r="HA114" s="149" t="e">
        <v>#N/A</v>
      </c>
      <c r="HB114" s="196"/>
      <c r="HC114" s="270" t="e">
        <v>#N/A</v>
      </c>
      <c r="HD114" s="196"/>
      <c r="HE114" s="270" t="e">
        <v>#N/A</v>
      </c>
      <c r="HF114" s="204"/>
      <c r="HG114" s="204"/>
      <c r="HH114" s="196"/>
      <c r="HI114" s="196"/>
      <c r="HJ114" s="196"/>
      <c r="HK114" s="636"/>
      <c r="HL114" s="208" t="e">
        <v>#N/A</v>
      </c>
      <c r="HM114" s="208" t="e">
        <v>#N/A</v>
      </c>
      <c r="HN114" s="208" t="e">
        <v>#N/A</v>
      </c>
      <c r="HO114" s="209"/>
      <c r="HP114" s="207" t="e">
        <v>#N/A</v>
      </c>
      <c r="HQ114" s="209"/>
      <c r="HR114" s="208" t="e">
        <v>#N/A</v>
      </c>
      <c r="HS114" s="209"/>
      <c r="HT114" s="209"/>
      <c r="HU114" s="209"/>
      <c r="HV114" s="209"/>
      <c r="HW114" s="844"/>
      <c r="HX114" s="587"/>
      <c r="HY114" s="149" t="e">
        <v>#N/A</v>
      </c>
      <c r="HZ114" s="208" t="e">
        <v>#N/A</v>
      </c>
      <c r="IA114" s="212" t="e">
        <v>#N/A</v>
      </c>
      <c r="IB114" s="208" t="e">
        <v>#N/A</v>
      </c>
      <c r="IC114" s="209"/>
      <c r="ID114" s="207" t="e">
        <v>#N/A</v>
      </c>
      <c r="IE114" s="209"/>
      <c r="IF114" s="208" t="e">
        <v>#N/A</v>
      </c>
      <c r="IG114" s="209"/>
      <c r="IH114" s="209"/>
      <c r="II114" s="209"/>
      <c r="IJ114" s="209"/>
      <c r="IK114" s="844"/>
      <c r="IL114" s="587"/>
      <c r="IM114" s="149" t="e">
        <v>#N/A</v>
      </c>
      <c r="IN114" s="208" t="e">
        <v>#N/A</v>
      </c>
      <c r="IO114" s="212" t="e">
        <v>#N/A</v>
      </c>
      <c r="IP114" s="208" t="e">
        <v>#N/A</v>
      </c>
      <c r="IQ114" s="209"/>
      <c r="IR114" s="208" t="e">
        <v>#N/A</v>
      </c>
      <c r="IS114" s="209"/>
      <c r="IT114" s="208" t="e">
        <v>#N/A</v>
      </c>
      <c r="IU114" s="209"/>
      <c r="IV114" s="209"/>
      <c r="IW114" s="209"/>
      <c r="IX114" s="209"/>
      <c r="IY114" s="844"/>
      <c r="IZ114" s="587"/>
      <c r="JA114" s="149" t="e">
        <v>#N/A</v>
      </c>
      <c r="JB114" s="208" t="e">
        <v>#N/A</v>
      </c>
      <c r="JC114" s="212" t="e">
        <v>#N/A</v>
      </c>
      <c r="JD114" s="208" t="e">
        <v>#N/A</v>
      </c>
      <c r="JE114" s="209"/>
      <c r="JF114" s="208" t="e">
        <v>#N/A</v>
      </c>
      <c r="JG114" s="209"/>
      <c r="JH114" s="208" t="e">
        <v>#N/A</v>
      </c>
      <c r="JI114" s="209"/>
      <c r="JJ114" s="209"/>
      <c r="JK114" s="209"/>
      <c r="JL114" s="209"/>
      <c r="JM114" s="844"/>
      <c r="JN114" s="592"/>
      <c r="JO114" s="1043" t="e">
        <v>#N/A</v>
      </c>
      <c r="JP114" s="1028" t="e">
        <v>#N/A</v>
      </c>
      <c r="JQ114" s="1028" t="e">
        <v>#N/A</v>
      </c>
      <c r="JR114" s="1028" t="e">
        <v>#N/A</v>
      </c>
      <c r="JS114" s="1028" t="e">
        <v>#N/A</v>
      </c>
      <c r="JT114" s="1067"/>
      <c r="JU114" s="1068"/>
      <c r="JV114" s="149" t="e">
        <v>#N/A</v>
      </c>
      <c r="JW114" s="149" t="e">
        <v>#N/A</v>
      </c>
      <c r="JX114" s="149" t="e">
        <v>#N/A</v>
      </c>
      <c r="JY114" s="196"/>
      <c r="JZ114" s="270" t="e">
        <v>#N/A</v>
      </c>
      <c r="KA114" s="196"/>
      <c r="KB114" s="270" t="e">
        <v>#N/A</v>
      </c>
      <c r="KC114" s="204"/>
      <c r="KD114" s="204"/>
      <c r="KE114" s="197"/>
      <c r="KF114" s="244" t="e">
        <v>#N/A</v>
      </c>
      <c r="KH114" s="1053"/>
      <c r="KI114" s="1053"/>
      <c r="KJ114" s="1053"/>
      <c r="KK114" s="1053"/>
      <c r="KL114" s="1053"/>
    </row>
    <row r="115" spans="1:298" ht="18" customHeight="1">
      <c r="B115" s="379"/>
      <c r="C115" s="185">
        <v>45852.395833333336</v>
      </c>
      <c r="D115" s="198">
        <f t="shared" si="90"/>
        <v>646.89583333333576</v>
      </c>
      <c r="E115" s="271">
        <f t="shared" si="91"/>
        <v>544.77083333333576</v>
      </c>
      <c r="F115" s="271">
        <f t="shared" si="92"/>
        <v>494.77083333333576</v>
      </c>
      <c r="G115" s="271">
        <f t="shared" si="110"/>
        <v>465.6875</v>
      </c>
      <c r="H115" s="213"/>
      <c r="I115" s="214">
        <v>49.992637903967953</v>
      </c>
      <c r="J115" s="199">
        <v>133.46228239845263</v>
      </c>
      <c r="K115" s="190">
        <v>11.826544021024967</v>
      </c>
      <c r="L115" s="190">
        <v>25.691699604743082</v>
      </c>
      <c r="M115" s="204"/>
      <c r="N115" s="271">
        <v>23.61429977041653</v>
      </c>
      <c r="O115" s="204"/>
      <c r="P115" s="271">
        <v>11.877268228307489</v>
      </c>
      <c r="Q115" s="204"/>
      <c r="R115" s="204"/>
      <c r="S115" s="204"/>
      <c r="T115" s="205"/>
      <c r="U115" s="190">
        <f t="shared" si="93"/>
        <v>3.6161902173913041</v>
      </c>
      <c r="V115" s="190">
        <f t="shared" si="94"/>
        <v>13.951666666666668</v>
      </c>
      <c r="W115" s="190">
        <f t="shared" si="95"/>
        <v>6.4223076923076929</v>
      </c>
      <c r="X115" s="196"/>
      <c r="Y115" s="271">
        <f t="shared" si="96"/>
        <v>6.5680541666666672</v>
      </c>
      <c r="Z115" s="204"/>
      <c r="AA115" s="271">
        <f t="shared" si="97"/>
        <v>10.882131944444444</v>
      </c>
      <c r="AB115" s="204"/>
      <c r="AC115" s="204"/>
      <c r="AD115" s="204"/>
      <c r="AE115" s="204"/>
      <c r="AF115" s="205"/>
      <c r="AG115" s="190">
        <f t="shared" si="99"/>
        <v>6.6968000000000005</v>
      </c>
      <c r="AH115" s="190">
        <f t="shared" si="100"/>
        <v>3.0827076923076926</v>
      </c>
      <c r="AI115" s="196"/>
      <c r="AJ115" s="271">
        <f t="shared" si="101"/>
        <v>2.6691454166666668</v>
      </c>
      <c r="AK115" s="204"/>
      <c r="AL115" s="271">
        <f t="shared" si="102"/>
        <v>4.3991597222222225</v>
      </c>
      <c r="AM115" s="204"/>
      <c r="AN115" s="205"/>
      <c r="AO115" s="201">
        <v>4.32</v>
      </c>
      <c r="AP115" s="202">
        <v>6.73</v>
      </c>
      <c r="AQ115" s="202">
        <v>10.88</v>
      </c>
      <c r="AR115" s="202">
        <v>8.32</v>
      </c>
      <c r="AS115" s="196"/>
      <c r="AT115" s="407">
        <v>10.039999999999999</v>
      </c>
      <c r="AU115" s="203"/>
      <c r="AV115" s="407">
        <v>11.48</v>
      </c>
      <c r="AW115" s="204"/>
      <c r="AX115" s="204"/>
      <c r="AY115" s="203"/>
      <c r="AZ115" s="203"/>
      <c r="BA115" s="203"/>
      <c r="BB115" s="405"/>
      <c r="BC115" s="190">
        <v>14.4</v>
      </c>
      <c r="BD115" s="190">
        <v>12.9</v>
      </c>
      <c r="BE115" s="190">
        <v>14.9</v>
      </c>
      <c r="BF115" s="190">
        <v>14.3</v>
      </c>
      <c r="BG115" s="196"/>
      <c r="BH115" s="271">
        <v>14.9</v>
      </c>
      <c r="BI115" s="204"/>
      <c r="BJ115" s="271">
        <v>14.8</v>
      </c>
      <c r="BK115" s="204"/>
      <c r="BL115" s="204"/>
      <c r="BM115" s="204"/>
      <c r="BN115" s="204"/>
      <c r="BO115" s="204"/>
      <c r="BP115" s="205"/>
      <c r="BQ115" s="201" t="e">
        <v>#N/A</v>
      </c>
      <c r="BR115" s="202" t="e">
        <v>#N/A</v>
      </c>
      <c r="BS115" s="202" t="e">
        <v>#N/A</v>
      </c>
      <c r="BT115" s="202" t="e">
        <v>#N/A</v>
      </c>
      <c r="BU115" s="196"/>
      <c r="BV115" s="407" t="e">
        <v>#N/A</v>
      </c>
      <c r="BW115" s="203"/>
      <c r="BX115" s="407" t="e">
        <v>#N/A</v>
      </c>
      <c r="BY115" s="204"/>
      <c r="BZ115" s="204"/>
      <c r="CA115" s="203"/>
      <c r="CB115" s="203"/>
      <c r="CC115" s="203"/>
      <c r="CD115" s="405"/>
      <c r="CE115" s="271">
        <f t="shared" si="104"/>
        <v>35.5</v>
      </c>
      <c r="CF115" s="271">
        <f t="shared" si="105"/>
        <v>29.5</v>
      </c>
      <c r="CG115" s="271">
        <f t="shared" si="106"/>
        <v>33</v>
      </c>
      <c r="CH115" s="196"/>
      <c r="CI115" s="271">
        <f t="shared" si="107"/>
        <v>35</v>
      </c>
      <c r="CJ115" s="204"/>
      <c r="CK115" s="271">
        <f t="shared" si="108"/>
        <v>26</v>
      </c>
      <c r="CL115" s="204"/>
      <c r="CM115" s="204"/>
      <c r="CN115" s="213"/>
      <c r="CO115" s="270">
        <v>7.5</v>
      </c>
      <c r="CP115" s="270">
        <v>13.5</v>
      </c>
      <c r="CQ115" s="270">
        <v>10</v>
      </c>
      <c r="CR115" s="196"/>
      <c r="CS115" s="270">
        <v>8</v>
      </c>
      <c r="CT115" s="196"/>
      <c r="CU115" s="270">
        <v>17</v>
      </c>
      <c r="CV115" s="204"/>
      <c r="CW115" s="204"/>
      <c r="CX115" s="197"/>
      <c r="CY115" s="186">
        <v>4.09</v>
      </c>
      <c r="CZ115" s="270">
        <v>6.27</v>
      </c>
      <c r="DA115" s="270">
        <v>10.61</v>
      </c>
      <c r="DB115" s="270">
        <v>8.4499999999999993</v>
      </c>
      <c r="DC115" s="196"/>
      <c r="DD115" s="270">
        <v>10.43</v>
      </c>
      <c r="DE115" s="196"/>
      <c r="DF115" s="270">
        <v>11.71</v>
      </c>
      <c r="DG115" s="204"/>
      <c r="DH115" s="204"/>
      <c r="DI115" s="200"/>
      <c r="DJ115" s="271">
        <v>12</v>
      </c>
      <c r="DK115" s="271">
        <v>13.7</v>
      </c>
      <c r="DL115" s="271">
        <v>15.1</v>
      </c>
      <c r="DM115" s="271">
        <v>15</v>
      </c>
      <c r="DN115" s="204"/>
      <c r="DO115" s="271">
        <v>15.2</v>
      </c>
      <c r="DP115" s="204"/>
      <c r="DQ115" s="271">
        <v>15</v>
      </c>
      <c r="DR115" s="204"/>
      <c r="DS115" s="205"/>
      <c r="DT115" s="206">
        <v>12.9</v>
      </c>
      <c r="DU115" s="186" t="e">
        <v>#N/A</v>
      </c>
      <c r="DV115" s="149" t="e">
        <v>#N/A</v>
      </c>
      <c r="DW115" s="149" t="e">
        <v>#N/A</v>
      </c>
      <c r="DX115" s="149" t="e">
        <v>#N/A</v>
      </c>
      <c r="DY115" s="196"/>
      <c r="DZ115" s="270" t="e">
        <v>#N/A</v>
      </c>
      <c r="EA115" s="196"/>
      <c r="EB115" s="270" t="e">
        <v>#N/A</v>
      </c>
      <c r="EC115" s="204"/>
      <c r="ED115" s="204"/>
      <c r="EE115" s="196"/>
      <c r="EF115" s="196"/>
      <c r="EG115" s="196"/>
      <c r="EH115" s="636"/>
      <c r="EI115" s="208" t="e">
        <v>#N/A</v>
      </c>
      <c r="EJ115" s="208" t="e">
        <v>#N/A</v>
      </c>
      <c r="EK115" s="208" t="e">
        <v>#N/A</v>
      </c>
      <c r="EL115" s="209"/>
      <c r="EM115" s="207" t="e">
        <v>#N/A</v>
      </c>
      <c r="EN115" s="209"/>
      <c r="EO115" s="208" t="e">
        <v>#N/A</v>
      </c>
      <c r="EP115" s="209"/>
      <c r="EQ115" s="209"/>
      <c r="ER115" s="209"/>
      <c r="ES115" s="209"/>
      <c r="ET115" s="844"/>
      <c r="EU115" s="587"/>
      <c r="EV115" s="149" t="e">
        <v>#N/A</v>
      </c>
      <c r="EW115" s="149" t="e">
        <v>#N/A</v>
      </c>
      <c r="EX115" s="149" t="e">
        <v>#N/A</v>
      </c>
      <c r="EY115" s="149" t="e">
        <v>#N/A</v>
      </c>
      <c r="EZ115" s="196"/>
      <c r="FA115" s="270" t="e">
        <v>#N/A</v>
      </c>
      <c r="FB115" s="196"/>
      <c r="FC115" s="270" t="e">
        <v>#N/A</v>
      </c>
      <c r="FD115" s="204"/>
      <c r="FE115" s="204"/>
      <c r="FF115" s="196"/>
      <c r="FG115" s="196"/>
      <c r="FH115" s="196"/>
      <c r="FI115" s="636"/>
      <c r="FJ115" s="208" t="e">
        <v>#N/A</v>
      </c>
      <c r="FK115" s="208" t="e">
        <v>#N/A</v>
      </c>
      <c r="FL115" s="208" t="e">
        <v>#N/A</v>
      </c>
      <c r="FM115" s="209"/>
      <c r="FN115" s="207" t="e">
        <v>#N/A</v>
      </c>
      <c r="FO115" s="209"/>
      <c r="FP115" s="208" t="e">
        <v>#N/A</v>
      </c>
      <c r="FQ115" s="209"/>
      <c r="FR115" s="209"/>
      <c r="FS115" s="209"/>
      <c r="FT115" s="209"/>
      <c r="FU115" s="844"/>
      <c r="FV115" s="587"/>
      <c r="FW115" s="149" t="e">
        <v>#N/A</v>
      </c>
      <c r="FX115" s="149" t="e">
        <v>#N/A</v>
      </c>
      <c r="FY115" s="149" t="e">
        <v>#N/A</v>
      </c>
      <c r="FZ115" s="149" t="e">
        <v>#N/A</v>
      </c>
      <c r="GA115" s="196"/>
      <c r="GB115" s="270" t="e">
        <v>#N/A</v>
      </c>
      <c r="GC115" s="196"/>
      <c r="GD115" s="270" t="e">
        <v>#N/A</v>
      </c>
      <c r="GE115" s="204"/>
      <c r="GF115" s="204"/>
      <c r="GG115" s="196"/>
      <c r="GH115" s="196"/>
      <c r="GI115" s="196"/>
      <c r="GJ115" s="636"/>
      <c r="GK115" s="208" t="e">
        <v>#N/A</v>
      </c>
      <c r="GL115" s="208" t="e">
        <v>#N/A</v>
      </c>
      <c r="GM115" s="208" t="e">
        <v>#N/A</v>
      </c>
      <c r="GN115" s="209"/>
      <c r="GO115" s="207" t="e">
        <v>#N/A</v>
      </c>
      <c r="GP115" s="209"/>
      <c r="GQ115" s="208" t="e">
        <v>#N/A</v>
      </c>
      <c r="GR115" s="209"/>
      <c r="GS115" s="209"/>
      <c r="GT115" s="209"/>
      <c r="GU115" s="209"/>
      <c r="GV115" s="844"/>
      <c r="GW115" s="587"/>
      <c r="GX115" s="149" t="e">
        <v>#N/A</v>
      </c>
      <c r="GY115" s="149" t="e">
        <v>#N/A</v>
      </c>
      <c r="GZ115" s="149" t="e">
        <v>#N/A</v>
      </c>
      <c r="HA115" s="149" t="e">
        <v>#N/A</v>
      </c>
      <c r="HB115" s="196"/>
      <c r="HC115" s="270" t="e">
        <v>#N/A</v>
      </c>
      <c r="HD115" s="196"/>
      <c r="HE115" s="270" t="e">
        <v>#N/A</v>
      </c>
      <c r="HF115" s="204"/>
      <c r="HG115" s="204"/>
      <c r="HH115" s="196"/>
      <c r="HI115" s="196"/>
      <c r="HJ115" s="196"/>
      <c r="HK115" s="636"/>
      <c r="HL115" s="208" t="e">
        <v>#N/A</v>
      </c>
      <c r="HM115" s="208" t="e">
        <v>#N/A</v>
      </c>
      <c r="HN115" s="208" t="e">
        <v>#N/A</v>
      </c>
      <c r="HO115" s="209"/>
      <c r="HP115" s="207" t="e">
        <v>#N/A</v>
      </c>
      <c r="HQ115" s="209"/>
      <c r="HR115" s="208" t="e">
        <v>#N/A</v>
      </c>
      <c r="HS115" s="209"/>
      <c r="HT115" s="209"/>
      <c r="HU115" s="209"/>
      <c r="HV115" s="209"/>
      <c r="HW115" s="844"/>
      <c r="HX115" s="587"/>
      <c r="HY115" s="149" t="e">
        <v>#N/A</v>
      </c>
      <c r="HZ115" s="208" t="e">
        <v>#N/A</v>
      </c>
      <c r="IA115" s="212" t="e">
        <v>#N/A</v>
      </c>
      <c r="IB115" s="208" t="e">
        <v>#N/A</v>
      </c>
      <c r="IC115" s="209"/>
      <c r="ID115" s="207" t="e">
        <v>#N/A</v>
      </c>
      <c r="IE115" s="209"/>
      <c r="IF115" s="208" t="e">
        <v>#N/A</v>
      </c>
      <c r="IG115" s="209"/>
      <c r="IH115" s="209"/>
      <c r="II115" s="209"/>
      <c r="IJ115" s="209"/>
      <c r="IK115" s="844"/>
      <c r="IL115" s="587"/>
      <c r="IM115" s="149" t="e">
        <v>#N/A</v>
      </c>
      <c r="IN115" s="208" t="e">
        <v>#N/A</v>
      </c>
      <c r="IO115" s="212" t="e">
        <v>#N/A</v>
      </c>
      <c r="IP115" s="208" t="e">
        <v>#N/A</v>
      </c>
      <c r="IQ115" s="209"/>
      <c r="IR115" s="208" t="e">
        <v>#N/A</v>
      </c>
      <c r="IS115" s="209"/>
      <c r="IT115" s="208" t="e">
        <v>#N/A</v>
      </c>
      <c r="IU115" s="209"/>
      <c r="IV115" s="209"/>
      <c r="IW115" s="209"/>
      <c r="IX115" s="209"/>
      <c r="IY115" s="844"/>
      <c r="IZ115" s="587"/>
      <c r="JA115" s="149" t="e">
        <v>#N/A</v>
      </c>
      <c r="JB115" s="208" t="e">
        <v>#N/A</v>
      </c>
      <c r="JC115" s="212" t="e">
        <v>#N/A</v>
      </c>
      <c r="JD115" s="208" t="e">
        <v>#N/A</v>
      </c>
      <c r="JE115" s="209"/>
      <c r="JF115" s="208" t="e">
        <v>#N/A</v>
      </c>
      <c r="JG115" s="209"/>
      <c r="JH115" s="208" t="e">
        <v>#N/A</v>
      </c>
      <c r="JI115" s="209"/>
      <c r="JJ115" s="209"/>
      <c r="JK115" s="209"/>
      <c r="JL115" s="209"/>
      <c r="JM115" s="844"/>
      <c r="JN115" s="592"/>
      <c r="JO115" s="1043" t="e">
        <v>#N/A</v>
      </c>
      <c r="JP115" s="1028" t="e">
        <v>#N/A</v>
      </c>
      <c r="JQ115" s="1028" t="e">
        <v>#N/A</v>
      </c>
      <c r="JR115" s="1028" t="e">
        <v>#N/A</v>
      </c>
      <c r="JS115" s="1028" t="e">
        <v>#N/A</v>
      </c>
      <c r="JT115" s="1067"/>
      <c r="JU115" s="1068"/>
      <c r="JV115" s="149" t="e">
        <v>#N/A</v>
      </c>
      <c r="JW115" s="149" t="e">
        <v>#N/A</v>
      </c>
      <c r="JX115" s="149" t="e">
        <v>#N/A</v>
      </c>
      <c r="JY115" s="196"/>
      <c r="JZ115" s="270" t="e">
        <v>#N/A</v>
      </c>
      <c r="KA115" s="196"/>
      <c r="KB115" s="270" t="e">
        <v>#N/A</v>
      </c>
      <c r="KC115" s="204"/>
      <c r="KD115" s="204"/>
      <c r="KE115" s="197"/>
      <c r="KF115" s="244" t="e">
        <v>#N/A</v>
      </c>
      <c r="KH115" s="1053"/>
      <c r="KI115" s="1053"/>
      <c r="KJ115" s="1053"/>
      <c r="KK115" s="1053"/>
      <c r="KL115" s="1053"/>
    </row>
    <row r="116" spans="1:298" ht="18" customHeight="1">
      <c r="B116" s="379"/>
      <c r="C116" s="185">
        <v>45853.416666666664</v>
      </c>
      <c r="D116" s="198">
        <f t="shared" si="90"/>
        <v>647.91666666666424</v>
      </c>
      <c r="E116" s="271">
        <f t="shared" si="91"/>
        <v>545.79166666666424</v>
      </c>
      <c r="F116" s="271">
        <f t="shared" si="92"/>
        <v>495.79166666666424</v>
      </c>
      <c r="G116" s="271">
        <f t="shared" si="110"/>
        <v>466.70833333332848</v>
      </c>
      <c r="H116" s="213"/>
      <c r="I116" s="189">
        <v>49.6</v>
      </c>
      <c r="J116" s="199">
        <v>126</v>
      </c>
      <c r="K116" s="190">
        <v>10.5</v>
      </c>
      <c r="L116" s="190">
        <v>26.5</v>
      </c>
      <c r="M116" s="204"/>
      <c r="N116" s="271">
        <v>23.5</v>
      </c>
      <c r="O116" s="204"/>
      <c r="P116" s="271">
        <v>11</v>
      </c>
      <c r="Q116" s="204"/>
      <c r="R116" s="204"/>
      <c r="S116" s="204"/>
      <c r="T116" s="205"/>
      <c r="U116" s="190">
        <f t="shared" si="93"/>
        <v>3.8303571428571432</v>
      </c>
      <c r="V116" s="190">
        <f t="shared" si="94"/>
        <v>15.714285714285715</v>
      </c>
      <c r="W116" s="190">
        <f t="shared" si="95"/>
        <v>6.2264150943396235</v>
      </c>
      <c r="X116" s="196"/>
      <c r="Y116" s="271">
        <f t="shared" si="96"/>
        <v>6.6</v>
      </c>
      <c r="Z116" s="204"/>
      <c r="AA116" s="271">
        <f t="shared" si="97"/>
        <v>11.75</v>
      </c>
      <c r="AB116" s="204"/>
      <c r="AC116" s="204"/>
      <c r="AD116" s="204"/>
      <c r="AE116" s="204"/>
      <c r="AF116" s="205"/>
      <c r="AG116" s="190">
        <f t="shared" si="99"/>
        <v>7.5428571428571436</v>
      </c>
      <c r="AH116" s="190">
        <f t="shared" si="100"/>
        <v>2.9886792452830186</v>
      </c>
      <c r="AI116" s="196"/>
      <c r="AJ116" s="271">
        <f t="shared" si="101"/>
        <v>2.6821276595744683</v>
      </c>
      <c r="AK116" s="204"/>
      <c r="AL116" s="271">
        <f t="shared" si="102"/>
        <v>4.7500000000000009</v>
      </c>
      <c r="AM116" s="204"/>
      <c r="AN116" s="205"/>
      <c r="AO116" s="201">
        <v>4.12</v>
      </c>
      <c r="AP116" s="202">
        <v>6.36</v>
      </c>
      <c r="AQ116" s="202">
        <v>10.47</v>
      </c>
      <c r="AR116" s="202">
        <v>7.79</v>
      </c>
      <c r="AS116" s="196"/>
      <c r="AT116" s="407">
        <v>9.82</v>
      </c>
      <c r="AU116" s="203"/>
      <c r="AV116" s="407">
        <v>11.29</v>
      </c>
      <c r="AW116" s="204"/>
      <c r="AX116" s="204"/>
      <c r="AY116" s="203"/>
      <c r="AZ116" s="203"/>
      <c r="BA116" s="203"/>
      <c r="BB116" s="405"/>
      <c r="BC116" s="199">
        <v>13</v>
      </c>
      <c r="BD116" s="190">
        <v>14.1</v>
      </c>
      <c r="BE116" s="190">
        <v>16</v>
      </c>
      <c r="BF116" s="190">
        <v>15.7</v>
      </c>
      <c r="BG116" s="196"/>
      <c r="BH116" s="271">
        <v>15.8</v>
      </c>
      <c r="BI116" s="204"/>
      <c r="BJ116" s="271">
        <v>15.8</v>
      </c>
      <c r="BK116" s="204"/>
      <c r="BL116" s="204"/>
      <c r="BM116" s="204"/>
      <c r="BN116" s="204"/>
      <c r="BO116" s="204"/>
      <c r="BP116" s="205"/>
      <c r="BQ116" s="1007">
        <v>25.3</v>
      </c>
      <c r="BR116" s="190">
        <v>28.4</v>
      </c>
      <c r="BS116" s="190">
        <v>35.6</v>
      </c>
      <c r="BT116" s="190">
        <v>28.5</v>
      </c>
      <c r="BU116" s="204"/>
      <c r="BV116" s="271">
        <v>33.5</v>
      </c>
      <c r="BW116" s="204"/>
      <c r="BX116" s="271">
        <v>65.8</v>
      </c>
      <c r="BY116" s="204"/>
      <c r="BZ116" s="204"/>
      <c r="CA116" s="203"/>
      <c r="CB116" s="203"/>
      <c r="CC116" s="203"/>
      <c r="CD116" s="405"/>
      <c r="CE116" s="271" t="e">
        <v>#N/A</v>
      </c>
      <c r="CF116" s="271" t="e">
        <v>#N/A</v>
      </c>
      <c r="CG116" s="271" t="e">
        <v>#N/A</v>
      </c>
      <c r="CH116" s="196"/>
      <c r="CI116" s="271" t="e">
        <v>#N/A</v>
      </c>
      <c r="CJ116" s="204"/>
      <c r="CK116" s="271" t="e">
        <v>#N/A</v>
      </c>
      <c r="CL116" s="204"/>
      <c r="CM116" s="204"/>
      <c r="CN116" s="213"/>
      <c r="CO116" s="270" t="e">
        <v>#N/A</v>
      </c>
      <c r="CP116" s="270" t="e">
        <v>#N/A</v>
      </c>
      <c r="CQ116" s="270" t="e">
        <v>#N/A</v>
      </c>
      <c r="CR116" s="196"/>
      <c r="CS116" s="270" t="e">
        <v>#N/A</v>
      </c>
      <c r="CT116" s="196"/>
      <c r="CU116" s="270" t="e">
        <v>#N/A</v>
      </c>
      <c r="CV116" s="204"/>
      <c r="CW116" s="204"/>
      <c r="CX116" s="197"/>
      <c r="CY116" s="186" t="e">
        <v>#N/A</v>
      </c>
      <c r="CZ116" s="270" t="e">
        <v>#N/A</v>
      </c>
      <c r="DA116" s="270" t="e">
        <v>#N/A</v>
      </c>
      <c r="DB116" s="270" t="e">
        <v>#N/A</v>
      </c>
      <c r="DC116" s="196"/>
      <c r="DD116" s="270" t="e">
        <v>#N/A</v>
      </c>
      <c r="DE116" s="196"/>
      <c r="DF116" s="270" t="e">
        <v>#N/A</v>
      </c>
      <c r="DG116" s="204"/>
      <c r="DH116" s="204"/>
      <c r="DI116" s="200"/>
      <c r="DJ116" s="270" t="e">
        <v>#N/A</v>
      </c>
      <c r="DK116" s="270" t="e">
        <v>#N/A</v>
      </c>
      <c r="DL116" s="270" t="e">
        <v>#N/A</v>
      </c>
      <c r="DM116" s="270" t="e">
        <v>#N/A</v>
      </c>
      <c r="DN116" s="196"/>
      <c r="DO116" s="270" t="e">
        <v>#N/A</v>
      </c>
      <c r="DP116" s="196"/>
      <c r="DQ116" s="270" t="e">
        <v>#N/A</v>
      </c>
      <c r="DR116" s="204"/>
      <c r="DS116" s="200"/>
      <c r="DT116" s="193" t="e">
        <v>#N/A</v>
      </c>
      <c r="DU116" s="198">
        <v>13.861000000000001</v>
      </c>
      <c r="DV116" s="190">
        <v>13.654999999999999</v>
      </c>
      <c r="DW116" s="149">
        <v>0.82099999999999995</v>
      </c>
      <c r="DX116" s="202">
        <v>8.5020000000000007</v>
      </c>
      <c r="DY116" s="203"/>
      <c r="DZ116" s="270">
        <v>0.153</v>
      </c>
      <c r="EA116" s="203"/>
      <c r="EB116" s="270">
        <v>0.23200000000000001</v>
      </c>
      <c r="EC116" s="203"/>
      <c r="ED116" s="203"/>
      <c r="EE116" s="203"/>
      <c r="EF116" s="203"/>
      <c r="EG116" s="203"/>
      <c r="EH116" s="678"/>
      <c r="EI116" s="396">
        <v>13.663</v>
      </c>
      <c r="EJ116" s="208">
        <v>9.1999999999999998E-2</v>
      </c>
      <c r="EK116" s="613">
        <v>7.335</v>
      </c>
      <c r="EL116" s="215"/>
      <c r="EM116" s="207">
        <v>1.2999999999999999E-2</v>
      </c>
      <c r="EN116" s="215"/>
      <c r="EO116" s="208">
        <v>7.8E-2</v>
      </c>
      <c r="EP116" s="209"/>
      <c r="EQ116" s="209"/>
      <c r="ER116" s="209"/>
      <c r="ES116" s="209"/>
      <c r="ET116" s="844"/>
      <c r="EU116" s="587"/>
      <c r="EV116" s="202">
        <v>4.0090000000000003</v>
      </c>
      <c r="EW116" s="202">
        <v>3.794</v>
      </c>
      <c r="EX116" s="149">
        <v>8.5000000000000006E-2</v>
      </c>
      <c r="EY116" s="149">
        <v>0.36499999999999999</v>
      </c>
      <c r="EZ116" s="793"/>
      <c r="FA116" s="718">
        <v>0.01</v>
      </c>
      <c r="FB116" s="793"/>
      <c r="FC116" s="270">
        <v>1.4999999999999999E-2</v>
      </c>
      <c r="FD116" s="793"/>
      <c r="FE116" s="793"/>
      <c r="FF116" s="793"/>
      <c r="FG116" s="793"/>
      <c r="FH116" s="793"/>
      <c r="FI116" s="1019"/>
      <c r="FJ116" s="613">
        <v>3.78</v>
      </c>
      <c r="FK116" s="208">
        <v>2.1999999999999999E-2</v>
      </c>
      <c r="FL116" s="208">
        <v>0.27800000000000002</v>
      </c>
      <c r="FM116" s="963"/>
      <c r="FN116" s="207">
        <v>2E-3</v>
      </c>
      <c r="FO116" s="963"/>
      <c r="FP116" s="208">
        <v>6.0000000000000001E-3</v>
      </c>
      <c r="FQ116" s="209"/>
      <c r="FR116" s="209"/>
      <c r="FS116" s="209"/>
      <c r="FT116" s="209"/>
      <c r="FU116" s="844"/>
      <c r="FV116" s="587"/>
      <c r="FW116" s="202">
        <v>1.8939999999999999</v>
      </c>
      <c r="FX116" s="149">
        <v>1.33</v>
      </c>
      <c r="FY116" s="149">
        <v>2.3E-2</v>
      </c>
      <c r="FZ116" s="149">
        <v>0.11600000000000001</v>
      </c>
      <c r="GA116" s="196"/>
      <c r="GB116" s="270">
        <v>1E-3</v>
      </c>
      <c r="GC116" s="196"/>
      <c r="GD116" s="270">
        <v>8.0000000000000002E-3</v>
      </c>
      <c r="GE116" s="196"/>
      <c r="GF116" s="196"/>
      <c r="GG116" s="196"/>
      <c r="GH116" s="196"/>
      <c r="GI116" s="196"/>
      <c r="GJ116" s="636"/>
      <c r="GK116" s="613">
        <v>1.337</v>
      </c>
      <c r="GL116" s="208">
        <v>5.0000000000000001E-3</v>
      </c>
      <c r="GM116" s="208">
        <v>8.7999999999999995E-2</v>
      </c>
      <c r="GN116" s="209"/>
      <c r="GO116" s="207">
        <v>1E-3</v>
      </c>
      <c r="GP116" s="209"/>
      <c r="GQ116" s="208">
        <v>6.0000000000000001E-3</v>
      </c>
      <c r="GR116" s="209"/>
      <c r="GS116" s="209"/>
      <c r="GT116" s="209"/>
      <c r="GU116" s="209"/>
      <c r="GV116" s="844"/>
      <c r="GW116" s="587"/>
      <c r="GX116" s="210">
        <v>0.157</v>
      </c>
      <c r="GY116" s="210">
        <v>0.161</v>
      </c>
      <c r="GZ116" s="210">
        <v>5.0000000000000001E-3</v>
      </c>
      <c r="HA116" s="210">
        <v>0.115</v>
      </c>
      <c r="HB116" s="196"/>
      <c r="HC116" s="718">
        <v>1E-3</v>
      </c>
      <c r="HD116" s="196"/>
      <c r="HE116" s="270">
        <v>1E-3</v>
      </c>
      <c r="HF116" s="196"/>
      <c r="HG116" s="196"/>
      <c r="HH116" s="196"/>
      <c r="HI116" s="196"/>
      <c r="HJ116" s="196"/>
      <c r="HK116" s="636"/>
      <c r="HL116" s="625">
        <v>0.16200000000000001</v>
      </c>
      <c r="HM116" s="625">
        <v>1E-3</v>
      </c>
      <c r="HN116" s="625">
        <v>0.108</v>
      </c>
      <c r="HO116" s="209"/>
      <c r="HP116" s="866">
        <v>1E-3</v>
      </c>
      <c r="HQ116" s="209"/>
      <c r="HR116" s="208">
        <v>0</v>
      </c>
      <c r="HS116" s="209"/>
      <c r="HT116" s="209"/>
      <c r="HU116" s="209"/>
      <c r="HV116" s="209"/>
      <c r="HW116" s="844"/>
      <c r="HX116" s="587"/>
      <c r="HY116" s="149">
        <v>1.58</v>
      </c>
      <c r="HZ116" s="208">
        <v>0</v>
      </c>
      <c r="IA116" s="212">
        <v>0</v>
      </c>
      <c r="IB116" s="208">
        <v>0</v>
      </c>
      <c r="IC116" s="209"/>
      <c r="ID116" s="207">
        <v>0</v>
      </c>
      <c r="IE116" s="209"/>
      <c r="IF116" s="208">
        <v>0</v>
      </c>
      <c r="IG116" s="209"/>
      <c r="IH116" s="209"/>
      <c r="II116" s="209"/>
      <c r="IJ116" s="209"/>
      <c r="IK116" s="844"/>
      <c r="IL116" s="587"/>
      <c r="IM116" s="202">
        <v>8.8770000000000007</v>
      </c>
      <c r="IN116" s="396">
        <v>24.704000000000001</v>
      </c>
      <c r="IO116" s="395">
        <v>61.552</v>
      </c>
      <c r="IP116" s="396">
        <v>30.704000000000001</v>
      </c>
      <c r="IQ116" s="860"/>
      <c r="IR116" s="396">
        <v>56.093000000000004</v>
      </c>
      <c r="IS116" s="860"/>
      <c r="IT116" s="396">
        <v>95.564999999999998</v>
      </c>
      <c r="IU116" s="209"/>
      <c r="IV116" s="209"/>
      <c r="IW116" s="209"/>
      <c r="IX116" s="209"/>
      <c r="IY116" s="844"/>
      <c r="IZ116" s="587"/>
      <c r="JA116" s="190">
        <v>15.680999999999999</v>
      </c>
      <c r="JB116" s="396">
        <v>16.245000000000001</v>
      </c>
      <c r="JC116" s="965">
        <v>6.2389999999999999</v>
      </c>
      <c r="JD116" s="396">
        <v>11.547000000000001</v>
      </c>
      <c r="JE116" s="215"/>
      <c r="JF116" s="613">
        <v>8.39</v>
      </c>
      <c r="JG116" s="215"/>
      <c r="JH116" s="613">
        <v>8.07</v>
      </c>
      <c r="JI116" s="209"/>
      <c r="JJ116" s="209"/>
      <c r="JK116" s="209"/>
      <c r="JL116" s="209"/>
      <c r="JM116" s="844"/>
      <c r="JN116" s="592"/>
      <c r="JO116" s="1043">
        <f t="shared" ref="JO116:JO117" si="124">IN116-IM116</f>
        <v>15.827</v>
      </c>
      <c r="JP116" s="1028">
        <f t="shared" ref="JP116:JP117" si="125">IO116-IN116</f>
        <v>36.847999999999999</v>
      </c>
      <c r="JQ116" s="1028">
        <f>IP116-IN116</f>
        <v>6</v>
      </c>
      <c r="JR116" s="1028">
        <f>IR116-IN116</f>
        <v>31.389000000000003</v>
      </c>
      <c r="JS116" s="1028">
        <f>IT116-IN116</f>
        <v>70.86099999999999</v>
      </c>
      <c r="JT116" s="1069"/>
      <c r="JU116" s="1070"/>
      <c r="JV116" s="378">
        <f>JV112+J116*1440*$KF116/1000</f>
        <v>148960.51776042362</v>
      </c>
      <c r="JW116" s="378">
        <f>JW112+K116*1440*$KF116/1000</f>
        <v>12983.817767152352</v>
      </c>
      <c r="JX116" s="378">
        <f>JX112+L116*1440*$KF116/1000</f>
        <v>20501.765453562752</v>
      </c>
      <c r="JY116" s="196"/>
      <c r="JZ116" s="378">
        <f>JZ112+N116*1440*$KF116/1000</f>
        <v>17486.820242194175</v>
      </c>
      <c r="KA116" s="196"/>
      <c r="KB116" s="378">
        <f>KB112+P116*1440*$KF116/1000</f>
        <v>6682.400807477753</v>
      </c>
      <c r="KC116" s="204"/>
      <c r="KD116" s="204"/>
      <c r="KE116" s="197"/>
      <c r="KF116" s="244">
        <f>C116-C112</f>
        <v>22.041666666664241</v>
      </c>
      <c r="KH116" s="1053">
        <f t="shared" si="83"/>
        <v>5144.1083574349868</v>
      </c>
      <c r="KI116" s="1053">
        <f t="shared" ref="KI116" si="126">JW116/9.9</f>
        <v>1311.4967441568031</v>
      </c>
      <c r="KJ116" s="1053">
        <f t="shared" ref="KJ116" si="127">JX116/9.9</f>
        <v>2070.8853993497728</v>
      </c>
      <c r="KK116" s="1053">
        <f t="shared" ref="KK116" si="128">JZ116/9.306</f>
        <v>1879.090935116503</v>
      </c>
      <c r="KL116" s="1053">
        <f t="shared" ref="KL116" si="129">KB116/7.755</f>
        <v>861.68933687656386</v>
      </c>
    </row>
    <row r="117" spans="1:298" ht="18" customHeight="1">
      <c r="B117" s="379"/>
      <c r="C117" s="185">
        <v>45859.375</v>
      </c>
      <c r="D117" s="198">
        <f t="shared" si="90"/>
        <v>653.875</v>
      </c>
      <c r="E117" s="271">
        <f t="shared" si="91"/>
        <v>551.75</v>
      </c>
      <c r="F117" s="271">
        <f t="shared" si="92"/>
        <v>501.75</v>
      </c>
      <c r="G117" s="271">
        <f t="shared" si="110"/>
        <v>472.66666666666424</v>
      </c>
      <c r="H117" s="213"/>
      <c r="I117" s="214">
        <v>49.138422845499989</v>
      </c>
      <c r="J117" s="199">
        <v>128.03103782735209</v>
      </c>
      <c r="K117" s="190">
        <v>11.853803095159698</v>
      </c>
      <c r="L117" s="190">
        <v>25.776602775941836</v>
      </c>
      <c r="M117" s="204"/>
      <c r="N117" s="271">
        <v>23.707606190319396</v>
      </c>
      <c r="O117" s="204"/>
      <c r="P117" s="271">
        <v>11.842105263157896</v>
      </c>
      <c r="Q117" s="204"/>
      <c r="R117" s="204"/>
      <c r="S117" s="204"/>
      <c r="T117" s="205"/>
      <c r="U117" s="190">
        <f t="shared" si="93"/>
        <v>3.7695937500000003</v>
      </c>
      <c r="V117" s="190">
        <f t="shared" si="94"/>
        <v>13.919583333333334</v>
      </c>
      <c r="W117" s="190">
        <f t="shared" si="95"/>
        <v>6.4011538461538473</v>
      </c>
      <c r="X117" s="196"/>
      <c r="Y117" s="271">
        <f t="shared" si="96"/>
        <v>6.5422041666666662</v>
      </c>
      <c r="Z117" s="204"/>
      <c r="AA117" s="271">
        <f t="shared" si="97"/>
        <v>10.914444444444444</v>
      </c>
      <c r="AB117" s="204"/>
      <c r="AC117" s="204"/>
      <c r="AD117" s="204"/>
      <c r="AE117" s="204"/>
      <c r="AF117" s="205"/>
      <c r="AG117" s="190">
        <f t="shared" si="99"/>
        <v>6.6814</v>
      </c>
      <c r="AH117" s="190">
        <f t="shared" si="100"/>
        <v>3.0725538461538462</v>
      </c>
      <c r="AI117" s="196"/>
      <c r="AJ117" s="271">
        <f t="shared" si="101"/>
        <v>2.6586404166666666</v>
      </c>
      <c r="AK117" s="204"/>
      <c r="AL117" s="271">
        <f t="shared" si="102"/>
        <v>4.4122222222222227</v>
      </c>
      <c r="AM117" s="204"/>
      <c r="AN117" s="205"/>
      <c r="AO117" s="201">
        <v>4</v>
      </c>
      <c r="AP117" s="202">
        <v>6.6</v>
      </c>
      <c r="AQ117" s="202">
        <v>10.67</v>
      </c>
      <c r="AR117" s="202">
        <v>7.88</v>
      </c>
      <c r="AS117" s="196"/>
      <c r="AT117" s="407">
        <v>9.98</v>
      </c>
      <c r="AU117" s="203"/>
      <c r="AV117" s="407">
        <v>11.49</v>
      </c>
      <c r="AW117" s="204"/>
      <c r="AX117" s="204"/>
      <c r="AY117" s="203"/>
      <c r="AZ117" s="203"/>
      <c r="BA117" s="203"/>
      <c r="BB117" s="405"/>
      <c r="BC117" s="190">
        <v>14.7</v>
      </c>
      <c r="BD117" s="190">
        <v>14</v>
      </c>
      <c r="BE117" s="190">
        <v>16.7</v>
      </c>
      <c r="BF117" s="190">
        <v>16.2</v>
      </c>
      <c r="BG117" s="196"/>
      <c r="BH117" s="271">
        <v>16.7</v>
      </c>
      <c r="BI117" s="204"/>
      <c r="BJ117" s="271">
        <v>16.5</v>
      </c>
      <c r="BK117" s="204"/>
      <c r="BL117" s="204"/>
      <c r="BM117" s="204"/>
      <c r="BN117" s="204"/>
      <c r="BO117" s="204"/>
      <c r="BP117" s="205"/>
      <c r="BQ117" s="201" t="e">
        <v>#N/A</v>
      </c>
      <c r="BR117" s="202" t="e">
        <v>#N/A</v>
      </c>
      <c r="BS117" s="202" t="e">
        <v>#N/A</v>
      </c>
      <c r="BT117" s="202" t="e">
        <v>#N/A</v>
      </c>
      <c r="BU117" s="196"/>
      <c r="BV117" s="407" t="e">
        <v>#N/A</v>
      </c>
      <c r="BW117" s="203"/>
      <c r="BX117" s="407" t="e">
        <v>#N/A</v>
      </c>
      <c r="BY117" s="204"/>
      <c r="BZ117" s="204"/>
      <c r="CA117" s="203"/>
      <c r="CB117" s="203"/>
      <c r="CC117" s="203"/>
      <c r="CD117" s="405"/>
      <c r="CE117" s="271">
        <f t="shared" si="104"/>
        <v>35.5</v>
      </c>
      <c r="CF117" s="271">
        <f t="shared" si="105"/>
        <v>29.5</v>
      </c>
      <c r="CG117" s="271">
        <f t="shared" si="106"/>
        <v>32</v>
      </c>
      <c r="CH117" s="196"/>
      <c r="CI117" s="271">
        <f t="shared" si="107"/>
        <v>34</v>
      </c>
      <c r="CJ117" s="204"/>
      <c r="CK117" s="271">
        <f t="shared" si="108"/>
        <v>25.5</v>
      </c>
      <c r="CL117" s="204"/>
      <c r="CM117" s="204"/>
      <c r="CN117" s="213"/>
      <c r="CO117" s="270">
        <v>7.5</v>
      </c>
      <c r="CP117" s="270">
        <v>13.5</v>
      </c>
      <c r="CQ117" s="270">
        <v>11</v>
      </c>
      <c r="CR117" s="196"/>
      <c r="CS117" s="270">
        <v>9</v>
      </c>
      <c r="CT117" s="196"/>
      <c r="CU117" s="270">
        <v>17.5</v>
      </c>
      <c r="CV117" s="204"/>
      <c r="CW117" s="204"/>
      <c r="CX117" s="197"/>
      <c r="CY117" s="186"/>
      <c r="CZ117" s="270"/>
      <c r="DA117" s="270"/>
      <c r="DB117" s="270"/>
      <c r="DC117" s="196"/>
      <c r="DD117" s="270"/>
      <c r="DE117" s="196"/>
      <c r="DF117" s="270"/>
      <c r="DG117" s="204"/>
      <c r="DH117" s="204"/>
      <c r="DI117" s="200"/>
      <c r="DJ117" s="271">
        <v>12.1</v>
      </c>
      <c r="DK117" s="271">
        <v>14.2</v>
      </c>
      <c r="DL117" s="271">
        <v>16.7</v>
      </c>
      <c r="DM117" s="271">
        <v>16.7</v>
      </c>
      <c r="DN117" s="204"/>
      <c r="DO117" s="271">
        <v>17</v>
      </c>
      <c r="DP117" s="203"/>
      <c r="DQ117" s="271">
        <v>16.8</v>
      </c>
      <c r="DR117" s="204"/>
      <c r="DS117" s="205"/>
      <c r="DT117" s="206">
        <v>14</v>
      </c>
      <c r="DU117" s="198">
        <v>11.259729999999999</v>
      </c>
      <c r="DV117" s="190">
        <v>11.03942</v>
      </c>
      <c r="DW117" s="210">
        <v>0.52790099999999995</v>
      </c>
      <c r="DX117" s="202">
        <v>7.3209400000000002</v>
      </c>
      <c r="DY117" s="793"/>
      <c r="DZ117" s="718">
        <v>0.12939100000000001</v>
      </c>
      <c r="EA117" s="793"/>
      <c r="EB117" s="718">
        <v>0.15509899999999999</v>
      </c>
      <c r="EC117" s="793"/>
      <c r="ED117" s="793"/>
      <c r="EE117" s="793"/>
      <c r="EF117" s="793"/>
      <c r="EG117" s="793"/>
      <c r="EH117" s="1019"/>
      <c r="EI117" s="396">
        <v>12.008509999999999</v>
      </c>
      <c r="EJ117" s="625">
        <v>0.11577999999999999</v>
      </c>
      <c r="EK117" s="613">
        <v>6.9596</v>
      </c>
      <c r="EL117" s="963"/>
      <c r="EM117" s="866">
        <v>4.0148000000000003E-2</v>
      </c>
      <c r="EN117" s="963"/>
      <c r="EO117" s="625">
        <v>7.0995000000000003E-2</v>
      </c>
      <c r="EP117" s="209"/>
      <c r="EQ117" s="209"/>
      <c r="ER117" s="209"/>
      <c r="ES117" s="209"/>
      <c r="ET117" s="844"/>
      <c r="EU117" s="587"/>
      <c r="EV117" s="202">
        <v>3.2771370000000002</v>
      </c>
      <c r="EW117" s="202">
        <v>2.7759860000000001</v>
      </c>
      <c r="EX117" s="210">
        <v>4.2118999999999997E-2</v>
      </c>
      <c r="EY117" s="210">
        <v>0.30918400000000001</v>
      </c>
      <c r="EZ117" s="793"/>
      <c r="FA117" s="718">
        <v>3.8660000000000001E-3</v>
      </c>
      <c r="FB117" s="793"/>
      <c r="FC117" s="718">
        <v>5.6633999999999997E-2</v>
      </c>
      <c r="FD117" s="793"/>
      <c r="FE117" s="793"/>
      <c r="FF117" s="793"/>
      <c r="FG117" s="793"/>
      <c r="FH117" s="793"/>
      <c r="FI117" s="1019"/>
      <c r="FJ117" s="613">
        <v>2.7853439999999998</v>
      </c>
      <c r="FK117" s="625">
        <v>1.3556E-2</v>
      </c>
      <c r="FL117" s="625">
        <v>0.28291899999999998</v>
      </c>
      <c r="FM117" s="963"/>
      <c r="FN117" s="866">
        <v>2.2209999999999999E-3</v>
      </c>
      <c r="FO117" s="963"/>
      <c r="FP117" s="625">
        <v>4.9579999999999997E-3</v>
      </c>
      <c r="FQ117" s="209"/>
      <c r="FR117" s="209"/>
      <c r="FS117" s="209"/>
      <c r="FT117" s="209"/>
      <c r="FU117" s="844"/>
      <c r="FV117" s="587"/>
      <c r="FW117" s="202">
        <v>1.6584000000000001</v>
      </c>
      <c r="FX117" s="202">
        <v>1.1243099999999999</v>
      </c>
      <c r="FY117" s="210">
        <v>1.8088E-2</v>
      </c>
      <c r="FZ117" s="210">
        <v>8.4677000000000002E-2</v>
      </c>
      <c r="GA117" s="793"/>
      <c r="GB117" s="718">
        <v>1.041E-3</v>
      </c>
      <c r="GC117" s="793"/>
      <c r="GD117" s="718">
        <v>2.9031999999999999E-2</v>
      </c>
      <c r="GE117" s="793"/>
      <c r="GF117" s="793"/>
      <c r="GG117" s="793"/>
      <c r="GH117" s="793"/>
      <c r="GI117" s="793"/>
      <c r="GJ117" s="1019"/>
      <c r="GK117" s="613">
        <v>1.18828</v>
      </c>
      <c r="GL117" s="625">
        <v>6.5649999999999997E-3</v>
      </c>
      <c r="GM117" s="625">
        <v>7.5550000000000006E-2</v>
      </c>
      <c r="GN117" s="963"/>
      <c r="GO117" s="1021">
        <v>7.7200000000000001E-4</v>
      </c>
      <c r="GP117" s="963"/>
      <c r="GQ117" s="622">
        <v>5.6639999999999998E-3</v>
      </c>
      <c r="GR117" s="209"/>
      <c r="GS117" s="209"/>
      <c r="GT117" s="209"/>
      <c r="GU117" s="209"/>
      <c r="GV117" s="844"/>
      <c r="GW117" s="587"/>
      <c r="GX117" s="210">
        <v>0.14610699999999999</v>
      </c>
      <c r="GY117" s="210">
        <v>0.138823</v>
      </c>
      <c r="GZ117" s="230">
        <v>3.826E-3</v>
      </c>
      <c r="HA117" s="210">
        <v>0.107101</v>
      </c>
      <c r="HB117" s="983"/>
      <c r="HC117" s="948">
        <v>1.397E-3</v>
      </c>
      <c r="HD117" s="983"/>
      <c r="HE117" s="948">
        <v>4.4200000000000001E-4</v>
      </c>
      <c r="HF117" s="983"/>
      <c r="HG117" s="983"/>
      <c r="HH117" s="983"/>
      <c r="HI117" s="983"/>
      <c r="HJ117" s="983"/>
      <c r="HK117" s="1022"/>
      <c r="HL117" s="625">
        <v>0.14124100000000001</v>
      </c>
      <c r="HM117" s="621">
        <v>8.8400000000000002E-4</v>
      </c>
      <c r="HN117" s="625">
        <v>0.10588500000000001</v>
      </c>
      <c r="HO117" s="1024"/>
      <c r="HP117" s="1023">
        <v>9.8200000000000002E-4</v>
      </c>
      <c r="HQ117" s="1024"/>
      <c r="HR117" s="621">
        <v>7.2000000000000002E-5</v>
      </c>
      <c r="HS117" s="209"/>
      <c r="HT117" s="209"/>
      <c r="HU117" s="209"/>
      <c r="HV117" s="209"/>
      <c r="HW117" s="844"/>
      <c r="HX117" s="587"/>
      <c r="HY117" s="202">
        <v>1.0376350000000001</v>
      </c>
      <c r="HZ117" s="208" t="e">
        <v>#N/A</v>
      </c>
      <c r="IA117" s="212" t="e">
        <v>#N/A</v>
      </c>
      <c r="IB117" s="208" t="e">
        <v>#N/A</v>
      </c>
      <c r="IC117" s="209"/>
      <c r="ID117" s="207" t="e">
        <v>#N/A</v>
      </c>
      <c r="IE117" s="209"/>
      <c r="IF117" s="208" t="e">
        <v>#N/A</v>
      </c>
      <c r="IG117" s="209"/>
      <c r="IH117" s="209"/>
      <c r="II117" s="209"/>
      <c r="IJ117" s="209"/>
      <c r="IK117" s="844"/>
      <c r="IL117" s="587"/>
      <c r="IM117" s="202">
        <v>6.8449660000000003</v>
      </c>
      <c r="IN117" s="396">
        <v>17.656696</v>
      </c>
      <c r="IO117" s="395">
        <v>47.888905000000001</v>
      </c>
      <c r="IP117" s="396">
        <v>25.644862</v>
      </c>
      <c r="IQ117" s="209"/>
      <c r="IR117" s="396">
        <v>47.033299</v>
      </c>
      <c r="IS117" s="209"/>
      <c r="IT117" s="396">
        <v>97.595039999999997</v>
      </c>
      <c r="IU117" s="209"/>
      <c r="IV117" s="209"/>
      <c r="IW117" s="209"/>
      <c r="IX117" s="209"/>
      <c r="IY117" s="844"/>
      <c r="IZ117" s="587"/>
      <c r="JA117" s="149" t="e">
        <v>#N/A</v>
      </c>
      <c r="JB117" s="208" t="e">
        <v>#N/A</v>
      </c>
      <c r="JC117" s="212" t="e">
        <v>#N/A</v>
      </c>
      <c r="JD117" s="208" t="e">
        <v>#N/A</v>
      </c>
      <c r="JE117" s="209"/>
      <c r="JF117" s="208" t="e">
        <v>#N/A</v>
      </c>
      <c r="JG117" s="209"/>
      <c r="JH117" s="208" t="e">
        <v>#N/A</v>
      </c>
      <c r="JI117" s="209"/>
      <c r="JJ117" s="209"/>
      <c r="JK117" s="209"/>
      <c r="JL117" s="209"/>
      <c r="JM117" s="844"/>
      <c r="JN117" s="592"/>
      <c r="JO117" s="1043">
        <f t="shared" si="124"/>
        <v>10.811730000000001</v>
      </c>
      <c r="JP117" s="1028">
        <f t="shared" si="125"/>
        <v>30.232209000000001</v>
      </c>
      <c r="JQ117" s="1028">
        <f>IP117-IN117</f>
        <v>7.9881659999999997</v>
      </c>
      <c r="JR117" s="1028">
        <f>IR117-IN117</f>
        <v>29.376602999999999</v>
      </c>
      <c r="JS117" s="1028">
        <f>IT117-IN117</f>
        <v>79.938344000000001</v>
      </c>
      <c r="JT117" s="1067"/>
      <c r="JU117" s="1068"/>
      <c r="JV117" s="378">
        <f t="shared" si="85"/>
        <v>150059.02406498275</v>
      </c>
      <c r="JW117" s="378">
        <f t="shared" ref="JW117" si="130">JW116+K117*1440*$KF117/1000</f>
        <v>13085.523397708863</v>
      </c>
      <c r="JX117" s="378">
        <f t="shared" ref="JX117" si="131">JX116+L117*1440*$KF117/1000</f>
        <v>20722.928705380422</v>
      </c>
      <c r="JY117" s="196"/>
      <c r="JZ117" s="378">
        <f>JZ116+N117*1440*$KF117/1000</f>
        <v>17690.231503307197</v>
      </c>
      <c r="KA117" s="196"/>
      <c r="KB117" s="378">
        <f>KB116+P117*1440*$KF117/1000</f>
        <v>6784.006070635689</v>
      </c>
      <c r="KC117" s="204"/>
      <c r="KD117" s="204"/>
      <c r="KE117" s="197"/>
      <c r="KF117" s="244">
        <f>C117-C116</f>
        <v>5.9583333333357587</v>
      </c>
      <c r="KH117" s="1053">
        <f t="shared" si="83"/>
        <v>5182.0434797542175</v>
      </c>
      <c r="KI117" s="1053">
        <f t="shared" ref="KI117" si="132">JW117/9.9</f>
        <v>1321.7700401726124</v>
      </c>
      <c r="KJ117" s="1053">
        <f t="shared" ref="KJ117" si="133">JX117/9.9</f>
        <v>2093.2251217555981</v>
      </c>
      <c r="KK117" s="1053">
        <f t="shared" ref="KK117" si="134">JZ117/9.306</f>
        <v>1900.9490117458843</v>
      </c>
      <c r="KL117" s="1053">
        <f t="shared" ref="KL117" si="135">KB117/7.755</f>
        <v>874.79124057197794</v>
      </c>
    </row>
    <row r="118" spans="1:298" ht="18" customHeight="1">
      <c r="B118" s="379"/>
      <c r="C118" s="185">
        <v>45866.375</v>
      </c>
      <c r="D118" s="198">
        <f t="shared" si="90"/>
        <v>660.875</v>
      </c>
      <c r="E118" s="271">
        <f t="shared" si="91"/>
        <v>558.75</v>
      </c>
      <c r="F118" s="271">
        <f t="shared" si="92"/>
        <v>508.75</v>
      </c>
      <c r="G118" s="271">
        <f t="shared" si="110"/>
        <v>479.66666666666424</v>
      </c>
      <c r="H118" s="213"/>
      <c r="I118" s="214">
        <v>48.086209428697309</v>
      </c>
      <c r="J118" s="199">
        <v>119.54459203036055</v>
      </c>
      <c r="K118" s="190">
        <v>9.8231827111984273</v>
      </c>
      <c r="L118" s="190">
        <v>25.465230166503432</v>
      </c>
      <c r="M118" s="204"/>
      <c r="N118" s="271">
        <v>21.575678326250408</v>
      </c>
      <c r="O118" s="204"/>
      <c r="P118" s="271">
        <v>9.8619329388560146</v>
      </c>
      <c r="Q118" s="204"/>
      <c r="R118" s="204"/>
      <c r="S118" s="204"/>
      <c r="T118" s="205"/>
      <c r="U118" s="190">
        <f t="shared" si="93"/>
        <v>4.0371964285714288</v>
      </c>
      <c r="V118" s="190">
        <f t="shared" si="94"/>
        <v>16.797000000000004</v>
      </c>
      <c r="W118" s="190">
        <f t="shared" si="95"/>
        <v>6.4794230769230765</v>
      </c>
      <c r="X118" s="196"/>
      <c r="Y118" s="271">
        <f t="shared" si="96"/>
        <v>7.18865</v>
      </c>
      <c r="Z118" s="204"/>
      <c r="AA118" s="271">
        <f t="shared" si="97"/>
        <v>13.105950000000002</v>
      </c>
      <c r="AB118" s="204"/>
      <c r="AC118" s="204"/>
      <c r="AD118" s="204"/>
      <c r="AE118" s="204"/>
      <c r="AF118" s="205"/>
      <c r="AG118" s="190">
        <f t="shared" si="99"/>
        <v>8.0625600000000013</v>
      </c>
      <c r="AH118" s="190">
        <f t="shared" si="100"/>
        <v>3.1101230769230765</v>
      </c>
      <c r="AI118" s="196"/>
      <c r="AJ118" s="271">
        <f t="shared" si="101"/>
        <v>2.9213450000000005</v>
      </c>
      <c r="AK118" s="204"/>
      <c r="AL118" s="271">
        <f t="shared" si="102"/>
        <v>5.2981500000000015</v>
      </c>
      <c r="AM118" s="204"/>
      <c r="AN118" s="205"/>
      <c r="AO118" s="201">
        <v>4.0999999999999996</v>
      </c>
      <c r="AP118" s="202">
        <v>6.4</v>
      </c>
      <c r="AQ118" s="202">
        <v>10.55</v>
      </c>
      <c r="AR118" s="202">
        <v>7.92</v>
      </c>
      <c r="AS118" s="196"/>
      <c r="AT118" s="407">
        <v>9.8000000000000007</v>
      </c>
      <c r="AU118" s="203"/>
      <c r="AV118" s="407">
        <v>11.45</v>
      </c>
      <c r="AW118" s="204"/>
      <c r="AX118" s="204"/>
      <c r="AY118" s="203"/>
      <c r="AZ118" s="203"/>
      <c r="BA118" s="203"/>
      <c r="BB118" s="405"/>
      <c r="BC118" s="190">
        <v>14.9</v>
      </c>
      <c r="BD118" s="190">
        <v>14.1</v>
      </c>
      <c r="BE118" s="190">
        <v>16.7</v>
      </c>
      <c r="BF118" s="190">
        <v>16.2</v>
      </c>
      <c r="BG118" s="196"/>
      <c r="BH118" s="271">
        <v>16.8</v>
      </c>
      <c r="BI118" s="204"/>
      <c r="BJ118" s="271">
        <v>16.600000000000001</v>
      </c>
      <c r="BK118" s="204"/>
      <c r="BL118" s="204"/>
      <c r="BM118" s="204"/>
      <c r="BN118" s="204"/>
      <c r="BO118" s="204"/>
      <c r="BP118" s="205"/>
      <c r="BQ118" s="201" t="e">
        <v>#N/A</v>
      </c>
      <c r="BR118" s="202" t="e">
        <v>#N/A</v>
      </c>
      <c r="BS118" s="202" t="e">
        <v>#N/A</v>
      </c>
      <c r="BT118" s="202" t="e">
        <v>#N/A</v>
      </c>
      <c r="BU118" s="196"/>
      <c r="BV118" s="407" t="e">
        <v>#N/A</v>
      </c>
      <c r="BW118" s="203"/>
      <c r="BX118" s="407" t="e">
        <v>#N/A</v>
      </c>
      <c r="BY118" s="204"/>
      <c r="BZ118" s="204"/>
      <c r="CA118" s="203"/>
      <c r="CB118" s="203"/>
      <c r="CC118" s="203"/>
      <c r="CD118" s="405"/>
      <c r="CE118" s="271">
        <f t="shared" si="104"/>
        <v>35</v>
      </c>
      <c r="CF118" s="271">
        <f t="shared" si="105"/>
        <v>30</v>
      </c>
      <c r="CG118" s="271">
        <f t="shared" si="106"/>
        <v>31.5</v>
      </c>
      <c r="CH118" s="196"/>
      <c r="CI118" s="271">
        <f t="shared" si="107"/>
        <v>34</v>
      </c>
      <c r="CJ118" s="204"/>
      <c r="CK118" s="271">
        <f t="shared" si="108"/>
        <v>25.5</v>
      </c>
      <c r="CL118" s="204"/>
      <c r="CM118" s="204"/>
      <c r="CN118" s="213"/>
      <c r="CO118" s="270">
        <v>8</v>
      </c>
      <c r="CP118" s="270">
        <v>13</v>
      </c>
      <c r="CQ118" s="270">
        <v>11.5</v>
      </c>
      <c r="CR118" s="196"/>
      <c r="CS118" s="270">
        <v>9</v>
      </c>
      <c r="CT118" s="196"/>
      <c r="CU118" s="270">
        <v>17.5</v>
      </c>
      <c r="CV118" s="204"/>
      <c r="CW118" s="204"/>
      <c r="CX118" s="197"/>
      <c r="CY118" s="186"/>
      <c r="CZ118" s="270"/>
      <c r="DA118" s="270"/>
      <c r="DB118" s="270"/>
      <c r="DC118" s="196"/>
      <c r="DD118" s="270"/>
      <c r="DE118" s="196"/>
      <c r="DF118" s="270"/>
      <c r="DG118" s="204"/>
      <c r="DH118" s="204"/>
      <c r="DI118" s="200"/>
      <c r="DJ118" s="271">
        <v>12</v>
      </c>
      <c r="DK118" s="271">
        <v>14.3</v>
      </c>
      <c r="DL118" s="271">
        <v>16.899999999999999</v>
      </c>
      <c r="DM118" s="271">
        <v>16.899999999999999</v>
      </c>
      <c r="DN118" s="204"/>
      <c r="DO118" s="271">
        <v>17.2</v>
      </c>
      <c r="DP118" s="203"/>
      <c r="DQ118" s="271">
        <v>17</v>
      </c>
      <c r="DR118" s="204"/>
      <c r="DS118" s="205"/>
      <c r="DT118" s="206">
        <v>14</v>
      </c>
      <c r="DU118" s="186" t="e">
        <v>#N/A</v>
      </c>
      <c r="DV118" s="149" t="e">
        <v>#N/A</v>
      </c>
      <c r="DW118" s="149" t="e">
        <v>#N/A</v>
      </c>
      <c r="DX118" s="149" t="e">
        <v>#N/A</v>
      </c>
      <c r="DY118" s="196"/>
      <c r="DZ118" s="270" t="e">
        <v>#N/A</v>
      </c>
      <c r="EA118" s="196"/>
      <c r="EB118" s="270" t="e">
        <v>#N/A</v>
      </c>
      <c r="EC118" s="204"/>
      <c r="ED118" s="204"/>
      <c r="EE118" s="196"/>
      <c r="EF118" s="196"/>
      <c r="EG118" s="196"/>
      <c r="EH118" s="636"/>
      <c r="EI118" s="208" t="e">
        <v>#N/A</v>
      </c>
      <c r="EJ118" s="208" t="e">
        <v>#N/A</v>
      </c>
      <c r="EK118" s="208" t="e">
        <v>#N/A</v>
      </c>
      <c r="EL118" s="209"/>
      <c r="EM118" s="207" t="e">
        <v>#N/A</v>
      </c>
      <c r="EN118" s="209"/>
      <c r="EO118" s="208" t="e">
        <v>#N/A</v>
      </c>
      <c r="EP118" s="209"/>
      <c r="EQ118" s="209"/>
      <c r="ER118" s="209"/>
      <c r="ES118" s="209"/>
      <c r="ET118" s="844"/>
      <c r="EU118" s="587"/>
      <c r="EV118" s="149" t="e">
        <v>#N/A</v>
      </c>
      <c r="EW118" s="149" t="e">
        <v>#N/A</v>
      </c>
      <c r="EX118" s="149" t="e">
        <v>#N/A</v>
      </c>
      <c r="EY118" s="149" t="e">
        <v>#N/A</v>
      </c>
      <c r="EZ118" s="196"/>
      <c r="FA118" s="270" t="e">
        <v>#N/A</v>
      </c>
      <c r="FB118" s="196"/>
      <c r="FC118" s="270" t="e">
        <v>#N/A</v>
      </c>
      <c r="FD118" s="204"/>
      <c r="FE118" s="204"/>
      <c r="FF118" s="196"/>
      <c r="FG118" s="196"/>
      <c r="FH118" s="196"/>
      <c r="FI118" s="636"/>
      <c r="FJ118" s="208" t="e">
        <v>#N/A</v>
      </c>
      <c r="FK118" s="208" t="e">
        <v>#N/A</v>
      </c>
      <c r="FL118" s="208" t="e">
        <v>#N/A</v>
      </c>
      <c r="FM118" s="209"/>
      <c r="FN118" s="207" t="e">
        <v>#N/A</v>
      </c>
      <c r="FO118" s="209"/>
      <c r="FP118" s="208" t="e">
        <v>#N/A</v>
      </c>
      <c r="FQ118" s="209"/>
      <c r="FR118" s="209"/>
      <c r="FS118" s="209"/>
      <c r="FT118" s="209"/>
      <c r="FU118" s="844"/>
      <c r="FV118" s="587"/>
      <c r="FW118" s="149" t="e">
        <v>#N/A</v>
      </c>
      <c r="FX118" s="149" t="e">
        <v>#N/A</v>
      </c>
      <c r="FY118" s="149" t="e">
        <v>#N/A</v>
      </c>
      <c r="FZ118" s="149" t="e">
        <v>#N/A</v>
      </c>
      <c r="GA118" s="196"/>
      <c r="GB118" s="270" t="e">
        <v>#N/A</v>
      </c>
      <c r="GC118" s="196"/>
      <c r="GD118" s="270" t="e">
        <v>#N/A</v>
      </c>
      <c r="GE118" s="204"/>
      <c r="GF118" s="204"/>
      <c r="GG118" s="196"/>
      <c r="GH118" s="196"/>
      <c r="GI118" s="196"/>
      <c r="GJ118" s="636"/>
      <c r="GK118" s="208" t="e">
        <v>#N/A</v>
      </c>
      <c r="GL118" s="208" t="e">
        <v>#N/A</v>
      </c>
      <c r="GM118" s="208" t="e">
        <v>#N/A</v>
      </c>
      <c r="GN118" s="209"/>
      <c r="GO118" s="207" t="e">
        <v>#N/A</v>
      </c>
      <c r="GP118" s="209"/>
      <c r="GQ118" s="208" t="e">
        <v>#N/A</v>
      </c>
      <c r="GR118" s="209"/>
      <c r="GS118" s="209"/>
      <c r="GT118" s="209"/>
      <c r="GU118" s="209"/>
      <c r="GV118" s="844"/>
      <c r="GW118" s="587"/>
      <c r="GX118" s="149" t="e">
        <v>#N/A</v>
      </c>
      <c r="GY118" s="149" t="e">
        <v>#N/A</v>
      </c>
      <c r="GZ118" s="149" t="e">
        <v>#N/A</v>
      </c>
      <c r="HA118" s="149" t="e">
        <v>#N/A</v>
      </c>
      <c r="HB118" s="196"/>
      <c r="HC118" s="270" t="e">
        <v>#N/A</v>
      </c>
      <c r="HD118" s="196"/>
      <c r="HE118" s="270" t="e">
        <v>#N/A</v>
      </c>
      <c r="HF118" s="204"/>
      <c r="HG118" s="204"/>
      <c r="HH118" s="196"/>
      <c r="HI118" s="196"/>
      <c r="HJ118" s="196"/>
      <c r="HK118" s="636"/>
      <c r="HL118" s="208" t="e">
        <v>#N/A</v>
      </c>
      <c r="HM118" s="208" t="e">
        <v>#N/A</v>
      </c>
      <c r="HN118" s="208" t="e">
        <v>#N/A</v>
      </c>
      <c r="HO118" s="209"/>
      <c r="HP118" s="207" t="e">
        <v>#N/A</v>
      </c>
      <c r="HQ118" s="209"/>
      <c r="HR118" s="208" t="e">
        <v>#N/A</v>
      </c>
      <c r="HS118" s="209"/>
      <c r="HT118" s="209"/>
      <c r="HU118" s="209"/>
      <c r="HV118" s="209"/>
      <c r="HW118" s="844"/>
      <c r="HX118" s="587"/>
      <c r="HY118" s="149" t="e">
        <v>#N/A</v>
      </c>
      <c r="HZ118" s="208" t="e">
        <v>#N/A</v>
      </c>
      <c r="IA118" s="212" t="e">
        <v>#N/A</v>
      </c>
      <c r="IB118" s="208" t="e">
        <v>#N/A</v>
      </c>
      <c r="IC118" s="209"/>
      <c r="ID118" s="207" t="e">
        <v>#N/A</v>
      </c>
      <c r="IE118" s="209"/>
      <c r="IF118" s="208" t="e">
        <v>#N/A</v>
      </c>
      <c r="IG118" s="209"/>
      <c r="IH118" s="209"/>
      <c r="II118" s="209"/>
      <c r="IJ118" s="209"/>
      <c r="IK118" s="844"/>
      <c r="IL118" s="587"/>
      <c r="IM118" s="149" t="e">
        <v>#N/A</v>
      </c>
      <c r="IN118" s="208" t="e">
        <v>#N/A</v>
      </c>
      <c r="IO118" s="212" t="e">
        <v>#N/A</v>
      </c>
      <c r="IP118" s="208" t="e">
        <v>#N/A</v>
      </c>
      <c r="IQ118" s="209"/>
      <c r="IR118" s="208" t="e">
        <v>#N/A</v>
      </c>
      <c r="IS118" s="209"/>
      <c r="IT118" s="208" t="e">
        <v>#N/A</v>
      </c>
      <c r="IU118" s="209"/>
      <c r="IV118" s="209"/>
      <c r="IW118" s="209"/>
      <c r="IX118" s="209"/>
      <c r="IY118" s="844"/>
      <c r="IZ118" s="587"/>
      <c r="JA118" s="149" t="e">
        <v>#N/A</v>
      </c>
      <c r="JB118" s="208" t="e">
        <v>#N/A</v>
      </c>
      <c r="JC118" s="212" t="e">
        <v>#N/A</v>
      </c>
      <c r="JD118" s="208" t="e">
        <v>#N/A</v>
      </c>
      <c r="JE118" s="209"/>
      <c r="JF118" s="208" t="e">
        <v>#N/A</v>
      </c>
      <c r="JG118" s="209"/>
      <c r="JH118" s="208" t="e">
        <v>#N/A</v>
      </c>
      <c r="JI118" s="209"/>
      <c r="JJ118" s="209"/>
      <c r="JK118" s="209"/>
      <c r="JL118" s="209"/>
      <c r="JM118" s="844"/>
      <c r="JN118" s="592"/>
      <c r="JO118" s="1043" t="e">
        <v>#N/A</v>
      </c>
      <c r="JP118" s="1028" t="e">
        <v>#N/A</v>
      </c>
      <c r="JQ118" s="1028" t="e">
        <v>#N/A</v>
      </c>
      <c r="JR118" s="1028" t="e">
        <v>#N/A</v>
      </c>
      <c r="JS118" s="1028" t="e">
        <v>#N/A</v>
      </c>
      <c r="JT118" s="1067"/>
      <c r="JU118" s="1068"/>
      <c r="JV118" s="149" t="e">
        <v>#N/A</v>
      </c>
      <c r="JW118" s="149" t="e">
        <v>#N/A</v>
      </c>
      <c r="JX118" s="149" t="e">
        <v>#N/A</v>
      </c>
      <c r="JY118" s="196"/>
      <c r="JZ118" s="270" t="e">
        <v>#N/A</v>
      </c>
      <c r="KA118" s="196"/>
      <c r="KB118" s="270" t="e">
        <v>#N/A</v>
      </c>
      <c r="KC118" s="204"/>
      <c r="KD118" s="204"/>
      <c r="KE118" s="197"/>
      <c r="KF118" s="244" t="e">
        <v>#N/A</v>
      </c>
      <c r="KH118" s="1053"/>
      <c r="KI118" s="1053"/>
      <c r="KJ118" s="1053"/>
      <c r="KK118" s="1053"/>
      <c r="KL118" s="1053"/>
    </row>
    <row r="119" spans="1:298" ht="18" customHeight="1">
      <c r="B119" s="379"/>
      <c r="C119" s="185">
        <v>45873.375</v>
      </c>
      <c r="D119" s="198">
        <f t="shared" si="90"/>
        <v>667.875</v>
      </c>
      <c r="E119" s="271">
        <f t="shared" si="91"/>
        <v>565.75</v>
      </c>
      <c r="F119" s="271">
        <f t="shared" si="92"/>
        <v>515.75</v>
      </c>
      <c r="G119" s="271">
        <f t="shared" si="110"/>
        <v>486.66666666666424</v>
      </c>
      <c r="H119" s="213"/>
      <c r="I119" s="214">
        <v>47.261568153645797</v>
      </c>
      <c r="J119" s="199">
        <v>113.63636363636363</v>
      </c>
      <c r="K119" s="190">
        <v>9.8360655737704903</v>
      </c>
      <c r="L119" s="190">
        <v>25.565388397246803</v>
      </c>
      <c r="M119" s="204"/>
      <c r="N119" s="271">
        <v>21.540469973890339</v>
      </c>
      <c r="O119" s="204"/>
      <c r="P119" s="271">
        <v>11.799410029498524</v>
      </c>
      <c r="Q119" s="204"/>
      <c r="R119" s="204"/>
      <c r="S119" s="204"/>
      <c r="T119" s="205"/>
      <c r="U119" s="190">
        <f t="shared" si="93"/>
        <v>4.2471000000000005</v>
      </c>
      <c r="V119" s="190">
        <f t="shared" si="94"/>
        <v>16.775000000000006</v>
      </c>
      <c r="W119" s="190">
        <f t="shared" si="95"/>
        <v>6.4540384615384623</v>
      </c>
      <c r="X119" s="196"/>
      <c r="Y119" s="271">
        <f t="shared" si="96"/>
        <v>7.2004000000000001</v>
      </c>
      <c r="Z119" s="204"/>
      <c r="AA119" s="271">
        <f t="shared" si="97"/>
        <v>10.953937500000002</v>
      </c>
      <c r="AB119" s="204"/>
      <c r="AC119" s="204"/>
      <c r="AD119" s="204"/>
      <c r="AE119" s="204"/>
      <c r="AF119" s="205"/>
      <c r="AG119" s="190">
        <f t="shared" si="99"/>
        <v>8.0520000000000014</v>
      </c>
      <c r="AH119" s="190">
        <f t="shared" si="100"/>
        <v>3.0979384615384618</v>
      </c>
      <c r="AI119" s="196"/>
      <c r="AJ119" s="271">
        <f t="shared" si="101"/>
        <v>2.9261200000000005</v>
      </c>
      <c r="AK119" s="204"/>
      <c r="AL119" s="271">
        <f t="shared" si="102"/>
        <v>4.4281875000000008</v>
      </c>
      <c r="AM119" s="204"/>
      <c r="AN119" s="205"/>
      <c r="AO119" s="201">
        <v>4.12</v>
      </c>
      <c r="AP119" s="202">
        <v>6.6</v>
      </c>
      <c r="AQ119" s="202">
        <v>10.57</v>
      </c>
      <c r="AR119" s="202">
        <v>8.1199999999999992</v>
      </c>
      <c r="AS119" s="196"/>
      <c r="AT119" s="407">
        <v>9.76</v>
      </c>
      <c r="AU119" s="203"/>
      <c r="AV119" s="407">
        <v>11.38</v>
      </c>
      <c r="AW119" s="204"/>
      <c r="AX119" s="204"/>
      <c r="AY119" s="203"/>
      <c r="AZ119" s="203"/>
      <c r="BA119" s="203"/>
      <c r="BB119" s="405"/>
      <c r="BC119" s="190">
        <v>15.1</v>
      </c>
      <c r="BD119" s="190">
        <v>14.4</v>
      </c>
      <c r="BE119" s="190">
        <v>17.3</v>
      </c>
      <c r="BF119" s="190">
        <v>16.600000000000001</v>
      </c>
      <c r="BG119" s="196"/>
      <c r="BH119" s="271">
        <v>17.3</v>
      </c>
      <c r="BI119" s="204"/>
      <c r="BJ119" s="271">
        <v>17.2</v>
      </c>
      <c r="BK119" s="204"/>
      <c r="BL119" s="204"/>
      <c r="BM119" s="204"/>
      <c r="BN119" s="204"/>
      <c r="BO119" s="204"/>
      <c r="BP119" s="205"/>
      <c r="BQ119" s="201" t="e">
        <v>#N/A</v>
      </c>
      <c r="BR119" s="202" t="e">
        <v>#N/A</v>
      </c>
      <c r="BS119" s="202" t="e">
        <v>#N/A</v>
      </c>
      <c r="BT119" s="202" t="e">
        <v>#N/A</v>
      </c>
      <c r="BU119" s="196"/>
      <c r="BV119" s="407" t="e">
        <v>#N/A</v>
      </c>
      <c r="BW119" s="203"/>
      <c r="BX119" s="407" t="e">
        <v>#N/A</v>
      </c>
      <c r="BY119" s="204"/>
      <c r="BZ119" s="204"/>
      <c r="CA119" s="203"/>
      <c r="CB119" s="203"/>
      <c r="CC119" s="203"/>
      <c r="CD119" s="405"/>
      <c r="CE119" s="271">
        <f t="shared" si="104"/>
        <v>35</v>
      </c>
      <c r="CF119" s="271">
        <f t="shared" si="105"/>
        <v>29.5</v>
      </c>
      <c r="CG119" s="271">
        <f t="shared" si="106"/>
        <v>31.5</v>
      </c>
      <c r="CH119" s="196"/>
      <c r="CI119" s="271">
        <f t="shared" si="107"/>
        <v>34.5</v>
      </c>
      <c r="CJ119" s="204"/>
      <c r="CK119" s="271">
        <f t="shared" si="108"/>
        <v>25.5</v>
      </c>
      <c r="CL119" s="204"/>
      <c r="CM119" s="204"/>
      <c r="CN119" s="213"/>
      <c r="CO119" s="270">
        <v>8</v>
      </c>
      <c r="CP119" s="270">
        <v>13.5</v>
      </c>
      <c r="CQ119" s="270">
        <v>11.5</v>
      </c>
      <c r="CR119" s="196"/>
      <c r="CS119" s="270">
        <v>8.5</v>
      </c>
      <c r="CT119" s="196"/>
      <c r="CU119" s="270">
        <v>17.5</v>
      </c>
      <c r="CV119" s="204"/>
      <c r="CW119" s="204"/>
      <c r="CX119" s="197"/>
      <c r="CY119" s="186"/>
      <c r="CZ119" s="270"/>
      <c r="DA119" s="270"/>
      <c r="DB119" s="270"/>
      <c r="DC119" s="196"/>
      <c r="DD119" s="270"/>
      <c r="DE119" s="196"/>
      <c r="DF119" s="270"/>
      <c r="DG119" s="204"/>
      <c r="DH119" s="204"/>
      <c r="DI119" s="200"/>
      <c r="DJ119" s="270">
        <v>12.2</v>
      </c>
      <c r="DK119" s="270">
        <v>14.7</v>
      </c>
      <c r="DL119" s="270">
        <v>17.399999999999999</v>
      </c>
      <c r="DM119" s="270">
        <v>17.3</v>
      </c>
      <c r="DN119" s="196"/>
      <c r="DO119" s="270">
        <v>17.600000000000001</v>
      </c>
      <c r="DP119" s="196"/>
      <c r="DQ119" s="270">
        <v>17.5</v>
      </c>
      <c r="DR119" s="204"/>
      <c r="DS119" s="200"/>
      <c r="DT119" s="193">
        <v>12.2</v>
      </c>
      <c r="DU119" s="198">
        <v>11.08488</v>
      </c>
      <c r="DV119" s="190">
        <v>10.806660000000001</v>
      </c>
      <c r="DW119" s="210">
        <v>0.38370700000000002</v>
      </c>
      <c r="DX119" s="202">
        <v>7.0150800000000002</v>
      </c>
      <c r="DY119" s="793"/>
      <c r="DZ119" s="718">
        <v>6.3438999999999995E-2</v>
      </c>
      <c r="EA119" s="793"/>
      <c r="EB119" s="718">
        <v>0.13860600000000001</v>
      </c>
      <c r="EC119" s="793"/>
      <c r="ED119" s="793"/>
      <c r="EE119" s="793"/>
      <c r="EF119" s="793"/>
      <c r="EG119" s="793"/>
      <c r="EH119" s="1019"/>
      <c r="EI119" s="396">
        <v>10.15368</v>
      </c>
      <c r="EJ119" s="625">
        <v>0.13062099999999999</v>
      </c>
      <c r="EK119" s="613">
        <v>6.6354699999999998</v>
      </c>
      <c r="EL119" s="963"/>
      <c r="EM119" s="866">
        <v>2.3507E-2</v>
      </c>
      <c r="EN119" s="963"/>
      <c r="EO119" s="625">
        <v>7.3353000000000002E-2</v>
      </c>
      <c r="EP119" s="209"/>
      <c r="EQ119" s="209"/>
      <c r="ER119" s="209"/>
      <c r="ES119" s="209"/>
      <c r="ET119" s="844"/>
      <c r="EU119" s="587"/>
      <c r="EV119" s="202">
        <v>3.1487820000000002</v>
      </c>
      <c r="EW119" s="202">
        <v>2.8138359999999998</v>
      </c>
      <c r="EX119" s="210">
        <v>2.6249999999999999E-2</v>
      </c>
      <c r="EY119" s="210">
        <v>0.23350899999999999</v>
      </c>
      <c r="EZ119" s="793"/>
      <c r="FA119" s="718">
        <v>2.3449999999999999E-3</v>
      </c>
      <c r="FB119" s="793"/>
      <c r="FC119" s="718">
        <v>4.052E-3</v>
      </c>
      <c r="FD119" s="793"/>
      <c r="FE119" s="793"/>
      <c r="FF119" s="793"/>
      <c r="FG119" s="793"/>
      <c r="FH119" s="793"/>
      <c r="FI119" s="1019"/>
      <c r="FJ119" s="613">
        <v>2.5798549999999998</v>
      </c>
      <c r="FK119" s="625">
        <v>1.2456999999999999E-2</v>
      </c>
      <c r="FL119" s="625">
        <v>0.20633499999999999</v>
      </c>
      <c r="FM119" s="963"/>
      <c r="FN119" s="866">
        <v>1.6639999999999999E-3</v>
      </c>
      <c r="FO119" s="963"/>
      <c r="FP119" s="625">
        <v>3.408E-3</v>
      </c>
      <c r="FQ119" s="209"/>
      <c r="FR119" s="209"/>
      <c r="FS119" s="209"/>
      <c r="FT119" s="209"/>
      <c r="FU119" s="844"/>
      <c r="FV119" s="587"/>
      <c r="FW119" s="202">
        <v>1.5829500000000001</v>
      </c>
      <c r="FX119" s="202">
        <v>1.14988</v>
      </c>
      <c r="FY119" s="210">
        <v>1.2540000000000001E-2</v>
      </c>
      <c r="FZ119" s="210">
        <v>6.7525000000000002E-2</v>
      </c>
      <c r="GA119" s="793"/>
      <c r="GB119" s="718">
        <v>6.4999999999999997E-4</v>
      </c>
      <c r="GC119" s="793"/>
      <c r="GD119" s="718">
        <v>5.5999999999999995E-4</v>
      </c>
      <c r="GE119" s="793"/>
      <c r="GF119" s="793"/>
      <c r="GG119" s="793"/>
      <c r="GH119" s="793"/>
      <c r="GI119" s="793"/>
      <c r="GJ119" s="1019"/>
      <c r="GK119" s="625">
        <v>0.88914000000000004</v>
      </c>
      <c r="GL119" s="625">
        <v>6.509E-3</v>
      </c>
      <c r="GM119" s="625">
        <v>5.8701999999999997E-2</v>
      </c>
      <c r="GN119" s="963"/>
      <c r="GO119" s="866">
        <v>6.2500000000000001E-4</v>
      </c>
      <c r="GP119" s="963"/>
      <c r="GQ119" s="621">
        <v>4.6500000000000003E-4</v>
      </c>
      <c r="GR119" s="209"/>
      <c r="GS119" s="209"/>
      <c r="GT119" s="209"/>
      <c r="GU119" s="209"/>
      <c r="GV119" s="844"/>
      <c r="GW119" s="587"/>
      <c r="GX119" s="210">
        <v>0.143122</v>
      </c>
      <c r="GY119" s="210">
        <v>0.13633100000000001</v>
      </c>
      <c r="GZ119" s="230">
        <v>2.6640000000000001E-3</v>
      </c>
      <c r="HA119" s="210">
        <v>0.107972</v>
      </c>
      <c r="HB119" s="983"/>
      <c r="HC119" s="948">
        <v>9.0700000000000004E-4</v>
      </c>
      <c r="HD119" s="983"/>
      <c r="HE119" s="948">
        <v>3.5300000000000002E-4</v>
      </c>
      <c r="HF119" s="983"/>
      <c r="HG119" s="983"/>
      <c r="HH119" s="983"/>
      <c r="HI119" s="983"/>
      <c r="HJ119" s="983"/>
      <c r="HK119" s="1022"/>
      <c r="HL119" s="625">
        <v>0.13919599999999999</v>
      </c>
      <c r="HM119" s="621">
        <v>9.68E-4</v>
      </c>
      <c r="HN119" s="625">
        <v>0.10526199999999999</v>
      </c>
      <c r="HO119" s="1024"/>
      <c r="HP119" s="1023">
        <v>7.5299999999999998E-4</v>
      </c>
      <c r="HQ119" s="1024"/>
      <c r="HR119" s="621">
        <v>5.8999999999999998E-5</v>
      </c>
      <c r="HS119" s="209"/>
      <c r="HT119" s="209"/>
      <c r="HU119" s="209"/>
      <c r="HV119" s="209"/>
      <c r="HW119" s="844"/>
      <c r="HX119" s="587"/>
      <c r="HY119" s="202">
        <v>1.393672</v>
      </c>
      <c r="HZ119" s="208" t="e">
        <v>#N/A</v>
      </c>
      <c r="IA119" s="212" t="e">
        <v>#N/A</v>
      </c>
      <c r="IB119" s="208" t="e">
        <v>#N/A</v>
      </c>
      <c r="IC119" s="209"/>
      <c r="ID119" s="207" t="e">
        <v>#N/A</v>
      </c>
      <c r="IE119" s="209"/>
      <c r="IF119" s="208" t="e">
        <v>#N/A</v>
      </c>
      <c r="IG119" s="209"/>
      <c r="IH119" s="209"/>
      <c r="II119" s="209"/>
      <c r="IJ119" s="209"/>
      <c r="IK119" s="844"/>
      <c r="IL119" s="587"/>
      <c r="IM119" s="202">
        <v>6.5813050000000004</v>
      </c>
      <c r="IN119" s="396">
        <v>17.216605000000001</v>
      </c>
      <c r="IO119" s="395">
        <v>47.935670999999999</v>
      </c>
      <c r="IP119" s="396">
        <v>26.592009999999998</v>
      </c>
      <c r="IQ119" s="209"/>
      <c r="IR119" s="396">
        <v>46.774783999999997</v>
      </c>
      <c r="IS119" s="209"/>
      <c r="IT119" s="396">
        <v>85.400369999999995</v>
      </c>
      <c r="IU119" s="209"/>
      <c r="IV119" s="209"/>
      <c r="IW119" s="209"/>
      <c r="IX119" s="209"/>
      <c r="IY119" s="844"/>
      <c r="IZ119" s="587"/>
      <c r="JA119" s="149" t="e">
        <v>#N/A</v>
      </c>
      <c r="JB119" s="208" t="e">
        <v>#N/A</v>
      </c>
      <c r="JC119" s="212" t="e">
        <v>#N/A</v>
      </c>
      <c r="JD119" s="208" t="e">
        <v>#N/A</v>
      </c>
      <c r="JE119" s="209"/>
      <c r="JF119" s="208" t="e">
        <v>#N/A</v>
      </c>
      <c r="JG119" s="209"/>
      <c r="JH119" s="208" t="e">
        <v>#N/A</v>
      </c>
      <c r="JI119" s="209"/>
      <c r="JJ119" s="209"/>
      <c r="JK119" s="209"/>
      <c r="JL119" s="209"/>
      <c r="JM119" s="844"/>
      <c r="JN119" s="592"/>
      <c r="JO119" s="1043">
        <f t="shared" ref="JO119" si="136">IN119-IM119</f>
        <v>10.635300000000001</v>
      </c>
      <c r="JP119" s="1028">
        <f t="shared" ref="JP119" si="137">IO119-IN119</f>
        <v>30.719065999999998</v>
      </c>
      <c r="JQ119" s="1028">
        <f>IP119-IN119</f>
        <v>9.3754049999999971</v>
      </c>
      <c r="JR119" s="1028">
        <f>IR119-IN119</f>
        <v>29.558178999999996</v>
      </c>
      <c r="JS119" s="1028">
        <f>IT119-IN119</f>
        <v>68.183764999999994</v>
      </c>
      <c r="JT119" s="1069"/>
      <c r="JU119" s="1070"/>
      <c r="JV119" s="378">
        <f>JV117+J119*1440*$KF119/1000</f>
        <v>152349.93315589183</v>
      </c>
      <c r="JW119" s="378">
        <f>JW117+K119*1440*$KF119/1000</f>
        <v>13283.818479676076</v>
      </c>
      <c r="JX119" s="378">
        <f>JX117+L119*1440*$KF119/1000</f>
        <v>21238.326935468918</v>
      </c>
      <c r="JY119" s="196"/>
      <c r="JZ119" s="378">
        <f>JZ117+N119*1440*$KF119/1000</f>
        <v>18124.487377980826</v>
      </c>
      <c r="KA119" s="196"/>
      <c r="KB119" s="378">
        <f>KB117+P119*1440*$KF119/1000</f>
        <v>7021.8821768303796</v>
      </c>
      <c r="KC119" s="204"/>
      <c r="KD119" s="204"/>
      <c r="KE119" s="197"/>
      <c r="KF119" s="244">
        <f>C119-C117</f>
        <v>14</v>
      </c>
      <c r="KH119" s="1053">
        <f t="shared" si="83"/>
        <v>5261.1562861397506</v>
      </c>
      <c r="KI119" s="1053">
        <f t="shared" ref="KI119" si="138">JW119/9.9</f>
        <v>1341.7998464319269</v>
      </c>
      <c r="KJ119" s="1053">
        <f t="shared" ref="KJ119" si="139">JX119/9.9</f>
        <v>2145.2855490372644</v>
      </c>
      <c r="KK119" s="1053">
        <f t="shared" ref="KK119" si="140">JZ119/9.306</f>
        <v>1947.6130859639832</v>
      </c>
      <c r="KL119" s="1053">
        <f t="shared" ref="KL119" si="141">KB119/7.755</f>
        <v>905.46514207999735</v>
      </c>
    </row>
    <row r="120" spans="1:298" ht="18" customHeight="1">
      <c r="B120" s="379"/>
      <c r="C120" s="185">
        <v>45880.375</v>
      </c>
      <c r="D120" s="198">
        <f t="shared" si="90"/>
        <v>674.875</v>
      </c>
      <c r="E120" s="271">
        <f t="shared" si="91"/>
        <v>572.75</v>
      </c>
      <c r="F120" s="271">
        <f t="shared" si="92"/>
        <v>522.75</v>
      </c>
      <c r="G120" s="271">
        <f t="shared" si="110"/>
        <v>493.66666666666424</v>
      </c>
      <c r="H120" s="213"/>
      <c r="I120" s="214">
        <v>46.537432646592706</v>
      </c>
      <c r="J120" s="199">
        <v>115.60693641618496</v>
      </c>
      <c r="K120" s="190">
        <v>9.8071265119320046</v>
      </c>
      <c r="L120" s="190">
        <v>23.567921440261863</v>
      </c>
      <c r="M120" s="204"/>
      <c r="N120" s="271">
        <v>21.55453951665578</v>
      </c>
      <c r="O120" s="204"/>
      <c r="P120" s="271">
        <v>11.757021554539516</v>
      </c>
      <c r="Q120" s="204"/>
      <c r="R120" s="204"/>
      <c r="S120" s="204"/>
      <c r="T120" s="205"/>
      <c r="U120" s="190">
        <f t="shared" si="93"/>
        <v>4.1747062500000007</v>
      </c>
      <c r="V120" s="190">
        <f t="shared" si="94"/>
        <v>16.8245</v>
      </c>
      <c r="W120" s="190">
        <f t="shared" si="95"/>
        <v>7.0010416666666684</v>
      </c>
      <c r="X120" s="196"/>
      <c r="Y120" s="271">
        <f t="shared" si="96"/>
        <v>7.1956999999999995</v>
      </c>
      <c r="Z120" s="204"/>
      <c r="AA120" s="271">
        <f t="shared" si="97"/>
        <v>10.993430555555557</v>
      </c>
      <c r="AB120" s="204"/>
      <c r="AC120" s="204"/>
      <c r="AD120" s="204"/>
      <c r="AE120" s="204"/>
      <c r="AF120" s="205"/>
      <c r="AG120" s="190">
        <f t="shared" si="99"/>
        <v>8.0757600000000007</v>
      </c>
      <c r="AH120" s="190">
        <f t="shared" si="100"/>
        <v>3.3605000000000009</v>
      </c>
      <c r="AI120" s="196"/>
      <c r="AJ120" s="271">
        <f t="shared" si="101"/>
        <v>2.9242100000000004</v>
      </c>
      <c r="AK120" s="204"/>
      <c r="AL120" s="271">
        <f t="shared" si="102"/>
        <v>4.444152777777779</v>
      </c>
      <c r="AM120" s="204"/>
      <c r="AN120" s="205"/>
      <c r="AO120" s="201">
        <v>4.41</v>
      </c>
      <c r="AP120" s="202">
        <v>6.3</v>
      </c>
      <c r="AQ120" s="202">
        <v>10.5</v>
      </c>
      <c r="AR120" s="202">
        <v>7.93</v>
      </c>
      <c r="AS120" s="196"/>
      <c r="AT120" s="407">
        <v>9.6999999999999993</v>
      </c>
      <c r="AU120" s="203"/>
      <c r="AV120" s="407">
        <v>11.47</v>
      </c>
      <c r="AW120" s="204"/>
      <c r="AX120" s="204"/>
      <c r="AY120" s="203"/>
      <c r="AZ120" s="203"/>
      <c r="BA120" s="203"/>
      <c r="BB120" s="405"/>
      <c r="BC120" s="190">
        <v>13.3</v>
      </c>
      <c r="BD120" s="190">
        <v>14</v>
      </c>
      <c r="BE120" s="190">
        <v>16</v>
      </c>
      <c r="BF120" s="190">
        <v>15.6</v>
      </c>
      <c r="BG120" s="196"/>
      <c r="BH120" s="271">
        <v>16.100000000000001</v>
      </c>
      <c r="BI120" s="204"/>
      <c r="BJ120" s="271">
        <v>15.9</v>
      </c>
      <c r="BK120" s="204"/>
      <c r="BL120" s="204"/>
      <c r="BM120" s="204"/>
      <c r="BN120" s="204"/>
      <c r="BO120" s="204"/>
      <c r="BP120" s="205"/>
      <c r="BQ120" s="201" t="e">
        <v>#N/A</v>
      </c>
      <c r="BR120" s="202" t="e">
        <v>#N/A</v>
      </c>
      <c r="BS120" s="202" t="e">
        <v>#N/A</v>
      </c>
      <c r="BT120" s="202" t="e">
        <v>#N/A</v>
      </c>
      <c r="BU120" s="196"/>
      <c r="BV120" s="407" t="e">
        <v>#N/A</v>
      </c>
      <c r="BW120" s="203"/>
      <c r="BX120" s="407" t="e">
        <v>#N/A</v>
      </c>
      <c r="BY120" s="204"/>
      <c r="BZ120" s="204"/>
      <c r="CA120" s="203"/>
      <c r="CB120" s="203"/>
      <c r="CC120" s="203"/>
      <c r="CD120" s="405"/>
      <c r="CE120" s="271">
        <f t="shared" si="104"/>
        <v>35</v>
      </c>
      <c r="CF120" s="271">
        <f t="shared" si="105"/>
        <v>29.5</v>
      </c>
      <c r="CG120" s="271">
        <f t="shared" si="106"/>
        <v>31.5</v>
      </c>
      <c r="CH120" s="196"/>
      <c r="CI120" s="271">
        <f t="shared" si="107"/>
        <v>34.5</v>
      </c>
      <c r="CJ120" s="204"/>
      <c r="CK120" s="271">
        <f t="shared" si="108"/>
        <v>25.5</v>
      </c>
      <c r="CL120" s="204"/>
      <c r="CM120" s="204"/>
      <c r="CN120" s="213"/>
      <c r="CO120" s="270">
        <v>8</v>
      </c>
      <c r="CP120" s="270">
        <v>13.5</v>
      </c>
      <c r="CQ120" s="270">
        <v>11.5</v>
      </c>
      <c r="CR120" s="196"/>
      <c r="CS120" s="270">
        <v>8.5</v>
      </c>
      <c r="CT120" s="196"/>
      <c r="CU120" s="270">
        <v>17.5</v>
      </c>
      <c r="CV120" s="204"/>
      <c r="CW120" s="204"/>
      <c r="CX120" s="197"/>
      <c r="CY120" s="186"/>
      <c r="CZ120" s="270"/>
      <c r="DA120" s="270"/>
      <c r="DB120" s="270"/>
      <c r="DC120" s="196"/>
      <c r="DD120" s="270"/>
      <c r="DE120" s="196"/>
      <c r="DF120" s="270"/>
      <c r="DG120" s="204"/>
      <c r="DH120" s="204"/>
      <c r="DI120" s="200"/>
      <c r="DJ120" s="270">
        <v>11.8</v>
      </c>
      <c r="DK120" s="270">
        <v>14.3</v>
      </c>
      <c r="DL120" s="270">
        <v>16.3</v>
      </c>
      <c r="DM120" s="270">
        <v>16.3</v>
      </c>
      <c r="DN120" s="196"/>
      <c r="DO120" s="270">
        <v>16.7</v>
      </c>
      <c r="DP120" s="196"/>
      <c r="DQ120" s="270">
        <v>16.399999999999999</v>
      </c>
      <c r="DR120" s="204"/>
      <c r="DS120" s="200"/>
      <c r="DT120" s="193">
        <v>11.7</v>
      </c>
      <c r="DU120" s="186" t="e">
        <v>#N/A</v>
      </c>
      <c r="DV120" s="149" t="e">
        <v>#N/A</v>
      </c>
      <c r="DW120" s="149" t="e">
        <v>#N/A</v>
      </c>
      <c r="DX120" s="149" t="e">
        <v>#N/A</v>
      </c>
      <c r="DY120" s="196"/>
      <c r="DZ120" s="270" t="e">
        <v>#N/A</v>
      </c>
      <c r="EA120" s="196"/>
      <c r="EB120" s="270" t="e">
        <v>#N/A</v>
      </c>
      <c r="EC120" s="204"/>
      <c r="ED120" s="204"/>
      <c r="EE120" s="196"/>
      <c r="EF120" s="196"/>
      <c r="EG120" s="196"/>
      <c r="EH120" s="636"/>
      <c r="EI120" s="208" t="e">
        <v>#N/A</v>
      </c>
      <c r="EJ120" s="208" t="e">
        <v>#N/A</v>
      </c>
      <c r="EK120" s="208" t="e">
        <v>#N/A</v>
      </c>
      <c r="EL120" s="209"/>
      <c r="EM120" s="207" t="e">
        <v>#N/A</v>
      </c>
      <c r="EN120" s="209"/>
      <c r="EO120" s="208" t="e">
        <v>#N/A</v>
      </c>
      <c r="EP120" s="209"/>
      <c r="EQ120" s="209"/>
      <c r="ER120" s="209"/>
      <c r="ES120" s="209"/>
      <c r="ET120" s="844"/>
      <c r="EU120" s="587"/>
      <c r="EV120" s="149" t="e">
        <v>#N/A</v>
      </c>
      <c r="EW120" s="149" t="e">
        <v>#N/A</v>
      </c>
      <c r="EX120" s="149" t="e">
        <v>#N/A</v>
      </c>
      <c r="EY120" s="149" t="e">
        <v>#N/A</v>
      </c>
      <c r="EZ120" s="196"/>
      <c r="FA120" s="270" t="e">
        <v>#N/A</v>
      </c>
      <c r="FB120" s="196"/>
      <c r="FC120" s="270" t="e">
        <v>#N/A</v>
      </c>
      <c r="FD120" s="204"/>
      <c r="FE120" s="204"/>
      <c r="FF120" s="196"/>
      <c r="FG120" s="196"/>
      <c r="FH120" s="196"/>
      <c r="FI120" s="636"/>
      <c r="FJ120" s="208" t="e">
        <v>#N/A</v>
      </c>
      <c r="FK120" s="208" t="e">
        <v>#N/A</v>
      </c>
      <c r="FL120" s="208" t="e">
        <v>#N/A</v>
      </c>
      <c r="FM120" s="209"/>
      <c r="FN120" s="207" t="e">
        <v>#N/A</v>
      </c>
      <c r="FO120" s="209"/>
      <c r="FP120" s="208" t="e">
        <v>#N/A</v>
      </c>
      <c r="FQ120" s="209"/>
      <c r="FR120" s="209"/>
      <c r="FS120" s="209"/>
      <c r="FT120" s="209"/>
      <c r="FU120" s="844"/>
      <c r="FV120" s="587"/>
      <c r="FW120" s="149" t="e">
        <v>#N/A</v>
      </c>
      <c r="FX120" s="149" t="e">
        <v>#N/A</v>
      </c>
      <c r="FY120" s="149" t="e">
        <v>#N/A</v>
      </c>
      <c r="FZ120" s="149" t="e">
        <v>#N/A</v>
      </c>
      <c r="GA120" s="196"/>
      <c r="GB120" s="270" t="e">
        <v>#N/A</v>
      </c>
      <c r="GC120" s="196"/>
      <c r="GD120" s="270" t="e">
        <v>#N/A</v>
      </c>
      <c r="GE120" s="204"/>
      <c r="GF120" s="204"/>
      <c r="GG120" s="196"/>
      <c r="GH120" s="196"/>
      <c r="GI120" s="196"/>
      <c r="GJ120" s="636"/>
      <c r="GK120" s="208" t="e">
        <v>#N/A</v>
      </c>
      <c r="GL120" s="208" t="e">
        <v>#N/A</v>
      </c>
      <c r="GM120" s="208" t="e">
        <v>#N/A</v>
      </c>
      <c r="GN120" s="209"/>
      <c r="GO120" s="207" t="e">
        <v>#N/A</v>
      </c>
      <c r="GP120" s="209"/>
      <c r="GQ120" s="208" t="e">
        <v>#N/A</v>
      </c>
      <c r="GR120" s="209"/>
      <c r="GS120" s="209"/>
      <c r="GT120" s="209"/>
      <c r="GU120" s="209"/>
      <c r="GV120" s="844"/>
      <c r="GW120" s="587"/>
      <c r="GX120" s="149" t="e">
        <v>#N/A</v>
      </c>
      <c r="GY120" s="149" t="e">
        <v>#N/A</v>
      </c>
      <c r="GZ120" s="149" t="e">
        <v>#N/A</v>
      </c>
      <c r="HA120" s="149" t="e">
        <v>#N/A</v>
      </c>
      <c r="HB120" s="196"/>
      <c r="HC120" s="270" t="e">
        <v>#N/A</v>
      </c>
      <c r="HD120" s="196"/>
      <c r="HE120" s="270" t="e">
        <v>#N/A</v>
      </c>
      <c r="HF120" s="204"/>
      <c r="HG120" s="204"/>
      <c r="HH120" s="196"/>
      <c r="HI120" s="196"/>
      <c r="HJ120" s="196"/>
      <c r="HK120" s="636"/>
      <c r="HL120" s="208" t="e">
        <v>#N/A</v>
      </c>
      <c r="HM120" s="208" t="e">
        <v>#N/A</v>
      </c>
      <c r="HN120" s="208" t="e">
        <v>#N/A</v>
      </c>
      <c r="HO120" s="209"/>
      <c r="HP120" s="207" t="e">
        <v>#N/A</v>
      </c>
      <c r="HQ120" s="209"/>
      <c r="HR120" s="208" t="e">
        <v>#N/A</v>
      </c>
      <c r="HS120" s="209"/>
      <c r="HT120" s="209"/>
      <c r="HU120" s="209"/>
      <c r="HV120" s="209"/>
      <c r="HW120" s="844"/>
      <c r="HX120" s="587"/>
      <c r="HY120" s="149" t="e">
        <v>#N/A</v>
      </c>
      <c r="HZ120" s="208" t="e">
        <v>#N/A</v>
      </c>
      <c r="IA120" s="212" t="e">
        <v>#N/A</v>
      </c>
      <c r="IB120" s="208" t="e">
        <v>#N/A</v>
      </c>
      <c r="IC120" s="209"/>
      <c r="ID120" s="207" t="e">
        <v>#N/A</v>
      </c>
      <c r="IE120" s="209"/>
      <c r="IF120" s="208" t="e">
        <v>#N/A</v>
      </c>
      <c r="IG120" s="209"/>
      <c r="IH120" s="209"/>
      <c r="II120" s="209"/>
      <c r="IJ120" s="209"/>
      <c r="IK120" s="844"/>
      <c r="IL120" s="587"/>
      <c r="IM120" s="149" t="e">
        <v>#N/A</v>
      </c>
      <c r="IN120" s="208" t="e">
        <v>#N/A</v>
      </c>
      <c r="IO120" s="212" t="e">
        <v>#N/A</v>
      </c>
      <c r="IP120" s="208" t="e">
        <v>#N/A</v>
      </c>
      <c r="IQ120" s="209"/>
      <c r="IR120" s="208" t="e">
        <v>#N/A</v>
      </c>
      <c r="IS120" s="209"/>
      <c r="IT120" s="208" t="e">
        <v>#N/A</v>
      </c>
      <c r="IU120" s="209"/>
      <c r="IV120" s="209"/>
      <c r="IW120" s="209"/>
      <c r="IX120" s="209"/>
      <c r="IY120" s="844"/>
      <c r="IZ120" s="587"/>
      <c r="JA120" s="149" t="e">
        <v>#N/A</v>
      </c>
      <c r="JB120" s="208" t="e">
        <v>#N/A</v>
      </c>
      <c r="JC120" s="212" t="e">
        <v>#N/A</v>
      </c>
      <c r="JD120" s="208" t="e">
        <v>#N/A</v>
      </c>
      <c r="JE120" s="209"/>
      <c r="JF120" s="208" t="e">
        <v>#N/A</v>
      </c>
      <c r="JG120" s="209"/>
      <c r="JH120" s="208" t="e">
        <v>#N/A</v>
      </c>
      <c r="JI120" s="209"/>
      <c r="JJ120" s="209"/>
      <c r="JK120" s="209"/>
      <c r="JL120" s="209"/>
      <c r="JM120" s="844"/>
      <c r="JN120" s="592"/>
      <c r="JO120" s="1043" t="e">
        <v>#N/A</v>
      </c>
      <c r="JP120" s="1028" t="e">
        <v>#N/A</v>
      </c>
      <c r="JQ120" s="1028" t="e">
        <v>#N/A</v>
      </c>
      <c r="JR120" s="1028" t="e">
        <v>#N/A</v>
      </c>
      <c r="JS120" s="1028" t="e">
        <v>#N/A</v>
      </c>
      <c r="JT120" s="1067"/>
      <c r="JU120" s="1068"/>
      <c r="JV120" s="149" t="e">
        <v>#N/A</v>
      </c>
      <c r="JW120" s="149" t="e">
        <v>#N/A</v>
      </c>
      <c r="JX120" s="149" t="e">
        <v>#N/A</v>
      </c>
      <c r="JY120" s="196"/>
      <c r="JZ120" s="270" t="e">
        <v>#N/A</v>
      </c>
      <c r="KA120" s="196"/>
      <c r="KB120" s="270" t="e">
        <v>#N/A</v>
      </c>
      <c r="KC120" s="204"/>
      <c r="KD120" s="204"/>
      <c r="KE120" s="197"/>
      <c r="KF120" s="244" t="e">
        <v>#N/A</v>
      </c>
      <c r="KH120" s="1053"/>
      <c r="KI120" s="1053"/>
      <c r="KJ120" s="1053"/>
      <c r="KK120" s="1053"/>
      <c r="KL120" s="1053"/>
    </row>
    <row r="121" spans="1:298" ht="18" customHeight="1">
      <c r="B121" s="379"/>
      <c r="C121" s="185">
        <v>45887.375</v>
      </c>
      <c r="D121" s="198">
        <f t="shared" si="90"/>
        <v>681.875</v>
      </c>
      <c r="E121" s="271">
        <f t="shared" si="91"/>
        <v>579.75</v>
      </c>
      <c r="F121" s="271">
        <f t="shared" si="92"/>
        <v>529.75</v>
      </c>
      <c r="G121" s="271">
        <f t="shared" si="110"/>
        <v>500.66666666666424</v>
      </c>
      <c r="H121" s="213"/>
      <c r="I121" s="214">
        <v>45.460531058512558</v>
      </c>
      <c r="J121" s="199">
        <v>80.305927342256211</v>
      </c>
      <c r="K121" s="190">
        <v>9.8039215686274517</v>
      </c>
      <c r="L121" s="190">
        <v>23.491027732463298</v>
      </c>
      <c r="M121" s="204"/>
      <c r="N121" s="271">
        <v>21.540469973890339</v>
      </c>
      <c r="O121" s="204"/>
      <c r="P121" s="271">
        <v>11.76470588235294</v>
      </c>
      <c r="Q121" s="204"/>
      <c r="R121" s="204"/>
      <c r="S121" s="204"/>
      <c r="T121" s="205"/>
      <c r="U121" s="190">
        <f t="shared" si="93"/>
        <v>6.0098303571428575</v>
      </c>
      <c r="V121" s="190">
        <f t="shared" si="94"/>
        <v>16.830000000000002</v>
      </c>
      <c r="W121" s="190">
        <f t="shared" si="95"/>
        <v>7.0239583333333329</v>
      </c>
      <c r="X121" s="196"/>
      <c r="Y121" s="271">
        <f t="shared" si="96"/>
        <v>7.2004000000000001</v>
      </c>
      <c r="Z121" s="204"/>
      <c r="AA121" s="271">
        <f t="shared" si="97"/>
        <v>10.986250000000002</v>
      </c>
      <c r="AB121" s="204"/>
      <c r="AC121" s="204"/>
      <c r="AD121" s="204"/>
      <c r="AE121" s="204"/>
      <c r="AF121" s="205"/>
      <c r="AG121" s="190">
        <f t="shared" si="99"/>
        <v>8.0784000000000002</v>
      </c>
      <c r="AH121" s="190">
        <f t="shared" si="100"/>
        <v>3.3714999999999997</v>
      </c>
      <c r="AI121" s="196"/>
      <c r="AJ121" s="271">
        <f t="shared" si="101"/>
        <v>2.9261200000000005</v>
      </c>
      <c r="AK121" s="204"/>
      <c r="AL121" s="271">
        <f t="shared" si="102"/>
        <v>4.441250000000001</v>
      </c>
      <c r="AM121" s="204"/>
      <c r="AN121" s="205"/>
      <c r="AO121" s="201">
        <v>4.32</v>
      </c>
      <c r="AP121" s="202">
        <v>6.66</v>
      </c>
      <c r="AQ121" s="202">
        <v>10.37</v>
      </c>
      <c r="AR121" s="202">
        <v>8.1999999999999993</v>
      </c>
      <c r="AS121" s="196"/>
      <c r="AT121" s="407">
        <v>9.75</v>
      </c>
      <c r="AU121" s="203"/>
      <c r="AV121" s="407">
        <v>11.51</v>
      </c>
      <c r="AW121" s="204"/>
      <c r="AX121" s="204"/>
      <c r="AY121" s="203"/>
      <c r="AZ121" s="203"/>
      <c r="BA121" s="203"/>
      <c r="BB121" s="405"/>
      <c r="BC121" s="190">
        <v>14.5</v>
      </c>
      <c r="BD121" s="190">
        <v>14.7</v>
      </c>
      <c r="BE121" s="190">
        <v>16.5</v>
      </c>
      <c r="BF121" s="190">
        <v>16.100000000000001</v>
      </c>
      <c r="BG121" s="196"/>
      <c r="BH121" s="271">
        <v>16.600000000000001</v>
      </c>
      <c r="BI121" s="204"/>
      <c r="BJ121" s="271">
        <v>16.5</v>
      </c>
      <c r="BK121" s="204"/>
      <c r="BL121" s="204"/>
      <c r="BM121" s="204"/>
      <c r="BN121" s="204"/>
      <c r="BO121" s="204"/>
      <c r="BP121" s="205"/>
      <c r="BQ121" s="201" t="e">
        <v>#N/A</v>
      </c>
      <c r="BR121" s="202" t="e">
        <v>#N/A</v>
      </c>
      <c r="BS121" s="202" t="e">
        <v>#N/A</v>
      </c>
      <c r="BT121" s="202" t="e">
        <v>#N/A</v>
      </c>
      <c r="BU121" s="196"/>
      <c r="BV121" s="407" t="e">
        <v>#N/A</v>
      </c>
      <c r="BW121" s="203"/>
      <c r="BX121" s="407" t="e">
        <v>#N/A</v>
      </c>
      <c r="BY121" s="204"/>
      <c r="BZ121" s="204"/>
      <c r="CA121" s="203"/>
      <c r="CB121" s="203"/>
      <c r="CC121" s="203"/>
      <c r="CD121" s="405"/>
      <c r="CE121" s="271">
        <f t="shared" si="104"/>
        <v>35</v>
      </c>
      <c r="CF121" s="271">
        <f t="shared" si="105"/>
        <v>29.5</v>
      </c>
      <c r="CG121" s="271">
        <f t="shared" si="106"/>
        <v>31.5</v>
      </c>
      <c r="CH121" s="196"/>
      <c r="CI121" s="271">
        <f t="shared" si="107"/>
        <v>34.5</v>
      </c>
      <c r="CJ121" s="204"/>
      <c r="CK121" s="271">
        <f t="shared" si="108"/>
        <v>25.5</v>
      </c>
      <c r="CL121" s="204"/>
      <c r="CM121" s="204"/>
      <c r="CN121" s="213"/>
      <c r="CO121" s="270">
        <v>8</v>
      </c>
      <c r="CP121" s="270">
        <v>13.5</v>
      </c>
      <c r="CQ121" s="270">
        <v>11.5</v>
      </c>
      <c r="CR121" s="196"/>
      <c r="CS121" s="270">
        <v>8.5</v>
      </c>
      <c r="CT121" s="196"/>
      <c r="CU121" s="270">
        <v>17.5</v>
      </c>
      <c r="CV121" s="204"/>
      <c r="CW121" s="204"/>
      <c r="CX121" s="197"/>
      <c r="CY121" s="186"/>
      <c r="CZ121" s="270"/>
      <c r="DA121" s="270"/>
      <c r="DB121" s="270"/>
      <c r="DC121" s="196"/>
      <c r="DD121" s="270"/>
      <c r="DE121" s="196"/>
      <c r="DF121" s="270"/>
      <c r="DG121" s="204"/>
      <c r="DH121" s="204"/>
      <c r="DI121" s="200"/>
      <c r="DJ121" s="271">
        <v>12.2</v>
      </c>
      <c r="DK121" s="271">
        <v>15.4</v>
      </c>
      <c r="DL121" s="271">
        <v>16.899999999999999</v>
      </c>
      <c r="DM121" s="271">
        <v>16.899999999999999</v>
      </c>
      <c r="DN121" s="204"/>
      <c r="DO121" s="271">
        <v>17.2</v>
      </c>
      <c r="DP121" s="203"/>
      <c r="DQ121" s="271">
        <v>16.899999999999999</v>
      </c>
      <c r="DR121" s="204"/>
      <c r="DS121" s="205"/>
      <c r="DT121" s="206">
        <v>11.7</v>
      </c>
      <c r="DU121" s="198">
        <v>11.791359999999999</v>
      </c>
      <c r="DV121" s="190">
        <v>11.942349999999999</v>
      </c>
      <c r="DW121" s="210">
        <v>0.39188899999999999</v>
      </c>
      <c r="DX121" s="202">
        <v>8.7282299999999999</v>
      </c>
      <c r="DY121" s="793"/>
      <c r="DZ121" s="718">
        <v>4.8712999999999999E-2</v>
      </c>
      <c r="EA121" s="793"/>
      <c r="EB121" s="718">
        <v>0.15196000000000001</v>
      </c>
      <c r="EC121" s="793"/>
      <c r="ED121" s="793"/>
      <c r="EE121" s="793"/>
      <c r="EF121" s="793"/>
      <c r="EG121" s="793"/>
      <c r="EH121" s="1019"/>
      <c r="EI121" s="396">
        <v>11.212859999999999</v>
      </c>
      <c r="EJ121" s="625">
        <v>5.8227000000000001E-2</v>
      </c>
      <c r="EK121" s="613">
        <v>7.5395000000000003</v>
      </c>
      <c r="EL121" s="963"/>
      <c r="EM121" s="866">
        <v>2.1694000000000001E-2</v>
      </c>
      <c r="EN121" s="963"/>
      <c r="EO121" s="625">
        <v>7.5817999999999997E-2</v>
      </c>
      <c r="EP121" s="209"/>
      <c r="EQ121" s="209"/>
      <c r="ER121" s="209"/>
      <c r="ES121" s="209"/>
      <c r="ET121" s="844"/>
      <c r="EU121" s="587"/>
      <c r="EV121" s="202">
        <v>3.3200799999999999</v>
      </c>
      <c r="EW121" s="202">
        <v>2.2352110000000001</v>
      </c>
      <c r="EX121" s="210">
        <v>2.5041999999999998E-2</v>
      </c>
      <c r="EY121" s="210">
        <v>0.20592299999999999</v>
      </c>
      <c r="EZ121" s="793"/>
      <c r="FA121" s="718">
        <v>2E-3</v>
      </c>
      <c r="FB121" s="793"/>
      <c r="FC121" s="718">
        <v>3.9550000000000002E-3</v>
      </c>
      <c r="FD121" s="793"/>
      <c r="FE121" s="793"/>
      <c r="FF121" s="793"/>
      <c r="FG121" s="793"/>
      <c r="FH121" s="793"/>
      <c r="FI121" s="1019"/>
      <c r="FJ121" s="613">
        <v>2.207004</v>
      </c>
      <c r="FK121" s="625">
        <v>8.9409999999999993E-3</v>
      </c>
      <c r="FL121" s="625">
        <v>0.18743000000000001</v>
      </c>
      <c r="FM121" s="963"/>
      <c r="FN121" s="866">
        <v>1.3630000000000001E-3</v>
      </c>
      <c r="FO121" s="963"/>
      <c r="FP121" s="625">
        <v>3.241E-3</v>
      </c>
      <c r="FQ121" s="209"/>
      <c r="FR121" s="209"/>
      <c r="FS121" s="209"/>
      <c r="FT121" s="209"/>
      <c r="FU121" s="844"/>
      <c r="FV121" s="587"/>
      <c r="FW121" s="202">
        <v>1.6853899999999999</v>
      </c>
      <c r="FX121" s="210">
        <v>0.91905000000000003</v>
      </c>
      <c r="FY121" s="210">
        <v>1.1707E-2</v>
      </c>
      <c r="FZ121" s="210">
        <v>6.2675999999999996E-2</v>
      </c>
      <c r="GA121" s="793"/>
      <c r="GB121" s="948">
        <v>6.7599999999999995E-4</v>
      </c>
      <c r="GC121" s="793"/>
      <c r="GD121" s="948">
        <v>6.4400000000000004E-4</v>
      </c>
      <c r="GE121" s="793"/>
      <c r="GF121" s="793"/>
      <c r="GG121" s="793"/>
      <c r="GH121" s="793"/>
      <c r="GI121" s="793"/>
      <c r="GJ121" s="1019"/>
      <c r="GK121" s="625">
        <v>0.83267999999999998</v>
      </c>
      <c r="GL121" s="625">
        <v>5.2129999999999998E-3</v>
      </c>
      <c r="GM121" s="625">
        <v>5.7296E-2</v>
      </c>
      <c r="GN121" s="963"/>
      <c r="GO121" s="1023">
        <v>6.1499999999999999E-4</v>
      </c>
      <c r="GP121" s="963"/>
      <c r="GQ121" s="621">
        <v>4.2400000000000001E-4</v>
      </c>
      <c r="GR121" s="209"/>
      <c r="GS121" s="209"/>
      <c r="GT121" s="209"/>
      <c r="GU121" s="209"/>
      <c r="GV121" s="844"/>
      <c r="GW121" s="587"/>
      <c r="GX121" s="210">
        <v>0.145089</v>
      </c>
      <c r="GY121" s="210">
        <v>0.13425500000000001</v>
      </c>
      <c r="GZ121" s="230">
        <v>2.6710000000000002E-3</v>
      </c>
      <c r="HA121" s="210">
        <v>0.115495</v>
      </c>
      <c r="HB121" s="983"/>
      <c r="HC121" s="948">
        <v>9.0799999999999995E-4</v>
      </c>
      <c r="HD121" s="983"/>
      <c r="HE121" s="948">
        <v>4.1800000000000002E-4</v>
      </c>
      <c r="HF121" s="983"/>
      <c r="HG121" s="983"/>
      <c r="HH121" s="983"/>
      <c r="HI121" s="983"/>
      <c r="HJ121" s="983"/>
      <c r="HK121" s="1022"/>
      <c r="HL121" s="625">
        <v>0.132656</v>
      </c>
      <c r="HM121" s="621">
        <v>4.1199999999999999E-4</v>
      </c>
      <c r="HN121" s="625">
        <v>0.111738</v>
      </c>
      <c r="HO121" s="1024"/>
      <c r="HP121" s="1023">
        <v>6.9700000000000003E-4</v>
      </c>
      <c r="HQ121" s="1024"/>
      <c r="HR121" s="621">
        <v>7.2000000000000002E-5</v>
      </c>
      <c r="HS121" s="209"/>
      <c r="HT121" s="209"/>
      <c r="HU121" s="209"/>
      <c r="HV121" s="209"/>
      <c r="HW121" s="844"/>
      <c r="HX121" s="587"/>
      <c r="HY121" s="202">
        <v>1.818924</v>
      </c>
      <c r="HZ121" s="208" t="e">
        <v>#N/A</v>
      </c>
      <c r="IA121" s="212" t="e">
        <v>#N/A</v>
      </c>
      <c r="IB121" s="208" t="e">
        <v>#N/A</v>
      </c>
      <c r="IC121" s="209"/>
      <c r="ID121" s="207" t="e">
        <v>#N/A</v>
      </c>
      <c r="IE121" s="209"/>
      <c r="IF121" s="208" t="e">
        <v>#N/A</v>
      </c>
      <c r="IG121" s="209"/>
      <c r="IH121" s="209"/>
      <c r="II121" s="209"/>
      <c r="IJ121" s="209"/>
      <c r="IK121" s="844"/>
      <c r="IL121" s="587"/>
      <c r="IM121" s="202">
        <v>7.4050099999999999</v>
      </c>
      <c r="IN121" s="396">
        <v>22.064436000000001</v>
      </c>
      <c r="IO121" s="395">
        <v>48.373835999999997</v>
      </c>
      <c r="IP121" s="396">
        <v>27.734238000000001</v>
      </c>
      <c r="IQ121" s="209"/>
      <c r="IR121" s="396">
        <v>43.694277999999997</v>
      </c>
      <c r="IS121" s="209"/>
      <c r="IT121" s="396">
        <v>96.239639999999994</v>
      </c>
      <c r="IU121" s="209"/>
      <c r="IV121" s="209"/>
      <c r="IW121" s="209"/>
      <c r="IX121" s="209"/>
      <c r="IY121" s="844"/>
      <c r="IZ121" s="587"/>
      <c r="JA121" s="149" t="e">
        <v>#N/A</v>
      </c>
      <c r="JB121" s="208" t="e">
        <v>#N/A</v>
      </c>
      <c r="JC121" s="212" t="e">
        <v>#N/A</v>
      </c>
      <c r="JD121" s="208" t="e">
        <v>#N/A</v>
      </c>
      <c r="JE121" s="209"/>
      <c r="JF121" s="208" t="e">
        <v>#N/A</v>
      </c>
      <c r="JG121" s="209"/>
      <c r="JH121" s="208" t="e">
        <v>#N/A</v>
      </c>
      <c r="JI121" s="209"/>
      <c r="JJ121" s="209"/>
      <c r="JK121" s="209"/>
      <c r="JL121" s="209"/>
      <c r="JM121" s="844"/>
      <c r="JN121" s="592"/>
      <c r="JO121" s="1043">
        <f t="shared" ref="JO121" si="142">IN121-IM121</f>
        <v>14.659426</v>
      </c>
      <c r="JP121" s="1028">
        <f t="shared" ref="JP121" si="143">IO121-IN121</f>
        <v>26.309399999999997</v>
      </c>
      <c r="JQ121" s="1028">
        <f>IP121-IN121</f>
        <v>5.6698020000000007</v>
      </c>
      <c r="JR121" s="1028">
        <f>IR121-IN121</f>
        <v>21.629841999999996</v>
      </c>
      <c r="JS121" s="1028">
        <f>IT121-IN121</f>
        <v>74.175203999999994</v>
      </c>
      <c r="JT121" s="1069"/>
      <c r="JU121" s="1070"/>
      <c r="JV121" s="378">
        <f>JV119+J121*1440*$KF121/1000</f>
        <v>153968.90065111173</v>
      </c>
      <c r="JW121" s="378">
        <f>JW119+K121*1440*$KF121/1000</f>
        <v>13481.465538499606</v>
      </c>
      <c r="JX121" s="378">
        <f>JX119+L121*1440*$KF121/1000</f>
        <v>21711.906054555377</v>
      </c>
      <c r="JY121" s="196"/>
      <c r="JZ121" s="378">
        <f>JZ119+N121*1440*$KF121/1000</f>
        <v>18558.743252654454</v>
      </c>
      <c r="KA121" s="196"/>
      <c r="KB121" s="378">
        <f>KB119+P121*1440*$KF121/1000</f>
        <v>7259.0586474186148</v>
      </c>
      <c r="KC121" s="204"/>
      <c r="KD121" s="204"/>
      <c r="KE121" s="197"/>
      <c r="KF121" s="244">
        <f>C121-C119</f>
        <v>14</v>
      </c>
      <c r="KH121" s="1053">
        <f t="shared" si="83"/>
        <v>5317.0646862164112</v>
      </c>
      <c r="KI121" s="1053">
        <f t="shared" ref="KI121" si="144">JW121/9.9</f>
        <v>1361.764195808041</v>
      </c>
      <c r="KJ121" s="1053">
        <f t="shared" ref="KJ121" si="145">JX121/9.9</f>
        <v>2193.1218236924624</v>
      </c>
      <c r="KK121" s="1053">
        <f t="shared" ref="KK121" si="146">JZ121/9.306</f>
        <v>1994.2771601820821</v>
      </c>
      <c r="KL121" s="1053">
        <f t="shared" ref="KL121" si="147">KB121/7.755</f>
        <v>936.0488262306402</v>
      </c>
    </row>
    <row r="122" spans="1:298" ht="18" customHeight="1">
      <c r="A122" s="595"/>
      <c r="B122" s="379"/>
      <c r="C122" s="185">
        <v>45894.375</v>
      </c>
      <c r="D122" s="198">
        <f t="shared" si="90"/>
        <v>688.875</v>
      </c>
      <c r="E122" s="271">
        <f t="shared" si="91"/>
        <v>586.75</v>
      </c>
      <c r="F122" s="271">
        <f t="shared" si="92"/>
        <v>536.75</v>
      </c>
      <c r="G122" s="271">
        <f t="shared" si="110"/>
        <v>507.66666666666424</v>
      </c>
      <c r="H122" s="213"/>
      <c r="I122" s="214">
        <v>43.471725981828335</v>
      </c>
      <c r="J122" s="190">
        <v>110.14492753623189</v>
      </c>
      <c r="K122" s="190">
        <v>11.877268228307489</v>
      </c>
      <c r="L122" s="190">
        <v>27.68622280817403</v>
      </c>
      <c r="M122" s="204"/>
      <c r="N122" s="271">
        <v>23.723228995057656</v>
      </c>
      <c r="O122" s="204"/>
      <c r="P122" s="271">
        <v>13.990672884743503</v>
      </c>
      <c r="Q122" s="204"/>
      <c r="R122" s="204"/>
      <c r="S122" s="204"/>
      <c r="T122" s="205"/>
      <c r="U122" s="190">
        <f t="shared" si="93"/>
        <v>4.3817269736842102</v>
      </c>
      <c r="V122" s="190">
        <f t="shared" si="94"/>
        <v>13.892083333333336</v>
      </c>
      <c r="W122" s="190">
        <f t="shared" si="95"/>
        <v>5.9596428571428577</v>
      </c>
      <c r="X122" s="196"/>
      <c r="Y122" s="271">
        <f t="shared" si="96"/>
        <v>6.5378958333333346</v>
      </c>
      <c r="Z122" s="204"/>
      <c r="AA122" s="271">
        <f t="shared" si="97"/>
        <v>9.2382976190476196</v>
      </c>
      <c r="AB122" s="204"/>
      <c r="AC122" s="204"/>
      <c r="AD122" s="204"/>
      <c r="AE122" s="204"/>
      <c r="AF122" s="205"/>
      <c r="AG122" s="190">
        <f t="shared" si="99"/>
        <v>6.6682000000000006</v>
      </c>
      <c r="AH122" s="190">
        <f t="shared" si="100"/>
        <v>2.8606285714285713</v>
      </c>
      <c r="AI122" s="196"/>
      <c r="AJ122" s="271">
        <f t="shared" si="101"/>
        <v>2.6568895833333341</v>
      </c>
      <c r="AK122" s="204"/>
      <c r="AL122" s="271">
        <f t="shared" si="102"/>
        <v>3.7346309523809529</v>
      </c>
      <c r="AM122" s="204"/>
      <c r="AN122" s="205"/>
      <c r="AO122" s="201">
        <v>4.28</v>
      </c>
      <c r="AP122" s="202">
        <v>6.51</v>
      </c>
      <c r="AQ122" s="202">
        <v>10.7</v>
      </c>
      <c r="AR122" s="202">
        <v>8.2200000000000006</v>
      </c>
      <c r="AS122" s="196"/>
      <c r="AT122" s="407">
        <v>9.82</v>
      </c>
      <c r="AU122" s="203"/>
      <c r="AV122" s="407">
        <v>11.43</v>
      </c>
      <c r="AW122" s="204"/>
      <c r="AX122" s="204"/>
      <c r="AY122" s="203"/>
      <c r="AZ122" s="203"/>
      <c r="BA122" s="203"/>
      <c r="BB122" s="405"/>
      <c r="BC122" s="190">
        <v>15.2</v>
      </c>
      <c r="BD122" s="190">
        <v>14.5</v>
      </c>
      <c r="BE122" s="190">
        <v>17.2</v>
      </c>
      <c r="BF122" s="190">
        <v>16.899999999999999</v>
      </c>
      <c r="BG122" s="196"/>
      <c r="BH122" s="271">
        <v>17.399999999999999</v>
      </c>
      <c r="BI122" s="204"/>
      <c r="BJ122" s="271">
        <v>17.3</v>
      </c>
      <c r="BK122" s="204"/>
      <c r="BL122" s="204"/>
      <c r="BM122" s="204"/>
      <c r="BN122" s="204"/>
      <c r="BO122" s="204"/>
      <c r="BP122" s="205"/>
      <c r="BQ122" s="201" t="e">
        <v>#N/A</v>
      </c>
      <c r="BR122" s="202" t="e">
        <v>#N/A</v>
      </c>
      <c r="BS122" s="202" t="e">
        <v>#N/A</v>
      </c>
      <c r="BT122" s="202" t="e">
        <v>#N/A</v>
      </c>
      <c r="BU122" s="196"/>
      <c r="BV122" s="407" t="e">
        <v>#N/A</v>
      </c>
      <c r="BW122" s="203"/>
      <c r="BX122" s="407" t="e">
        <v>#N/A</v>
      </c>
      <c r="BY122" s="204"/>
      <c r="BZ122" s="204"/>
      <c r="CA122" s="203"/>
      <c r="CB122" s="203"/>
      <c r="CC122" s="203"/>
      <c r="CD122" s="405"/>
      <c r="CE122" s="271">
        <f t="shared" si="104"/>
        <v>35.200000000000003</v>
      </c>
      <c r="CF122" s="271">
        <f t="shared" si="105"/>
        <v>29.2</v>
      </c>
      <c r="CG122" s="271">
        <f t="shared" si="106"/>
        <v>31</v>
      </c>
      <c r="CH122" s="196"/>
      <c r="CI122" s="271">
        <f t="shared" si="107"/>
        <v>34</v>
      </c>
      <c r="CJ122" s="204"/>
      <c r="CK122" s="271">
        <f t="shared" si="108"/>
        <v>24.5</v>
      </c>
      <c r="CL122" s="204"/>
      <c r="CM122" s="204"/>
      <c r="CN122" s="213"/>
      <c r="CO122" s="270">
        <v>7.8</v>
      </c>
      <c r="CP122" s="1027">
        <v>13.8</v>
      </c>
      <c r="CQ122" s="1027">
        <v>12</v>
      </c>
      <c r="CR122" s="1069"/>
      <c r="CS122" s="1027">
        <v>9</v>
      </c>
      <c r="CT122" s="1069"/>
      <c r="CU122" s="1027">
        <v>18.5</v>
      </c>
      <c r="CV122" s="204"/>
      <c r="CW122" s="204"/>
      <c r="CX122" s="197"/>
      <c r="CY122" s="186"/>
      <c r="CZ122" s="270"/>
      <c r="DA122" s="270"/>
      <c r="DB122" s="270"/>
      <c r="DC122" s="196"/>
      <c r="DD122" s="270"/>
      <c r="DE122" s="196"/>
      <c r="DF122" s="270"/>
      <c r="DG122" s="204"/>
      <c r="DH122" s="204"/>
      <c r="DI122" s="200"/>
      <c r="DJ122" s="271">
        <v>12.3</v>
      </c>
      <c r="DK122" s="271">
        <v>14.5</v>
      </c>
      <c r="DL122" s="271">
        <v>17.100000000000001</v>
      </c>
      <c r="DM122" s="271">
        <v>17</v>
      </c>
      <c r="DN122" s="204"/>
      <c r="DO122" s="271">
        <v>17.399999999999999</v>
      </c>
      <c r="DP122" s="203"/>
      <c r="DQ122" s="271">
        <v>17.2</v>
      </c>
      <c r="DR122" s="204"/>
      <c r="DS122" s="205"/>
      <c r="DT122" s="206">
        <v>14.2</v>
      </c>
      <c r="DU122" s="186" t="e">
        <v>#N/A</v>
      </c>
      <c r="DV122" s="149" t="e">
        <v>#N/A</v>
      </c>
      <c r="DW122" s="149" t="e">
        <v>#N/A</v>
      </c>
      <c r="DX122" s="149" t="e">
        <v>#N/A</v>
      </c>
      <c r="DY122" s="196"/>
      <c r="DZ122" s="270" t="e">
        <v>#N/A</v>
      </c>
      <c r="EA122" s="196"/>
      <c r="EB122" s="270" t="e">
        <v>#N/A</v>
      </c>
      <c r="EC122" s="204"/>
      <c r="ED122" s="204"/>
      <c r="EE122" s="196"/>
      <c r="EF122" s="196"/>
      <c r="EG122" s="196"/>
      <c r="EH122" s="636"/>
      <c r="EI122" s="208" t="e">
        <v>#N/A</v>
      </c>
      <c r="EJ122" s="208" t="e">
        <v>#N/A</v>
      </c>
      <c r="EK122" s="208" t="e">
        <v>#N/A</v>
      </c>
      <c r="EL122" s="209"/>
      <c r="EM122" s="207" t="e">
        <v>#N/A</v>
      </c>
      <c r="EN122" s="209"/>
      <c r="EO122" s="208" t="e">
        <v>#N/A</v>
      </c>
      <c r="EP122" s="209"/>
      <c r="EQ122" s="209"/>
      <c r="ER122" s="209"/>
      <c r="ES122" s="209"/>
      <c r="ET122" s="844"/>
      <c r="EU122" s="587"/>
      <c r="EV122" s="149" t="e">
        <v>#N/A</v>
      </c>
      <c r="EW122" s="149" t="e">
        <v>#N/A</v>
      </c>
      <c r="EX122" s="149" t="e">
        <v>#N/A</v>
      </c>
      <c r="EY122" s="149" t="e">
        <v>#N/A</v>
      </c>
      <c r="EZ122" s="196"/>
      <c r="FA122" s="270" t="e">
        <v>#N/A</v>
      </c>
      <c r="FB122" s="196"/>
      <c r="FC122" s="270" t="e">
        <v>#N/A</v>
      </c>
      <c r="FD122" s="204"/>
      <c r="FE122" s="204"/>
      <c r="FF122" s="196"/>
      <c r="FG122" s="196"/>
      <c r="FH122" s="196"/>
      <c r="FI122" s="636"/>
      <c r="FJ122" s="208" t="e">
        <v>#N/A</v>
      </c>
      <c r="FK122" s="208" t="e">
        <v>#N/A</v>
      </c>
      <c r="FL122" s="208" t="e">
        <v>#N/A</v>
      </c>
      <c r="FM122" s="209"/>
      <c r="FN122" s="207" t="e">
        <v>#N/A</v>
      </c>
      <c r="FO122" s="209"/>
      <c r="FP122" s="208" t="e">
        <v>#N/A</v>
      </c>
      <c r="FQ122" s="209"/>
      <c r="FR122" s="209"/>
      <c r="FS122" s="209"/>
      <c r="FT122" s="209"/>
      <c r="FU122" s="844"/>
      <c r="FV122" s="587"/>
      <c r="FW122" s="149" t="e">
        <v>#N/A</v>
      </c>
      <c r="FX122" s="149" t="e">
        <v>#N/A</v>
      </c>
      <c r="FY122" s="149" t="e">
        <v>#N/A</v>
      </c>
      <c r="FZ122" s="149" t="e">
        <v>#N/A</v>
      </c>
      <c r="GA122" s="196"/>
      <c r="GB122" s="270" t="e">
        <v>#N/A</v>
      </c>
      <c r="GC122" s="196"/>
      <c r="GD122" s="270" t="e">
        <v>#N/A</v>
      </c>
      <c r="GE122" s="204"/>
      <c r="GF122" s="204"/>
      <c r="GG122" s="196"/>
      <c r="GH122" s="196"/>
      <c r="GI122" s="196"/>
      <c r="GJ122" s="636"/>
      <c r="GK122" s="208" t="e">
        <v>#N/A</v>
      </c>
      <c r="GL122" s="208" t="e">
        <v>#N/A</v>
      </c>
      <c r="GM122" s="208" t="e">
        <v>#N/A</v>
      </c>
      <c r="GN122" s="209"/>
      <c r="GO122" s="207" t="e">
        <v>#N/A</v>
      </c>
      <c r="GP122" s="209"/>
      <c r="GQ122" s="208" t="e">
        <v>#N/A</v>
      </c>
      <c r="GR122" s="209"/>
      <c r="GS122" s="209"/>
      <c r="GT122" s="209"/>
      <c r="GU122" s="209"/>
      <c r="GV122" s="844"/>
      <c r="GW122" s="587"/>
      <c r="GX122" s="149" t="e">
        <v>#N/A</v>
      </c>
      <c r="GY122" s="149" t="e">
        <v>#N/A</v>
      </c>
      <c r="GZ122" s="149" t="e">
        <v>#N/A</v>
      </c>
      <c r="HA122" s="149" t="e">
        <v>#N/A</v>
      </c>
      <c r="HB122" s="196"/>
      <c r="HC122" s="270" t="e">
        <v>#N/A</v>
      </c>
      <c r="HD122" s="196"/>
      <c r="HE122" s="270" t="e">
        <v>#N/A</v>
      </c>
      <c r="HF122" s="204"/>
      <c r="HG122" s="204"/>
      <c r="HH122" s="196"/>
      <c r="HI122" s="196"/>
      <c r="HJ122" s="196"/>
      <c r="HK122" s="636"/>
      <c r="HL122" s="208" t="e">
        <v>#N/A</v>
      </c>
      <c r="HM122" s="208" t="e">
        <v>#N/A</v>
      </c>
      <c r="HN122" s="208" t="e">
        <v>#N/A</v>
      </c>
      <c r="HO122" s="209"/>
      <c r="HP122" s="207" t="e">
        <v>#N/A</v>
      </c>
      <c r="HQ122" s="209"/>
      <c r="HR122" s="208" t="e">
        <v>#N/A</v>
      </c>
      <c r="HS122" s="209"/>
      <c r="HT122" s="209"/>
      <c r="HU122" s="209"/>
      <c r="HV122" s="209"/>
      <c r="HW122" s="844"/>
      <c r="HX122" s="587"/>
      <c r="HY122" s="149" t="e">
        <v>#N/A</v>
      </c>
      <c r="HZ122" s="208" t="e">
        <v>#N/A</v>
      </c>
      <c r="IA122" s="212" t="e">
        <v>#N/A</v>
      </c>
      <c r="IB122" s="208" t="e">
        <v>#N/A</v>
      </c>
      <c r="IC122" s="209"/>
      <c r="ID122" s="207" t="e">
        <v>#N/A</v>
      </c>
      <c r="IE122" s="209"/>
      <c r="IF122" s="208" t="e">
        <v>#N/A</v>
      </c>
      <c r="IG122" s="209"/>
      <c r="IH122" s="209"/>
      <c r="II122" s="209"/>
      <c r="IJ122" s="209"/>
      <c r="IK122" s="844"/>
      <c r="IL122" s="587"/>
      <c r="IM122" s="149" t="e">
        <v>#N/A</v>
      </c>
      <c r="IN122" s="208" t="e">
        <v>#N/A</v>
      </c>
      <c r="IO122" s="212" t="e">
        <v>#N/A</v>
      </c>
      <c r="IP122" s="208" t="e">
        <v>#N/A</v>
      </c>
      <c r="IQ122" s="209"/>
      <c r="IR122" s="208" t="e">
        <v>#N/A</v>
      </c>
      <c r="IS122" s="209"/>
      <c r="IT122" s="208" t="e">
        <v>#N/A</v>
      </c>
      <c r="IU122" s="209"/>
      <c r="IV122" s="209"/>
      <c r="IW122" s="209"/>
      <c r="IX122" s="209"/>
      <c r="IY122" s="844"/>
      <c r="IZ122" s="587"/>
      <c r="JA122" s="149" t="e">
        <v>#N/A</v>
      </c>
      <c r="JB122" s="208" t="e">
        <v>#N/A</v>
      </c>
      <c r="JC122" s="212" t="e">
        <v>#N/A</v>
      </c>
      <c r="JD122" s="208" t="e">
        <v>#N/A</v>
      </c>
      <c r="JE122" s="209"/>
      <c r="JF122" s="208" t="e">
        <v>#N/A</v>
      </c>
      <c r="JG122" s="209"/>
      <c r="JH122" s="208" t="e">
        <v>#N/A</v>
      </c>
      <c r="JI122" s="209"/>
      <c r="JJ122" s="209"/>
      <c r="JK122" s="209"/>
      <c r="JL122" s="209"/>
      <c r="JM122" s="844"/>
      <c r="JN122" s="592"/>
      <c r="JO122" s="1042" t="e">
        <v>#N/A</v>
      </c>
      <c r="JP122" s="1027" t="e">
        <v>#N/A</v>
      </c>
      <c r="JQ122" s="1027" t="e">
        <v>#N/A</v>
      </c>
      <c r="JR122" s="1027" t="e">
        <v>#N/A</v>
      </c>
      <c r="JS122" s="1027" t="e">
        <v>#N/A</v>
      </c>
      <c r="JT122" s="1069"/>
      <c r="JU122" s="1070"/>
      <c r="JV122" s="149" t="e">
        <v>#N/A</v>
      </c>
      <c r="JW122" s="149" t="e">
        <v>#N/A</v>
      </c>
      <c r="JX122" s="149" t="e">
        <v>#N/A</v>
      </c>
      <c r="JY122" s="196"/>
      <c r="JZ122" s="270" t="e">
        <v>#N/A</v>
      </c>
      <c r="KA122" s="196"/>
      <c r="KB122" s="270" t="e">
        <v>#N/A</v>
      </c>
      <c r="KC122" s="204"/>
      <c r="KD122" s="204"/>
      <c r="KE122" s="197"/>
      <c r="KF122" s="244" t="e">
        <v>#N/A</v>
      </c>
      <c r="KH122" s="1053"/>
      <c r="KI122" s="1053"/>
      <c r="KJ122" s="1053"/>
      <c r="KK122" s="1053"/>
      <c r="KL122" s="1053"/>
    </row>
    <row r="123" spans="1:298" ht="18" customHeight="1">
      <c r="B123" s="379"/>
      <c r="C123" s="185"/>
      <c r="D123" s="198" t="e">
        <f t="shared" si="90"/>
        <v>#N/A</v>
      </c>
      <c r="E123" s="271" t="e">
        <f t="shared" si="91"/>
        <v>#N/A</v>
      </c>
      <c r="F123" s="271" t="e">
        <f t="shared" si="92"/>
        <v>#N/A</v>
      </c>
      <c r="G123" s="271" t="e">
        <f t="shared" si="110"/>
        <v>#N/A</v>
      </c>
      <c r="H123" s="213"/>
      <c r="I123" s="189"/>
      <c r="J123" s="199"/>
      <c r="K123" s="190"/>
      <c r="L123" s="190"/>
      <c r="M123" s="204"/>
      <c r="N123" s="271"/>
      <c r="O123" s="204"/>
      <c r="P123" s="271"/>
      <c r="Q123" s="204"/>
      <c r="R123" s="204"/>
      <c r="S123" s="204"/>
      <c r="T123" s="205"/>
      <c r="U123" s="190" t="e">
        <f t="shared" si="93"/>
        <v>#N/A</v>
      </c>
      <c r="V123" s="190" t="e">
        <f t="shared" si="94"/>
        <v>#N/A</v>
      </c>
      <c r="W123" s="190" t="e">
        <f t="shared" si="95"/>
        <v>#N/A</v>
      </c>
      <c r="X123" s="196"/>
      <c r="Y123" s="271" t="e">
        <f t="shared" si="96"/>
        <v>#N/A</v>
      </c>
      <c r="Z123" s="204"/>
      <c r="AA123" s="271" t="e">
        <f t="shared" si="97"/>
        <v>#N/A</v>
      </c>
      <c r="AB123" s="204"/>
      <c r="AC123" s="204"/>
      <c r="AD123" s="204"/>
      <c r="AE123" s="204"/>
      <c r="AF123" s="205"/>
      <c r="AG123" s="190" t="e">
        <f t="shared" si="99"/>
        <v>#N/A</v>
      </c>
      <c r="AH123" s="190" t="e">
        <f t="shared" si="100"/>
        <v>#N/A</v>
      </c>
      <c r="AI123" s="196"/>
      <c r="AJ123" s="271" t="e">
        <f t="shared" si="101"/>
        <v>#N/A</v>
      </c>
      <c r="AK123" s="204"/>
      <c r="AL123" s="271" t="e">
        <f t="shared" si="102"/>
        <v>#N/A</v>
      </c>
      <c r="AM123" s="204"/>
      <c r="AN123" s="205"/>
      <c r="AO123" s="201"/>
      <c r="AP123" s="202"/>
      <c r="AQ123" s="202"/>
      <c r="AR123" s="202"/>
      <c r="AS123" s="196"/>
      <c r="AT123" s="407"/>
      <c r="AU123" s="203"/>
      <c r="AV123" s="407"/>
      <c r="AW123" s="204"/>
      <c r="AX123" s="204"/>
      <c r="AY123" s="203"/>
      <c r="AZ123" s="203"/>
      <c r="BA123" s="203"/>
      <c r="BB123" s="405"/>
      <c r="BC123" s="190"/>
      <c r="BD123" s="190"/>
      <c r="BE123" s="190"/>
      <c r="BF123" s="190"/>
      <c r="BG123" s="196"/>
      <c r="BH123" s="271"/>
      <c r="BI123" s="204"/>
      <c r="BJ123" s="271"/>
      <c r="BK123" s="204"/>
      <c r="BL123" s="204"/>
      <c r="BM123" s="204"/>
      <c r="BN123" s="204"/>
      <c r="BO123" s="204"/>
      <c r="BP123" s="205"/>
      <c r="BQ123" s="201"/>
      <c r="BR123" s="202"/>
      <c r="BS123" s="202"/>
      <c r="BT123" s="202"/>
      <c r="BU123" s="196"/>
      <c r="BV123" s="407"/>
      <c r="BW123" s="203"/>
      <c r="BX123" s="407"/>
      <c r="BY123" s="204"/>
      <c r="BZ123" s="204"/>
      <c r="CA123" s="203"/>
      <c r="CB123" s="203"/>
      <c r="CC123" s="203"/>
      <c r="CD123" s="405"/>
      <c r="CE123" s="271" t="e">
        <f t="shared" si="104"/>
        <v>#N/A</v>
      </c>
      <c r="CF123" s="271" t="e">
        <f t="shared" si="105"/>
        <v>#N/A</v>
      </c>
      <c r="CG123" s="271" t="e">
        <f t="shared" si="106"/>
        <v>#N/A</v>
      </c>
      <c r="CH123" s="196"/>
      <c r="CI123" s="271" t="e">
        <f t="shared" si="107"/>
        <v>#N/A</v>
      </c>
      <c r="CJ123" s="204"/>
      <c r="CK123" s="271" t="e">
        <f t="shared" si="108"/>
        <v>#N/A</v>
      </c>
      <c r="CL123" s="204"/>
      <c r="CM123" s="204"/>
      <c r="CN123" s="213"/>
      <c r="CO123" s="270"/>
      <c r="CP123" s="270"/>
      <c r="CQ123" s="270"/>
      <c r="CR123" s="196"/>
      <c r="CS123" s="270"/>
      <c r="CT123" s="196"/>
      <c r="CU123" s="270"/>
      <c r="CV123" s="204"/>
      <c r="CW123" s="204"/>
      <c r="CX123" s="197"/>
      <c r="CY123" s="186"/>
      <c r="CZ123" s="270"/>
      <c r="DA123" s="270"/>
      <c r="DB123" s="270"/>
      <c r="DC123" s="196"/>
      <c r="DD123" s="270"/>
      <c r="DE123" s="196"/>
      <c r="DF123" s="270"/>
      <c r="DG123" s="204"/>
      <c r="DH123" s="204"/>
      <c r="DI123" s="200"/>
      <c r="DJ123" s="270"/>
      <c r="DK123" s="270"/>
      <c r="DL123" s="270"/>
      <c r="DM123" s="270"/>
      <c r="DN123" s="196"/>
      <c r="DO123" s="270"/>
      <c r="DP123" s="196"/>
      <c r="DQ123" s="270"/>
      <c r="DR123" s="204"/>
      <c r="DS123" s="200"/>
      <c r="DT123" s="193"/>
      <c r="DU123" s="186"/>
      <c r="DY123" s="196"/>
      <c r="DZ123" s="270"/>
      <c r="EA123" s="196"/>
      <c r="EB123" s="270"/>
      <c r="EC123" s="204"/>
      <c r="ED123" s="204"/>
      <c r="EE123" s="196"/>
      <c r="EF123" s="196"/>
      <c r="EG123" s="196"/>
      <c r="EH123" s="636"/>
      <c r="EI123" s="208"/>
      <c r="EJ123" s="208"/>
      <c r="EK123" s="208"/>
      <c r="EL123" s="209"/>
      <c r="EM123" s="207"/>
      <c r="EN123" s="209"/>
      <c r="EO123" s="208"/>
      <c r="EP123" s="209"/>
      <c r="EQ123" s="209"/>
      <c r="ER123" s="209"/>
      <c r="ES123" s="209"/>
      <c r="ET123" s="844"/>
      <c r="EU123" s="587"/>
      <c r="EZ123" s="196"/>
      <c r="FA123" s="270"/>
      <c r="FB123" s="196"/>
      <c r="FC123" s="270"/>
      <c r="FD123" s="204"/>
      <c r="FE123" s="204"/>
      <c r="FF123" s="196"/>
      <c r="FG123" s="196"/>
      <c r="FH123" s="196"/>
      <c r="FI123" s="636"/>
      <c r="FJ123" s="208"/>
      <c r="FK123" s="208"/>
      <c r="FL123" s="208"/>
      <c r="FM123" s="209"/>
      <c r="FN123" s="207"/>
      <c r="FO123" s="209"/>
      <c r="FP123" s="208"/>
      <c r="FQ123" s="209"/>
      <c r="FR123" s="209"/>
      <c r="FS123" s="209"/>
      <c r="FT123" s="209"/>
      <c r="FU123" s="844"/>
      <c r="FV123" s="587"/>
      <c r="GA123" s="196"/>
      <c r="GB123" s="270"/>
      <c r="GC123" s="196"/>
      <c r="GD123" s="270"/>
      <c r="GE123" s="204"/>
      <c r="GF123" s="204"/>
      <c r="GG123" s="196"/>
      <c r="GH123" s="196"/>
      <c r="GI123" s="196"/>
      <c r="GJ123" s="636"/>
      <c r="GK123" s="208"/>
      <c r="GL123" s="208"/>
      <c r="GM123" s="208"/>
      <c r="GN123" s="209"/>
      <c r="GO123" s="207"/>
      <c r="GP123" s="209"/>
      <c r="GQ123" s="208"/>
      <c r="GR123" s="209"/>
      <c r="GS123" s="209"/>
      <c r="GT123" s="209"/>
      <c r="GU123" s="209"/>
      <c r="GV123" s="844"/>
      <c r="GW123" s="587"/>
      <c r="HB123" s="196"/>
      <c r="HC123" s="270"/>
      <c r="HD123" s="196"/>
      <c r="HE123" s="270"/>
      <c r="HF123" s="204"/>
      <c r="HG123" s="204"/>
      <c r="HH123" s="196"/>
      <c r="HI123" s="196"/>
      <c r="HJ123" s="196"/>
      <c r="HK123" s="636"/>
      <c r="HL123" s="208"/>
      <c r="HM123" s="208"/>
      <c r="HN123" s="208"/>
      <c r="HO123" s="209"/>
      <c r="HP123" s="207"/>
      <c r="HQ123" s="209"/>
      <c r="HR123" s="208"/>
      <c r="HS123" s="209"/>
      <c r="HT123" s="209"/>
      <c r="HU123" s="209"/>
      <c r="HV123" s="209"/>
      <c r="HW123" s="844"/>
      <c r="HX123" s="587"/>
      <c r="HZ123" s="208"/>
      <c r="IA123" s="212"/>
      <c r="IB123" s="208"/>
      <c r="IC123" s="209"/>
      <c r="ID123" s="207"/>
      <c r="IE123" s="209"/>
      <c r="IF123" s="208"/>
      <c r="IG123" s="209"/>
      <c r="IH123" s="209"/>
      <c r="II123" s="209"/>
      <c r="IJ123" s="209"/>
      <c r="IK123" s="844"/>
      <c r="IL123" s="587"/>
      <c r="IN123" s="208"/>
      <c r="IO123" s="212"/>
      <c r="IP123" s="208"/>
      <c r="IQ123" s="209"/>
      <c r="IR123" s="208"/>
      <c r="IS123" s="209"/>
      <c r="IT123" s="208"/>
      <c r="IU123" s="209"/>
      <c r="IV123" s="209"/>
      <c r="IW123" s="209"/>
      <c r="IX123" s="209"/>
      <c r="IY123" s="844"/>
      <c r="IZ123" s="587"/>
      <c r="JB123" s="208"/>
      <c r="JC123" s="212"/>
      <c r="JD123" s="208"/>
      <c r="JE123" s="209"/>
      <c r="JF123" s="208"/>
      <c r="JG123" s="209"/>
      <c r="JH123" s="208"/>
      <c r="JI123" s="209"/>
      <c r="JJ123" s="209"/>
      <c r="JK123" s="209"/>
      <c r="JL123" s="209"/>
      <c r="JM123" s="844"/>
      <c r="JN123" s="592"/>
      <c r="JO123" s="1042"/>
      <c r="JT123" s="1069"/>
      <c r="JU123" s="1070"/>
      <c r="JY123" s="196"/>
      <c r="JZ123" s="270"/>
      <c r="KA123" s="196"/>
      <c r="KB123" s="270"/>
      <c r="KC123" s="204"/>
      <c r="KD123" s="204"/>
      <c r="KE123" s="197"/>
      <c r="KF123" s="244"/>
    </row>
    <row r="124" spans="1:298" ht="18" customHeight="1">
      <c r="B124" s="379"/>
      <c r="C124" s="185"/>
      <c r="D124" s="198" t="e">
        <f t="shared" si="90"/>
        <v>#N/A</v>
      </c>
      <c r="E124" s="271" t="e">
        <f t="shared" si="91"/>
        <v>#N/A</v>
      </c>
      <c r="F124" s="271" t="e">
        <f t="shared" si="92"/>
        <v>#N/A</v>
      </c>
      <c r="G124" s="271" t="e">
        <f t="shared" si="110"/>
        <v>#N/A</v>
      </c>
      <c r="H124" s="213"/>
      <c r="I124" s="189"/>
      <c r="J124" s="199"/>
      <c r="K124" s="190"/>
      <c r="L124" s="190"/>
      <c r="M124" s="204"/>
      <c r="N124" s="271"/>
      <c r="O124" s="204"/>
      <c r="P124" s="271"/>
      <c r="Q124" s="204"/>
      <c r="R124" s="204"/>
      <c r="S124" s="204"/>
      <c r="T124" s="205"/>
      <c r="U124" s="190" t="e">
        <f t="shared" si="93"/>
        <v>#N/A</v>
      </c>
      <c r="V124" s="190" t="e">
        <f t="shared" si="94"/>
        <v>#N/A</v>
      </c>
      <c r="W124" s="190" t="e">
        <f t="shared" si="95"/>
        <v>#N/A</v>
      </c>
      <c r="X124" s="196"/>
      <c r="Y124" s="271" t="e">
        <f t="shared" si="96"/>
        <v>#N/A</v>
      </c>
      <c r="Z124" s="204"/>
      <c r="AA124" s="271" t="e">
        <f t="shared" si="97"/>
        <v>#N/A</v>
      </c>
      <c r="AB124" s="204"/>
      <c r="AC124" s="204"/>
      <c r="AD124" s="204"/>
      <c r="AE124" s="204"/>
      <c r="AF124" s="205"/>
      <c r="AG124" s="190" t="e">
        <f t="shared" si="99"/>
        <v>#N/A</v>
      </c>
      <c r="AH124" s="190" t="e">
        <f t="shared" si="100"/>
        <v>#N/A</v>
      </c>
      <c r="AI124" s="196"/>
      <c r="AJ124" s="271" t="e">
        <f t="shared" si="101"/>
        <v>#N/A</v>
      </c>
      <c r="AK124" s="204"/>
      <c r="AL124" s="271" t="e">
        <f t="shared" si="102"/>
        <v>#N/A</v>
      </c>
      <c r="AM124" s="204"/>
      <c r="AN124" s="205"/>
      <c r="AO124" s="201"/>
      <c r="AP124" s="202"/>
      <c r="AQ124" s="202"/>
      <c r="AR124" s="202"/>
      <c r="AS124" s="196"/>
      <c r="AT124" s="407"/>
      <c r="AU124" s="203"/>
      <c r="AV124" s="407"/>
      <c r="AW124" s="204"/>
      <c r="AX124" s="204"/>
      <c r="AY124" s="203"/>
      <c r="AZ124" s="203"/>
      <c r="BA124" s="203"/>
      <c r="BB124" s="405"/>
      <c r="BC124" s="190"/>
      <c r="BD124" s="190"/>
      <c r="BE124" s="190"/>
      <c r="BF124" s="190"/>
      <c r="BG124" s="196"/>
      <c r="BH124" s="271"/>
      <c r="BI124" s="204"/>
      <c r="BJ124" s="271"/>
      <c r="BK124" s="204"/>
      <c r="BL124" s="204"/>
      <c r="BM124" s="204"/>
      <c r="BN124" s="204"/>
      <c r="BO124" s="204"/>
      <c r="BP124" s="205"/>
      <c r="BQ124" s="201"/>
      <c r="BR124" s="202"/>
      <c r="BS124" s="202"/>
      <c r="BT124" s="202"/>
      <c r="BU124" s="196"/>
      <c r="BV124" s="407"/>
      <c r="BW124" s="203"/>
      <c r="BX124" s="407"/>
      <c r="BY124" s="204"/>
      <c r="BZ124" s="204"/>
      <c r="CA124" s="203"/>
      <c r="CB124" s="203"/>
      <c r="CC124" s="203"/>
      <c r="CD124" s="405"/>
      <c r="CE124" s="271" t="e">
        <f t="shared" si="104"/>
        <v>#N/A</v>
      </c>
      <c r="CF124" s="271" t="e">
        <f t="shared" si="105"/>
        <v>#N/A</v>
      </c>
      <c r="CG124" s="271" t="e">
        <f t="shared" si="106"/>
        <v>#N/A</v>
      </c>
      <c r="CH124" s="196"/>
      <c r="CI124" s="271" t="e">
        <f t="shared" si="107"/>
        <v>#N/A</v>
      </c>
      <c r="CJ124" s="204"/>
      <c r="CK124" s="271" t="e">
        <f t="shared" si="108"/>
        <v>#N/A</v>
      </c>
      <c r="CL124" s="204"/>
      <c r="CM124" s="204"/>
      <c r="CN124" s="213"/>
      <c r="CO124" s="270"/>
      <c r="CP124" s="270"/>
      <c r="CQ124" s="270"/>
      <c r="CR124" s="196"/>
      <c r="CS124" s="270"/>
      <c r="CT124" s="196"/>
      <c r="CU124" s="270"/>
      <c r="CV124" s="204"/>
      <c r="CW124" s="204"/>
      <c r="CX124" s="197"/>
      <c r="CY124" s="186"/>
      <c r="CZ124" s="270"/>
      <c r="DA124" s="270"/>
      <c r="DB124" s="270"/>
      <c r="DC124" s="196"/>
      <c r="DD124" s="270"/>
      <c r="DE124" s="196"/>
      <c r="DF124" s="270"/>
      <c r="DG124" s="204"/>
      <c r="DH124" s="204"/>
      <c r="DI124" s="200"/>
      <c r="DJ124" s="270"/>
      <c r="DK124" s="270"/>
      <c r="DL124" s="270"/>
      <c r="DM124" s="270"/>
      <c r="DN124" s="196"/>
      <c r="DO124" s="270"/>
      <c r="DP124" s="196"/>
      <c r="DQ124" s="270"/>
      <c r="DR124" s="204"/>
      <c r="DS124" s="200"/>
      <c r="DT124" s="193"/>
      <c r="DU124" s="186"/>
      <c r="DY124" s="196"/>
      <c r="DZ124" s="270"/>
      <c r="EA124" s="196"/>
      <c r="EB124" s="270"/>
      <c r="EC124" s="204"/>
      <c r="ED124" s="204"/>
      <c r="EE124" s="196"/>
      <c r="EF124" s="196"/>
      <c r="EG124" s="196"/>
      <c r="EH124" s="636"/>
      <c r="EI124" s="208"/>
      <c r="EJ124" s="208"/>
      <c r="EK124" s="208"/>
      <c r="EL124" s="209"/>
      <c r="EM124" s="207"/>
      <c r="EN124" s="209"/>
      <c r="EO124" s="208"/>
      <c r="EP124" s="209"/>
      <c r="EQ124" s="209"/>
      <c r="ER124" s="209"/>
      <c r="ES124" s="209"/>
      <c r="ET124" s="844"/>
      <c r="EU124" s="587"/>
      <c r="EZ124" s="196"/>
      <c r="FA124" s="270"/>
      <c r="FB124" s="196"/>
      <c r="FC124" s="270"/>
      <c r="FD124" s="204"/>
      <c r="FE124" s="204"/>
      <c r="FF124" s="196"/>
      <c r="FG124" s="196"/>
      <c r="FH124" s="196"/>
      <c r="FI124" s="636"/>
      <c r="FJ124" s="208"/>
      <c r="FK124" s="208"/>
      <c r="FL124" s="208"/>
      <c r="FM124" s="209"/>
      <c r="FN124" s="207"/>
      <c r="FO124" s="209"/>
      <c r="FP124" s="208"/>
      <c r="FQ124" s="209"/>
      <c r="FR124" s="209"/>
      <c r="FS124" s="209"/>
      <c r="FT124" s="209"/>
      <c r="FU124" s="844"/>
      <c r="FV124" s="587"/>
      <c r="GA124" s="196"/>
      <c r="GB124" s="270"/>
      <c r="GC124" s="196"/>
      <c r="GD124" s="270"/>
      <c r="GE124" s="204"/>
      <c r="GF124" s="204"/>
      <c r="GG124" s="196"/>
      <c r="GH124" s="196"/>
      <c r="GI124" s="196"/>
      <c r="GJ124" s="636"/>
      <c r="GK124" s="208"/>
      <c r="GL124" s="208"/>
      <c r="GM124" s="208"/>
      <c r="GN124" s="209"/>
      <c r="GO124" s="207"/>
      <c r="GP124" s="209"/>
      <c r="GQ124" s="208"/>
      <c r="GR124" s="209"/>
      <c r="GS124" s="209"/>
      <c r="GT124" s="209"/>
      <c r="GU124" s="209"/>
      <c r="GV124" s="844"/>
      <c r="GW124" s="587"/>
      <c r="HB124" s="196"/>
      <c r="HC124" s="270"/>
      <c r="HD124" s="196"/>
      <c r="HE124" s="270"/>
      <c r="HF124" s="204"/>
      <c r="HG124" s="204"/>
      <c r="HH124" s="196"/>
      <c r="HI124" s="196"/>
      <c r="HJ124" s="196"/>
      <c r="HK124" s="636"/>
      <c r="HL124" s="208"/>
      <c r="HM124" s="208"/>
      <c r="HN124" s="208"/>
      <c r="HO124" s="209"/>
      <c r="HP124" s="207"/>
      <c r="HQ124" s="209"/>
      <c r="HR124" s="208"/>
      <c r="HS124" s="209"/>
      <c r="HT124" s="209"/>
      <c r="HU124" s="209"/>
      <c r="HV124" s="209"/>
      <c r="HW124" s="844"/>
      <c r="HX124" s="587"/>
      <c r="HZ124" s="208"/>
      <c r="IA124" s="212"/>
      <c r="IB124" s="208"/>
      <c r="IC124" s="209"/>
      <c r="ID124" s="207"/>
      <c r="IE124" s="209"/>
      <c r="IF124" s="208"/>
      <c r="IG124" s="209"/>
      <c r="IH124" s="209"/>
      <c r="II124" s="209"/>
      <c r="IJ124" s="209"/>
      <c r="IK124" s="844"/>
      <c r="IL124" s="587"/>
      <c r="IN124" s="208"/>
      <c r="IO124" s="212"/>
      <c r="IP124" s="208"/>
      <c r="IQ124" s="209"/>
      <c r="IR124" s="208"/>
      <c r="IS124" s="209"/>
      <c r="IT124" s="208"/>
      <c r="IU124" s="209"/>
      <c r="IV124" s="209"/>
      <c r="IW124" s="209"/>
      <c r="IX124" s="209"/>
      <c r="IY124" s="844"/>
      <c r="IZ124" s="587"/>
      <c r="JB124" s="208"/>
      <c r="JC124" s="212"/>
      <c r="JD124" s="208"/>
      <c r="JE124" s="209"/>
      <c r="JF124" s="208"/>
      <c r="JG124" s="209"/>
      <c r="JH124" s="208"/>
      <c r="JI124" s="209"/>
      <c r="JJ124" s="209"/>
      <c r="JK124" s="209"/>
      <c r="JL124" s="209"/>
      <c r="JM124" s="844"/>
      <c r="JN124" s="592"/>
      <c r="JO124" s="1042"/>
      <c r="JT124" s="1069"/>
      <c r="JU124" s="1070"/>
      <c r="JY124" s="196"/>
      <c r="JZ124" s="270"/>
      <c r="KA124" s="196"/>
      <c r="KB124" s="270"/>
      <c r="KC124" s="204"/>
      <c r="KD124" s="204"/>
      <c r="KE124" s="197"/>
      <c r="KF124" s="244"/>
    </row>
    <row r="125" spans="1:298" ht="18" customHeight="1">
      <c r="B125" s="379"/>
      <c r="C125" s="185"/>
      <c r="D125" s="198" t="e">
        <f t="shared" si="90"/>
        <v>#N/A</v>
      </c>
      <c r="E125" s="271" t="e">
        <f t="shared" si="91"/>
        <v>#N/A</v>
      </c>
      <c r="F125" s="271" t="e">
        <f t="shared" si="92"/>
        <v>#N/A</v>
      </c>
      <c r="G125" s="271" t="e">
        <f t="shared" si="110"/>
        <v>#N/A</v>
      </c>
      <c r="H125" s="213"/>
      <c r="I125" s="189"/>
      <c r="J125" s="199"/>
      <c r="K125" s="190"/>
      <c r="L125" s="190"/>
      <c r="M125" s="204"/>
      <c r="N125" s="271"/>
      <c r="O125" s="204"/>
      <c r="P125" s="271"/>
      <c r="Q125" s="204"/>
      <c r="R125" s="204"/>
      <c r="S125" s="204"/>
      <c r="T125" s="205"/>
      <c r="U125" s="190" t="e">
        <f t="shared" si="93"/>
        <v>#N/A</v>
      </c>
      <c r="V125" s="190" t="e">
        <f t="shared" si="94"/>
        <v>#N/A</v>
      </c>
      <c r="W125" s="190" t="e">
        <f t="shared" si="95"/>
        <v>#N/A</v>
      </c>
      <c r="X125" s="196"/>
      <c r="Y125" s="271" t="e">
        <f t="shared" si="96"/>
        <v>#N/A</v>
      </c>
      <c r="Z125" s="204"/>
      <c r="AA125" s="271" t="e">
        <f t="shared" si="97"/>
        <v>#N/A</v>
      </c>
      <c r="AB125" s="204"/>
      <c r="AC125" s="204"/>
      <c r="AD125" s="204"/>
      <c r="AE125" s="204"/>
      <c r="AF125" s="205"/>
      <c r="AG125" s="190" t="e">
        <f t="shared" si="99"/>
        <v>#N/A</v>
      </c>
      <c r="AH125" s="190" t="e">
        <f t="shared" si="100"/>
        <v>#N/A</v>
      </c>
      <c r="AI125" s="196"/>
      <c r="AJ125" s="271" t="e">
        <f t="shared" si="101"/>
        <v>#N/A</v>
      </c>
      <c r="AK125" s="204"/>
      <c r="AL125" s="271" t="e">
        <f t="shared" si="102"/>
        <v>#N/A</v>
      </c>
      <c r="AM125" s="204"/>
      <c r="AN125" s="205"/>
      <c r="AO125" s="201"/>
      <c r="AP125" s="202"/>
      <c r="AQ125" s="202"/>
      <c r="AR125" s="202"/>
      <c r="AS125" s="196"/>
      <c r="AT125" s="407"/>
      <c r="AU125" s="203"/>
      <c r="AV125" s="407"/>
      <c r="AW125" s="204"/>
      <c r="AX125" s="204"/>
      <c r="AY125" s="203"/>
      <c r="AZ125" s="203"/>
      <c r="BA125" s="203"/>
      <c r="BB125" s="405"/>
      <c r="BC125" s="190"/>
      <c r="BD125" s="190"/>
      <c r="BE125" s="190"/>
      <c r="BF125" s="190"/>
      <c r="BG125" s="196"/>
      <c r="BH125" s="271"/>
      <c r="BI125" s="204"/>
      <c r="BJ125" s="271"/>
      <c r="BK125" s="204"/>
      <c r="BL125" s="204"/>
      <c r="BM125" s="204"/>
      <c r="BN125" s="204"/>
      <c r="BO125" s="204"/>
      <c r="BP125" s="205"/>
      <c r="BQ125" s="201"/>
      <c r="BR125" s="202"/>
      <c r="BS125" s="202"/>
      <c r="BT125" s="202"/>
      <c r="BU125" s="196"/>
      <c r="BV125" s="407"/>
      <c r="BW125" s="203"/>
      <c r="BX125" s="407"/>
      <c r="BY125" s="204"/>
      <c r="BZ125" s="204"/>
      <c r="CA125" s="203"/>
      <c r="CB125" s="203"/>
      <c r="CC125" s="203"/>
      <c r="CD125" s="405"/>
      <c r="CE125" s="271" t="e">
        <f t="shared" si="104"/>
        <v>#N/A</v>
      </c>
      <c r="CF125" s="271" t="e">
        <f t="shared" si="105"/>
        <v>#N/A</v>
      </c>
      <c r="CG125" s="271" t="e">
        <f t="shared" si="106"/>
        <v>#N/A</v>
      </c>
      <c r="CH125" s="196"/>
      <c r="CI125" s="271" t="e">
        <f t="shared" si="107"/>
        <v>#N/A</v>
      </c>
      <c r="CJ125" s="204"/>
      <c r="CK125" s="271" t="e">
        <f t="shared" si="108"/>
        <v>#N/A</v>
      </c>
      <c r="CL125" s="204"/>
      <c r="CM125" s="204"/>
      <c r="CN125" s="213"/>
      <c r="CO125" s="270"/>
      <c r="CP125" s="270"/>
      <c r="CQ125" s="270"/>
      <c r="CR125" s="196"/>
      <c r="CS125" s="270"/>
      <c r="CT125" s="196"/>
      <c r="CU125" s="270"/>
      <c r="CV125" s="204"/>
      <c r="CW125" s="204"/>
      <c r="CX125" s="197"/>
      <c r="CY125" s="186"/>
      <c r="CZ125" s="270"/>
      <c r="DA125" s="270"/>
      <c r="DB125" s="270"/>
      <c r="DC125" s="196"/>
      <c r="DD125" s="270"/>
      <c r="DE125" s="196"/>
      <c r="DF125" s="270"/>
      <c r="DG125" s="204"/>
      <c r="DH125" s="204"/>
      <c r="DI125" s="200"/>
      <c r="DJ125" s="270"/>
      <c r="DK125" s="270"/>
      <c r="DL125" s="270"/>
      <c r="DM125" s="270"/>
      <c r="DN125" s="196"/>
      <c r="DO125" s="270"/>
      <c r="DP125" s="196"/>
      <c r="DQ125" s="270"/>
      <c r="DR125" s="204"/>
      <c r="DS125" s="200"/>
      <c r="DT125" s="193"/>
      <c r="DU125" s="186"/>
      <c r="DY125" s="196"/>
      <c r="DZ125" s="270"/>
      <c r="EA125" s="196"/>
      <c r="EB125" s="270"/>
      <c r="EC125" s="204"/>
      <c r="ED125" s="204"/>
      <c r="EE125" s="196"/>
      <c r="EF125" s="196"/>
      <c r="EG125" s="196"/>
      <c r="EH125" s="636"/>
      <c r="EI125" s="208"/>
      <c r="EJ125" s="208"/>
      <c r="EK125" s="208"/>
      <c r="EL125" s="209"/>
      <c r="EM125" s="207"/>
      <c r="EN125" s="209"/>
      <c r="EO125" s="208"/>
      <c r="EP125" s="209"/>
      <c r="EQ125" s="209"/>
      <c r="ER125" s="209"/>
      <c r="ES125" s="209"/>
      <c r="ET125" s="844"/>
      <c r="EU125" s="587"/>
      <c r="EZ125" s="196"/>
      <c r="FA125" s="270"/>
      <c r="FB125" s="196"/>
      <c r="FC125" s="270"/>
      <c r="FD125" s="204"/>
      <c r="FE125" s="204"/>
      <c r="FF125" s="196"/>
      <c r="FG125" s="196"/>
      <c r="FH125" s="196"/>
      <c r="FI125" s="636"/>
      <c r="FJ125" s="208"/>
      <c r="FK125" s="208"/>
      <c r="FL125" s="208"/>
      <c r="FM125" s="209"/>
      <c r="FN125" s="207"/>
      <c r="FO125" s="209"/>
      <c r="FP125" s="208"/>
      <c r="FQ125" s="209"/>
      <c r="FR125" s="209"/>
      <c r="FS125" s="209"/>
      <c r="FT125" s="209"/>
      <c r="FU125" s="844"/>
      <c r="FV125" s="587"/>
      <c r="GA125" s="196"/>
      <c r="GB125" s="270"/>
      <c r="GC125" s="196"/>
      <c r="GD125" s="270"/>
      <c r="GE125" s="204"/>
      <c r="GF125" s="204"/>
      <c r="GG125" s="196"/>
      <c r="GH125" s="196"/>
      <c r="GI125" s="196"/>
      <c r="GJ125" s="636"/>
      <c r="GK125" s="208"/>
      <c r="GL125" s="208"/>
      <c r="GM125" s="208"/>
      <c r="GN125" s="209"/>
      <c r="GO125" s="207"/>
      <c r="GP125" s="209"/>
      <c r="GQ125" s="208"/>
      <c r="GR125" s="209"/>
      <c r="GS125" s="209"/>
      <c r="GT125" s="209"/>
      <c r="GU125" s="209"/>
      <c r="GV125" s="844"/>
      <c r="GW125" s="587"/>
      <c r="HB125" s="196"/>
      <c r="HC125" s="270"/>
      <c r="HD125" s="196"/>
      <c r="HE125" s="270"/>
      <c r="HF125" s="204"/>
      <c r="HG125" s="204"/>
      <c r="HH125" s="196"/>
      <c r="HI125" s="196"/>
      <c r="HJ125" s="196"/>
      <c r="HK125" s="636"/>
      <c r="HL125" s="208"/>
      <c r="HM125" s="208"/>
      <c r="HN125" s="208"/>
      <c r="HO125" s="209"/>
      <c r="HP125" s="207"/>
      <c r="HQ125" s="209"/>
      <c r="HR125" s="208"/>
      <c r="HS125" s="209"/>
      <c r="HT125" s="209"/>
      <c r="HU125" s="209"/>
      <c r="HV125" s="209"/>
      <c r="HW125" s="844"/>
      <c r="HX125" s="587"/>
      <c r="HZ125" s="208"/>
      <c r="IA125" s="212"/>
      <c r="IB125" s="208"/>
      <c r="IC125" s="209"/>
      <c r="ID125" s="207"/>
      <c r="IE125" s="209"/>
      <c r="IF125" s="208"/>
      <c r="IG125" s="209"/>
      <c r="IH125" s="209"/>
      <c r="II125" s="209"/>
      <c r="IJ125" s="209"/>
      <c r="IK125" s="844"/>
      <c r="IL125" s="587"/>
      <c r="IN125" s="208"/>
      <c r="IO125" s="212"/>
      <c r="IP125" s="208"/>
      <c r="IQ125" s="209"/>
      <c r="IR125" s="208"/>
      <c r="IS125" s="209"/>
      <c r="IT125" s="208"/>
      <c r="IU125" s="209"/>
      <c r="IV125" s="209"/>
      <c r="IW125" s="209"/>
      <c r="IX125" s="209"/>
      <c r="IY125" s="844"/>
      <c r="IZ125" s="587"/>
      <c r="JB125" s="208"/>
      <c r="JC125" s="212"/>
      <c r="JD125" s="208"/>
      <c r="JE125" s="209"/>
      <c r="JF125" s="208"/>
      <c r="JG125" s="209"/>
      <c r="JH125" s="208"/>
      <c r="JI125" s="209"/>
      <c r="JJ125" s="209"/>
      <c r="JK125" s="209"/>
      <c r="JL125" s="209"/>
      <c r="JM125" s="844"/>
      <c r="JN125" s="592"/>
      <c r="JO125" s="1042"/>
      <c r="JT125" s="1069"/>
      <c r="JU125" s="1070"/>
      <c r="JY125" s="196"/>
      <c r="JZ125" s="270"/>
      <c r="KA125" s="196"/>
      <c r="KB125" s="270"/>
      <c r="KC125" s="204"/>
      <c r="KD125" s="204"/>
      <c r="KE125" s="197"/>
      <c r="KF125" s="244"/>
    </row>
    <row r="126" spans="1:298" ht="18" customHeight="1">
      <c r="B126" s="379"/>
      <c r="C126" s="185"/>
      <c r="D126" s="198" t="e">
        <f t="shared" si="90"/>
        <v>#N/A</v>
      </c>
      <c r="E126" s="271" t="e">
        <f t="shared" si="91"/>
        <v>#N/A</v>
      </c>
      <c r="F126" s="271" t="e">
        <f t="shared" si="92"/>
        <v>#N/A</v>
      </c>
      <c r="G126" s="271" t="e">
        <f t="shared" si="110"/>
        <v>#N/A</v>
      </c>
      <c r="H126" s="213"/>
      <c r="I126" s="189"/>
      <c r="J126" s="199"/>
      <c r="K126" s="190"/>
      <c r="L126" s="190"/>
      <c r="M126" s="204"/>
      <c r="N126" s="271"/>
      <c r="O126" s="204"/>
      <c r="P126" s="271"/>
      <c r="Q126" s="204"/>
      <c r="R126" s="204"/>
      <c r="S126" s="204"/>
      <c r="T126" s="205"/>
      <c r="U126" s="190" t="e">
        <f t="shared" si="93"/>
        <v>#N/A</v>
      </c>
      <c r="V126" s="190" t="e">
        <f t="shared" si="94"/>
        <v>#N/A</v>
      </c>
      <c r="W126" s="190" t="e">
        <f t="shared" si="95"/>
        <v>#N/A</v>
      </c>
      <c r="X126" s="196"/>
      <c r="Y126" s="271" t="e">
        <f t="shared" si="96"/>
        <v>#N/A</v>
      </c>
      <c r="Z126" s="204"/>
      <c r="AA126" s="271" t="e">
        <f t="shared" si="97"/>
        <v>#N/A</v>
      </c>
      <c r="AB126" s="204"/>
      <c r="AC126" s="204"/>
      <c r="AD126" s="204"/>
      <c r="AE126" s="204"/>
      <c r="AF126" s="205"/>
      <c r="AG126" s="190" t="e">
        <f t="shared" si="99"/>
        <v>#N/A</v>
      </c>
      <c r="AH126" s="190" t="e">
        <f t="shared" si="100"/>
        <v>#N/A</v>
      </c>
      <c r="AI126" s="196"/>
      <c r="AJ126" s="271" t="e">
        <f t="shared" si="101"/>
        <v>#N/A</v>
      </c>
      <c r="AK126" s="204"/>
      <c r="AL126" s="271" t="e">
        <f t="shared" si="102"/>
        <v>#N/A</v>
      </c>
      <c r="AM126" s="204"/>
      <c r="AN126" s="205"/>
      <c r="AO126" s="201"/>
      <c r="AP126" s="202"/>
      <c r="AQ126" s="202"/>
      <c r="AR126" s="202"/>
      <c r="AS126" s="196"/>
      <c r="AT126" s="407"/>
      <c r="AU126" s="203"/>
      <c r="AV126" s="407"/>
      <c r="AW126" s="204"/>
      <c r="AX126" s="204"/>
      <c r="AY126" s="203"/>
      <c r="AZ126" s="203"/>
      <c r="BA126" s="203"/>
      <c r="BB126" s="405"/>
      <c r="BC126" s="190"/>
      <c r="BD126" s="190"/>
      <c r="BE126" s="190"/>
      <c r="BF126" s="190"/>
      <c r="BG126" s="196"/>
      <c r="BH126" s="271"/>
      <c r="BI126" s="204"/>
      <c r="BJ126" s="271"/>
      <c r="BK126" s="204"/>
      <c r="BL126" s="204"/>
      <c r="BM126" s="204"/>
      <c r="BN126" s="204"/>
      <c r="BO126" s="204"/>
      <c r="BP126" s="205"/>
      <c r="BQ126" s="201"/>
      <c r="BR126" s="202"/>
      <c r="BS126" s="202"/>
      <c r="BT126" s="202"/>
      <c r="BU126" s="196"/>
      <c r="BV126" s="407"/>
      <c r="BW126" s="203"/>
      <c r="BX126" s="407"/>
      <c r="BY126" s="204"/>
      <c r="BZ126" s="204"/>
      <c r="CA126" s="203"/>
      <c r="CB126" s="203"/>
      <c r="CC126" s="203"/>
      <c r="CD126" s="405"/>
      <c r="CE126" s="271" t="e">
        <f t="shared" si="104"/>
        <v>#N/A</v>
      </c>
      <c r="CF126" s="271" t="e">
        <f t="shared" si="105"/>
        <v>#N/A</v>
      </c>
      <c r="CG126" s="271" t="e">
        <f t="shared" si="106"/>
        <v>#N/A</v>
      </c>
      <c r="CH126" s="196"/>
      <c r="CI126" s="271" t="e">
        <f t="shared" si="107"/>
        <v>#N/A</v>
      </c>
      <c r="CJ126" s="204"/>
      <c r="CK126" s="271" t="e">
        <f t="shared" si="108"/>
        <v>#N/A</v>
      </c>
      <c r="CL126" s="204"/>
      <c r="CM126" s="204"/>
      <c r="CN126" s="213"/>
      <c r="CO126" s="270"/>
      <c r="CP126" s="270"/>
      <c r="CQ126" s="270"/>
      <c r="CR126" s="196"/>
      <c r="CS126" s="270"/>
      <c r="CT126" s="196"/>
      <c r="CU126" s="270"/>
      <c r="CV126" s="204"/>
      <c r="CW126" s="204"/>
      <c r="CX126" s="197"/>
      <c r="CY126" s="186"/>
      <c r="CZ126" s="270"/>
      <c r="DA126" s="270"/>
      <c r="DB126" s="270"/>
      <c r="DC126" s="196"/>
      <c r="DD126" s="270"/>
      <c r="DE126" s="196"/>
      <c r="DF126" s="270"/>
      <c r="DG126" s="204"/>
      <c r="DH126" s="204"/>
      <c r="DI126" s="200"/>
      <c r="DJ126" s="270"/>
      <c r="DK126" s="270"/>
      <c r="DL126" s="270"/>
      <c r="DM126" s="270"/>
      <c r="DN126" s="196"/>
      <c r="DO126" s="270"/>
      <c r="DP126" s="196"/>
      <c r="DQ126" s="270"/>
      <c r="DR126" s="204"/>
      <c r="DS126" s="200"/>
      <c r="DT126" s="193"/>
      <c r="DU126" s="186"/>
      <c r="DY126" s="196"/>
      <c r="DZ126" s="270"/>
      <c r="EA126" s="196"/>
      <c r="EB126" s="270"/>
      <c r="EC126" s="204"/>
      <c r="ED126" s="204"/>
      <c r="EE126" s="196"/>
      <c r="EF126" s="196"/>
      <c r="EG126" s="196"/>
      <c r="EH126" s="636"/>
      <c r="EI126" s="208"/>
      <c r="EJ126" s="208"/>
      <c r="EK126" s="208"/>
      <c r="EL126" s="209"/>
      <c r="EM126" s="207"/>
      <c r="EN126" s="209"/>
      <c r="EO126" s="208"/>
      <c r="EP126" s="209"/>
      <c r="EQ126" s="209"/>
      <c r="ER126" s="209"/>
      <c r="ES126" s="209"/>
      <c r="ET126" s="844"/>
      <c r="EU126" s="587"/>
      <c r="EZ126" s="196"/>
      <c r="FA126" s="270"/>
      <c r="FB126" s="196"/>
      <c r="FC126" s="270"/>
      <c r="FD126" s="204"/>
      <c r="FE126" s="204"/>
      <c r="FF126" s="196"/>
      <c r="FG126" s="196"/>
      <c r="FH126" s="196"/>
      <c r="FI126" s="636"/>
      <c r="FJ126" s="208"/>
      <c r="FK126" s="208"/>
      <c r="FL126" s="208"/>
      <c r="FM126" s="209"/>
      <c r="FN126" s="207"/>
      <c r="FO126" s="209"/>
      <c r="FP126" s="208"/>
      <c r="FQ126" s="209"/>
      <c r="FR126" s="209"/>
      <c r="FS126" s="209"/>
      <c r="FT126" s="209"/>
      <c r="FU126" s="844"/>
      <c r="FV126" s="587"/>
      <c r="GA126" s="196"/>
      <c r="GB126" s="270"/>
      <c r="GC126" s="196"/>
      <c r="GD126" s="270"/>
      <c r="GE126" s="204"/>
      <c r="GF126" s="204"/>
      <c r="GG126" s="196"/>
      <c r="GH126" s="196"/>
      <c r="GI126" s="196"/>
      <c r="GJ126" s="636"/>
      <c r="GK126" s="208"/>
      <c r="GL126" s="208"/>
      <c r="GM126" s="208"/>
      <c r="GN126" s="209"/>
      <c r="GO126" s="207"/>
      <c r="GP126" s="209"/>
      <c r="GQ126" s="208"/>
      <c r="GR126" s="209"/>
      <c r="GS126" s="209"/>
      <c r="GT126" s="209"/>
      <c r="GU126" s="209"/>
      <c r="GV126" s="844"/>
      <c r="GW126" s="587"/>
      <c r="HB126" s="196"/>
      <c r="HC126" s="270"/>
      <c r="HD126" s="196"/>
      <c r="HE126" s="270"/>
      <c r="HF126" s="204"/>
      <c r="HG126" s="204"/>
      <c r="HH126" s="196"/>
      <c r="HI126" s="196"/>
      <c r="HJ126" s="196"/>
      <c r="HK126" s="636"/>
      <c r="HL126" s="208"/>
      <c r="HM126" s="208"/>
      <c r="HN126" s="208"/>
      <c r="HO126" s="209"/>
      <c r="HP126" s="207"/>
      <c r="HQ126" s="209"/>
      <c r="HR126" s="208"/>
      <c r="HS126" s="209"/>
      <c r="HT126" s="209"/>
      <c r="HU126" s="209"/>
      <c r="HV126" s="209"/>
      <c r="HW126" s="844"/>
      <c r="HX126" s="587"/>
      <c r="HZ126" s="208"/>
      <c r="IA126" s="212"/>
      <c r="IB126" s="208"/>
      <c r="IC126" s="209"/>
      <c r="ID126" s="207"/>
      <c r="IE126" s="209"/>
      <c r="IF126" s="208"/>
      <c r="IG126" s="209"/>
      <c r="IH126" s="209"/>
      <c r="II126" s="209"/>
      <c r="IJ126" s="209"/>
      <c r="IK126" s="844"/>
      <c r="IL126" s="587"/>
      <c r="IN126" s="208"/>
      <c r="IO126" s="212"/>
      <c r="IP126" s="208"/>
      <c r="IQ126" s="209"/>
      <c r="IR126" s="208"/>
      <c r="IS126" s="209"/>
      <c r="IT126" s="208"/>
      <c r="IU126" s="209"/>
      <c r="IV126" s="209"/>
      <c r="IW126" s="209"/>
      <c r="IX126" s="209"/>
      <c r="IY126" s="844"/>
      <c r="IZ126" s="587"/>
      <c r="JB126" s="208"/>
      <c r="JC126" s="212"/>
      <c r="JD126" s="208"/>
      <c r="JE126" s="209"/>
      <c r="JF126" s="208"/>
      <c r="JG126" s="209"/>
      <c r="JH126" s="208"/>
      <c r="JI126" s="209"/>
      <c r="JJ126" s="209"/>
      <c r="JK126" s="209"/>
      <c r="JL126" s="209"/>
      <c r="JM126" s="844"/>
      <c r="JN126" s="592"/>
      <c r="JO126" s="1042"/>
      <c r="JT126" s="1069"/>
      <c r="JU126" s="1070"/>
      <c r="JY126" s="196"/>
      <c r="JZ126" s="270"/>
      <c r="KA126" s="196"/>
      <c r="KB126" s="270"/>
      <c r="KC126" s="204"/>
      <c r="KD126" s="204"/>
      <c r="KE126" s="197"/>
      <c r="KF126" s="244"/>
    </row>
    <row r="127" spans="1:298" ht="18" customHeight="1">
      <c r="B127" s="379"/>
      <c r="C127" s="185"/>
      <c r="D127" s="198" t="e">
        <f t="shared" si="90"/>
        <v>#N/A</v>
      </c>
      <c r="E127" s="271" t="e">
        <f t="shared" si="91"/>
        <v>#N/A</v>
      </c>
      <c r="F127" s="271" t="e">
        <f t="shared" si="92"/>
        <v>#N/A</v>
      </c>
      <c r="G127" s="271" t="e">
        <f t="shared" si="110"/>
        <v>#N/A</v>
      </c>
      <c r="H127" s="213"/>
      <c r="I127" s="189"/>
      <c r="J127" s="199"/>
      <c r="K127" s="190"/>
      <c r="L127" s="190"/>
      <c r="M127" s="204"/>
      <c r="N127" s="271"/>
      <c r="O127" s="204"/>
      <c r="P127" s="271"/>
      <c r="Q127" s="204"/>
      <c r="R127" s="204"/>
      <c r="S127" s="204"/>
      <c r="T127" s="205"/>
      <c r="U127" s="190" t="e">
        <f t="shared" si="93"/>
        <v>#N/A</v>
      </c>
      <c r="V127" s="190" t="e">
        <f t="shared" si="94"/>
        <v>#N/A</v>
      </c>
      <c r="W127" s="190" t="e">
        <f t="shared" si="95"/>
        <v>#N/A</v>
      </c>
      <c r="X127" s="196"/>
      <c r="Y127" s="271" t="e">
        <f t="shared" si="96"/>
        <v>#N/A</v>
      </c>
      <c r="Z127" s="204"/>
      <c r="AA127" s="271" t="e">
        <f t="shared" si="97"/>
        <v>#N/A</v>
      </c>
      <c r="AB127" s="204"/>
      <c r="AC127" s="204"/>
      <c r="AD127" s="204"/>
      <c r="AE127" s="204"/>
      <c r="AF127" s="205"/>
      <c r="AG127" s="190" t="e">
        <f t="shared" si="99"/>
        <v>#N/A</v>
      </c>
      <c r="AH127" s="190" t="e">
        <f t="shared" si="100"/>
        <v>#N/A</v>
      </c>
      <c r="AI127" s="196"/>
      <c r="AJ127" s="271" t="e">
        <f t="shared" si="101"/>
        <v>#N/A</v>
      </c>
      <c r="AK127" s="204"/>
      <c r="AL127" s="271" t="e">
        <f t="shared" si="102"/>
        <v>#N/A</v>
      </c>
      <c r="AM127" s="204"/>
      <c r="AN127" s="205"/>
      <c r="AO127" s="201"/>
      <c r="AP127" s="202"/>
      <c r="AQ127" s="202"/>
      <c r="AR127" s="202"/>
      <c r="AS127" s="196"/>
      <c r="AT127" s="407"/>
      <c r="AU127" s="203"/>
      <c r="AV127" s="407"/>
      <c r="AW127" s="204"/>
      <c r="AX127" s="204"/>
      <c r="AY127" s="203"/>
      <c r="AZ127" s="203"/>
      <c r="BA127" s="203"/>
      <c r="BB127" s="405"/>
      <c r="BC127" s="190"/>
      <c r="BD127" s="190"/>
      <c r="BE127" s="190"/>
      <c r="BF127" s="190"/>
      <c r="BG127" s="196"/>
      <c r="BH127" s="271"/>
      <c r="BI127" s="204"/>
      <c r="BJ127" s="271"/>
      <c r="BK127" s="204"/>
      <c r="BL127" s="204"/>
      <c r="BM127" s="204"/>
      <c r="BN127" s="204"/>
      <c r="BO127" s="204"/>
      <c r="BP127" s="205"/>
      <c r="BQ127" s="201"/>
      <c r="BR127" s="202"/>
      <c r="BS127" s="202"/>
      <c r="BT127" s="202"/>
      <c r="BU127" s="196"/>
      <c r="BV127" s="407"/>
      <c r="BW127" s="203"/>
      <c r="BX127" s="407"/>
      <c r="BY127" s="204"/>
      <c r="BZ127" s="204"/>
      <c r="CA127" s="203"/>
      <c r="CB127" s="203"/>
      <c r="CC127" s="203"/>
      <c r="CD127" s="405"/>
      <c r="CE127" s="271" t="e">
        <f t="shared" si="104"/>
        <v>#N/A</v>
      </c>
      <c r="CF127" s="271" t="e">
        <f t="shared" si="105"/>
        <v>#N/A</v>
      </c>
      <c r="CG127" s="271" t="e">
        <f t="shared" si="106"/>
        <v>#N/A</v>
      </c>
      <c r="CH127" s="196"/>
      <c r="CI127" s="271" t="e">
        <f t="shared" si="107"/>
        <v>#N/A</v>
      </c>
      <c r="CJ127" s="204"/>
      <c r="CK127" s="271" t="e">
        <f t="shared" si="108"/>
        <v>#N/A</v>
      </c>
      <c r="CL127" s="204"/>
      <c r="CM127" s="204"/>
      <c r="CN127" s="213"/>
      <c r="CO127" s="270"/>
      <c r="CP127" s="270"/>
      <c r="CQ127" s="270"/>
      <c r="CR127" s="196"/>
      <c r="CS127" s="270"/>
      <c r="CT127" s="196"/>
      <c r="CU127" s="270"/>
      <c r="CV127" s="204"/>
      <c r="CW127" s="204"/>
      <c r="CX127" s="197"/>
      <c r="CY127" s="186"/>
      <c r="CZ127" s="270"/>
      <c r="DA127" s="270"/>
      <c r="DB127" s="270"/>
      <c r="DC127" s="196"/>
      <c r="DD127" s="270"/>
      <c r="DE127" s="196"/>
      <c r="DF127" s="270"/>
      <c r="DG127" s="204"/>
      <c r="DH127" s="204"/>
      <c r="DI127" s="200"/>
      <c r="DJ127" s="270"/>
      <c r="DK127" s="270"/>
      <c r="DL127" s="270"/>
      <c r="DM127" s="270"/>
      <c r="DN127" s="196"/>
      <c r="DO127" s="270"/>
      <c r="DP127" s="196"/>
      <c r="DQ127" s="270"/>
      <c r="DR127" s="204"/>
      <c r="DS127" s="200"/>
      <c r="DT127" s="193"/>
      <c r="DU127" s="186"/>
      <c r="DY127" s="196"/>
      <c r="DZ127" s="270"/>
      <c r="EA127" s="196"/>
      <c r="EB127" s="270"/>
      <c r="EC127" s="204"/>
      <c r="ED127" s="204"/>
      <c r="EE127" s="196"/>
      <c r="EF127" s="196"/>
      <c r="EG127" s="196"/>
      <c r="EH127" s="636"/>
      <c r="EI127" s="208"/>
      <c r="EJ127" s="208"/>
      <c r="EK127" s="208"/>
      <c r="EL127" s="209"/>
      <c r="EM127" s="207"/>
      <c r="EN127" s="209"/>
      <c r="EO127" s="208"/>
      <c r="EP127" s="209"/>
      <c r="EQ127" s="209"/>
      <c r="ER127" s="209"/>
      <c r="ES127" s="209"/>
      <c r="ET127" s="844"/>
      <c r="EU127" s="587"/>
      <c r="EZ127" s="196"/>
      <c r="FA127" s="270"/>
      <c r="FB127" s="196"/>
      <c r="FC127" s="270"/>
      <c r="FD127" s="204"/>
      <c r="FE127" s="204"/>
      <c r="FF127" s="196"/>
      <c r="FG127" s="196"/>
      <c r="FH127" s="196"/>
      <c r="FI127" s="636"/>
      <c r="FJ127" s="208"/>
      <c r="FK127" s="208"/>
      <c r="FL127" s="208"/>
      <c r="FM127" s="209"/>
      <c r="FN127" s="207"/>
      <c r="FO127" s="209"/>
      <c r="FP127" s="208"/>
      <c r="FQ127" s="209"/>
      <c r="FR127" s="209"/>
      <c r="FS127" s="209"/>
      <c r="FT127" s="209"/>
      <c r="FU127" s="844"/>
      <c r="FV127" s="587"/>
      <c r="GA127" s="196"/>
      <c r="GB127" s="270"/>
      <c r="GC127" s="196"/>
      <c r="GD127" s="270"/>
      <c r="GE127" s="204"/>
      <c r="GF127" s="204"/>
      <c r="GG127" s="196"/>
      <c r="GH127" s="196"/>
      <c r="GI127" s="196"/>
      <c r="GJ127" s="636"/>
      <c r="GK127" s="208"/>
      <c r="GL127" s="208"/>
      <c r="GM127" s="208"/>
      <c r="GN127" s="209"/>
      <c r="GO127" s="207"/>
      <c r="GP127" s="209"/>
      <c r="GQ127" s="208"/>
      <c r="GR127" s="209"/>
      <c r="GS127" s="209"/>
      <c r="GT127" s="209"/>
      <c r="GU127" s="209"/>
      <c r="GV127" s="844"/>
      <c r="GW127" s="587"/>
      <c r="HB127" s="196"/>
      <c r="HC127" s="270"/>
      <c r="HD127" s="196"/>
      <c r="HE127" s="270"/>
      <c r="HF127" s="204"/>
      <c r="HG127" s="204"/>
      <c r="HH127" s="196"/>
      <c r="HI127" s="196"/>
      <c r="HJ127" s="196"/>
      <c r="HK127" s="636"/>
      <c r="HL127" s="208"/>
      <c r="HM127" s="208"/>
      <c r="HN127" s="208"/>
      <c r="HO127" s="209"/>
      <c r="HP127" s="207"/>
      <c r="HQ127" s="209"/>
      <c r="HR127" s="208"/>
      <c r="HS127" s="209"/>
      <c r="HT127" s="209"/>
      <c r="HU127" s="209"/>
      <c r="HV127" s="209"/>
      <c r="HW127" s="844"/>
      <c r="HX127" s="587"/>
      <c r="HZ127" s="208"/>
      <c r="IA127" s="212"/>
      <c r="IB127" s="208"/>
      <c r="IC127" s="209"/>
      <c r="ID127" s="207"/>
      <c r="IE127" s="209"/>
      <c r="IF127" s="208"/>
      <c r="IG127" s="209"/>
      <c r="IH127" s="209"/>
      <c r="II127" s="209"/>
      <c r="IJ127" s="209"/>
      <c r="IK127" s="844"/>
      <c r="IL127" s="587"/>
      <c r="IN127" s="208"/>
      <c r="IO127" s="212"/>
      <c r="IP127" s="208"/>
      <c r="IQ127" s="209"/>
      <c r="IR127" s="208"/>
      <c r="IS127" s="209"/>
      <c r="IT127" s="208"/>
      <c r="IU127" s="209"/>
      <c r="IV127" s="209"/>
      <c r="IW127" s="209"/>
      <c r="IX127" s="209"/>
      <c r="IY127" s="844"/>
      <c r="IZ127" s="587"/>
      <c r="JB127" s="208"/>
      <c r="JC127" s="212"/>
      <c r="JD127" s="208"/>
      <c r="JE127" s="209"/>
      <c r="JF127" s="208"/>
      <c r="JG127" s="209"/>
      <c r="JH127" s="208"/>
      <c r="JI127" s="209"/>
      <c r="JJ127" s="209"/>
      <c r="JK127" s="209"/>
      <c r="JL127" s="209"/>
      <c r="JM127" s="844"/>
      <c r="JN127" s="592"/>
      <c r="JO127" s="1042"/>
      <c r="JT127" s="1069"/>
      <c r="JU127" s="1070"/>
      <c r="JY127" s="196"/>
      <c r="JZ127" s="270"/>
      <c r="KA127" s="196"/>
      <c r="KB127" s="270"/>
      <c r="KC127" s="204"/>
      <c r="KD127" s="204"/>
      <c r="KE127" s="197"/>
      <c r="KF127" s="244"/>
    </row>
    <row r="128" spans="1:298" ht="18" customHeight="1">
      <c r="B128" s="379"/>
      <c r="C128" s="185"/>
      <c r="D128" s="198" t="e">
        <f t="shared" si="90"/>
        <v>#N/A</v>
      </c>
      <c r="E128" s="271" t="e">
        <f t="shared" si="91"/>
        <v>#N/A</v>
      </c>
      <c r="F128" s="271" t="e">
        <f t="shared" si="92"/>
        <v>#N/A</v>
      </c>
      <c r="G128" s="271" t="e">
        <f t="shared" si="110"/>
        <v>#N/A</v>
      </c>
      <c r="H128" s="213"/>
      <c r="I128" s="189"/>
      <c r="J128" s="199"/>
      <c r="K128" s="190"/>
      <c r="L128" s="190"/>
      <c r="M128" s="204"/>
      <c r="N128" s="271"/>
      <c r="O128" s="204"/>
      <c r="P128" s="271"/>
      <c r="Q128" s="204"/>
      <c r="R128" s="204"/>
      <c r="S128" s="204"/>
      <c r="T128" s="205"/>
      <c r="U128" s="190" t="e">
        <f t="shared" si="93"/>
        <v>#N/A</v>
      </c>
      <c r="V128" s="190" t="e">
        <f t="shared" si="94"/>
        <v>#N/A</v>
      </c>
      <c r="W128" s="190" t="e">
        <f t="shared" si="95"/>
        <v>#N/A</v>
      </c>
      <c r="X128" s="196"/>
      <c r="Y128" s="271" t="e">
        <f t="shared" si="96"/>
        <v>#N/A</v>
      </c>
      <c r="Z128" s="204"/>
      <c r="AA128" s="271" t="e">
        <f t="shared" si="97"/>
        <v>#N/A</v>
      </c>
      <c r="AB128" s="204"/>
      <c r="AC128" s="204"/>
      <c r="AD128" s="204"/>
      <c r="AE128" s="204"/>
      <c r="AF128" s="205"/>
      <c r="AG128" s="190" t="e">
        <f t="shared" si="99"/>
        <v>#N/A</v>
      </c>
      <c r="AH128" s="190" t="e">
        <f t="shared" si="100"/>
        <v>#N/A</v>
      </c>
      <c r="AI128" s="196"/>
      <c r="AJ128" s="271" t="e">
        <f t="shared" si="101"/>
        <v>#N/A</v>
      </c>
      <c r="AK128" s="204"/>
      <c r="AL128" s="271" t="e">
        <f t="shared" si="102"/>
        <v>#N/A</v>
      </c>
      <c r="AM128" s="204"/>
      <c r="AN128" s="205"/>
      <c r="AO128" s="201"/>
      <c r="AP128" s="202"/>
      <c r="AQ128" s="202"/>
      <c r="AR128" s="202"/>
      <c r="AS128" s="196"/>
      <c r="AT128" s="407"/>
      <c r="AU128" s="203"/>
      <c r="AV128" s="407"/>
      <c r="AW128" s="204"/>
      <c r="AX128" s="204"/>
      <c r="AY128" s="203"/>
      <c r="AZ128" s="203"/>
      <c r="BA128" s="203"/>
      <c r="BB128" s="405"/>
      <c r="BC128" s="190"/>
      <c r="BD128" s="190"/>
      <c r="BE128" s="190"/>
      <c r="BF128" s="190"/>
      <c r="BG128" s="196"/>
      <c r="BH128" s="271"/>
      <c r="BI128" s="204"/>
      <c r="BJ128" s="271"/>
      <c r="BK128" s="204"/>
      <c r="BL128" s="204"/>
      <c r="BM128" s="204"/>
      <c r="BN128" s="204"/>
      <c r="BO128" s="204"/>
      <c r="BP128" s="205"/>
      <c r="BQ128" s="201"/>
      <c r="BR128" s="202"/>
      <c r="BS128" s="202"/>
      <c r="BT128" s="202"/>
      <c r="BU128" s="196"/>
      <c r="BV128" s="407"/>
      <c r="BW128" s="203"/>
      <c r="BX128" s="407"/>
      <c r="BY128" s="204"/>
      <c r="BZ128" s="204"/>
      <c r="CA128" s="203"/>
      <c r="CB128" s="203"/>
      <c r="CC128" s="203"/>
      <c r="CD128" s="405"/>
      <c r="CE128" s="271" t="e">
        <f t="shared" si="104"/>
        <v>#N/A</v>
      </c>
      <c r="CF128" s="271" t="e">
        <f t="shared" si="105"/>
        <v>#N/A</v>
      </c>
      <c r="CG128" s="271" t="e">
        <f t="shared" si="106"/>
        <v>#N/A</v>
      </c>
      <c r="CH128" s="196"/>
      <c r="CI128" s="271" t="e">
        <f t="shared" si="107"/>
        <v>#N/A</v>
      </c>
      <c r="CJ128" s="204"/>
      <c r="CK128" s="271" t="e">
        <f t="shared" si="108"/>
        <v>#N/A</v>
      </c>
      <c r="CL128" s="204"/>
      <c r="CM128" s="204"/>
      <c r="CN128" s="213"/>
      <c r="CO128" s="270"/>
      <c r="CP128" s="270"/>
      <c r="CQ128" s="270"/>
      <c r="CR128" s="196"/>
      <c r="CS128" s="270"/>
      <c r="CT128" s="196"/>
      <c r="CU128" s="270"/>
      <c r="CV128" s="204"/>
      <c r="CW128" s="204"/>
      <c r="CX128" s="197"/>
      <c r="CY128" s="186"/>
      <c r="CZ128" s="270"/>
      <c r="DA128" s="270"/>
      <c r="DB128" s="270"/>
      <c r="DC128" s="196"/>
      <c r="DD128" s="270"/>
      <c r="DE128" s="196"/>
      <c r="DF128" s="270"/>
      <c r="DG128" s="204"/>
      <c r="DH128" s="204"/>
      <c r="DI128" s="200"/>
      <c r="DJ128" s="270"/>
      <c r="DK128" s="270"/>
      <c r="DL128" s="270"/>
      <c r="DM128" s="270"/>
      <c r="DN128" s="196"/>
      <c r="DO128" s="270"/>
      <c r="DP128" s="196"/>
      <c r="DQ128" s="270"/>
      <c r="DR128" s="204"/>
      <c r="DS128" s="200"/>
      <c r="DT128" s="193"/>
      <c r="DU128" s="186"/>
      <c r="DY128" s="196"/>
      <c r="DZ128" s="270"/>
      <c r="EA128" s="196"/>
      <c r="EB128" s="270"/>
      <c r="EC128" s="204"/>
      <c r="ED128" s="204"/>
      <c r="EE128" s="196"/>
      <c r="EF128" s="196"/>
      <c r="EG128" s="196"/>
      <c r="EH128" s="636"/>
      <c r="EI128" s="208"/>
      <c r="EJ128" s="208"/>
      <c r="EK128" s="208"/>
      <c r="EL128" s="209"/>
      <c r="EM128" s="207"/>
      <c r="EN128" s="209"/>
      <c r="EO128" s="208"/>
      <c r="EP128" s="209"/>
      <c r="EQ128" s="209"/>
      <c r="ER128" s="209"/>
      <c r="ES128" s="209"/>
      <c r="ET128" s="844"/>
      <c r="EU128" s="587"/>
      <c r="EZ128" s="196"/>
      <c r="FA128" s="270"/>
      <c r="FB128" s="196"/>
      <c r="FC128" s="270"/>
      <c r="FD128" s="204"/>
      <c r="FE128" s="204"/>
      <c r="FF128" s="196"/>
      <c r="FG128" s="196"/>
      <c r="FH128" s="196"/>
      <c r="FI128" s="636"/>
      <c r="FJ128" s="208"/>
      <c r="FK128" s="208"/>
      <c r="FL128" s="208"/>
      <c r="FM128" s="209"/>
      <c r="FN128" s="207"/>
      <c r="FO128" s="209"/>
      <c r="FP128" s="208"/>
      <c r="FQ128" s="209"/>
      <c r="FR128" s="209"/>
      <c r="FS128" s="209"/>
      <c r="FT128" s="209"/>
      <c r="FU128" s="844"/>
      <c r="FV128" s="587"/>
      <c r="GA128" s="196"/>
      <c r="GB128" s="270"/>
      <c r="GC128" s="196"/>
      <c r="GD128" s="270"/>
      <c r="GE128" s="204"/>
      <c r="GF128" s="204"/>
      <c r="GG128" s="196"/>
      <c r="GH128" s="196"/>
      <c r="GI128" s="196"/>
      <c r="GJ128" s="636"/>
      <c r="GK128" s="208"/>
      <c r="GL128" s="208"/>
      <c r="GM128" s="208"/>
      <c r="GN128" s="209"/>
      <c r="GO128" s="207"/>
      <c r="GP128" s="209"/>
      <c r="GQ128" s="208"/>
      <c r="GR128" s="209"/>
      <c r="GS128" s="209"/>
      <c r="GT128" s="209"/>
      <c r="GU128" s="209"/>
      <c r="GV128" s="844"/>
      <c r="GW128" s="587"/>
      <c r="HB128" s="196"/>
      <c r="HC128" s="270"/>
      <c r="HD128" s="196"/>
      <c r="HE128" s="270"/>
      <c r="HF128" s="204"/>
      <c r="HG128" s="204"/>
      <c r="HH128" s="196"/>
      <c r="HI128" s="196"/>
      <c r="HJ128" s="196"/>
      <c r="HK128" s="636"/>
      <c r="HL128" s="208"/>
      <c r="HM128" s="208"/>
      <c r="HN128" s="208"/>
      <c r="HO128" s="209"/>
      <c r="HP128" s="207"/>
      <c r="HQ128" s="209"/>
      <c r="HR128" s="208"/>
      <c r="HS128" s="209"/>
      <c r="HT128" s="209"/>
      <c r="HU128" s="209"/>
      <c r="HV128" s="209"/>
      <c r="HW128" s="844"/>
      <c r="HX128" s="587"/>
      <c r="HZ128" s="208"/>
      <c r="IA128" s="212"/>
      <c r="IB128" s="208"/>
      <c r="IC128" s="209"/>
      <c r="ID128" s="207"/>
      <c r="IE128" s="209"/>
      <c r="IF128" s="208"/>
      <c r="IG128" s="209"/>
      <c r="IH128" s="209"/>
      <c r="II128" s="209"/>
      <c r="IJ128" s="209"/>
      <c r="IK128" s="844"/>
      <c r="IL128" s="587"/>
      <c r="IN128" s="208"/>
      <c r="IO128" s="212"/>
      <c r="IP128" s="208"/>
      <c r="IQ128" s="209"/>
      <c r="IR128" s="208"/>
      <c r="IS128" s="209"/>
      <c r="IT128" s="208"/>
      <c r="IU128" s="209"/>
      <c r="IV128" s="209"/>
      <c r="IW128" s="209"/>
      <c r="IX128" s="209"/>
      <c r="IY128" s="844"/>
      <c r="IZ128" s="587"/>
      <c r="JB128" s="208"/>
      <c r="JC128" s="212"/>
      <c r="JD128" s="208"/>
      <c r="JE128" s="209"/>
      <c r="JF128" s="208"/>
      <c r="JG128" s="209"/>
      <c r="JH128" s="208"/>
      <c r="JI128" s="209"/>
      <c r="JJ128" s="209"/>
      <c r="JK128" s="209"/>
      <c r="JL128" s="209"/>
      <c r="JM128" s="844"/>
      <c r="JN128" s="592"/>
      <c r="JO128" s="1042"/>
      <c r="JT128" s="1069"/>
      <c r="JU128" s="1070"/>
      <c r="JY128" s="196"/>
      <c r="JZ128" s="270"/>
      <c r="KA128" s="196"/>
      <c r="KB128" s="270"/>
      <c r="KC128" s="204"/>
      <c r="KD128" s="204"/>
      <c r="KE128" s="197"/>
      <c r="KF128" s="244"/>
    </row>
    <row r="129" spans="2:292" ht="18" customHeight="1">
      <c r="B129" s="379"/>
      <c r="C129" s="185"/>
      <c r="D129" s="198" t="e">
        <f t="shared" si="90"/>
        <v>#N/A</v>
      </c>
      <c r="E129" s="271" t="e">
        <f t="shared" si="91"/>
        <v>#N/A</v>
      </c>
      <c r="F129" s="271" t="e">
        <f t="shared" si="92"/>
        <v>#N/A</v>
      </c>
      <c r="G129" s="271" t="e">
        <f t="shared" si="110"/>
        <v>#N/A</v>
      </c>
      <c r="H129" s="213"/>
      <c r="I129" s="189"/>
      <c r="J129" s="199"/>
      <c r="K129" s="190"/>
      <c r="L129" s="190"/>
      <c r="M129" s="204"/>
      <c r="N129" s="271"/>
      <c r="O129" s="204"/>
      <c r="P129" s="271"/>
      <c r="Q129" s="204"/>
      <c r="R129" s="204"/>
      <c r="S129" s="204"/>
      <c r="T129" s="205"/>
      <c r="U129" s="190" t="e">
        <f t="shared" si="93"/>
        <v>#N/A</v>
      </c>
      <c r="V129" s="190" t="e">
        <f t="shared" si="94"/>
        <v>#N/A</v>
      </c>
      <c r="W129" s="190" t="e">
        <f t="shared" si="95"/>
        <v>#N/A</v>
      </c>
      <c r="X129" s="196"/>
      <c r="Y129" s="271" t="e">
        <f t="shared" si="96"/>
        <v>#N/A</v>
      </c>
      <c r="Z129" s="204"/>
      <c r="AA129" s="271" t="e">
        <f t="shared" si="97"/>
        <v>#N/A</v>
      </c>
      <c r="AB129" s="204"/>
      <c r="AC129" s="204"/>
      <c r="AD129" s="204"/>
      <c r="AE129" s="204"/>
      <c r="AF129" s="205"/>
      <c r="AG129" s="190" t="e">
        <f t="shared" si="99"/>
        <v>#N/A</v>
      </c>
      <c r="AH129" s="190" t="e">
        <f t="shared" si="100"/>
        <v>#N/A</v>
      </c>
      <c r="AI129" s="196"/>
      <c r="AJ129" s="271" t="e">
        <f t="shared" si="101"/>
        <v>#N/A</v>
      </c>
      <c r="AK129" s="204"/>
      <c r="AL129" s="271" t="e">
        <f t="shared" si="102"/>
        <v>#N/A</v>
      </c>
      <c r="AM129" s="204"/>
      <c r="AN129" s="205"/>
      <c r="AO129" s="201"/>
      <c r="AP129" s="202"/>
      <c r="AQ129" s="202"/>
      <c r="AR129" s="202"/>
      <c r="AS129" s="196"/>
      <c r="AT129" s="407"/>
      <c r="AU129" s="203"/>
      <c r="AV129" s="407"/>
      <c r="AW129" s="204"/>
      <c r="AX129" s="204"/>
      <c r="AY129" s="203"/>
      <c r="AZ129" s="203"/>
      <c r="BA129" s="203"/>
      <c r="BB129" s="405"/>
      <c r="BC129" s="190"/>
      <c r="BD129" s="190"/>
      <c r="BE129" s="190"/>
      <c r="BF129" s="190"/>
      <c r="BG129" s="196"/>
      <c r="BH129" s="271"/>
      <c r="BI129" s="204"/>
      <c r="BJ129" s="271"/>
      <c r="BK129" s="204"/>
      <c r="BL129" s="204"/>
      <c r="BM129" s="204"/>
      <c r="BN129" s="204"/>
      <c r="BO129" s="204"/>
      <c r="BP129" s="205"/>
      <c r="BQ129" s="201"/>
      <c r="BR129" s="202"/>
      <c r="BS129" s="202"/>
      <c r="BT129" s="202"/>
      <c r="BU129" s="196"/>
      <c r="BV129" s="407"/>
      <c r="BW129" s="203"/>
      <c r="BX129" s="407"/>
      <c r="BY129" s="204"/>
      <c r="BZ129" s="204"/>
      <c r="CA129" s="203"/>
      <c r="CB129" s="203"/>
      <c r="CC129" s="203"/>
      <c r="CD129" s="405"/>
      <c r="CE129" s="271" t="e">
        <f t="shared" si="104"/>
        <v>#N/A</v>
      </c>
      <c r="CF129" s="271" t="e">
        <f t="shared" si="105"/>
        <v>#N/A</v>
      </c>
      <c r="CG129" s="271" t="e">
        <f t="shared" si="106"/>
        <v>#N/A</v>
      </c>
      <c r="CH129" s="196"/>
      <c r="CI129" s="271" t="e">
        <f t="shared" si="107"/>
        <v>#N/A</v>
      </c>
      <c r="CJ129" s="204"/>
      <c r="CK129" s="271" t="e">
        <f t="shared" si="108"/>
        <v>#N/A</v>
      </c>
      <c r="CL129" s="204"/>
      <c r="CM129" s="204"/>
      <c r="CN129" s="213"/>
      <c r="CO129" s="270"/>
      <c r="CP129" s="270"/>
      <c r="CQ129" s="270"/>
      <c r="CR129" s="196"/>
      <c r="CS129" s="270"/>
      <c r="CT129" s="196"/>
      <c r="CU129" s="270"/>
      <c r="CV129" s="204"/>
      <c r="CW129" s="204"/>
      <c r="CX129" s="197"/>
      <c r="CY129" s="186"/>
      <c r="CZ129" s="270"/>
      <c r="DA129" s="270"/>
      <c r="DB129" s="270"/>
      <c r="DC129" s="196"/>
      <c r="DD129" s="270"/>
      <c r="DE129" s="196"/>
      <c r="DF129" s="270"/>
      <c r="DG129" s="204"/>
      <c r="DH129" s="204"/>
      <c r="DI129" s="200"/>
      <c r="DJ129" s="270"/>
      <c r="DK129" s="270"/>
      <c r="DL129" s="270"/>
      <c r="DM129" s="270"/>
      <c r="DN129" s="196"/>
      <c r="DO129" s="270"/>
      <c r="DP129" s="196"/>
      <c r="DQ129" s="270"/>
      <c r="DR129" s="204"/>
      <c r="DS129" s="200"/>
      <c r="DT129" s="193"/>
      <c r="DU129" s="186"/>
      <c r="DY129" s="196"/>
      <c r="DZ129" s="270"/>
      <c r="EA129" s="196"/>
      <c r="EB129" s="270"/>
      <c r="EC129" s="204"/>
      <c r="ED129" s="204"/>
      <c r="EE129" s="196"/>
      <c r="EF129" s="196"/>
      <c r="EG129" s="196"/>
      <c r="EH129" s="636"/>
      <c r="EI129" s="208"/>
      <c r="EJ129" s="208"/>
      <c r="EK129" s="208"/>
      <c r="EL129" s="209"/>
      <c r="EM129" s="207"/>
      <c r="EN129" s="209"/>
      <c r="EO129" s="208"/>
      <c r="EP129" s="209"/>
      <c r="EQ129" s="209"/>
      <c r="ER129" s="209"/>
      <c r="ES129" s="209"/>
      <c r="ET129" s="844"/>
      <c r="EU129" s="587"/>
      <c r="EZ129" s="196"/>
      <c r="FA129" s="270"/>
      <c r="FB129" s="196"/>
      <c r="FC129" s="270"/>
      <c r="FD129" s="204"/>
      <c r="FE129" s="204"/>
      <c r="FF129" s="196"/>
      <c r="FG129" s="196"/>
      <c r="FH129" s="196"/>
      <c r="FI129" s="636"/>
      <c r="FJ129" s="208"/>
      <c r="FK129" s="208"/>
      <c r="FL129" s="208"/>
      <c r="FM129" s="209"/>
      <c r="FN129" s="207"/>
      <c r="FO129" s="209"/>
      <c r="FP129" s="208"/>
      <c r="FQ129" s="209"/>
      <c r="FR129" s="209"/>
      <c r="FS129" s="209"/>
      <c r="FT129" s="209"/>
      <c r="FU129" s="844"/>
      <c r="FV129" s="587"/>
      <c r="GA129" s="196"/>
      <c r="GB129" s="270"/>
      <c r="GC129" s="196"/>
      <c r="GD129" s="270"/>
      <c r="GE129" s="204"/>
      <c r="GF129" s="204"/>
      <c r="GG129" s="196"/>
      <c r="GH129" s="196"/>
      <c r="GI129" s="196"/>
      <c r="GJ129" s="636"/>
      <c r="GK129" s="208"/>
      <c r="GL129" s="208"/>
      <c r="GM129" s="208"/>
      <c r="GN129" s="209"/>
      <c r="GO129" s="207"/>
      <c r="GP129" s="209"/>
      <c r="GQ129" s="208"/>
      <c r="GR129" s="209"/>
      <c r="GS129" s="209"/>
      <c r="GT129" s="209"/>
      <c r="GU129" s="209"/>
      <c r="GV129" s="844"/>
      <c r="GW129" s="587"/>
      <c r="HB129" s="196"/>
      <c r="HC129" s="270"/>
      <c r="HD129" s="196"/>
      <c r="HE129" s="270"/>
      <c r="HF129" s="204"/>
      <c r="HG129" s="204"/>
      <c r="HH129" s="196"/>
      <c r="HI129" s="196"/>
      <c r="HJ129" s="196"/>
      <c r="HK129" s="636"/>
      <c r="HL129" s="208"/>
      <c r="HM129" s="208"/>
      <c r="HN129" s="208"/>
      <c r="HO129" s="209"/>
      <c r="HP129" s="207"/>
      <c r="HQ129" s="209"/>
      <c r="HR129" s="208"/>
      <c r="HS129" s="209"/>
      <c r="HT129" s="209"/>
      <c r="HU129" s="209"/>
      <c r="HV129" s="209"/>
      <c r="HW129" s="844"/>
      <c r="HX129" s="587"/>
      <c r="HZ129" s="208"/>
      <c r="IA129" s="212"/>
      <c r="IB129" s="208"/>
      <c r="IC129" s="209"/>
      <c r="ID129" s="207"/>
      <c r="IE129" s="209"/>
      <c r="IF129" s="208"/>
      <c r="IG129" s="209"/>
      <c r="IH129" s="209"/>
      <c r="II129" s="209"/>
      <c r="IJ129" s="209"/>
      <c r="IK129" s="844"/>
      <c r="IL129" s="587"/>
      <c r="IN129" s="208"/>
      <c r="IO129" s="212"/>
      <c r="IP129" s="208"/>
      <c r="IQ129" s="209"/>
      <c r="IR129" s="208"/>
      <c r="IS129" s="209"/>
      <c r="IT129" s="208"/>
      <c r="IU129" s="209"/>
      <c r="IV129" s="209"/>
      <c r="IW129" s="209"/>
      <c r="IX129" s="209"/>
      <c r="IY129" s="844"/>
      <c r="IZ129" s="587"/>
      <c r="JB129" s="208"/>
      <c r="JC129" s="212"/>
      <c r="JD129" s="208"/>
      <c r="JE129" s="209"/>
      <c r="JF129" s="208"/>
      <c r="JG129" s="209"/>
      <c r="JH129" s="208"/>
      <c r="JI129" s="209"/>
      <c r="JJ129" s="209"/>
      <c r="JK129" s="209"/>
      <c r="JL129" s="209"/>
      <c r="JM129" s="844"/>
      <c r="JN129" s="592"/>
      <c r="JO129" s="1042"/>
      <c r="JT129" s="1069"/>
      <c r="JU129" s="1070"/>
      <c r="JY129" s="196"/>
      <c r="JZ129" s="270"/>
      <c r="KA129" s="196"/>
      <c r="KB129" s="270"/>
      <c r="KC129" s="204"/>
      <c r="KD129" s="204"/>
      <c r="KE129" s="197"/>
      <c r="KF129" s="244"/>
    </row>
    <row r="130" spans="2:292" ht="18" customHeight="1">
      <c r="B130" s="379"/>
      <c r="C130" s="185"/>
      <c r="D130" s="198" t="e">
        <f t="shared" si="90"/>
        <v>#N/A</v>
      </c>
      <c r="E130" s="271" t="e">
        <f t="shared" si="91"/>
        <v>#N/A</v>
      </c>
      <c r="F130" s="271" t="e">
        <f t="shared" si="92"/>
        <v>#N/A</v>
      </c>
      <c r="G130" s="271" t="e">
        <f t="shared" si="110"/>
        <v>#N/A</v>
      </c>
      <c r="H130" s="213"/>
      <c r="I130" s="189"/>
      <c r="J130" s="199"/>
      <c r="K130" s="190"/>
      <c r="L130" s="190"/>
      <c r="M130" s="204"/>
      <c r="N130" s="271"/>
      <c r="O130" s="204"/>
      <c r="P130" s="271"/>
      <c r="Q130" s="204"/>
      <c r="R130" s="204"/>
      <c r="S130" s="204"/>
      <c r="T130" s="205"/>
      <c r="U130" s="190" t="e">
        <f t="shared" si="93"/>
        <v>#N/A</v>
      </c>
      <c r="V130" s="190" t="e">
        <f t="shared" si="94"/>
        <v>#N/A</v>
      </c>
      <c r="W130" s="190" t="e">
        <f t="shared" si="95"/>
        <v>#N/A</v>
      </c>
      <c r="X130" s="196"/>
      <c r="Y130" s="271" t="e">
        <f t="shared" si="96"/>
        <v>#N/A</v>
      </c>
      <c r="Z130" s="204"/>
      <c r="AA130" s="271" t="e">
        <f t="shared" si="97"/>
        <v>#N/A</v>
      </c>
      <c r="AB130" s="204"/>
      <c r="AC130" s="204"/>
      <c r="AD130" s="204"/>
      <c r="AE130" s="204"/>
      <c r="AF130" s="205"/>
      <c r="AG130" s="190" t="e">
        <f t="shared" si="99"/>
        <v>#N/A</v>
      </c>
      <c r="AH130" s="190" t="e">
        <f t="shared" si="100"/>
        <v>#N/A</v>
      </c>
      <c r="AI130" s="196"/>
      <c r="AJ130" s="271" t="e">
        <f t="shared" si="101"/>
        <v>#N/A</v>
      </c>
      <c r="AK130" s="204"/>
      <c r="AL130" s="271" t="e">
        <f t="shared" si="102"/>
        <v>#N/A</v>
      </c>
      <c r="AM130" s="204"/>
      <c r="AN130" s="205"/>
      <c r="AO130" s="201"/>
      <c r="AP130" s="202"/>
      <c r="AQ130" s="202"/>
      <c r="AR130" s="202"/>
      <c r="AS130" s="196"/>
      <c r="AT130" s="407"/>
      <c r="AU130" s="203"/>
      <c r="AV130" s="407"/>
      <c r="AW130" s="204"/>
      <c r="AX130" s="204"/>
      <c r="AY130" s="203"/>
      <c r="AZ130" s="203"/>
      <c r="BA130" s="203"/>
      <c r="BB130" s="405"/>
      <c r="BC130" s="190"/>
      <c r="BD130" s="190"/>
      <c r="BE130" s="190"/>
      <c r="BF130" s="190"/>
      <c r="BG130" s="196"/>
      <c r="BH130" s="271"/>
      <c r="BI130" s="204"/>
      <c r="BJ130" s="271"/>
      <c r="BK130" s="204"/>
      <c r="BL130" s="204"/>
      <c r="BM130" s="204"/>
      <c r="BN130" s="204"/>
      <c r="BO130" s="204"/>
      <c r="BP130" s="205"/>
      <c r="BQ130" s="201"/>
      <c r="BR130" s="202"/>
      <c r="BS130" s="202"/>
      <c r="BT130" s="202"/>
      <c r="BU130" s="196"/>
      <c r="BV130" s="407"/>
      <c r="BW130" s="203"/>
      <c r="BX130" s="407"/>
      <c r="BY130" s="204"/>
      <c r="BZ130" s="204"/>
      <c r="CA130" s="203"/>
      <c r="CB130" s="203"/>
      <c r="CC130" s="203"/>
      <c r="CD130" s="405"/>
      <c r="CE130" s="271" t="e">
        <f t="shared" si="104"/>
        <v>#N/A</v>
      </c>
      <c r="CF130" s="271" t="e">
        <f t="shared" si="105"/>
        <v>#N/A</v>
      </c>
      <c r="CG130" s="271" t="e">
        <f t="shared" si="106"/>
        <v>#N/A</v>
      </c>
      <c r="CH130" s="196"/>
      <c r="CI130" s="271" t="e">
        <f t="shared" si="107"/>
        <v>#N/A</v>
      </c>
      <c r="CJ130" s="204"/>
      <c r="CK130" s="271" t="e">
        <f t="shared" si="108"/>
        <v>#N/A</v>
      </c>
      <c r="CL130" s="204"/>
      <c r="CM130" s="204"/>
      <c r="CN130" s="213"/>
      <c r="CO130" s="270"/>
      <c r="CP130" s="270"/>
      <c r="CQ130" s="270"/>
      <c r="CR130" s="196"/>
      <c r="CS130" s="270"/>
      <c r="CT130" s="196"/>
      <c r="CU130" s="270"/>
      <c r="CV130" s="204"/>
      <c r="CW130" s="204"/>
      <c r="CX130" s="197"/>
      <c r="CY130" s="186"/>
      <c r="CZ130" s="270"/>
      <c r="DA130" s="270"/>
      <c r="DB130" s="270"/>
      <c r="DC130" s="196"/>
      <c r="DD130" s="270"/>
      <c r="DE130" s="196"/>
      <c r="DF130" s="270"/>
      <c r="DG130" s="204"/>
      <c r="DH130" s="204"/>
      <c r="DI130" s="200"/>
      <c r="DJ130" s="270"/>
      <c r="DK130" s="270"/>
      <c r="DL130" s="270"/>
      <c r="DM130" s="270"/>
      <c r="DN130" s="196"/>
      <c r="DO130" s="270"/>
      <c r="DP130" s="196"/>
      <c r="DQ130" s="270"/>
      <c r="DR130" s="204"/>
      <c r="DS130" s="200"/>
      <c r="DT130" s="193"/>
      <c r="DU130" s="186"/>
      <c r="DY130" s="196"/>
      <c r="DZ130" s="270"/>
      <c r="EA130" s="196"/>
      <c r="EB130" s="270"/>
      <c r="EC130" s="204"/>
      <c r="ED130" s="204"/>
      <c r="EE130" s="196"/>
      <c r="EF130" s="196"/>
      <c r="EG130" s="196"/>
      <c r="EH130" s="636"/>
      <c r="EI130" s="208"/>
      <c r="EJ130" s="208"/>
      <c r="EK130" s="208"/>
      <c r="EL130" s="209"/>
      <c r="EM130" s="207"/>
      <c r="EN130" s="209"/>
      <c r="EO130" s="208"/>
      <c r="EP130" s="209"/>
      <c r="EQ130" s="209"/>
      <c r="ER130" s="209"/>
      <c r="ES130" s="209"/>
      <c r="ET130" s="844"/>
      <c r="EU130" s="587"/>
      <c r="EZ130" s="196"/>
      <c r="FA130" s="270"/>
      <c r="FB130" s="196"/>
      <c r="FC130" s="270"/>
      <c r="FD130" s="204"/>
      <c r="FE130" s="204"/>
      <c r="FF130" s="196"/>
      <c r="FG130" s="196"/>
      <c r="FH130" s="196"/>
      <c r="FI130" s="636"/>
      <c r="FJ130" s="208"/>
      <c r="FK130" s="208"/>
      <c r="FL130" s="208"/>
      <c r="FM130" s="209"/>
      <c r="FN130" s="207"/>
      <c r="FO130" s="209"/>
      <c r="FP130" s="208"/>
      <c r="FQ130" s="209"/>
      <c r="FR130" s="209"/>
      <c r="FS130" s="209"/>
      <c r="FT130" s="209"/>
      <c r="FU130" s="844"/>
      <c r="FV130" s="587"/>
      <c r="GA130" s="196"/>
      <c r="GB130" s="270"/>
      <c r="GC130" s="196"/>
      <c r="GD130" s="270"/>
      <c r="GE130" s="204"/>
      <c r="GF130" s="204"/>
      <c r="GG130" s="196"/>
      <c r="GH130" s="196"/>
      <c r="GI130" s="196"/>
      <c r="GJ130" s="636"/>
      <c r="GK130" s="208"/>
      <c r="GL130" s="208"/>
      <c r="GM130" s="208"/>
      <c r="GN130" s="209"/>
      <c r="GO130" s="207"/>
      <c r="GP130" s="209"/>
      <c r="GQ130" s="208"/>
      <c r="GR130" s="209"/>
      <c r="GS130" s="209"/>
      <c r="GT130" s="209"/>
      <c r="GU130" s="209"/>
      <c r="GV130" s="844"/>
      <c r="GW130" s="587"/>
      <c r="HB130" s="196"/>
      <c r="HC130" s="270"/>
      <c r="HD130" s="196"/>
      <c r="HE130" s="270"/>
      <c r="HF130" s="204"/>
      <c r="HG130" s="204"/>
      <c r="HH130" s="196"/>
      <c r="HI130" s="196"/>
      <c r="HJ130" s="196"/>
      <c r="HK130" s="636"/>
      <c r="HL130" s="208"/>
      <c r="HM130" s="208"/>
      <c r="HN130" s="208"/>
      <c r="HO130" s="209"/>
      <c r="HP130" s="207"/>
      <c r="HQ130" s="209"/>
      <c r="HR130" s="208"/>
      <c r="HS130" s="209"/>
      <c r="HT130" s="209"/>
      <c r="HU130" s="209"/>
      <c r="HV130" s="209"/>
      <c r="HW130" s="844"/>
      <c r="HX130" s="587"/>
      <c r="HZ130" s="208"/>
      <c r="IA130" s="212"/>
      <c r="IB130" s="208"/>
      <c r="IC130" s="209"/>
      <c r="ID130" s="207"/>
      <c r="IE130" s="209"/>
      <c r="IF130" s="208"/>
      <c r="IG130" s="209"/>
      <c r="IH130" s="209"/>
      <c r="II130" s="209"/>
      <c r="IJ130" s="209"/>
      <c r="IK130" s="844"/>
      <c r="IL130" s="587"/>
      <c r="IN130" s="208"/>
      <c r="IO130" s="212"/>
      <c r="IP130" s="208"/>
      <c r="IQ130" s="209"/>
      <c r="IR130" s="208"/>
      <c r="IS130" s="209"/>
      <c r="IT130" s="208"/>
      <c r="IU130" s="209"/>
      <c r="IV130" s="209"/>
      <c r="IW130" s="209"/>
      <c r="IX130" s="209"/>
      <c r="IY130" s="844"/>
      <c r="IZ130" s="587"/>
      <c r="JB130" s="208"/>
      <c r="JC130" s="212"/>
      <c r="JD130" s="208"/>
      <c r="JE130" s="209"/>
      <c r="JF130" s="208"/>
      <c r="JG130" s="209"/>
      <c r="JH130" s="208"/>
      <c r="JI130" s="209"/>
      <c r="JJ130" s="209"/>
      <c r="JK130" s="209"/>
      <c r="JL130" s="209"/>
      <c r="JM130" s="844"/>
      <c r="JN130" s="592"/>
      <c r="JO130" s="1042"/>
      <c r="JT130" s="1069"/>
      <c r="JU130" s="1070"/>
      <c r="JY130" s="196"/>
      <c r="JZ130" s="270"/>
      <c r="KA130" s="196"/>
      <c r="KB130" s="270"/>
      <c r="KC130" s="204"/>
      <c r="KD130" s="204"/>
      <c r="KE130" s="197"/>
      <c r="KF130" s="244"/>
    </row>
    <row r="131" spans="2:292" ht="18" customHeight="1">
      <c r="B131" s="379"/>
      <c r="C131" s="185"/>
      <c r="D131" s="198" t="e">
        <f t="shared" si="90"/>
        <v>#N/A</v>
      </c>
      <c r="E131" s="271" t="e">
        <f t="shared" si="91"/>
        <v>#N/A</v>
      </c>
      <c r="F131" s="271" t="e">
        <f t="shared" si="92"/>
        <v>#N/A</v>
      </c>
      <c r="G131" s="271" t="e">
        <f t="shared" si="110"/>
        <v>#N/A</v>
      </c>
      <c r="H131" s="213"/>
      <c r="I131" s="189"/>
      <c r="J131" s="199"/>
      <c r="K131" s="190"/>
      <c r="L131" s="190"/>
      <c r="M131" s="204"/>
      <c r="N131" s="271"/>
      <c r="O131" s="204"/>
      <c r="P131" s="271"/>
      <c r="Q131" s="204"/>
      <c r="R131" s="204"/>
      <c r="S131" s="204"/>
      <c r="T131" s="205"/>
      <c r="U131" s="190" t="e">
        <f t="shared" si="93"/>
        <v>#N/A</v>
      </c>
      <c r="V131" s="190" t="e">
        <f t="shared" si="94"/>
        <v>#N/A</v>
      </c>
      <c r="W131" s="190" t="e">
        <f t="shared" si="95"/>
        <v>#N/A</v>
      </c>
      <c r="X131" s="196"/>
      <c r="Y131" s="271" t="e">
        <f t="shared" si="96"/>
        <v>#N/A</v>
      </c>
      <c r="Z131" s="204"/>
      <c r="AA131" s="271" t="e">
        <f t="shared" si="97"/>
        <v>#N/A</v>
      </c>
      <c r="AB131" s="204"/>
      <c r="AC131" s="204"/>
      <c r="AD131" s="204"/>
      <c r="AE131" s="204"/>
      <c r="AF131" s="205"/>
      <c r="AG131" s="190" t="e">
        <f t="shared" si="99"/>
        <v>#N/A</v>
      </c>
      <c r="AH131" s="190" t="e">
        <f t="shared" si="100"/>
        <v>#N/A</v>
      </c>
      <c r="AI131" s="196"/>
      <c r="AJ131" s="271" t="e">
        <f t="shared" si="101"/>
        <v>#N/A</v>
      </c>
      <c r="AK131" s="204"/>
      <c r="AL131" s="271" t="e">
        <f t="shared" si="102"/>
        <v>#N/A</v>
      </c>
      <c r="AM131" s="204"/>
      <c r="AN131" s="205"/>
      <c r="AO131" s="201"/>
      <c r="AP131" s="202"/>
      <c r="AQ131" s="202"/>
      <c r="AR131" s="202"/>
      <c r="AS131" s="196"/>
      <c r="AT131" s="407"/>
      <c r="AU131" s="203"/>
      <c r="AV131" s="407"/>
      <c r="AW131" s="204"/>
      <c r="AX131" s="204"/>
      <c r="AY131" s="203"/>
      <c r="AZ131" s="203"/>
      <c r="BA131" s="203"/>
      <c r="BB131" s="405"/>
      <c r="BC131" s="190"/>
      <c r="BD131" s="190"/>
      <c r="BE131" s="190"/>
      <c r="BF131" s="190"/>
      <c r="BG131" s="196"/>
      <c r="BH131" s="271"/>
      <c r="BI131" s="204"/>
      <c r="BJ131" s="271"/>
      <c r="BK131" s="204"/>
      <c r="BL131" s="204"/>
      <c r="BM131" s="204"/>
      <c r="BN131" s="204"/>
      <c r="BO131" s="204"/>
      <c r="BP131" s="205"/>
      <c r="BQ131" s="201"/>
      <c r="BR131" s="202"/>
      <c r="BS131" s="202"/>
      <c r="BT131" s="202"/>
      <c r="BU131" s="196"/>
      <c r="BV131" s="407"/>
      <c r="BW131" s="203"/>
      <c r="BX131" s="407"/>
      <c r="BY131" s="204"/>
      <c r="BZ131" s="204"/>
      <c r="CA131" s="203"/>
      <c r="CB131" s="203"/>
      <c r="CC131" s="203"/>
      <c r="CD131" s="405"/>
      <c r="CE131" s="271" t="e">
        <f t="shared" si="104"/>
        <v>#N/A</v>
      </c>
      <c r="CF131" s="271" t="e">
        <f t="shared" si="105"/>
        <v>#N/A</v>
      </c>
      <c r="CG131" s="271" t="e">
        <f t="shared" si="106"/>
        <v>#N/A</v>
      </c>
      <c r="CH131" s="196"/>
      <c r="CI131" s="271" t="e">
        <f t="shared" si="107"/>
        <v>#N/A</v>
      </c>
      <c r="CJ131" s="204"/>
      <c r="CK131" s="271" t="e">
        <f t="shared" si="108"/>
        <v>#N/A</v>
      </c>
      <c r="CL131" s="204"/>
      <c r="CM131" s="204"/>
      <c r="CN131" s="213"/>
      <c r="CO131" s="270"/>
      <c r="CP131" s="270"/>
      <c r="CQ131" s="270"/>
      <c r="CR131" s="196"/>
      <c r="CS131" s="270"/>
      <c r="CT131" s="196"/>
      <c r="CU131" s="270"/>
      <c r="CV131" s="204"/>
      <c r="CW131" s="204"/>
      <c r="CX131" s="197"/>
      <c r="CY131" s="186"/>
      <c r="CZ131" s="270"/>
      <c r="DA131" s="270"/>
      <c r="DB131" s="270"/>
      <c r="DC131" s="196"/>
      <c r="DD131" s="270"/>
      <c r="DE131" s="196"/>
      <c r="DF131" s="270"/>
      <c r="DG131" s="204"/>
      <c r="DH131" s="204"/>
      <c r="DI131" s="200"/>
      <c r="DJ131" s="270"/>
      <c r="DK131" s="270"/>
      <c r="DL131" s="270"/>
      <c r="DM131" s="270"/>
      <c r="DN131" s="196"/>
      <c r="DO131" s="270"/>
      <c r="DP131" s="196"/>
      <c r="DQ131" s="270"/>
      <c r="DR131" s="204"/>
      <c r="DS131" s="200"/>
      <c r="DT131" s="193"/>
      <c r="DU131" s="186"/>
      <c r="DY131" s="196"/>
      <c r="DZ131" s="270"/>
      <c r="EA131" s="196"/>
      <c r="EB131" s="270"/>
      <c r="EC131" s="204"/>
      <c r="ED131" s="204"/>
      <c r="EE131" s="196"/>
      <c r="EF131" s="196"/>
      <c r="EG131" s="196"/>
      <c r="EH131" s="636"/>
      <c r="EI131" s="208"/>
      <c r="EJ131" s="208"/>
      <c r="EK131" s="208"/>
      <c r="EL131" s="209"/>
      <c r="EM131" s="207"/>
      <c r="EN131" s="209"/>
      <c r="EO131" s="208"/>
      <c r="EP131" s="209"/>
      <c r="EQ131" s="209"/>
      <c r="ER131" s="209"/>
      <c r="ES131" s="209"/>
      <c r="ET131" s="844"/>
      <c r="EU131" s="587"/>
      <c r="EZ131" s="196"/>
      <c r="FA131" s="270"/>
      <c r="FB131" s="196"/>
      <c r="FC131" s="270"/>
      <c r="FD131" s="204"/>
      <c r="FE131" s="204"/>
      <c r="FF131" s="196"/>
      <c r="FG131" s="196"/>
      <c r="FH131" s="196"/>
      <c r="FI131" s="636"/>
      <c r="FJ131" s="208"/>
      <c r="FK131" s="208"/>
      <c r="FL131" s="208"/>
      <c r="FM131" s="209"/>
      <c r="FN131" s="207"/>
      <c r="FO131" s="209"/>
      <c r="FP131" s="208"/>
      <c r="FQ131" s="209"/>
      <c r="FR131" s="209"/>
      <c r="FS131" s="209"/>
      <c r="FT131" s="209"/>
      <c r="FU131" s="844"/>
      <c r="FV131" s="587"/>
      <c r="GA131" s="196"/>
      <c r="GB131" s="270"/>
      <c r="GC131" s="196"/>
      <c r="GD131" s="270"/>
      <c r="GE131" s="204"/>
      <c r="GF131" s="204"/>
      <c r="GG131" s="196"/>
      <c r="GH131" s="196"/>
      <c r="GI131" s="196"/>
      <c r="GJ131" s="636"/>
      <c r="GK131" s="208"/>
      <c r="GL131" s="208"/>
      <c r="GM131" s="208"/>
      <c r="GN131" s="209"/>
      <c r="GO131" s="207"/>
      <c r="GP131" s="209"/>
      <c r="GQ131" s="208"/>
      <c r="GR131" s="209"/>
      <c r="GS131" s="209"/>
      <c r="GT131" s="209"/>
      <c r="GU131" s="209"/>
      <c r="GV131" s="844"/>
      <c r="GW131" s="587"/>
      <c r="HB131" s="196"/>
      <c r="HC131" s="270"/>
      <c r="HD131" s="196"/>
      <c r="HE131" s="270"/>
      <c r="HF131" s="204"/>
      <c r="HG131" s="204"/>
      <c r="HH131" s="196"/>
      <c r="HI131" s="196"/>
      <c r="HJ131" s="196"/>
      <c r="HK131" s="636"/>
      <c r="HL131" s="208"/>
      <c r="HM131" s="208"/>
      <c r="HN131" s="208"/>
      <c r="HO131" s="209"/>
      <c r="HP131" s="207"/>
      <c r="HQ131" s="209"/>
      <c r="HR131" s="208"/>
      <c r="HS131" s="209"/>
      <c r="HT131" s="209"/>
      <c r="HU131" s="209"/>
      <c r="HV131" s="209"/>
      <c r="HW131" s="844"/>
      <c r="HX131" s="587"/>
      <c r="HZ131" s="208"/>
      <c r="IA131" s="212"/>
      <c r="IB131" s="208"/>
      <c r="IC131" s="209"/>
      <c r="ID131" s="207"/>
      <c r="IE131" s="209"/>
      <c r="IF131" s="208"/>
      <c r="IG131" s="209"/>
      <c r="IH131" s="209"/>
      <c r="II131" s="209"/>
      <c r="IJ131" s="209"/>
      <c r="IK131" s="844"/>
      <c r="IL131" s="587"/>
      <c r="IN131" s="208"/>
      <c r="IO131" s="212"/>
      <c r="IP131" s="208"/>
      <c r="IQ131" s="209"/>
      <c r="IR131" s="208"/>
      <c r="IS131" s="209"/>
      <c r="IT131" s="208"/>
      <c r="IU131" s="209"/>
      <c r="IV131" s="209"/>
      <c r="IW131" s="209"/>
      <c r="IX131" s="209"/>
      <c r="IY131" s="844"/>
      <c r="IZ131" s="587"/>
      <c r="JB131" s="208"/>
      <c r="JC131" s="212"/>
      <c r="JD131" s="208"/>
      <c r="JE131" s="209"/>
      <c r="JF131" s="208"/>
      <c r="JG131" s="209"/>
      <c r="JH131" s="208"/>
      <c r="JI131" s="209"/>
      <c r="JJ131" s="209"/>
      <c r="JK131" s="209"/>
      <c r="JL131" s="209"/>
      <c r="JM131" s="844"/>
      <c r="JN131" s="592"/>
      <c r="JO131" s="1042"/>
      <c r="JT131" s="1069"/>
      <c r="JU131" s="1070"/>
      <c r="JY131" s="196"/>
      <c r="JZ131" s="270"/>
      <c r="KA131" s="196"/>
      <c r="KB131" s="270"/>
      <c r="KC131" s="204"/>
      <c r="KD131" s="204"/>
      <c r="KE131" s="197"/>
      <c r="KF131" s="244"/>
    </row>
    <row r="132" spans="2:292" ht="18" customHeight="1">
      <c r="B132" s="379"/>
      <c r="C132" s="185"/>
      <c r="D132" s="198" t="e">
        <f t="shared" si="90"/>
        <v>#N/A</v>
      </c>
      <c r="E132" s="271" t="e">
        <f t="shared" si="91"/>
        <v>#N/A</v>
      </c>
      <c r="F132" s="271" t="e">
        <f t="shared" si="92"/>
        <v>#N/A</v>
      </c>
      <c r="G132" s="271" t="e">
        <f t="shared" si="110"/>
        <v>#N/A</v>
      </c>
      <c r="H132" s="213"/>
      <c r="I132" s="189"/>
      <c r="J132" s="199"/>
      <c r="K132" s="190"/>
      <c r="L132" s="190"/>
      <c r="M132" s="204"/>
      <c r="N132" s="271"/>
      <c r="O132" s="204"/>
      <c r="P132" s="271"/>
      <c r="Q132" s="204"/>
      <c r="R132" s="204"/>
      <c r="S132" s="204"/>
      <c r="T132" s="205"/>
      <c r="U132" s="190" t="e">
        <f t="shared" ref="U132:U150" si="148">IF(OR(C132="",J132="",J132="#N/A"),#N/A,(U$1/J132)*(1000/60))</f>
        <v>#N/A</v>
      </c>
      <c r="V132" s="190" t="e">
        <f t="shared" ref="V132:V150" si="149">IF(OR(C132="",K132="",K132="#N/A"),#N/A,(V$1/K132)*(1000/60))</f>
        <v>#N/A</v>
      </c>
      <c r="W132" s="190" t="e">
        <f t="shared" ref="W132:W150" si="150">IF(OR(C132="",L132="",L132="#N/A"),#N/A,(W$1/L132)*(1000/60))</f>
        <v>#N/A</v>
      </c>
      <c r="X132" s="196"/>
      <c r="Y132" s="271" t="e">
        <f t="shared" ref="Y132:Y150" si="151">IF(OR(C132="",N132="",N132="#N/A"),#N/A,(Y$1/N132)*(1000/60))</f>
        <v>#N/A</v>
      </c>
      <c r="Z132" s="204"/>
      <c r="AA132" s="271" t="e">
        <f t="shared" ref="AA132:AA150" si="152">IF(OR(C132="",P132="",P132="#N/A"),#N/A,(AA$1/P132)*(1000/60))</f>
        <v>#N/A</v>
      </c>
      <c r="AB132" s="204"/>
      <c r="AC132" s="204"/>
      <c r="AD132" s="204"/>
      <c r="AE132" s="204"/>
      <c r="AF132" s="205"/>
      <c r="AG132" s="190" t="e">
        <f t="shared" ref="AG132:AG150" si="153">IF(OR(C132="",K132="",K132="#N/A"),#N/A,(AG$1/K132)*(1000/60))</f>
        <v>#N/A</v>
      </c>
      <c r="AH132" s="190" t="e">
        <f t="shared" ref="AH132:AH150" si="154">IF(OR(C132="",L132="",L132="#N/A"),#N/A,(AH$1/L132)*(1000/60))</f>
        <v>#N/A</v>
      </c>
      <c r="AI132" s="196"/>
      <c r="AJ132" s="271" t="e">
        <f t="shared" ref="AJ132:AJ150" si="155">IF(OR(C132="",N132="",N132="#N/A"),#N/A,(AJ$1/N132)*(1000/60))</f>
        <v>#N/A</v>
      </c>
      <c r="AK132" s="204"/>
      <c r="AL132" s="271" t="e">
        <f t="shared" ref="AL132:AL150" si="156">IF(OR(C132="",P132="",P132="#N/A"),#N/A,(AL$1/P132)*(1000/60))</f>
        <v>#N/A</v>
      </c>
      <c r="AM132" s="204"/>
      <c r="AN132" s="205"/>
      <c r="AO132" s="201"/>
      <c r="AP132" s="202"/>
      <c r="AQ132" s="202"/>
      <c r="AR132" s="202"/>
      <c r="AS132" s="196"/>
      <c r="AT132" s="407"/>
      <c r="AU132" s="203"/>
      <c r="AV132" s="407"/>
      <c r="AW132" s="204"/>
      <c r="AX132" s="204"/>
      <c r="AY132" s="203"/>
      <c r="AZ132" s="203"/>
      <c r="BA132" s="203"/>
      <c r="BB132" s="405"/>
      <c r="BC132" s="190"/>
      <c r="BD132" s="190"/>
      <c r="BE132" s="190"/>
      <c r="BF132" s="190"/>
      <c r="BG132" s="196"/>
      <c r="BH132" s="271"/>
      <c r="BI132" s="204"/>
      <c r="BJ132" s="271"/>
      <c r="BK132" s="204"/>
      <c r="BL132" s="204"/>
      <c r="BM132" s="204"/>
      <c r="BN132" s="204"/>
      <c r="BO132" s="204"/>
      <c r="BP132" s="205"/>
      <c r="BQ132" s="201"/>
      <c r="BR132" s="202"/>
      <c r="BS132" s="202"/>
      <c r="BT132" s="202"/>
      <c r="BU132" s="196"/>
      <c r="BV132" s="407"/>
      <c r="BW132" s="203"/>
      <c r="BX132" s="407"/>
      <c r="BY132" s="204"/>
      <c r="BZ132" s="204"/>
      <c r="CA132" s="203"/>
      <c r="CB132" s="203"/>
      <c r="CC132" s="203"/>
      <c r="CD132" s="405"/>
      <c r="CE132" s="271" t="e">
        <f t="shared" ref="CE132:CE150" si="157">IF(OR(C132="",CO132="",CO132="#N/A"),#N/A,CE$1-CO132)</f>
        <v>#N/A</v>
      </c>
      <c r="CF132" s="271" t="e">
        <f t="shared" ref="CF132:CF150" si="158">IF(OR(C132="",CP132="",CP132="#N/A"),#N/A,CF$1-CP132)</f>
        <v>#N/A</v>
      </c>
      <c r="CG132" s="271" t="e">
        <f t="shared" ref="CG132:CG150" si="159">IF(OR(C132="",CQ132="",CQ132="#N/A"),#N/A,CG$1-CQ132)</f>
        <v>#N/A</v>
      </c>
      <c r="CH132" s="196"/>
      <c r="CI132" s="271" t="e">
        <f t="shared" ref="CI132:CI150" si="160">IF(OR(C132="",CS132="",CS132="#N/A"),#N/A,CI$1-CS132)</f>
        <v>#N/A</v>
      </c>
      <c r="CJ132" s="204"/>
      <c r="CK132" s="271" t="e">
        <f t="shared" ref="CK132:CK150" si="161">IF(OR(C132="",CU132="",CU132="#N/A"),#N/A,CK$1-CU132)</f>
        <v>#N/A</v>
      </c>
      <c r="CL132" s="204"/>
      <c r="CM132" s="204"/>
      <c r="CN132" s="213"/>
      <c r="CO132" s="270"/>
      <c r="CP132" s="270"/>
      <c r="CQ132" s="270"/>
      <c r="CR132" s="196"/>
      <c r="CS132" s="270"/>
      <c r="CT132" s="196"/>
      <c r="CU132" s="270"/>
      <c r="CV132" s="204"/>
      <c r="CW132" s="204"/>
      <c r="CX132" s="197"/>
      <c r="CY132" s="186"/>
      <c r="CZ132" s="270"/>
      <c r="DA132" s="270"/>
      <c r="DB132" s="270"/>
      <c r="DC132" s="196"/>
      <c r="DD132" s="270"/>
      <c r="DE132" s="196"/>
      <c r="DF132" s="270"/>
      <c r="DG132" s="204"/>
      <c r="DH132" s="204"/>
      <c r="DI132" s="200"/>
      <c r="DJ132" s="270"/>
      <c r="DK132" s="270"/>
      <c r="DL132" s="270"/>
      <c r="DM132" s="270"/>
      <c r="DN132" s="196"/>
      <c r="DO132" s="270"/>
      <c r="DP132" s="196"/>
      <c r="DQ132" s="270"/>
      <c r="DR132" s="204"/>
      <c r="DS132" s="200"/>
      <c r="DT132" s="193"/>
      <c r="DU132" s="186"/>
      <c r="DY132" s="196"/>
      <c r="DZ132" s="270"/>
      <c r="EA132" s="196"/>
      <c r="EB132" s="270"/>
      <c r="EC132" s="204"/>
      <c r="ED132" s="204"/>
      <c r="EE132" s="196"/>
      <c r="EF132" s="196"/>
      <c r="EG132" s="196"/>
      <c r="EH132" s="636"/>
      <c r="EI132" s="208"/>
      <c r="EJ132" s="208"/>
      <c r="EK132" s="208"/>
      <c r="EL132" s="209"/>
      <c r="EM132" s="207"/>
      <c r="EN132" s="209"/>
      <c r="EO132" s="208"/>
      <c r="EP132" s="209"/>
      <c r="EQ132" s="209"/>
      <c r="ER132" s="209"/>
      <c r="ES132" s="209"/>
      <c r="ET132" s="844"/>
      <c r="EU132" s="587"/>
      <c r="EZ132" s="196"/>
      <c r="FA132" s="270"/>
      <c r="FB132" s="196"/>
      <c r="FC132" s="270"/>
      <c r="FD132" s="204"/>
      <c r="FE132" s="204"/>
      <c r="FF132" s="196"/>
      <c r="FG132" s="196"/>
      <c r="FH132" s="196"/>
      <c r="FI132" s="636"/>
      <c r="FJ132" s="208"/>
      <c r="FK132" s="208"/>
      <c r="FL132" s="208"/>
      <c r="FM132" s="209"/>
      <c r="FN132" s="207"/>
      <c r="FO132" s="209"/>
      <c r="FP132" s="208"/>
      <c r="FQ132" s="209"/>
      <c r="FR132" s="209"/>
      <c r="FS132" s="209"/>
      <c r="FT132" s="209"/>
      <c r="FU132" s="844"/>
      <c r="FV132" s="587"/>
      <c r="GA132" s="196"/>
      <c r="GB132" s="270"/>
      <c r="GC132" s="196"/>
      <c r="GD132" s="270"/>
      <c r="GE132" s="204"/>
      <c r="GF132" s="204"/>
      <c r="GG132" s="196"/>
      <c r="GH132" s="196"/>
      <c r="GI132" s="196"/>
      <c r="GJ132" s="636"/>
      <c r="GK132" s="208"/>
      <c r="GL132" s="208"/>
      <c r="GM132" s="208"/>
      <c r="GN132" s="209"/>
      <c r="GO132" s="207"/>
      <c r="GP132" s="209"/>
      <c r="GQ132" s="208"/>
      <c r="GR132" s="209"/>
      <c r="GS132" s="209"/>
      <c r="GT132" s="209"/>
      <c r="GU132" s="209"/>
      <c r="GV132" s="844"/>
      <c r="GW132" s="587"/>
      <c r="HB132" s="196"/>
      <c r="HC132" s="270"/>
      <c r="HD132" s="196"/>
      <c r="HE132" s="270"/>
      <c r="HF132" s="204"/>
      <c r="HG132" s="204"/>
      <c r="HH132" s="196"/>
      <c r="HI132" s="196"/>
      <c r="HJ132" s="196"/>
      <c r="HK132" s="636"/>
      <c r="HL132" s="208"/>
      <c r="HM132" s="208"/>
      <c r="HN132" s="208"/>
      <c r="HO132" s="209"/>
      <c r="HP132" s="207"/>
      <c r="HQ132" s="209"/>
      <c r="HR132" s="208"/>
      <c r="HS132" s="209"/>
      <c r="HT132" s="209"/>
      <c r="HU132" s="209"/>
      <c r="HV132" s="209"/>
      <c r="HW132" s="844"/>
      <c r="HX132" s="587"/>
      <c r="HZ132" s="208"/>
      <c r="IA132" s="212"/>
      <c r="IB132" s="208"/>
      <c r="IC132" s="209"/>
      <c r="ID132" s="207"/>
      <c r="IE132" s="209"/>
      <c r="IF132" s="208"/>
      <c r="IG132" s="209"/>
      <c r="IH132" s="209"/>
      <c r="II132" s="209"/>
      <c r="IJ132" s="209"/>
      <c r="IK132" s="844"/>
      <c r="IL132" s="587"/>
      <c r="IN132" s="208"/>
      <c r="IO132" s="212"/>
      <c r="IP132" s="208"/>
      <c r="IQ132" s="209"/>
      <c r="IR132" s="208"/>
      <c r="IS132" s="209"/>
      <c r="IT132" s="208"/>
      <c r="IU132" s="209"/>
      <c r="IV132" s="209"/>
      <c r="IW132" s="209"/>
      <c r="IX132" s="209"/>
      <c r="IY132" s="844"/>
      <c r="IZ132" s="587"/>
      <c r="JB132" s="208"/>
      <c r="JC132" s="212"/>
      <c r="JD132" s="208"/>
      <c r="JE132" s="209"/>
      <c r="JF132" s="208"/>
      <c r="JG132" s="209"/>
      <c r="JH132" s="208"/>
      <c r="JI132" s="209"/>
      <c r="JJ132" s="209"/>
      <c r="JK132" s="209"/>
      <c r="JL132" s="209"/>
      <c r="JM132" s="844"/>
      <c r="JN132" s="592"/>
      <c r="JO132" s="1042"/>
      <c r="JT132" s="1069"/>
      <c r="JU132" s="1070"/>
      <c r="JY132" s="196"/>
      <c r="JZ132" s="270"/>
      <c r="KA132" s="196"/>
      <c r="KB132" s="270"/>
      <c r="KC132" s="204"/>
      <c r="KD132" s="204"/>
      <c r="KE132" s="197"/>
      <c r="KF132" s="244"/>
    </row>
    <row r="133" spans="2:292" ht="18" customHeight="1">
      <c r="B133" s="379"/>
      <c r="C133" s="185"/>
      <c r="D133" s="198" t="e">
        <f t="shared" si="90"/>
        <v>#N/A</v>
      </c>
      <c r="E133" s="271" t="e">
        <f t="shared" si="91"/>
        <v>#N/A</v>
      </c>
      <c r="F133" s="271" t="e">
        <f t="shared" si="92"/>
        <v>#N/A</v>
      </c>
      <c r="G133" s="271" t="e">
        <f t="shared" si="110"/>
        <v>#N/A</v>
      </c>
      <c r="H133" s="213"/>
      <c r="I133" s="189"/>
      <c r="J133" s="199"/>
      <c r="K133" s="190"/>
      <c r="L133" s="190"/>
      <c r="M133" s="204"/>
      <c r="N133" s="271"/>
      <c r="O133" s="204"/>
      <c r="P133" s="271"/>
      <c r="Q133" s="204"/>
      <c r="R133" s="204"/>
      <c r="S133" s="204"/>
      <c r="T133" s="205"/>
      <c r="U133" s="190" t="e">
        <f t="shared" si="148"/>
        <v>#N/A</v>
      </c>
      <c r="V133" s="190" t="e">
        <f t="shared" si="149"/>
        <v>#N/A</v>
      </c>
      <c r="W133" s="190" t="e">
        <f t="shared" si="150"/>
        <v>#N/A</v>
      </c>
      <c r="X133" s="196"/>
      <c r="Y133" s="271" t="e">
        <f t="shared" si="151"/>
        <v>#N/A</v>
      </c>
      <c r="Z133" s="204"/>
      <c r="AA133" s="271" t="e">
        <f t="shared" si="152"/>
        <v>#N/A</v>
      </c>
      <c r="AB133" s="204"/>
      <c r="AC133" s="204"/>
      <c r="AD133" s="204"/>
      <c r="AE133" s="204"/>
      <c r="AF133" s="205"/>
      <c r="AG133" s="190" t="e">
        <f t="shared" si="153"/>
        <v>#N/A</v>
      </c>
      <c r="AH133" s="190" t="e">
        <f t="shared" si="154"/>
        <v>#N/A</v>
      </c>
      <c r="AI133" s="196"/>
      <c r="AJ133" s="271" t="e">
        <f t="shared" si="155"/>
        <v>#N/A</v>
      </c>
      <c r="AK133" s="204"/>
      <c r="AL133" s="271" t="e">
        <f t="shared" si="156"/>
        <v>#N/A</v>
      </c>
      <c r="AM133" s="204"/>
      <c r="AN133" s="205"/>
      <c r="AO133" s="201"/>
      <c r="AP133" s="202"/>
      <c r="AQ133" s="202"/>
      <c r="AR133" s="202"/>
      <c r="AS133" s="196"/>
      <c r="AT133" s="407"/>
      <c r="AU133" s="203"/>
      <c r="AV133" s="407"/>
      <c r="AW133" s="204"/>
      <c r="AX133" s="204"/>
      <c r="AY133" s="203"/>
      <c r="AZ133" s="203"/>
      <c r="BA133" s="203"/>
      <c r="BB133" s="405"/>
      <c r="BC133" s="190"/>
      <c r="BD133" s="190"/>
      <c r="BE133" s="190"/>
      <c r="BF133" s="190"/>
      <c r="BG133" s="196"/>
      <c r="BH133" s="271"/>
      <c r="BI133" s="204"/>
      <c r="BJ133" s="271"/>
      <c r="BK133" s="204"/>
      <c r="BL133" s="204"/>
      <c r="BM133" s="204"/>
      <c r="BN133" s="204"/>
      <c r="BO133" s="204"/>
      <c r="BP133" s="205"/>
      <c r="BQ133" s="201"/>
      <c r="BR133" s="202"/>
      <c r="BS133" s="202"/>
      <c r="BT133" s="202"/>
      <c r="BU133" s="196"/>
      <c r="BV133" s="407"/>
      <c r="BW133" s="203"/>
      <c r="BX133" s="407"/>
      <c r="BY133" s="204"/>
      <c r="BZ133" s="204"/>
      <c r="CA133" s="203"/>
      <c r="CB133" s="203"/>
      <c r="CC133" s="203"/>
      <c r="CD133" s="405"/>
      <c r="CE133" s="271" t="e">
        <f t="shared" si="157"/>
        <v>#N/A</v>
      </c>
      <c r="CF133" s="271" t="e">
        <f t="shared" si="158"/>
        <v>#N/A</v>
      </c>
      <c r="CG133" s="271" t="e">
        <f t="shared" si="159"/>
        <v>#N/A</v>
      </c>
      <c r="CH133" s="196"/>
      <c r="CI133" s="271" t="e">
        <f t="shared" si="160"/>
        <v>#N/A</v>
      </c>
      <c r="CJ133" s="204"/>
      <c r="CK133" s="271" t="e">
        <f t="shared" si="161"/>
        <v>#N/A</v>
      </c>
      <c r="CL133" s="204"/>
      <c r="CM133" s="204"/>
      <c r="CN133" s="213"/>
      <c r="CO133" s="270"/>
      <c r="CP133" s="270"/>
      <c r="CQ133" s="270"/>
      <c r="CR133" s="196"/>
      <c r="CS133" s="270"/>
      <c r="CT133" s="196"/>
      <c r="CU133" s="270"/>
      <c r="CV133" s="204"/>
      <c r="CW133" s="204"/>
      <c r="CX133" s="197"/>
      <c r="CY133" s="186"/>
      <c r="CZ133" s="270"/>
      <c r="DA133" s="270"/>
      <c r="DB133" s="270"/>
      <c r="DC133" s="196"/>
      <c r="DD133" s="270"/>
      <c r="DE133" s="196"/>
      <c r="DF133" s="270"/>
      <c r="DG133" s="204"/>
      <c r="DH133" s="204"/>
      <c r="DI133" s="200"/>
      <c r="DJ133" s="270"/>
      <c r="DK133" s="270"/>
      <c r="DL133" s="270"/>
      <c r="DM133" s="270"/>
      <c r="DN133" s="196"/>
      <c r="DO133" s="270"/>
      <c r="DP133" s="196"/>
      <c r="DQ133" s="270"/>
      <c r="DR133" s="204"/>
      <c r="DS133" s="200"/>
      <c r="DT133" s="193"/>
      <c r="DU133" s="186"/>
      <c r="DY133" s="196"/>
      <c r="DZ133" s="270"/>
      <c r="EA133" s="196"/>
      <c r="EB133" s="270"/>
      <c r="EC133" s="204"/>
      <c r="ED133" s="204"/>
      <c r="EE133" s="196"/>
      <c r="EF133" s="196"/>
      <c r="EG133" s="196"/>
      <c r="EH133" s="636"/>
      <c r="EI133" s="208"/>
      <c r="EJ133" s="208"/>
      <c r="EK133" s="208"/>
      <c r="EL133" s="209"/>
      <c r="EM133" s="207"/>
      <c r="EN133" s="209"/>
      <c r="EO133" s="208"/>
      <c r="EP133" s="209"/>
      <c r="EQ133" s="209"/>
      <c r="ER133" s="209"/>
      <c r="ES133" s="209"/>
      <c r="ET133" s="844"/>
      <c r="EU133" s="587"/>
      <c r="EZ133" s="196"/>
      <c r="FA133" s="270"/>
      <c r="FB133" s="196"/>
      <c r="FC133" s="270"/>
      <c r="FD133" s="204"/>
      <c r="FE133" s="204"/>
      <c r="FF133" s="196"/>
      <c r="FG133" s="196"/>
      <c r="FH133" s="196"/>
      <c r="FI133" s="636"/>
      <c r="FJ133" s="208"/>
      <c r="FK133" s="208"/>
      <c r="FL133" s="208"/>
      <c r="FM133" s="209"/>
      <c r="FN133" s="207"/>
      <c r="FO133" s="209"/>
      <c r="FP133" s="208"/>
      <c r="FQ133" s="209"/>
      <c r="FR133" s="209"/>
      <c r="FS133" s="209"/>
      <c r="FT133" s="209"/>
      <c r="FU133" s="844"/>
      <c r="FV133" s="587"/>
      <c r="GA133" s="196"/>
      <c r="GB133" s="270"/>
      <c r="GC133" s="196"/>
      <c r="GD133" s="270"/>
      <c r="GE133" s="204"/>
      <c r="GF133" s="204"/>
      <c r="GG133" s="196"/>
      <c r="GH133" s="196"/>
      <c r="GI133" s="196"/>
      <c r="GJ133" s="636"/>
      <c r="GK133" s="208"/>
      <c r="GL133" s="208"/>
      <c r="GM133" s="208"/>
      <c r="GN133" s="209"/>
      <c r="GO133" s="207"/>
      <c r="GP133" s="209"/>
      <c r="GQ133" s="208"/>
      <c r="GR133" s="209"/>
      <c r="GS133" s="209"/>
      <c r="GT133" s="209"/>
      <c r="GU133" s="209"/>
      <c r="GV133" s="844"/>
      <c r="GW133" s="587"/>
      <c r="HB133" s="196"/>
      <c r="HC133" s="270"/>
      <c r="HD133" s="196"/>
      <c r="HE133" s="270"/>
      <c r="HF133" s="204"/>
      <c r="HG133" s="204"/>
      <c r="HH133" s="196"/>
      <c r="HI133" s="196"/>
      <c r="HJ133" s="196"/>
      <c r="HK133" s="636"/>
      <c r="HL133" s="208"/>
      <c r="HM133" s="208"/>
      <c r="HN133" s="208"/>
      <c r="HO133" s="209"/>
      <c r="HP133" s="207"/>
      <c r="HQ133" s="209"/>
      <c r="HR133" s="208"/>
      <c r="HS133" s="209"/>
      <c r="HT133" s="209"/>
      <c r="HU133" s="209"/>
      <c r="HV133" s="209"/>
      <c r="HW133" s="844"/>
      <c r="HX133" s="587"/>
      <c r="HZ133" s="208"/>
      <c r="IA133" s="212"/>
      <c r="IB133" s="208"/>
      <c r="IC133" s="209"/>
      <c r="ID133" s="207"/>
      <c r="IE133" s="209"/>
      <c r="IF133" s="208"/>
      <c r="IG133" s="209"/>
      <c r="IH133" s="209"/>
      <c r="II133" s="209"/>
      <c r="IJ133" s="209"/>
      <c r="IK133" s="844"/>
      <c r="IL133" s="587"/>
      <c r="IN133" s="208"/>
      <c r="IO133" s="212"/>
      <c r="IP133" s="208"/>
      <c r="IQ133" s="209"/>
      <c r="IR133" s="208"/>
      <c r="IS133" s="209"/>
      <c r="IT133" s="208"/>
      <c r="IU133" s="209"/>
      <c r="IV133" s="209"/>
      <c r="IW133" s="209"/>
      <c r="IX133" s="209"/>
      <c r="IY133" s="844"/>
      <c r="IZ133" s="587"/>
      <c r="JB133" s="208"/>
      <c r="JC133" s="212"/>
      <c r="JD133" s="208"/>
      <c r="JE133" s="209"/>
      <c r="JF133" s="208"/>
      <c r="JG133" s="209"/>
      <c r="JH133" s="208"/>
      <c r="JI133" s="209"/>
      <c r="JJ133" s="209"/>
      <c r="JK133" s="209"/>
      <c r="JL133" s="209"/>
      <c r="JM133" s="844"/>
      <c r="JN133" s="592"/>
      <c r="JO133" s="1042"/>
      <c r="JT133" s="1069"/>
      <c r="JU133" s="1070"/>
      <c r="JY133" s="196"/>
      <c r="JZ133" s="270"/>
      <c r="KA133" s="196"/>
      <c r="KB133" s="270"/>
      <c r="KC133" s="204"/>
      <c r="KD133" s="204"/>
      <c r="KE133" s="197"/>
      <c r="KF133" s="244"/>
    </row>
    <row r="134" spans="2:292" ht="18" customHeight="1">
      <c r="B134" s="379"/>
      <c r="C134" s="185"/>
      <c r="D134" s="198" t="e">
        <f t="shared" si="90"/>
        <v>#N/A</v>
      </c>
      <c r="E134" s="271" t="e">
        <f t="shared" si="91"/>
        <v>#N/A</v>
      </c>
      <c r="F134" s="271" t="e">
        <f t="shared" si="92"/>
        <v>#N/A</v>
      </c>
      <c r="G134" s="271" t="e">
        <f t="shared" si="110"/>
        <v>#N/A</v>
      </c>
      <c r="H134" s="213"/>
      <c r="I134" s="189"/>
      <c r="J134" s="199"/>
      <c r="K134" s="190"/>
      <c r="L134" s="190"/>
      <c r="M134" s="204"/>
      <c r="N134" s="271"/>
      <c r="O134" s="204"/>
      <c r="P134" s="271"/>
      <c r="Q134" s="204"/>
      <c r="R134" s="204"/>
      <c r="S134" s="204"/>
      <c r="T134" s="205"/>
      <c r="U134" s="190" t="e">
        <f t="shared" si="148"/>
        <v>#N/A</v>
      </c>
      <c r="V134" s="190" t="e">
        <f t="shared" si="149"/>
        <v>#N/A</v>
      </c>
      <c r="W134" s="190" t="e">
        <f t="shared" si="150"/>
        <v>#N/A</v>
      </c>
      <c r="X134" s="196"/>
      <c r="Y134" s="271" t="e">
        <f t="shared" si="151"/>
        <v>#N/A</v>
      </c>
      <c r="Z134" s="204"/>
      <c r="AA134" s="271" t="e">
        <f t="shared" si="152"/>
        <v>#N/A</v>
      </c>
      <c r="AB134" s="204"/>
      <c r="AC134" s="204"/>
      <c r="AD134" s="204"/>
      <c r="AE134" s="204"/>
      <c r="AF134" s="205"/>
      <c r="AG134" s="190" t="e">
        <f t="shared" si="153"/>
        <v>#N/A</v>
      </c>
      <c r="AH134" s="190" t="e">
        <f t="shared" si="154"/>
        <v>#N/A</v>
      </c>
      <c r="AI134" s="196"/>
      <c r="AJ134" s="271" t="e">
        <f t="shared" si="155"/>
        <v>#N/A</v>
      </c>
      <c r="AK134" s="204"/>
      <c r="AL134" s="271" t="e">
        <f t="shared" si="156"/>
        <v>#N/A</v>
      </c>
      <c r="AM134" s="204"/>
      <c r="AN134" s="205"/>
      <c r="AO134" s="201"/>
      <c r="AP134" s="202"/>
      <c r="AQ134" s="202"/>
      <c r="AR134" s="202"/>
      <c r="AS134" s="196"/>
      <c r="AT134" s="407"/>
      <c r="AU134" s="203"/>
      <c r="AV134" s="407"/>
      <c r="AW134" s="204"/>
      <c r="AX134" s="204"/>
      <c r="AY134" s="203"/>
      <c r="AZ134" s="203"/>
      <c r="BA134" s="203"/>
      <c r="BB134" s="405"/>
      <c r="BC134" s="190"/>
      <c r="BD134" s="190"/>
      <c r="BE134" s="190"/>
      <c r="BF134" s="190"/>
      <c r="BG134" s="196"/>
      <c r="BH134" s="271"/>
      <c r="BI134" s="204"/>
      <c r="BJ134" s="271"/>
      <c r="BK134" s="204"/>
      <c r="BL134" s="204"/>
      <c r="BM134" s="204"/>
      <c r="BN134" s="204"/>
      <c r="BO134" s="204"/>
      <c r="BP134" s="205"/>
      <c r="BQ134" s="201"/>
      <c r="BR134" s="202"/>
      <c r="BS134" s="202"/>
      <c r="BT134" s="202"/>
      <c r="BU134" s="196"/>
      <c r="BV134" s="407"/>
      <c r="BW134" s="203"/>
      <c r="BX134" s="407"/>
      <c r="BY134" s="204"/>
      <c r="BZ134" s="204"/>
      <c r="CA134" s="203"/>
      <c r="CB134" s="203"/>
      <c r="CC134" s="203"/>
      <c r="CD134" s="405"/>
      <c r="CE134" s="271" t="e">
        <f t="shared" si="157"/>
        <v>#N/A</v>
      </c>
      <c r="CF134" s="271" t="e">
        <f t="shared" si="158"/>
        <v>#N/A</v>
      </c>
      <c r="CG134" s="271" t="e">
        <f t="shared" si="159"/>
        <v>#N/A</v>
      </c>
      <c r="CH134" s="196"/>
      <c r="CI134" s="271" t="e">
        <f t="shared" si="160"/>
        <v>#N/A</v>
      </c>
      <c r="CJ134" s="204"/>
      <c r="CK134" s="271" t="e">
        <f t="shared" si="161"/>
        <v>#N/A</v>
      </c>
      <c r="CL134" s="204"/>
      <c r="CM134" s="204"/>
      <c r="CN134" s="213"/>
      <c r="CO134" s="270"/>
      <c r="CP134" s="270"/>
      <c r="CQ134" s="270"/>
      <c r="CR134" s="196"/>
      <c r="CS134" s="270"/>
      <c r="CT134" s="196"/>
      <c r="CU134" s="270"/>
      <c r="CV134" s="204"/>
      <c r="CW134" s="204"/>
      <c r="CX134" s="197"/>
      <c r="CY134" s="186"/>
      <c r="CZ134" s="270"/>
      <c r="DA134" s="270"/>
      <c r="DB134" s="270"/>
      <c r="DC134" s="196"/>
      <c r="DD134" s="270"/>
      <c r="DE134" s="196"/>
      <c r="DF134" s="270"/>
      <c r="DG134" s="204"/>
      <c r="DH134" s="204"/>
      <c r="DI134" s="200"/>
      <c r="DJ134" s="270"/>
      <c r="DK134" s="270"/>
      <c r="DL134" s="270"/>
      <c r="DM134" s="270"/>
      <c r="DN134" s="196"/>
      <c r="DO134" s="270"/>
      <c r="DP134" s="196"/>
      <c r="DQ134" s="270"/>
      <c r="DR134" s="204"/>
      <c r="DS134" s="200"/>
      <c r="DT134" s="193"/>
      <c r="DU134" s="186"/>
      <c r="DY134" s="196"/>
      <c r="DZ134" s="270"/>
      <c r="EA134" s="196"/>
      <c r="EB134" s="270"/>
      <c r="EC134" s="204"/>
      <c r="ED134" s="204"/>
      <c r="EE134" s="196"/>
      <c r="EF134" s="196"/>
      <c r="EG134" s="196"/>
      <c r="EH134" s="636"/>
      <c r="EI134" s="208"/>
      <c r="EJ134" s="208"/>
      <c r="EK134" s="208"/>
      <c r="EL134" s="209"/>
      <c r="EM134" s="207"/>
      <c r="EN134" s="209"/>
      <c r="EO134" s="208"/>
      <c r="EP134" s="209"/>
      <c r="EQ134" s="209"/>
      <c r="ER134" s="209"/>
      <c r="ES134" s="209"/>
      <c r="ET134" s="844"/>
      <c r="EU134" s="587"/>
      <c r="EZ134" s="196"/>
      <c r="FA134" s="270"/>
      <c r="FB134" s="196"/>
      <c r="FC134" s="270"/>
      <c r="FD134" s="204"/>
      <c r="FE134" s="204"/>
      <c r="FF134" s="196"/>
      <c r="FG134" s="196"/>
      <c r="FH134" s="196"/>
      <c r="FI134" s="636"/>
      <c r="FJ134" s="208"/>
      <c r="FK134" s="208"/>
      <c r="FL134" s="208"/>
      <c r="FM134" s="209"/>
      <c r="FN134" s="207"/>
      <c r="FO134" s="209"/>
      <c r="FP134" s="208"/>
      <c r="FQ134" s="209"/>
      <c r="FR134" s="209"/>
      <c r="FS134" s="209"/>
      <c r="FT134" s="209"/>
      <c r="FU134" s="844"/>
      <c r="FV134" s="587"/>
      <c r="GA134" s="196"/>
      <c r="GB134" s="270"/>
      <c r="GC134" s="196"/>
      <c r="GD134" s="270"/>
      <c r="GE134" s="204"/>
      <c r="GF134" s="204"/>
      <c r="GG134" s="196"/>
      <c r="GH134" s="196"/>
      <c r="GI134" s="196"/>
      <c r="GJ134" s="636"/>
      <c r="GK134" s="208"/>
      <c r="GL134" s="208"/>
      <c r="GM134" s="208"/>
      <c r="GN134" s="209"/>
      <c r="GO134" s="207"/>
      <c r="GP134" s="209"/>
      <c r="GQ134" s="208"/>
      <c r="GR134" s="209"/>
      <c r="GS134" s="209"/>
      <c r="GT134" s="209"/>
      <c r="GU134" s="209"/>
      <c r="GV134" s="844"/>
      <c r="GW134" s="587"/>
      <c r="HB134" s="196"/>
      <c r="HC134" s="270"/>
      <c r="HD134" s="196"/>
      <c r="HE134" s="270"/>
      <c r="HF134" s="204"/>
      <c r="HG134" s="204"/>
      <c r="HH134" s="196"/>
      <c r="HI134" s="196"/>
      <c r="HJ134" s="196"/>
      <c r="HK134" s="636"/>
      <c r="HL134" s="208"/>
      <c r="HM134" s="208"/>
      <c r="HN134" s="208"/>
      <c r="HO134" s="209"/>
      <c r="HP134" s="207"/>
      <c r="HQ134" s="209"/>
      <c r="HR134" s="208"/>
      <c r="HS134" s="209"/>
      <c r="HT134" s="209"/>
      <c r="HU134" s="209"/>
      <c r="HV134" s="209"/>
      <c r="HW134" s="844"/>
      <c r="HX134" s="587"/>
      <c r="HZ134" s="208"/>
      <c r="IA134" s="212"/>
      <c r="IB134" s="208"/>
      <c r="IC134" s="209"/>
      <c r="ID134" s="207"/>
      <c r="IE134" s="209"/>
      <c r="IF134" s="208"/>
      <c r="IG134" s="209"/>
      <c r="IH134" s="209"/>
      <c r="II134" s="209"/>
      <c r="IJ134" s="209"/>
      <c r="IK134" s="844"/>
      <c r="IL134" s="587"/>
      <c r="IN134" s="208"/>
      <c r="IO134" s="212"/>
      <c r="IP134" s="208"/>
      <c r="IQ134" s="209"/>
      <c r="IR134" s="208"/>
      <c r="IS134" s="209"/>
      <c r="IT134" s="208"/>
      <c r="IU134" s="209"/>
      <c r="IV134" s="209"/>
      <c r="IW134" s="209"/>
      <c r="IX134" s="209"/>
      <c r="IY134" s="844"/>
      <c r="IZ134" s="587"/>
      <c r="JB134" s="208"/>
      <c r="JC134" s="212"/>
      <c r="JD134" s="208"/>
      <c r="JE134" s="209"/>
      <c r="JF134" s="208"/>
      <c r="JG134" s="209"/>
      <c r="JH134" s="208"/>
      <c r="JI134" s="209"/>
      <c r="JJ134" s="209"/>
      <c r="JK134" s="209"/>
      <c r="JL134" s="209"/>
      <c r="JM134" s="844"/>
      <c r="JN134" s="592"/>
      <c r="JO134" s="1042"/>
      <c r="JT134" s="1069"/>
      <c r="JU134" s="1070"/>
      <c r="JY134" s="196"/>
      <c r="JZ134" s="270"/>
      <c r="KA134" s="196"/>
      <c r="KB134" s="270"/>
      <c r="KC134" s="204"/>
      <c r="KD134" s="204"/>
      <c r="KE134" s="197"/>
      <c r="KF134" s="244"/>
    </row>
    <row r="135" spans="2:292" ht="18" customHeight="1">
      <c r="B135" s="379"/>
      <c r="C135" s="185"/>
      <c r="D135" s="198" t="e">
        <f t="shared" si="90"/>
        <v>#N/A</v>
      </c>
      <c r="E135" s="271" t="e">
        <f t="shared" si="91"/>
        <v>#N/A</v>
      </c>
      <c r="F135" s="271" t="e">
        <f t="shared" si="92"/>
        <v>#N/A</v>
      </c>
      <c r="G135" s="271" t="e">
        <f t="shared" si="110"/>
        <v>#N/A</v>
      </c>
      <c r="H135" s="213"/>
      <c r="I135" s="189"/>
      <c r="J135" s="199"/>
      <c r="K135" s="190"/>
      <c r="L135" s="190"/>
      <c r="M135" s="204"/>
      <c r="N135" s="271"/>
      <c r="O135" s="204"/>
      <c r="P135" s="271"/>
      <c r="Q135" s="204"/>
      <c r="R135" s="204"/>
      <c r="S135" s="204"/>
      <c r="T135" s="205"/>
      <c r="U135" s="190" t="e">
        <f t="shared" si="148"/>
        <v>#N/A</v>
      </c>
      <c r="V135" s="190" t="e">
        <f t="shared" si="149"/>
        <v>#N/A</v>
      </c>
      <c r="W135" s="190" t="e">
        <f t="shared" si="150"/>
        <v>#N/A</v>
      </c>
      <c r="X135" s="196"/>
      <c r="Y135" s="271" t="e">
        <f t="shared" si="151"/>
        <v>#N/A</v>
      </c>
      <c r="Z135" s="204"/>
      <c r="AA135" s="271" t="e">
        <f t="shared" si="152"/>
        <v>#N/A</v>
      </c>
      <c r="AB135" s="204"/>
      <c r="AC135" s="204"/>
      <c r="AD135" s="204"/>
      <c r="AE135" s="204"/>
      <c r="AF135" s="205"/>
      <c r="AG135" s="190" t="e">
        <f t="shared" si="153"/>
        <v>#N/A</v>
      </c>
      <c r="AH135" s="190" t="e">
        <f t="shared" si="154"/>
        <v>#N/A</v>
      </c>
      <c r="AI135" s="196"/>
      <c r="AJ135" s="271" t="e">
        <f t="shared" si="155"/>
        <v>#N/A</v>
      </c>
      <c r="AK135" s="204"/>
      <c r="AL135" s="271" t="e">
        <f t="shared" si="156"/>
        <v>#N/A</v>
      </c>
      <c r="AM135" s="204"/>
      <c r="AN135" s="205"/>
      <c r="AO135" s="201"/>
      <c r="AP135" s="202"/>
      <c r="AQ135" s="202"/>
      <c r="AR135" s="202"/>
      <c r="AS135" s="196"/>
      <c r="AT135" s="407"/>
      <c r="AU135" s="203"/>
      <c r="AV135" s="407"/>
      <c r="AW135" s="204"/>
      <c r="AX135" s="204"/>
      <c r="AY135" s="203"/>
      <c r="AZ135" s="203"/>
      <c r="BA135" s="203"/>
      <c r="BB135" s="405"/>
      <c r="BC135" s="190"/>
      <c r="BD135" s="190"/>
      <c r="BE135" s="190"/>
      <c r="BF135" s="190"/>
      <c r="BG135" s="196"/>
      <c r="BH135" s="271"/>
      <c r="BI135" s="204"/>
      <c r="BJ135" s="271"/>
      <c r="BK135" s="204"/>
      <c r="BL135" s="204"/>
      <c r="BM135" s="204"/>
      <c r="BN135" s="204"/>
      <c r="BO135" s="204"/>
      <c r="BP135" s="205"/>
      <c r="BQ135" s="201"/>
      <c r="BR135" s="202"/>
      <c r="BS135" s="202"/>
      <c r="BT135" s="202"/>
      <c r="BU135" s="196"/>
      <c r="BV135" s="407"/>
      <c r="BW135" s="203"/>
      <c r="BX135" s="407"/>
      <c r="BY135" s="204"/>
      <c r="BZ135" s="204"/>
      <c r="CA135" s="203"/>
      <c r="CB135" s="203"/>
      <c r="CC135" s="203"/>
      <c r="CD135" s="405"/>
      <c r="CE135" s="271" t="e">
        <f t="shared" si="157"/>
        <v>#N/A</v>
      </c>
      <c r="CF135" s="271" t="e">
        <f t="shared" si="158"/>
        <v>#N/A</v>
      </c>
      <c r="CG135" s="271" t="e">
        <f t="shared" si="159"/>
        <v>#N/A</v>
      </c>
      <c r="CH135" s="196"/>
      <c r="CI135" s="271" t="e">
        <f t="shared" si="160"/>
        <v>#N/A</v>
      </c>
      <c r="CJ135" s="204"/>
      <c r="CK135" s="271" t="e">
        <f t="shared" si="161"/>
        <v>#N/A</v>
      </c>
      <c r="CL135" s="204"/>
      <c r="CM135" s="204"/>
      <c r="CN135" s="213"/>
      <c r="CO135" s="270"/>
      <c r="CP135" s="270"/>
      <c r="CQ135" s="270"/>
      <c r="CR135" s="196"/>
      <c r="CS135" s="270"/>
      <c r="CT135" s="196"/>
      <c r="CU135" s="270"/>
      <c r="CV135" s="204"/>
      <c r="CW135" s="204"/>
      <c r="CX135" s="197"/>
      <c r="CY135" s="186"/>
      <c r="CZ135" s="270"/>
      <c r="DA135" s="270"/>
      <c r="DB135" s="270"/>
      <c r="DC135" s="196"/>
      <c r="DD135" s="270"/>
      <c r="DE135" s="196"/>
      <c r="DF135" s="270"/>
      <c r="DG135" s="204"/>
      <c r="DH135" s="204"/>
      <c r="DI135" s="200"/>
      <c r="DJ135" s="270"/>
      <c r="DK135" s="270"/>
      <c r="DL135" s="270"/>
      <c r="DM135" s="270"/>
      <c r="DN135" s="196"/>
      <c r="DO135" s="270"/>
      <c r="DP135" s="196"/>
      <c r="DQ135" s="270"/>
      <c r="DR135" s="204"/>
      <c r="DS135" s="200"/>
      <c r="DT135" s="193"/>
      <c r="DU135" s="186"/>
      <c r="DY135" s="196"/>
      <c r="DZ135" s="270"/>
      <c r="EA135" s="196"/>
      <c r="EB135" s="270"/>
      <c r="EC135" s="204"/>
      <c r="ED135" s="204"/>
      <c r="EE135" s="196"/>
      <c r="EF135" s="196"/>
      <c r="EG135" s="196"/>
      <c r="EH135" s="636"/>
      <c r="EI135" s="208"/>
      <c r="EJ135" s="208"/>
      <c r="EK135" s="208"/>
      <c r="EL135" s="209"/>
      <c r="EM135" s="207"/>
      <c r="EN135" s="209"/>
      <c r="EO135" s="208"/>
      <c r="EP135" s="209"/>
      <c r="EQ135" s="209"/>
      <c r="ER135" s="209"/>
      <c r="ES135" s="209"/>
      <c r="ET135" s="844"/>
      <c r="EU135" s="587"/>
      <c r="EZ135" s="196"/>
      <c r="FA135" s="270"/>
      <c r="FB135" s="196"/>
      <c r="FC135" s="270"/>
      <c r="FD135" s="204"/>
      <c r="FE135" s="204"/>
      <c r="FF135" s="196"/>
      <c r="FG135" s="196"/>
      <c r="FH135" s="196"/>
      <c r="FI135" s="636"/>
      <c r="FJ135" s="208"/>
      <c r="FK135" s="208"/>
      <c r="FL135" s="208"/>
      <c r="FM135" s="209"/>
      <c r="FN135" s="207"/>
      <c r="FO135" s="209"/>
      <c r="FP135" s="208"/>
      <c r="FQ135" s="209"/>
      <c r="FR135" s="209"/>
      <c r="FS135" s="209"/>
      <c r="FT135" s="209"/>
      <c r="FU135" s="844"/>
      <c r="FV135" s="587"/>
      <c r="GA135" s="196"/>
      <c r="GB135" s="270"/>
      <c r="GC135" s="196"/>
      <c r="GD135" s="270"/>
      <c r="GE135" s="204"/>
      <c r="GF135" s="204"/>
      <c r="GG135" s="196"/>
      <c r="GH135" s="196"/>
      <c r="GI135" s="196"/>
      <c r="GJ135" s="636"/>
      <c r="GK135" s="208"/>
      <c r="GL135" s="208"/>
      <c r="GM135" s="208"/>
      <c r="GN135" s="209"/>
      <c r="GO135" s="207"/>
      <c r="GP135" s="209"/>
      <c r="GQ135" s="208"/>
      <c r="GR135" s="209"/>
      <c r="GS135" s="209"/>
      <c r="GT135" s="209"/>
      <c r="GU135" s="209"/>
      <c r="GV135" s="844"/>
      <c r="GW135" s="587"/>
      <c r="HB135" s="196"/>
      <c r="HC135" s="270"/>
      <c r="HD135" s="196"/>
      <c r="HE135" s="270"/>
      <c r="HF135" s="204"/>
      <c r="HG135" s="204"/>
      <c r="HH135" s="196"/>
      <c r="HI135" s="196"/>
      <c r="HJ135" s="196"/>
      <c r="HK135" s="636"/>
      <c r="HL135" s="208"/>
      <c r="HM135" s="208"/>
      <c r="HN135" s="208"/>
      <c r="HO135" s="209"/>
      <c r="HP135" s="207"/>
      <c r="HQ135" s="209"/>
      <c r="HR135" s="208"/>
      <c r="HS135" s="209"/>
      <c r="HT135" s="209"/>
      <c r="HU135" s="209"/>
      <c r="HV135" s="209"/>
      <c r="HW135" s="844"/>
      <c r="HX135" s="587"/>
      <c r="HZ135" s="208"/>
      <c r="IA135" s="212"/>
      <c r="IB135" s="208"/>
      <c r="IC135" s="209"/>
      <c r="ID135" s="207"/>
      <c r="IE135" s="209"/>
      <c r="IF135" s="208"/>
      <c r="IG135" s="209"/>
      <c r="IH135" s="209"/>
      <c r="II135" s="209"/>
      <c r="IJ135" s="209"/>
      <c r="IK135" s="844"/>
      <c r="IL135" s="587"/>
      <c r="IN135" s="208"/>
      <c r="IO135" s="212"/>
      <c r="IP135" s="208"/>
      <c r="IQ135" s="209"/>
      <c r="IR135" s="208"/>
      <c r="IS135" s="209"/>
      <c r="IT135" s="208"/>
      <c r="IU135" s="209"/>
      <c r="IV135" s="209"/>
      <c r="IW135" s="209"/>
      <c r="IX135" s="209"/>
      <c r="IY135" s="844"/>
      <c r="IZ135" s="587"/>
      <c r="JB135" s="208"/>
      <c r="JC135" s="212"/>
      <c r="JD135" s="208"/>
      <c r="JE135" s="209"/>
      <c r="JF135" s="208"/>
      <c r="JG135" s="209"/>
      <c r="JH135" s="208"/>
      <c r="JI135" s="209"/>
      <c r="JJ135" s="209"/>
      <c r="JK135" s="209"/>
      <c r="JL135" s="209"/>
      <c r="JM135" s="844"/>
      <c r="JN135" s="592"/>
      <c r="JO135" s="1042"/>
      <c r="JT135" s="1069"/>
      <c r="JU135" s="1070"/>
      <c r="JY135" s="196"/>
      <c r="JZ135" s="270"/>
      <c r="KA135" s="196"/>
      <c r="KB135" s="270"/>
      <c r="KC135" s="204"/>
      <c r="KD135" s="204"/>
      <c r="KE135" s="197"/>
      <c r="KF135" s="244"/>
    </row>
    <row r="136" spans="2:292" ht="18" customHeight="1">
      <c r="B136" s="379"/>
      <c r="C136" s="185"/>
      <c r="D136" s="198" t="e">
        <f t="shared" si="90"/>
        <v>#N/A</v>
      </c>
      <c r="E136" s="271" t="e">
        <f t="shared" si="91"/>
        <v>#N/A</v>
      </c>
      <c r="F136" s="271" t="e">
        <f t="shared" si="92"/>
        <v>#N/A</v>
      </c>
      <c r="G136" s="271" t="e">
        <f t="shared" si="110"/>
        <v>#N/A</v>
      </c>
      <c r="H136" s="213"/>
      <c r="I136" s="189"/>
      <c r="J136" s="199"/>
      <c r="K136" s="190"/>
      <c r="L136" s="190"/>
      <c r="M136" s="204"/>
      <c r="N136" s="271"/>
      <c r="O136" s="204"/>
      <c r="P136" s="271"/>
      <c r="Q136" s="204"/>
      <c r="R136" s="204"/>
      <c r="S136" s="204"/>
      <c r="T136" s="205"/>
      <c r="U136" s="190" t="e">
        <f t="shared" si="148"/>
        <v>#N/A</v>
      </c>
      <c r="V136" s="190" t="e">
        <f t="shared" si="149"/>
        <v>#N/A</v>
      </c>
      <c r="W136" s="190" t="e">
        <f t="shared" si="150"/>
        <v>#N/A</v>
      </c>
      <c r="X136" s="196"/>
      <c r="Y136" s="271" t="e">
        <f t="shared" si="151"/>
        <v>#N/A</v>
      </c>
      <c r="Z136" s="204"/>
      <c r="AA136" s="271" t="e">
        <f t="shared" si="152"/>
        <v>#N/A</v>
      </c>
      <c r="AB136" s="204"/>
      <c r="AC136" s="204"/>
      <c r="AD136" s="204"/>
      <c r="AE136" s="204"/>
      <c r="AF136" s="205"/>
      <c r="AG136" s="190" t="e">
        <f t="shared" si="153"/>
        <v>#N/A</v>
      </c>
      <c r="AH136" s="190" t="e">
        <f t="shared" si="154"/>
        <v>#N/A</v>
      </c>
      <c r="AI136" s="196"/>
      <c r="AJ136" s="271" t="e">
        <f t="shared" si="155"/>
        <v>#N/A</v>
      </c>
      <c r="AK136" s="204"/>
      <c r="AL136" s="271" t="e">
        <f t="shared" si="156"/>
        <v>#N/A</v>
      </c>
      <c r="AM136" s="204"/>
      <c r="AN136" s="205"/>
      <c r="AO136" s="201"/>
      <c r="AP136" s="202"/>
      <c r="AQ136" s="202"/>
      <c r="AR136" s="202"/>
      <c r="AS136" s="196"/>
      <c r="AT136" s="407"/>
      <c r="AU136" s="203"/>
      <c r="AV136" s="407"/>
      <c r="AW136" s="204"/>
      <c r="AX136" s="204"/>
      <c r="AY136" s="203"/>
      <c r="AZ136" s="203"/>
      <c r="BA136" s="203"/>
      <c r="BB136" s="405"/>
      <c r="BC136" s="190"/>
      <c r="BD136" s="190"/>
      <c r="BE136" s="190"/>
      <c r="BF136" s="190"/>
      <c r="BG136" s="196"/>
      <c r="BH136" s="271"/>
      <c r="BI136" s="204"/>
      <c r="BJ136" s="271"/>
      <c r="BK136" s="204"/>
      <c r="BL136" s="204"/>
      <c r="BM136" s="204"/>
      <c r="BN136" s="204"/>
      <c r="BO136" s="204"/>
      <c r="BP136" s="205"/>
      <c r="BQ136" s="201"/>
      <c r="BR136" s="202"/>
      <c r="BS136" s="202"/>
      <c r="BT136" s="202"/>
      <c r="BU136" s="196"/>
      <c r="BV136" s="407"/>
      <c r="BW136" s="203"/>
      <c r="BX136" s="407"/>
      <c r="BY136" s="204"/>
      <c r="BZ136" s="204"/>
      <c r="CA136" s="203"/>
      <c r="CB136" s="203"/>
      <c r="CC136" s="203"/>
      <c r="CD136" s="405"/>
      <c r="CE136" s="271" t="e">
        <f t="shared" si="157"/>
        <v>#N/A</v>
      </c>
      <c r="CF136" s="271" t="e">
        <f t="shared" si="158"/>
        <v>#N/A</v>
      </c>
      <c r="CG136" s="271" t="e">
        <f t="shared" si="159"/>
        <v>#N/A</v>
      </c>
      <c r="CH136" s="196"/>
      <c r="CI136" s="271" t="e">
        <f t="shared" si="160"/>
        <v>#N/A</v>
      </c>
      <c r="CJ136" s="204"/>
      <c r="CK136" s="271" t="e">
        <f t="shared" si="161"/>
        <v>#N/A</v>
      </c>
      <c r="CL136" s="204"/>
      <c r="CM136" s="204"/>
      <c r="CN136" s="213"/>
      <c r="CO136" s="270"/>
      <c r="CP136" s="270"/>
      <c r="CQ136" s="270"/>
      <c r="CR136" s="196"/>
      <c r="CS136" s="270"/>
      <c r="CT136" s="196"/>
      <c r="CU136" s="270"/>
      <c r="CV136" s="204"/>
      <c r="CW136" s="204"/>
      <c r="CX136" s="197"/>
      <c r="CY136" s="186"/>
      <c r="CZ136" s="270"/>
      <c r="DA136" s="270"/>
      <c r="DB136" s="270"/>
      <c r="DC136" s="196"/>
      <c r="DD136" s="270"/>
      <c r="DE136" s="196"/>
      <c r="DF136" s="270"/>
      <c r="DG136" s="204"/>
      <c r="DH136" s="204"/>
      <c r="DI136" s="200"/>
      <c r="DJ136" s="270"/>
      <c r="DK136" s="270"/>
      <c r="DL136" s="270"/>
      <c r="DM136" s="270"/>
      <c r="DN136" s="196"/>
      <c r="DO136" s="270"/>
      <c r="DP136" s="196"/>
      <c r="DQ136" s="270"/>
      <c r="DR136" s="204"/>
      <c r="DS136" s="200"/>
      <c r="DT136" s="193"/>
      <c r="DU136" s="186"/>
      <c r="DY136" s="196"/>
      <c r="DZ136" s="270"/>
      <c r="EA136" s="196"/>
      <c r="EB136" s="270"/>
      <c r="EC136" s="204"/>
      <c r="ED136" s="204"/>
      <c r="EE136" s="196"/>
      <c r="EF136" s="196"/>
      <c r="EG136" s="196"/>
      <c r="EH136" s="636"/>
      <c r="EI136" s="208"/>
      <c r="EJ136" s="208"/>
      <c r="EK136" s="208"/>
      <c r="EL136" s="209"/>
      <c r="EM136" s="207"/>
      <c r="EN136" s="209"/>
      <c r="EO136" s="208"/>
      <c r="EP136" s="209"/>
      <c r="EQ136" s="209"/>
      <c r="ER136" s="209"/>
      <c r="ES136" s="209"/>
      <c r="ET136" s="844"/>
      <c r="EU136" s="587"/>
      <c r="EZ136" s="196"/>
      <c r="FA136" s="270"/>
      <c r="FB136" s="196"/>
      <c r="FC136" s="270"/>
      <c r="FD136" s="204"/>
      <c r="FE136" s="204"/>
      <c r="FF136" s="196"/>
      <c r="FG136" s="196"/>
      <c r="FH136" s="196"/>
      <c r="FI136" s="636"/>
      <c r="FJ136" s="208"/>
      <c r="FK136" s="208"/>
      <c r="FL136" s="208"/>
      <c r="FM136" s="209"/>
      <c r="FN136" s="207"/>
      <c r="FO136" s="209"/>
      <c r="FP136" s="208"/>
      <c r="FQ136" s="209"/>
      <c r="FR136" s="209"/>
      <c r="FS136" s="209"/>
      <c r="FT136" s="209"/>
      <c r="FU136" s="844"/>
      <c r="FV136" s="587"/>
      <c r="GA136" s="196"/>
      <c r="GB136" s="270"/>
      <c r="GC136" s="196"/>
      <c r="GD136" s="270"/>
      <c r="GE136" s="204"/>
      <c r="GF136" s="204"/>
      <c r="GG136" s="196"/>
      <c r="GH136" s="196"/>
      <c r="GI136" s="196"/>
      <c r="GJ136" s="636"/>
      <c r="GK136" s="208"/>
      <c r="GL136" s="208"/>
      <c r="GM136" s="208"/>
      <c r="GN136" s="209"/>
      <c r="GO136" s="207"/>
      <c r="GP136" s="209"/>
      <c r="GQ136" s="208"/>
      <c r="GR136" s="209"/>
      <c r="GS136" s="209"/>
      <c r="GT136" s="209"/>
      <c r="GU136" s="209"/>
      <c r="GV136" s="844"/>
      <c r="GW136" s="587"/>
      <c r="HB136" s="196"/>
      <c r="HC136" s="270"/>
      <c r="HD136" s="196"/>
      <c r="HE136" s="270"/>
      <c r="HF136" s="204"/>
      <c r="HG136" s="204"/>
      <c r="HH136" s="196"/>
      <c r="HI136" s="196"/>
      <c r="HJ136" s="196"/>
      <c r="HK136" s="636"/>
      <c r="HL136" s="208"/>
      <c r="HM136" s="208"/>
      <c r="HN136" s="208"/>
      <c r="HO136" s="209"/>
      <c r="HP136" s="207"/>
      <c r="HQ136" s="209"/>
      <c r="HR136" s="208"/>
      <c r="HS136" s="209"/>
      <c r="HT136" s="209"/>
      <c r="HU136" s="209"/>
      <c r="HV136" s="209"/>
      <c r="HW136" s="844"/>
      <c r="HX136" s="587"/>
      <c r="HZ136" s="208"/>
      <c r="IA136" s="212"/>
      <c r="IB136" s="208"/>
      <c r="IC136" s="209"/>
      <c r="ID136" s="207"/>
      <c r="IE136" s="209"/>
      <c r="IF136" s="208"/>
      <c r="IG136" s="209"/>
      <c r="IH136" s="209"/>
      <c r="II136" s="209"/>
      <c r="IJ136" s="209"/>
      <c r="IK136" s="844"/>
      <c r="IL136" s="587"/>
      <c r="IN136" s="208"/>
      <c r="IO136" s="212"/>
      <c r="IP136" s="208"/>
      <c r="IQ136" s="209"/>
      <c r="IR136" s="208"/>
      <c r="IS136" s="209"/>
      <c r="IT136" s="208"/>
      <c r="IU136" s="209"/>
      <c r="IV136" s="209"/>
      <c r="IW136" s="209"/>
      <c r="IX136" s="209"/>
      <c r="IY136" s="844"/>
      <c r="IZ136" s="587"/>
      <c r="JB136" s="208"/>
      <c r="JC136" s="212"/>
      <c r="JD136" s="208"/>
      <c r="JE136" s="209"/>
      <c r="JF136" s="208"/>
      <c r="JG136" s="209"/>
      <c r="JH136" s="208"/>
      <c r="JI136" s="209"/>
      <c r="JJ136" s="209"/>
      <c r="JK136" s="209"/>
      <c r="JL136" s="209"/>
      <c r="JM136" s="844"/>
      <c r="JN136" s="592"/>
      <c r="JO136" s="1042"/>
      <c r="JT136" s="1069"/>
      <c r="JU136" s="1070"/>
      <c r="JY136" s="196"/>
      <c r="JZ136" s="270"/>
      <c r="KA136" s="196"/>
      <c r="KB136" s="270"/>
      <c r="KC136" s="204"/>
      <c r="KD136" s="204"/>
      <c r="KE136" s="197"/>
      <c r="KF136" s="244"/>
    </row>
    <row r="137" spans="2:292" ht="18" customHeight="1">
      <c r="B137" s="379"/>
      <c r="C137" s="185"/>
      <c r="D137" s="198" t="e">
        <f t="shared" si="90"/>
        <v>#N/A</v>
      </c>
      <c r="E137" s="271" t="e">
        <f t="shared" si="91"/>
        <v>#N/A</v>
      </c>
      <c r="F137" s="271" t="e">
        <f t="shared" si="92"/>
        <v>#N/A</v>
      </c>
      <c r="G137" s="271" t="e">
        <f t="shared" si="110"/>
        <v>#N/A</v>
      </c>
      <c r="H137" s="213"/>
      <c r="I137" s="189"/>
      <c r="J137" s="199"/>
      <c r="K137" s="190"/>
      <c r="L137" s="190"/>
      <c r="M137" s="204"/>
      <c r="N137" s="271"/>
      <c r="O137" s="204"/>
      <c r="P137" s="271"/>
      <c r="Q137" s="204"/>
      <c r="R137" s="204"/>
      <c r="S137" s="204"/>
      <c r="T137" s="205"/>
      <c r="U137" s="190" t="e">
        <f t="shared" si="148"/>
        <v>#N/A</v>
      </c>
      <c r="V137" s="190" t="e">
        <f t="shared" si="149"/>
        <v>#N/A</v>
      </c>
      <c r="W137" s="190" t="e">
        <f t="shared" si="150"/>
        <v>#N/A</v>
      </c>
      <c r="X137" s="196"/>
      <c r="Y137" s="271" t="e">
        <f t="shared" si="151"/>
        <v>#N/A</v>
      </c>
      <c r="Z137" s="204"/>
      <c r="AA137" s="271" t="e">
        <f t="shared" si="152"/>
        <v>#N/A</v>
      </c>
      <c r="AB137" s="204"/>
      <c r="AC137" s="204"/>
      <c r="AD137" s="204"/>
      <c r="AE137" s="204"/>
      <c r="AF137" s="205"/>
      <c r="AG137" s="190" t="e">
        <f t="shared" si="153"/>
        <v>#N/A</v>
      </c>
      <c r="AH137" s="190" t="e">
        <f t="shared" si="154"/>
        <v>#N/A</v>
      </c>
      <c r="AI137" s="196"/>
      <c r="AJ137" s="271" t="e">
        <f t="shared" si="155"/>
        <v>#N/A</v>
      </c>
      <c r="AK137" s="204"/>
      <c r="AL137" s="271" t="e">
        <f t="shared" si="156"/>
        <v>#N/A</v>
      </c>
      <c r="AM137" s="204"/>
      <c r="AN137" s="205"/>
      <c r="AO137" s="201"/>
      <c r="AP137" s="202"/>
      <c r="AQ137" s="202"/>
      <c r="AR137" s="202"/>
      <c r="AS137" s="196"/>
      <c r="AT137" s="407"/>
      <c r="AU137" s="203"/>
      <c r="AV137" s="407"/>
      <c r="AW137" s="204"/>
      <c r="AX137" s="204"/>
      <c r="AY137" s="203"/>
      <c r="AZ137" s="203"/>
      <c r="BA137" s="203"/>
      <c r="BB137" s="405"/>
      <c r="BC137" s="190"/>
      <c r="BD137" s="190"/>
      <c r="BE137" s="190"/>
      <c r="BF137" s="190"/>
      <c r="BG137" s="196"/>
      <c r="BH137" s="271"/>
      <c r="BI137" s="204"/>
      <c r="BJ137" s="271"/>
      <c r="BK137" s="204"/>
      <c r="BL137" s="204"/>
      <c r="BM137" s="204"/>
      <c r="BN137" s="204"/>
      <c r="BO137" s="204"/>
      <c r="BP137" s="205"/>
      <c r="BQ137" s="201"/>
      <c r="BR137" s="202"/>
      <c r="BS137" s="202"/>
      <c r="BT137" s="202"/>
      <c r="BU137" s="196"/>
      <c r="BV137" s="407"/>
      <c r="BW137" s="203"/>
      <c r="BX137" s="407"/>
      <c r="BY137" s="204"/>
      <c r="BZ137" s="204"/>
      <c r="CA137" s="203"/>
      <c r="CB137" s="203"/>
      <c r="CC137" s="203"/>
      <c r="CD137" s="405"/>
      <c r="CE137" s="271" t="e">
        <f t="shared" si="157"/>
        <v>#N/A</v>
      </c>
      <c r="CF137" s="271" t="e">
        <f t="shared" si="158"/>
        <v>#N/A</v>
      </c>
      <c r="CG137" s="271" t="e">
        <f t="shared" si="159"/>
        <v>#N/A</v>
      </c>
      <c r="CH137" s="196"/>
      <c r="CI137" s="271" t="e">
        <f t="shared" si="160"/>
        <v>#N/A</v>
      </c>
      <c r="CJ137" s="204"/>
      <c r="CK137" s="271" t="e">
        <f t="shared" si="161"/>
        <v>#N/A</v>
      </c>
      <c r="CL137" s="204"/>
      <c r="CM137" s="204"/>
      <c r="CN137" s="213"/>
      <c r="CO137" s="270"/>
      <c r="CP137" s="270"/>
      <c r="CQ137" s="270"/>
      <c r="CR137" s="196"/>
      <c r="CS137" s="270"/>
      <c r="CT137" s="196"/>
      <c r="CU137" s="270"/>
      <c r="CV137" s="204"/>
      <c r="CW137" s="204"/>
      <c r="CX137" s="197"/>
      <c r="CY137" s="186"/>
      <c r="CZ137" s="270"/>
      <c r="DA137" s="270"/>
      <c r="DB137" s="270"/>
      <c r="DC137" s="196"/>
      <c r="DD137" s="270"/>
      <c r="DE137" s="196"/>
      <c r="DF137" s="270"/>
      <c r="DG137" s="204"/>
      <c r="DH137" s="204"/>
      <c r="DI137" s="200"/>
      <c r="DJ137" s="270"/>
      <c r="DK137" s="270"/>
      <c r="DL137" s="270"/>
      <c r="DM137" s="270"/>
      <c r="DN137" s="196"/>
      <c r="DO137" s="270"/>
      <c r="DP137" s="196"/>
      <c r="DQ137" s="270"/>
      <c r="DR137" s="204"/>
      <c r="DS137" s="200"/>
      <c r="DT137" s="193"/>
      <c r="DU137" s="186"/>
      <c r="DY137" s="196"/>
      <c r="DZ137" s="270"/>
      <c r="EA137" s="196"/>
      <c r="EB137" s="270"/>
      <c r="EC137" s="204"/>
      <c r="ED137" s="204"/>
      <c r="EE137" s="196"/>
      <c r="EF137" s="196"/>
      <c r="EG137" s="196"/>
      <c r="EH137" s="636"/>
      <c r="EI137" s="208"/>
      <c r="EJ137" s="208"/>
      <c r="EK137" s="208"/>
      <c r="EL137" s="209"/>
      <c r="EM137" s="207"/>
      <c r="EN137" s="209"/>
      <c r="EO137" s="208"/>
      <c r="EP137" s="209"/>
      <c r="EQ137" s="209"/>
      <c r="ER137" s="209"/>
      <c r="ES137" s="209"/>
      <c r="ET137" s="844"/>
      <c r="EU137" s="587"/>
      <c r="EZ137" s="196"/>
      <c r="FA137" s="270"/>
      <c r="FB137" s="196"/>
      <c r="FC137" s="270"/>
      <c r="FD137" s="204"/>
      <c r="FE137" s="204"/>
      <c r="FF137" s="196"/>
      <c r="FG137" s="196"/>
      <c r="FH137" s="196"/>
      <c r="FI137" s="636"/>
      <c r="FJ137" s="208"/>
      <c r="FK137" s="208"/>
      <c r="FL137" s="208"/>
      <c r="FM137" s="209"/>
      <c r="FN137" s="207"/>
      <c r="FO137" s="209"/>
      <c r="FP137" s="208"/>
      <c r="FQ137" s="209"/>
      <c r="FR137" s="209"/>
      <c r="FS137" s="209"/>
      <c r="FT137" s="209"/>
      <c r="FU137" s="844"/>
      <c r="FV137" s="587"/>
      <c r="GA137" s="196"/>
      <c r="GB137" s="270"/>
      <c r="GC137" s="196"/>
      <c r="GD137" s="270"/>
      <c r="GE137" s="204"/>
      <c r="GF137" s="204"/>
      <c r="GG137" s="196"/>
      <c r="GH137" s="196"/>
      <c r="GI137" s="196"/>
      <c r="GJ137" s="636"/>
      <c r="GK137" s="208"/>
      <c r="GL137" s="208"/>
      <c r="GM137" s="208"/>
      <c r="GN137" s="209"/>
      <c r="GO137" s="207"/>
      <c r="GP137" s="209"/>
      <c r="GQ137" s="208"/>
      <c r="GR137" s="209"/>
      <c r="GS137" s="209"/>
      <c r="GT137" s="209"/>
      <c r="GU137" s="209"/>
      <c r="GV137" s="844"/>
      <c r="GW137" s="587"/>
      <c r="HB137" s="196"/>
      <c r="HC137" s="270"/>
      <c r="HD137" s="196"/>
      <c r="HE137" s="270"/>
      <c r="HF137" s="204"/>
      <c r="HG137" s="204"/>
      <c r="HH137" s="196"/>
      <c r="HI137" s="196"/>
      <c r="HJ137" s="196"/>
      <c r="HK137" s="636"/>
      <c r="HL137" s="208"/>
      <c r="HM137" s="208"/>
      <c r="HN137" s="208"/>
      <c r="HO137" s="209"/>
      <c r="HP137" s="207"/>
      <c r="HQ137" s="209"/>
      <c r="HR137" s="208"/>
      <c r="HS137" s="209"/>
      <c r="HT137" s="209"/>
      <c r="HU137" s="209"/>
      <c r="HV137" s="209"/>
      <c r="HW137" s="844"/>
      <c r="HX137" s="587"/>
      <c r="HZ137" s="208"/>
      <c r="IA137" s="212"/>
      <c r="IB137" s="208"/>
      <c r="IC137" s="209"/>
      <c r="ID137" s="207"/>
      <c r="IE137" s="209"/>
      <c r="IF137" s="208"/>
      <c r="IG137" s="209"/>
      <c r="IH137" s="209"/>
      <c r="II137" s="209"/>
      <c r="IJ137" s="209"/>
      <c r="IK137" s="844"/>
      <c r="IL137" s="587"/>
      <c r="IN137" s="208"/>
      <c r="IO137" s="212"/>
      <c r="IP137" s="208"/>
      <c r="IQ137" s="209"/>
      <c r="IR137" s="208"/>
      <c r="IS137" s="209"/>
      <c r="IT137" s="208"/>
      <c r="IU137" s="209"/>
      <c r="IV137" s="209"/>
      <c r="IW137" s="209"/>
      <c r="IX137" s="209"/>
      <c r="IY137" s="844"/>
      <c r="IZ137" s="587"/>
      <c r="JB137" s="208"/>
      <c r="JC137" s="212"/>
      <c r="JD137" s="208"/>
      <c r="JE137" s="209"/>
      <c r="JF137" s="208"/>
      <c r="JG137" s="209"/>
      <c r="JH137" s="208"/>
      <c r="JI137" s="209"/>
      <c r="JJ137" s="209"/>
      <c r="JK137" s="209"/>
      <c r="JL137" s="209"/>
      <c r="JM137" s="844"/>
      <c r="JN137" s="592"/>
      <c r="JO137" s="1042"/>
      <c r="JT137" s="1069"/>
      <c r="JU137" s="1070"/>
      <c r="JY137" s="196"/>
      <c r="JZ137" s="270"/>
      <c r="KA137" s="196"/>
      <c r="KB137" s="270"/>
      <c r="KC137" s="204"/>
      <c r="KD137" s="204"/>
      <c r="KE137" s="197"/>
      <c r="KF137" s="244"/>
    </row>
    <row r="138" spans="2:292" ht="18" customHeight="1">
      <c r="B138" s="379"/>
      <c r="C138" s="185"/>
      <c r="D138" s="198" t="e">
        <f t="shared" si="90"/>
        <v>#N/A</v>
      </c>
      <c r="E138" s="271" t="e">
        <f t="shared" si="91"/>
        <v>#N/A</v>
      </c>
      <c r="F138" s="271" t="e">
        <f t="shared" si="92"/>
        <v>#N/A</v>
      </c>
      <c r="G138" s="271" t="e">
        <f t="shared" si="110"/>
        <v>#N/A</v>
      </c>
      <c r="H138" s="213"/>
      <c r="I138" s="189"/>
      <c r="J138" s="199"/>
      <c r="K138" s="190"/>
      <c r="L138" s="190"/>
      <c r="M138" s="204"/>
      <c r="N138" s="271"/>
      <c r="O138" s="204"/>
      <c r="P138" s="271"/>
      <c r="Q138" s="204"/>
      <c r="R138" s="204"/>
      <c r="S138" s="204"/>
      <c r="T138" s="205"/>
      <c r="U138" s="190" t="e">
        <f t="shared" si="148"/>
        <v>#N/A</v>
      </c>
      <c r="V138" s="190" t="e">
        <f t="shared" si="149"/>
        <v>#N/A</v>
      </c>
      <c r="W138" s="190" t="e">
        <f t="shared" si="150"/>
        <v>#N/A</v>
      </c>
      <c r="X138" s="196"/>
      <c r="Y138" s="271" t="e">
        <f t="shared" si="151"/>
        <v>#N/A</v>
      </c>
      <c r="Z138" s="204"/>
      <c r="AA138" s="271" t="e">
        <f t="shared" si="152"/>
        <v>#N/A</v>
      </c>
      <c r="AB138" s="204"/>
      <c r="AC138" s="204"/>
      <c r="AD138" s="204"/>
      <c r="AE138" s="204"/>
      <c r="AF138" s="205"/>
      <c r="AG138" s="190" t="e">
        <f t="shared" si="153"/>
        <v>#N/A</v>
      </c>
      <c r="AH138" s="190" t="e">
        <f t="shared" si="154"/>
        <v>#N/A</v>
      </c>
      <c r="AI138" s="196"/>
      <c r="AJ138" s="271" t="e">
        <f t="shared" si="155"/>
        <v>#N/A</v>
      </c>
      <c r="AK138" s="204"/>
      <c r="AL138" s="271" t="e">
        <f t="shared" si="156"/>
        <v>#N/A</v>
      </c>
      <c r="AM138" s="204"/>
      <c r="AN138" s="205"/>
      <c r="AO138" s="201"/>
      <c r="AP138" s="202"/>
      <c r="AQ138" s="202"/>
      <c r="AR138" s="202"/>
      <c r="AS138" s="196"/>
      <c r="AT138" s="407"/>
      <c r="AU138" s="203"/>
      <c r="AV138" s="407"/>
      <c r="AW138" s="204"/>
      <c r="AX138" s="204"/>
      <c r="AY138" s="203"/>
      <c r="AZ138" s="203"/>
      <c r="BA138" s="203"/>
      <c r="BB138" s="405"/>
      <c r="BC138" s="190"/>
      <c r="BD138" s="190"/>
      <c r="BE138" s="190"/>
      <c r="BF138" s="190"/>
      <c r="BG138" s="196"/>
      <c r="BH138" s="271"/>
      <c r="BI138" s="204"/>
      <c r="BJ138" s="271"/>
      <c r="BK138" s="204"/>
      <c r="BL138" s="204"/>
      <c r="BM138" s="204"/>
      <c r="BN138" s="204"/>
      <c r="BO138" s="204"/>
      <c r="BP138" s="205"/>
      <c r="BQ138" s="201"/>
      <c r="BR138" s="202"/>
      <c r="BS138" s="202"/>
      <c r="BT138" s="202"/>
      <c r="BU138" s="196"/>
      <c r="BV138" s="407"/>
      <c r="BW138" s="203"/>
      <c r="BX138" s="407"/>
      <c r="BY138" s="204"/>
      <c r="BZ138" s="204"/>
      <c r="CA138" s="203"/>
      <c r="CB138" s="203"/>
      <c r="CC138" s="203"/>
      <c r="CD138" s="405"/>
      <c r="CE138" s="271" t="e">
        <f t="shared" si="157"/>
        <v>#N/A</v>
      </c>
      <c r="CF138" s="271" t="e">
        <f t="shared" si="158"/>
        <v>#N/A</v>
      </c>
      <c r="CG138" s="271" t="e">
        <f t="shared" si="159"/>
        <v>#N/A</v>
      </c>
      <c r="CH138" s="196"/>
      <c r="CI138" s="271" t="e">
        <f t="shared" si="160"/>
        <v>#N/A</v>
      </c>
      <c r="CJ138" s="204"/>
      <c r="CK138" s="271" t="e">
        <f t="shared" si="161"/>
        <v>#N/A</v>
      </c>
      <c r="CL138" s="204"/>
      <c r="CM138" s="204"/>
      <c r="CN138" s="213"/>
      <c r="CO138" s="270"/>
      <c r="CP138" s="270"/>
      <c r="CQ138" s="270"/>
      <c r="CR138" s="196"/>
      <c r="CS138" s="270"/>
      <c r="CT138" s="196"/>
      <c r="CU138" s="270"/>
      <c r="CV138" s="204"/>
      <c r="CW138" s="204"/>
      <c r="CX138" s="197"/>
      <c r="CY138" s="186"/>
      <c r="CZ138" s="270"/>
      <c r="DA138" s="270"/>
      <c r="DB138" s="270"/>
      <c r="DC138" s="196"/>
      <c r="DD138" s="270"/>
      <c r="DE138" s="196"/>
      <c r="DF138" s="270"/>
      <c r="DG138" s="204"/>
      <c r="DH138" s="204"/>
      <c r="DI138" s="200"/>
      <c r="DJ138" s="270"/>
      <c r="DK138" s="270"/>
      <c r="DL138" s="270"/>
      <c r="DM138" s="270"/>
      <c r="DN138" s="196"/>
      <c r="DO138" s="270"/>
      <c r="DP138" s="196"/>
      <c r="DQ138" s="270"/>
      <c r="DR138" s="204"/>
      <c r="DS138" s="200"/>
      <c r="DT138" s="193"/>
      <c r="DU138" s="186"/>
      <c r="DY138" s="196"/>
      <c r="DZ138" s="270"/>
      <c r="EA138" s="196"/>
      <c r="EB138" s="270"/>
      <c r="EC138" s="204"/>
      <c r="ED138" s="204"/>
      <c r="EE138" s="196"/>
      <c r="EF138" s="196"/>
      <c r="EG138" s="196"/>
      <c r="EH138" s="636"/>
      <c r="EI138" s="208"/>
      <c r="EJ138" s="208"/>
      <c r="EK138" s="208"/>
      <c r="EL138" s="209"/>
      <c r="EM138" s="207"/>
      <c r="EN138" s="209"/>
      <c r="EO138" s="208"/>
      <c r="EP138" s="209"/>
      <c r="EQ138" s="209"/>
      <c r="ER138" s="209"/>
      <c r="ES138" s="209"/>
      <c r="ET138" s="844"/>
      <c r="EU138" s="587"/>
      <c r="EZ138" s="196"/>
      <c r="FA138" s="270"/>
      <c r="FB138" s="196"/>
      <c r="FC138" s="270"/>
      <c r="FD138" s="204"/>
      <c r="FE138" s="204"/>
      <c r="FF138" s="196"/>
      <c r="FG138" s="196"/>
      <c r="FH138" s="196"/>
      <c r="FI138" s="636"/>
      <c r="FJ138" s="208"/>
      <c r="FK138" s="208"/>
      <c r="FL138" s="208"/>
      <c r="FM138" s="209"/>
      <c r="FN138" s="207"/>
      <c r="FO138" s="209"/>
      <c r="FP138" s="208"/>
      <c r="FQ138" s="209"/>
      <c r="FR138" s="209"/>
      <c r="FS138" s="209"/>
      <c r="FT138" s="209"/>
      <c r="FU138" s="844"/>
      <c r="FV138" s="587"/>
      <c r="GA138" s="196"/>
      <c r="GB138" s="270"/>
      <c r="GC138" s="196"/>
      <c r="GD138" s="270"/>
      <c r="GE138" s="204"/>
      <c r="GF138" s="204"/>
      <c r="GG138" s="196"/>
      <c r="GH138" s="196"/>
      <c r="GI138" s="196"/>
      <c r="GJ138" s="636"/>
      <c r="GK138" s="208"/>
      <c r="GL138" s="208"/>
      <c r="GM138" s="208"/>
      <c r="GN138" s="209"/>
      <c r="GO138" s="207"/>
      <c r="GP138" s="209"/>
      <c r="GQ138" s="208"/>
      <c r="GR138" s="209"/>
      <c r="GS138" s="209"/>
      <c r="GT138" s="209"/>
      <c r="GU138" s="209"/>
      <c r="GV138" s="844"/>
      <c r="GW138" s="587"/>
      <c r="HB138" s="196"/>
      <c r="HC138" s="270"/>
      <c r="HD138" s="196"/>
      <c r="HE138" s="270"/>
      <c r="HF138" s="204"/>
      <c r="HG138" s="204"/>
      <c r="HH138" s="196"/>
      <c r="HI138" s="196"/>
      <c r="HJ138" s="196"/>
      <c r="HK138" s="636"/>
      <c r="HL138" s="208"/>
      <c r="HM138" s="208"/>
      <c r="HN138" s="208"/>
      <c r="HO138" s="209"/>
      <c r="HP138" s="207"/>
      <c r="HQ138" s="209"/>
      <c r="HR138" s="208"/>
      <c r="HS138" s="209"/>
      <c r="HT138" s="209"/>
      <c r="HU138" s="209"/>
      <c r="HV138" s="209"/>
      <c r="HW138" s="844"/>
      <c r="HX138" s="587"/>
      <c r="HZ138" s="208"/>
      <c r="IA138" s="212"/>
      <c r="IB138" s="208"/>
      <c r="IC138" s="209"/>
      <c r="ID138" s="207"/>
      <c r="IE138" s="209"/>
      <c r="IF138" s="208"/>
      <c r="IG138" s="209"/>
      <c r="IH138" s="209"/>
      <c r="II138" s="209"/>
      <c r="IJ138" s="209"/>
      <c r="IK138" s="844"/>
      <c r="IL138" s="587"/>
      <c r="IN138" s="208"/>
      <c r="IO138" s="212"/>
      <c r="IP138" s="208"/>
      <c r="IQ138" s="209"/>
      <c r="IR138" s="208"/>
      <c r="IS138" s="209"/>
      <c r="IT138" s="208"/>
      <c r="IU138" s="209"/>
      <c r="IV138" s="209"/>
      <c r="IW138" s="209"/>
      <c r="IX138" s="209"/>
      <c r="IY138" s="844"/>
      <c r="IZ138" s="587"/>
      <c r="JB138" s="208"/>
      <c r="JC138" s="212"/>
      <c r="JD138" s="208"/>
      <c r="JE138" s="209"/>
      <c r="JF138" s="208"/>
      <c r="JG138" s="209"/>
      <c r="JH138" s="208"/>
      <c r="JI138" s="209"/>
      <c r="JJ138" s="209"/>
      <c r="JK138" s="209"/>
      <c r="JL138" s="209"/>
      <c r="JM138" s="844"/>
      <c r="JN138" s="592"/>
      <c r="JO138" s="1042"/>
      <c r="JT138" s="1069"/>
      <c r="JU138" s="1070"/>
      <c r="JY138" s="196"/>
      <c r="JZ138" s="270"/>
      <c r="KA138" s="196"/>
      <c r="KB138" s="270"/>
      <c r="KC138" s="204"/>
      <c r="KD138" s="204"/>
      <c r="KE138" s="197"/>
      <c r="KF138" s="244"/>
    </row>
    <row r="139" spans="2:292" ht="18" customHeight="1">
      <c r="B139" s="379"/>
      <c r="C139" s="185"/>
      <c r="D139" s="198" t="e">
        <f t="shared" si="90"/>
        <v>#N/A</v>
      </c>
      <c r="E139" s="271" t="e">
        <f t="shared" si="91"/>
        <v>#N/A</v>
      </c>
      <c r="F139" s="271" t="e">
        <f t="shared" si="92"/>
        <v>#N/A</v>
      </c>
      <c r="G139" s="271" t="e">
        <f t="shared" si="110"/>
        <v>#N/A</v>
      </c>
      <c r="H139" s="213"/>
      <c r="I139" s="189"/>
      <c r="J139" s="199"/>
      <c r="K139" s="190"/>
      <c r="L139" s="190"/>
      <c r="M139" s="204"/>
      <c r="N139" s="271"/>
      <c r="O139" s="204"/>
      <c r="P139" s="271"/>
      <c r="Q139" s="204"/>
      <c r="R139" s="204"/>
      <c r="S139" s="204"/>
      <c r="T139" s="205"/>
      <c r="U139" s="190" t="e">
        <f t="shared" si="148"/>
        <v>#N/A</v>
      </c>
      <c r="V139" s="190" t="e">
        <f t="shared" si="149"/>
        <v>#N/A</v>
      </c>
      <c r="W139" s="190" t="e">
        <f t="shared" si="150"/>
        <v>#N/A</v>
      </c>
      <c r="X139" s="196"/>
      <c r="Y139" s="271" t="e">
        <f t="shared" si="151"/>
        <v>#N/A</v>
      </c>
      <c r="Z139" s="204"/>
      <c r="AA139" s="271" t="e">
        <f t="shared" si="152"/>
        <v>#N/A</v>
      </c>
      <c r="AB139" s="204"/>
      <c r="AC139" s="204"/>
      <c r="AD139" s="204"/>
      <c r="AE139" s="204"/>
      <c r="AF139" s="205"/>
      <c r="AG139" s="190" t="e">
        <f t="shared" si="153"/>
        <v>#N/A</v>
      </c>
      <c r="AH139" s="190" t="e">
        <f t="shared" si="154"/>
        <v>#N/A</v>
      </c>
      <c r="AI139" s="196"/>
      <c r="AJ139" s="271" t="e">
        <f t="shared" si="155"/>
        <v>#N/A</v>
      </c>
      <c r="AK139" s="204"/>
      <c r="AL139" s="271" t="e">
        <f t="shared" si="156"/>
        <v>#N/A</v>
      </c>
      <c r="AM139" s="204"/>
      <c r="AN139" s="205"/>
      <c r="AO139" s="201"/>
      <c r="AP139" s="202"/>
      <c r="AQ139" s="202"/>
      <c r="AR139" s="202"/>
      <c r="AS139" s="196"/>
      <c r="AT139" s="407"/>
      <c r="AU139" s="203"/>
      <c r="AV139" s="407"/>
      <c r="AW139" s="204"/>
      <c r="AX139" s="204"/>
      <c r="AY139" s="203"/>
      <c r="AZ139" s="203"/>
      <c r="BA139" s="203"/>
      <c r="BB139" s="405"/>
      <c r="BC139" s="190"/>
      <c r="BD139" s="190"/>
      <c r="BE139" s="190"/>
      <c r="BF139" s="190"/>
      <c r="BG139" s="196"/>
      <c r="BH139" s="271"/>
      <c r="BI139" s="204"/>
      <c r="BJ139" s="271"/>
      <c r="BK139" s="204"/>
      <c r="BL139" s="204"/>
      <c r="BM139" s="204"/>
      <c r="BN139" s="204"/>
      <c r="BO139" s="204"/>
      <c r="BP139" s="205"/>
      <c r="BQ139" s="201"/>
      <c r="BR139" s="202"/>
      <c r="BS139" s="202"/>
      <c r="BT139" s="202"/>
      <c r="BU139" s="196"/>
      <c r="BV139" s="407"/>
      <c r="BW139" s="203"/>
      <c r="BX139" s="407"/>
      <c r="BY139" s="204"/>
      <c r="BZ139" s="204"/>
      <c r="CA139" s="203"/>
      <c r="CB139" s="203"/>
      <c r="CC139" s="203"/>
      <c r="CD139" s="405"/>
      <c r="CE139" s="271" t="e">
        <f t="shared" si="157"/>
        <v>#N/A</v>
      </c>
      <c r="CF139" s="271" t="e">
        <f t="shared" si="158"/>
        <v>#N/A</v>
      </c>
      <c r="CG139" s="271" t="e">
        <f t="shared" si="159"/>
        <v>#N/A</v>
      </c>
      <c r="CH139" s="196"/>
      <c r="CI139" s="271" t="e">
        <f t="shared" si="160"/>
        <v>#N/A</v>
      </c>
      <c r="CJ139" s="204"/>
      <c r="CK139" s="271" t="e">
        <f t="shared" si="161"/>
        <v>#N/A</v>
      </c>
      <c r="CL139" s="204"/>
      <c r="CM139" s="204"/>
      <c r="CN139" s="213"/>
      <c r="CO139" s="270"/>
      <c r="CP139" s="270"/>
      <c r="CQ139" s="270"/>
      <c r="CR139" s="196"/>
      <c r="CS139" s="270"/>
      <c r="CT139" s="196"/>
      <c r="CU139" s="270"/>
      <c r="CV139" s="204"/>
      <c r="CW139" s="204"/>
      <c r="CX139" s="197"/>
      <c r="CY139" s="186"/>
      <c r="CZ139" s="270"/>
      <c r="DA139" s="270"/>
      <c r="DB139" s="270"/>
      <c r="DC139" s="196"/>
      <c r="DD139" s="270"/>
      <c r="DE139" s="196"/>
      <c r="DF139" s="270"/>
      <c r="DG139" s="204"/>
      <c r="DH139" s="204"/>
      <c r="DI139" s="200"/>
      <c r="DJ139" s="270"/>
      <c r="DK139" s="270"/>
      <c r="DL139" s="270"/>
      <c r="DM139" s="270"/>
      <c r="DN139" s="196"/>
      <c r="DO139" s="270"/>
      <c r="DP139" s="196"/>
      <c r="DQ139" s="270"/>
      <c r="DR139" s="204"/>
      <c r="DS139" s="200"/>
      <c r="DT139" s="193"/>
      <c r="DU139" s="186"/>
      <c r="DY139" s="196"/>
      <c r="DZ139" s="270"/>
      <c r="EA139" s="196"/>
      <c r="EB139" s="270"/>
      <c r="EC139" s="204"/>
      <c r="ED139" s="204"/>
      <c r="EE139" s="196"/>
      <c r="EF139" s="196"/>
      <c r="EG139" s="196"/>
      <c r="EH139" s="636"/>
      <c r="EI139" s="208"/>
      <c r="EJ139" s="208"/>
      <c r="EK139" s="208"/>
      <c r="EL139" s="209"/>
      <c r="EM139" s="207"/>
      <c r="EN139" s="209"/>
      <c r="EO139" s="208"/>
      <c r="EP139" s="209"/>
      <c r="EQ139" s="209"/>
      <c r="ER139" s="209"/>
      <c r="ES139" s="209"/>
      <c r="ET139" s="844"/>
      <c r="EU139" s="587"/>
      <c r="EZ139" s="196"/>
      <c r="FA139" s="270"/>
      <c r="FB139" s="196"/>
      <c r="FC139" s="270"/>
      <c r="FD139" s="204"/>
      <c r="FE139" s="204"/>
      <c r="FF139" s="196"/>
      <c r="FG139" s="196"/>
      <c r="FH139" s="196"/>
      <c r="FI139" s="636"/>
      <c r="FJ139" s="208"/>
      <c r="FK139" s="208"/>
      <c r="FL139" s="208"/>
      <c r="FM139" s="209"/>
      <c r="FN139" s="207"/>
      <c r="FO139" s="209"/>
      <c r="FP139" s="208"/>
      <c r="FQ139" s="209"/>
      <c r="FR139" s="209"/>
      <c r="FS139" s="209"/>
      <c r="FT139" s="209"/>
      <c r="FU139" s="844"/>
      <c r="FV139" s="587"/>
      <c r="GA139" s="196"/>
      <c r="GB139" s="270"/>
      <c r="GC139" s="196"/>
      <c r="GD139" s="270"/>
      <c r="GE139" s="204"/>
      <c r="GF139" s="204"/>
      <c r="GG139" s="196"/>
      <c r="GH139" s="196"/>
      <c r="GI139" s="196"/>
      <c r="GJ139" s="636"/>
      <c r="GK139" s="208"/>
      <c r="GL139" s="208"/>
      <c r="GM139" s="208"/>
      <c r="GN139" s="209"/>
      <c r="GO139" s="207"/>
      <c r="GP139" s="209"/>
      <c r="GQ139" s="208"/>
      <c r="GR139" s="209"/>
      <c r="GS139" s="209"/>
      <c r="GT139" s="209"/>
      <c r="GU139" s="209"/>
      <c r="GV139" s="844"/>
      <c r="GW139" s="587"/>
      <c r="HB139" s="196"/>
      <c r="HC139" s="270"/>
      <c r="HD139" s="196"/>
      <c r="HE139" s="270"/>
      <c r="HF139" s="204"/>
      <c r="HG139" s="204"/>
      <c r="HH139" s="196"/>
      <c r="HI139" s="196"/>
      <c r="HJ139" s="196"/>
      <c r="HK139" s="636"/>
      <c r="HL139" s="208"/>
      <c r="HM139" s="208"/>
      <c r="HN139" s="208"/>
      <c r="HO139" s="209"/>
      <c r="HP139" s="207"/>
      <c r="HQ139" s="209"/>
      <c r="HR139" s="208"/>
      <c r="HS139" s="209"/>
      <c r="HT139" s="209"/>
      <c r="HU139" s="209"/>
      <c r="HV139" s="209"/>
      <c r="HW139" s="844"/>
      <c r="HX139" s="587"/>
      <c r="HZ139" s="208"/>
      <c r="IA139" s="212"/>
      <c r="IB139" s="208"/>
      <c r="IC139" s="209"/>
      <c r="ID139" s="207"/>
      <c r="IE139" s="209"/>
      <c r="IF139" s="208"/>
      <c r="IG139" s="209"/>
      <c r="IH139" s="209"/>
      <c r="II139" s="209"/>
      <c r="IJ139" s="209"/>
      <c r="IK139" s="844"/>
      <c r="IL139" s="587"/>
      <c r="IN139" s="208"/>
      <c r="IO139" s="212"/>
      <c r="IP139" s="208"/>
      <c r="IQ139" s="209"/>
      <c r="IR139" s="208"/>
      <c r="IS139" s="209"/>
      <c r="IT139" s="208"/>
      <c r="IU139" s="209"/>
      <c r="IV139" s="209"/>
      <c r="IW139" s="209"/>
      <c r="IX139" s="209"/>
      <c r="IY139" s="844"/>
      <c r="IZ139" s="587"/>
      <c r="JB139" s="208"/>
      <c r="JC139" s="212"/>
      <c r="JD139" s="208"/>
      <c r="JE139" s="209"/>
      <c r="JF139" s="208"/>
      <c r="JG139" s="209"/>
      <c r="JH139" s="208"/>
      <c r="JI139" s="209"/>
      <c r="JJ139" s="209"/>
      <c r="JK139" s="209"/>
      <c r="JL139" s="209"/>
      <c r="JM139" s="844"/>
      <c r="JN139" s="592"/>
      <c r="JO139" s="1042"/>
      <c r="JT139" s="1069"/>
      <c r="JU139" s="1070"/>
      <c r="JY139" s="196"/>
      <c r="JZ139" s="270"/>
      <c r="KA139" s="196"/>
      <c r="KB139" s="270"/>
      <c r="KC139" s="204"/>
      <c r="KD139" s="204"/>
      <c r="KE139" s="197"/>
      <c r="KF139" s="244"/>
    </row>
    <row r="140" spans="2:292" ht="18" customHeight="1">
      <c r="B140" s="379"/>
      <c r="C140" s="185"/>
      <c r="D140" s="198" t="e">
        <f t="shared" si="90"/>
        <v>#N/A</v>
      </c>
      <c r="E140" s="271" t="e">
        <f t="shared" si="91"/>
        <v>#N/A</v>
      </c>
      <c r="F140" s="271" t="e">
        <f t="shared" si="92"/>
        <v>#N/A</v>
      </c>
      <c r="G140" s="271" t="e">
        <f t="shared" si="110"/>
        <v>#N/A</v>
      </c>
      <c r="H140" s="213"/>
      <c r="I140" s="189"/>
      <c r="J140" s="199"/>
      <c r="K140" s="190"/>
      <c r="L140" s="190"/>
      <c r="M140" s="204"/>
      <c r="N140" s="271"/>
      <c r="O140" s="204"/>
      <c r="P140" s="271"/>
      <c r="Q140" s="204"/>
      <c r="R140" s="204"/>
      <c r="S140" s="204"/>
      <c r="T140" s="205"/>
      <c r="U140" s="190" t="e">
        <f t="shared" si="148"/>
        <v>#N/A</v>
      </c>
      <c r="V140" s="190" t="e">
        <f t="shared" si="149"/>
        <v>#N/A</v>
      </c>
      <c r="W140" s="190" t="e">
        <f t="shared" si="150"/>
        <v>#N/A</v>
      </c>
      <c r="X140" s="196"/>
      <c r="Y140" s="271" t="e">
        <f t="shared" si="151"/>
        <v>#N/A</v>
      </c>
      <c r="Z140" s="204"/>
      <c r="AA140" s="271" t="e">
        <f t="shared" si="152"/>
        <v>#N/A</v>
      </c>
      <c r="AB140" s="204"/>
      <c r="AC140" s="204"/>
      <c r="AD140" s="204"/>
      <c r="AE140" s="204"/>
      <c r="AF140" s="205"/>
      <c r="AG140" s="190" t="e">
        <f t="shared" si="153"/>
        <v>#N/A</v>
      </c>
      <c r="AH140" s="190" t="e">
        <f t="shared" si="154"/>
        <v>#N/A</v>
      </c>
      <c r="AI140" s="196"/>
      <c r="AJ140" s="271" t="e">
        <f t="shared" si="155"/>
        <v>#N/A</v>
      </c>
      <c r="AK140" s="204"/>
      <c r="AL140" s="271" t="e">
        <f t="shared" si="156"/>
        <v>#N/A</v>
      </c>
      <c r="AM140" s="204"/>
      <c r="AN140" s="205"/>
      <c r="AO140" s="201"/>
      <c r="AP140" s="202"/>
      <c r="AQ140" s="202"/>
      <c r="AR140" s="202"/>
      <c r="AS140" s="196"/>
      <c r="AT140" s="407"/>
      <c r="AU140" s="203"/>
      <c r="AV140" s="407"/>
      <c r="AW140" s="204"/>
      <c r="AX140" s="204"/>
      <c r="AY140" s="203"/>
      <c r="AZ140" s="203"/>
      <c r="BA140" s="203"/>
      <c r="BB140" s="405"/>
      <c r="BC140" s="190"/>
      <c r="BD140" s="190"/>
      <c r="BE140" s="190"/>
      <c r="BF140" s="190"/>
      <c r="BG140" s="196"/>
      <c r="BH140" s="271"/>
      <c r="BI140" s="204"/>
      <c r="BJ140" s="271"/>
      <c r="BK140" s="204"/>
      <c r="BL140" s="204"/>
      <c r="BM140" s="204"/>
      <c r="BN140" s="204"/>
      <c r="BO140" s="204"/>
      <c r="BP140" s="205"/>
      <c r="BQ140" s="201"/>
      <c r="BR140" s="202"/>
      <c r="BS140" s="202"/>
      <c r="BT140" s="202"/>
      <c r="BU140" s="196"/>
      <c r="BV140" s="407"/>
      <c r="BW140" s="203"/>
      <c r="BX140" s="407"/>
      <c r="BY140" s="204"/>
      <c r="BZ140" s="204"/>
      <c r="CA140" s="203"/>
      <c r="CB140" s="203"/>
      <c r="CC140" s="203"/>
      <c r="CD140" s="405"/>
      <c r="CE140" s="271" t="e">
        <f t="shared" si="157"/>
        <v>#N/A</v>
      </c>
      <c r="CF140" s="271" t="e">
        <f t="shared" si="158"/>
        <v>#N/A</v>
      </c>
      <c r="CG140" s="271" t="e">
        <f t="shared" si="159"/>
        <v>#N/A</v>
      </c>
      <c r="CH140" s="196"/>
      <c r="CI140" s="271" t="e">
        <f t="shared" si="160"/>
        <v>#N/A</v>
      </c>
      <c r="CJ140" s="204"/>
      <c r="CK140" s="271" t="e">
        <f t="shared" si="161"/>
        <v>#N/A</v>
      </c>
      <c r="CL140" s="204"/>
      <c r="CM140" s="204"/>
      <c r="CN140" s="213"/>
      <c r="CO140" s="270"/>
      <c r="CP140" s="270"/>
      <c r="CQ140" s="270"/>
      <c r="CR140" s="196"/>
      <c r="CS140" s="270"/>
      <c r="CT140" s="196"/>
      <c r="CU140" s="270"/>
      <c r="CV140" s="204"/>
      <c r="CW140" s="204"/>
      <c r="CX140" s="197"/>
      <c r="CY140" s="186"/>
      <c r="CZ140" s="270"/>
      <c r="DA140" s="270"/>
      <c r="DB140" s="270"/>
      <c r="DC140" s="196"/>
      <c r="DD140" s="270"/>
      <c r="DE140" s="196"/>
      <c r="DF140" s="270"/>
      <c r="DG140" s="204"/>
      <c r="DH140" s="204"/>
      <c r="DI140" s="200"/>
      <c r="DJ140" s="270"/>
      <c r="DK140" s="270"/>
      <c r="DL140" s="270"/>
      <c r="DM140" s="270"/>
      <c r="DN140" s="196"/>
      <c r="DO140" s="270"/>
      <c r="DP140" s="196"/>
      <c r="DQ140" s="270"/>
      <c r="DR140" s="204"/>
      <c r="DS140" s="200"/>
      <c r="DT140" s="193"/>
      <c r="DU140" s="186"/>
      <c r="DY140" s="196"/>
      <c r="DZ140" s="270"/>
      <c r="EA140" s="196"/>
      <c r="EB140" s="270"/>
      <c r="EC140" s="204"/>
      <c r="ED140" s="204"/>
      <c r="EE140" s="196"/>
      <c r="EF140" s="196"/>
      <c r="EG140" s="196"/>
      <c r="EH140" s="636"/>
      <c r="EI140" s="208"/>
      <c r="EJ140" s="208"/>
      <c r="EK140" s="208"/>
      <c r="EL140" s="209"/>
      <c r="EM140" s="207"/>
      <c r="EN140" s="209"/>
      <c r="EO140" s="208"/>
      <c r="EP140" s="209"/>
      <c r="EQ140" s="209"/>
      <c r="ER140" s="209"/>
      <c r="ES140" s="209"/>
      <c r="ET140" s="844"/>
      <c r="EU140" s="587"/>
      <c r="EZ140" s="196"/>
      <c r="FA140" s="270"/>
      <c r="FB140" s="196"/>
      <c r="FC140" s="270"/>
      <c r="FD140" s="204"/>
      <c r="FE140" s="204"/>
      <c r="FF140" s="196"/>
      <c r="FG140" s="196"/>
      <c r="FH140" s="196"/>
      <c r="FI140" s="636"/>
      <c r="FJ140" s="208"/>
      <c r="FK140" s="208"/>
      <c r="FL140" s="208"/>
      <c r="FM140" s="209"/>
      <c r="FN140" s="207"/>
      <c r="FO140" s="209"/>
      <c r="FP140" s="208"/>
      <c r="FQ140" s="209"/>
      <c r="FR140" s="209"/>
      <c r="FS140" s="209"/>
      <c r="FT140" s="209"/>
      <c r="FU140" s="844"/>
      <c r="FV140" s="587"/>
      <c r="GA140" s="196"/>
      <c r="GB140" s="270"/>
      <c r="GC140" s="196"/>
      <c r="GD140" s="270"/>
      <c r="GE140" s="204"/>
      <c r="GF140" s="204"/>
      <c r="GG140" s="196"/>
      <c r="GH140" s="196"/>
      <c r="GI140" s="196"/>
      <c r="GJ140" s="636"/>
      <c r="GK140" s="208"/>
      <c r="GL140" s="208"/>
      <c r="GM140" s="208"/>
      <c r="GN140" s="209"/>
      <c r="GO140" s="207"/>
      <c r="GP140" s="209"/>
      <c r="GQ140" s="208"/>
      <c r="GR140" s="209"/>
      <c r="GS140" s="209"/>
      <c r="GT140" s="209"/>
      <c r="GU140" s="209"/>
      <c r="GV140" s="844"/>
      <c r="GW140" s="587"/>
      <c r="HB140" s="196"/>
      <c r="HC140" s="270"/>
      <c r="HD140" s="196"/>
      <c r="HE140" s="270"/>
      <c r="HF140" s="204"/>
      <c r="HG140" s="204"/>
      <c r="HH140" s="196"/>
      <c r="HI140" s="196"/>
      <c r="HJ140" s="196"/>
      <c r="HK140" s="636"/>
      <c r="HL140" s="208"/>
      <c r="HM140" s="208"/>
      <c r="HN140" s="208"/>
      <c r="HO140" s="209"/>
      <c r="HP140" s="207"/>
      <c r="HQ140" s="209"/>
      <c r="HR140" s="208"/>
      <c r="HS140" s="209"/>
      <c r="HT140" s="209"/>
      <c r="HU140" s="209"/>
      <c r="HV140" s="209"/>
      <c r="HW140" s="844"/>
      <c r="HX140" s="587"/>
      <c r="HZ140" s="208"/>
      <c r="IA140" s="212"/>
      <c r="IB140" s="208"/>
      <c r="IC140" s="209"/>
      <c r="ID140" s="207"/>
      <c r="IE140" s="209"/>
      <c r="IF140" s="208"/>
      <c r="IG140" s="209"/>
      <c r="IH140" s="209"/>
      <c r="II140" s="209"/>
      <c r="IJ140" s="209"/>
      <c r="IK140" s="844"/>
      <c r="IL140" s="587"/>
      <c r="IN140" s="208"/>
      <c r="IO140" s="212"/>
      <c r="IP140" s="208"/>
      <c r="IQ140" s="209"/>
      <c r="IR140" s="208"/>
      <c r="IS140" s="209"/>
      <c r="IT140" s="208"/>
      <c r="IU140" s="209"/>
      <c r="IV140" s="209"/>
      <c r="IW140" s="209"/>
      <c r="IX140" s="209"/>
      <c r="IY140" s="844"/>
      <c r="IZ140" s="587"/>
      <c r="JB140" s="208"/>
      <c r="JC140" s="212"/>
      <c r="JD140" s="208"/>
      <c r="JE140" s="209"/>
      <c r="JF140" s="208"/>
      <c r="JG140" s="209"/>
      <c r="JH140" s="208"/>
      <c r="JI140" s="209"/>
      <c r="JJ140" s="209"/>
      <c r="JK140" s="209"/>
      <c r="JL140" s="209"/>
      <c r="JM140" s="844"/>
      <c r="JN140" s="592"/>
      <c r="JO140" s="1042"/>
      <c r="JT140" s="1069"/>
      <c r="JU140" s="1070"/>
      <c r="JY140" s="196"/>
      <c r="JZ140" s="270"/>
      <c r="KA140" s="196"/>
      <c r="KB140" s="270"/>
      <c r="KC140" s="204"/>
      <c r="KD140" s="204"/>
      <c r="KE140" s="197"/>
      <c r="KF140" s="244"/>
    </row>
    <row r="141" spans="2:292" ht="18" customHeight="1">
      <c r="B141" s="379"/>
      <c r="C141" s="185"/>
      <c r="D141" s="198" t="e">
        <f t="shared" si="90"/>
        <v>#N/A</v>
      </c>
      <c r="E141" s="271" t="e">
        <f t="shared" si="91"/>
        <v>#N/A</v>
      </c>
      <c r="F141" s="271" t="e">
        <f t="shared" si="92"/>
        <v>#N/A</v>
      </c>
      <c r="G141" s="271" t="e">
        <f t="shared" si="110"/>
        <v>#N/A</v>
      </c>
      <c r="H141" s="213"/>
      <c r="I141" s="189"/>
      <c r="J141" s="199"/>
      <c r="K141" s="190"/>
      <c r="L141" s="190"/>
      <c r="M141" s="204"/>
      <c r="N141" s="271"/>
      <c r="O141" s="204"/>
      <c r="P141" s="271"/>
      <c r="Q141" s="204"/>
      <c r="R141" s="204"/>
      <c r="S141" s="204"/>
      <c r="T141" s="205"/>
      <c r="U141" s="190" t="e">
        <f t="shared" si="148"/>
        <v>#N/A</v>
      </c>
      <c r="V141" s="190" t="e">
        <f t="shared" si="149"/>
        <v>#N/A</v>
      </c>
      <c r="W141" s="190" t="e">
        <f t="shared" si="150"/>
        <v>#N/A</v>
      </c>
      <c r="X141" s="196"/>
      <c r="Y141" s="271" t="e">
        <f t="shared" si="151"/>
        <v>#N/A</v>
      </c>
      <c r="Z141" s="204"/>
      <c r="AA141" s="271" t="e">
        <f t="shared" si="152"/>
        <v>#N/A</v>
      </c>
      <c r="AB141" s="204"/>
      <c r="AC141" s="204"/>
      <c r="AD141" s="204"/>
      <c r="AE141" s="204"/>
      <c r="AF141" s="205"/>
      <c r="AG141" s="190" t="e">
        <f t="shared" si="153"/>
        <v>#N/A</v>
      </c>
      <c r="AH141" s="190" t="e">
        <f t="shared" si="154"/>
        <v>#N/A</v>
      </c>
      <c r="AI141" s="196"/>
      <c r="AJ141" s="271" t="e">
        <f t="shared" si="155"/>
        <v>#N/A</v>
      </c>
      <c r="AK141" s="204"/>
      <c r="AL141" s="271" t="e">
        <f t="shared" si="156"/>
        <v>#N/A</v>
      </c>
      <c r="AM141" s="204"/>
      <c r="AN141" s="205"/>
      <c r="AO141" s="201"/>
      <c r="AP141" s="202"/>
      <c r="AQ141" s="202"/>
      <c r="AR141" s="202"/>
      <c r="AS141" s="196"/>
      <c r="AT141" s="407"/>
      <c r="AU141" s="203"/>
      <c r="AV141" s="407"/>
      <c r="AW141" s="204"/>
      <c r="AX141" s="204"/>
      <c r="AY141" s="203"/>
      <c r="AZ141" s="203"/>
      <c r="BA141" s="203"/>
      <c r="BB141" s="405"/>
      <c r="BC141" s="190"/>
      <c r="BD141" s="190"/>
      <c r="BE141" s="190"/>
      <c r="BF141" s="190"/>
      <c r="BG141" s="196"/>
      <c r="BH141" s="271"/>
      <c r="BI141" s="204"/>
      <c r="BJ141" s="271"/>
      <c r="BK141" s="204"/>
      <c r="BL141" s="204"/>
      <c r="BM141" s="204"/>
      <c r="BN141" s="204"/>
      <c r="BO141" s="204"/>
      <c r="BP141" s="205"/>
      <c r="BQ141" s="201"/>
      <c r="BR141" s="202"/>
      <c r="BS141" s="202"/>
      <c r="BT141" s="202"/>
      <c r="BU141" s="196"/>
      <c r="BV141" s="407"/>
      <c r="BW141" s="203"/>
      <c r="BX141" s="407"/>
      <c r="BY141" s="204"/>
      <c r="BZ141" s="204"/>
      <c r="CA141" s="203"/>
      <c r="CB141" s="203"/>
      <c r="CC141" s="203"/>
      <c r="CD141" s="405"/>
      <c r="CE141" s="271" t="e">
        <f t="shared" si="157"/>
        <v>#N/A</v>
      </c>
      <c r="CF141" s="271" t="e">
        <f t="shared" si="158"/>
        <v>#N/A</v>
      </c>
      <c r="CG141" s="271" t="e">
        <f t="shared" si="159"/>
        <v>#N/A</v>
      </c>
      <c r="CH141" s="196"/>
      <c r="CI141" s="271" t="e">
        <f t="shared" si="160"/>
        <v>#N/A</v>
      </c>
      <c r="CJ141" s="204"/>
      <c r="CK141" s="271" t="e">
        <f t="shared" si="161"/>
        <v>#N/A</v>
      </c>
      <c r="CL141" s="204"/>
      <c r="CM141" s="204"/>
      <c r="CN141" s="213"/>
      <c r="CO141" s="270"/>
      <c r="CP141" s="270"/>
      <c r="CQ141" s="270"/>
      <c r="CR141" s="196"/>
      <c r="CS141" s="270"/>
      <c r="CT141" s="196"/>
      <c r="CU141" s="270"/>
      <c r="CV141" s="204"/>
      <c r="CW141" s="204"/>
      <c r="CX141" s="197"/>
      <c r="CY141" s="186"/>
      <c r="CZ141" s="270"/>
      <c r="DA141" s="270"/>
      <c r="DB141" s="270"/>
      <c r="DC141" s="196"/>
      <c r="DD141" s="270"/>
      <c r="DE141" s="196"/>
      <c r="DF141" s="270"/>
      <c r="DG141" s="204"/>
      <c r="DH141" s="204"/>
      <c r="DI141" s="200"/>
      <c r="DJ141" s="270"/>
      <c r="DK141" s="270"/>
      <c r="DL141" s="270"/>
      <c r="DM141" s="270"/>
      <c r="DN141" s="196"/>
      <c r="DO141" s="270"/>
      <c r="DP141" s="196"/>
      <c r="DQ141" s="270"/>
      <c r="DR141" s="204"/>
      <c r="DS141" s="200"/>
      <c r="DT141" s="193"/>
      <c r="DU141" s="186"/>
      <c r="DY141" s="196"/>
      <c r="DZ141" s="270"/>
      <c r="EA141" s="196"/>
      <c r="EB141" s="270"/>
      <c r="EC141" s="204"/>
      <c r="ED141" s="204"/>
      <c r="EE141" s="196"/>
      <c r="EF141" s="196"/>
      <c r="EG141" s="196"/>
      <c r="EH141" s="636"/>
      <c r="EI141" s="208"/>
      <c r="EJ141" s="208"/>
      <c r="EK141" s="208"/>
      <c r="EL141" s="209"/>
      <c r="EM141" s="207"/>
      <c r="EN141" s="209"/>
      <c r="EO141" s="208"/>
      <c r="EP141" s="209"/>
      <c r="EQ141" s="209"/>
      <c r="ER141" s="209"/>
      <c r="ES141" s="209"/>
      <c r="ET141" s="844"/>
      <c r="EU141" s="587"/>
      <c r="EZ141" s="196"/>
      <c r="FA141" s="270"/>
      <c r="FB141" s="196"/>
      <c r="FC141" s="270"/>
      <c r="FD141" s="204"/>
      <c r="FE141" s="204"/>
      <c r="FF141" s="196"/>
      <c r="FG141" s="196"/>
      <c r="FH141" s="196"/>
      <c r="FI141" s="636"/>
      <c r="FJ141" s="208"/>
      <c r="FK141" s="208"/>
      <c r="FL141" s="208"/>
      <c r="FM141" s="209"/>
      <c r="FN141" s="207"/>
      <c r="FO141" s="209"/>
      <c r="FP141" s="208"/>
      <c r="FQ141" s="209"/>
      <c r="FR141" s="209"/>
      <c r="FS141" s="209"/>
      <c r="FT141" s="209"/>
      <c r="FU141" s="844"/>
      <c r="FV141" s="587"/>
      <c r="GA141" s="196"/>
      <c r="GB141" s="270"/>
      <c r="GC141" s="196"/>
      <c r="GD141" s="270"/>
      <c r="GE141" s="204"/>
      <c r="GF141" s="204"/>
      <c r="GG141" s="196"/>
      <c r="GH141" s="196"/>
      <c r="GI141" s="196"/>
      <c r="GJ141" s="636"/>
      <c r="GK141" s="208"/>
      <c r="GL141" s="208"/>
      <c r="GM141" s="208"/>
      <c r="GN141" s="209"/>
      <c r="GO141" s="207"/>
      <c r="GP141" s="209"/>
      <c r="GQ141" s="208"/>
      <c r="GR141" s="209"/>
      <c r="GS141" s="209"/>
      <c r="GT141" s="209"/>
      <c r="GU141" s="209"/>
      <c r="GV141" s="844"/>
      <c r="GW141" s="587"/>
      <c r="HB141" s="196"/>
      <c r="HC141" s="270"/>
      <c r="HD141" s="196"/>
      <c r="HE141" s="270"/>
      <c r="HF141" s="204"/>
      <c r="HG141" s="204"/>
      <c r="HH141" s="196"/>
      <c r="HI141" s="196"/>
      <c r="HJ141" s="196"/>
      <c r="HK141" s="636"/>
      <c r="HL141" s="208"/>
      <c r="HM141" s="208"/>
      <c r="HN141" s="208"/>
      <c r="HO141" s="209"/>
      <c r="HP141" s="207"/>
      <c r="HQ141" s="209"/>
      <c r="HR141" s="208"/>
      <c r="HS141" s="209"/>
      <c r="HT141" s="209"/>
      <c r="HU141" s="209"/>
      <c r="HV141" s="209"/>
      <c r="HW141" s="844"/>
      <c r="HX141" s="587"/>
      <c r="HZ141" s="208"/>
      <c r="IA141" s="212"/>
      <c r="IB141" s="208"/>
      <c r="IC141" s="209"/>
      <c r="ID141" s="207"/>
      <c r="IE141" s="209"/>
      <c r="IF141" s="208"/>
      <c r="IG141" s="209"/>
      <c r="IH141" s="209"/>
      <c r="II141" s="209"/>
      <c r="IJ141" s="209"/>
      <c r="IK141" s="844"/>
      <c r="IL141" s="587"/>
      <c r="IN141" s="208"/>
      <c r="IO141" s="212"/>
      <c r="IP141" s="208"/>
      <c r="IQ141" s="209"/>
      <c r="IR141" s="208"/>
      <c r="IS141" s="209"/>
      <c r="IT141" s="208"/>
      <c r="IU141" s="209"/>
      <c r="IV141" s="209"/>
      <c r="IW141" s="209"/>
      <c r="IX141" s="209"/>
      <c r="IY141" s="844"/>
      <c r="IZ141" s="587"/>
      <c r="JB141" s="208"/>
      <c r="JC141" s="212"/>
      <c r="JD141" s="208"/>
      <c r="JE141" s="209"/>
      <c r="JF141" s="208"/>
      <c r="JG141" s="209"/>
      <c r="JH141" s="208"/>
      <c r="JI141" s="209"/>
      <c r="JJ141" s="209"/>
      <c r="JK141" s="209"/>
      <c r="JL141" s="209"/>
      <c r="JM141" s="844"/>
      <c r="JN141" s="592"/>
      <c r="JO141" s="1042"/>
      <c r="JT141" s="1069"/>
      <c r="JU141" s="1070"/>
      <c r="JY141" s="196"/>
      <c r="JZ141" s="270"/>
      <c r="KA141" s="196"/>
      <c r="KB141" s="270"/>
      <c r="KC141" s="204"/>
      <c r="KD141" s="204"/>
      <c r="KE141" s="197"/>
      <c r="KF141" s="244"/>
    </row>
    <row r="142" spans="2:292" ht="18" customHeight="1">
      <c r="B142" s="379"/>
      <c r="C142" s="185"/>
      <c r="D142" s="198" t="e">
        <f t="shared" si="90"/>
        <v>#N/A</v>
      </c>
      <c r="E142" s="271" t="e">
        <f t="shared" si="91"/>
        <v>#N/A</v>
      </c>
      <c r="F142" s="271" t="e">
        <f t="shared" si="92"/>
        <v>#N/A</v>
      </c>
      <c r="G142" s="271" t="e">
        <f t="shared" si="110"/>
        <v>#N/A</v>
      </c>
      <c r="H142" s="213"/>
      <c r="I142" s="189"/>
      <c r="J142" s="199"/>
      <c r="K142" s="190"/>
      <c r="L142" s="190"/>
      <c r="M142" s="204"/>
      <c r="N142" s="271"/>
      <c r="O142" s="204"/>
      <c r="P142" s="271"/>
      <c r="Q142" s="204"/>
      <c r="R142" s="204"/>
      <c r="S142" s="204"/>
      <c r="T142" s="205"/>
      <c r="U142" s="190" t="e">
        <f t="shared" si="148"/>
        <v>#N/A</v>
      </c>
      <c r="V142" s="190" t="e">
        <f t="shared" si="149"/>
        <v>#N/A</v>
      </c>
      <c r="W142" s="190" t="e">
        <f t="shared" si="150"/>
        <v>#N/A</v>
      </c>
      <c r="X142" s="196"/>
      <c r="Y142" s="271" t="e">
        <f t="shared" si="151"/>
        <v>#N/A</v>
      </c>
      <c r="Z142" s="204"/>
      <c r="AA142" s="271" t="e">
        <f t="shared" si="152"/>
        <v>#N/A</v>
      </c>
      <c r="AB142" s="204"/>
      <c r="AC142" s="204"/>
      <c r="AD142" s="204"/>
      <c r="AE142" s="204"/>
      <c r="AF142" s="205"/>
      <c r="AG142" s="190" t="e">
        <f t="shared" si="153"/>
        <v>#N/A</v>
      </c>
      <c r="AH142" s="190" t="e">
        <f t="shared" si="154"/>
        <v>#N/A</v>
      </c>
      <c r="AI142" s="196"/>
      <c r="AJ142" s="271" t="e">
        <f t="shared" si="155"/>
        <v>#N/A</v>
      </c>
      <c r="AK142" s="204"/>
      <c r="AL142" s="271" t="e">
        <f t="shared" si="156"/>
        <v>#N/A</v>
      </c>
      <c r="AM142" s="204"/>
      <c r="AN142" s="205"/>
      <c r="AO142" s="201"/>
      <c r="AP142" s="202"/>
      <c r="AQ142" s="202"/>
      <c r="AR142" s="202"/>
      <c r="AS142" s="196"/>
      <c r="AT142" s="407"/>
      <c r="AU142" s="203"/>
      <c r="AV142" s="407"/>
      <c r="AW142" s="204"/>
      <c r="AX142" s="204"/>
      <c r="AY142" s="203"/>
      <c r="AZ142" s="203"/>
      <c r="BA142" s="203"/>
      <c r="BB142" s="405"/>
      <c r="BC142" s="190"/>
      <c r="BD142" s="190"/>
      <c r="BE142" s="190"/>
      <c r="BF142" s="190"/>
      <c r="BG142" s="196"/>
      <c r="BH142" s="271"/>
      <c r="BI142" s="204"/>
      <c r="BJ142" s="271"/>
      <c r="BK142" s="204"/>
      <c r="BL142" s="204"/>
      <c r="BM142" s="204"/>
      <c r="BN142" s="204"/>
      <c r="BO142" s="204"/>
      <c r="BP142" s="205"/>
      <c r="BQ142" s="201"/>
      <c r="BR142" s="202"/>
      <c r="BS142" s="202"/>
      <c r="BT142" s="202"/>
      <c r="BU142" s="196"/>
      <c r="BV142" s="407"/>
      <c r="BW142" s="203"/>
      <c r="BX142" s="407"/>
      <c r="BY142" s="204"/>
      <c r="BZ142" s="204"/>
      <c r="CA142" s="203"/>
      <c r="CB142" s="203"/>
      <c r="CC142" s="203"/>
      <c r="CD142" s="405"/>
      <c r="CE142" s="271" t="e">
        <f t="shared" si="157"/>
        <v>#N/A</v>
      </c>
      <c r="CF142" s="271" t="e">
        <f t="shared" si="158"/>
        <v>#N/A</v>
      </c>
      <c r="CG142" s="271" t="e">
        <f t="shared" si="159"/>
        <v>#N/A</v>
      </c>
      <c r="CH142" s="196"/>
      <c r="CI142" s="271" t="e">
        <f t="shared" si="160"/>
        <v>#N/A</v>
      </c>
      <c r="CJ142" s="204"/>
      <c r="CK142" s="271" t="e">
        <f t="shared" si="161"/>
        <v>#N/A</v>
      </c>
      <c r="CL142" s="204"/>
      <c r="CM142" s="204"/>
      <c r="CN142" s="213"/>
      <c r="CO142" s="270"/>
      <c r="CP142" s="270"/>
      <c r="CQ142" s="270"/>
      <c r="CR142" s="196"/>
      <c r="CS142" s="270"/>
      <c r="CT142" s="196"/>
      <c r="CU142" s="270"/>
      <c r="CV142" s="204"/>
      <c r="CW142" s="204"/>
      <c r="CX142" s="197"/>
      <c r="CY142" s="186"/>
      <c r="CZ142" s="270"/>
      <c r="DA142" s="270"/>
      <c r="DB142" s="270"/>
      <c r="DC142" s="196"/>
      <c r="DD142" s="270"/>
      <c r="DE142" s="196"/>
      <c r="DF142" s="270"/>
      <c r="DG142" s="204"/>
      <c r="DH142" s="204"/>
      <c r="DI142" s="200"/>
      <c r="DJ142" s="270"/>
      <c r="DK142" s="270"/>
      <c r="DL142" s="270"/>
      <c r="DM142" s="270"/>
      <c r="DN142" s="196"/>
      <c r="DO142" s="270"/>
      <c r="DP142" s="196"/>
      <c r="DQ142" s="270"/>
      <c r="DR142" s="204"/>
      <c r="DS142" s="200"/>
      <c r="DT142" s="193"/>
      <c r="DU142" s="186"/>
      <c r="DY142" s="196"/>
      <c r="DZ142" s="270"/>
      <c r="EA142" s="196"/>
      <c r="EB142" s="270"/>
      <c r="EC142" s="204"/>
      <c r="ED142" s="204"/>
      <c r="EE142" s="196"/>
      <c r="EF142" s="196"/>
      <c r="EG142" s="196"/>
      <c r="EH142" s="636"/>
      <c r="EI142" s="208"/>
      <c r="EJ142" s="208"/>
      <c r="EK142" s="208"/>
      <c r="EL142" s="209"/>
      <c r="EM142" s="207"/>
      <c r="EN142" s="209"/>
      <c r="EO142" s="208"/>
      <c r="EP142" s="209"/>
      <c r="EQ142" s="209"/>
      <c r="ER142" s="209"/>
      <c r="ES142" s="209"/>
      <c r="ET142" s="844"/>
      <c r="EU142" s="587"/>
      <c r="EZ142" s="196"/>
      <c r="FA142" s="270"/>
      <c r="FB142" s="196"/>
      <c r="FC142" s="270"/>
      <c r="FD142" s="204"/>
      <c r="FE142" s="204"/>
      <c r="FF142" s="196"/>
      <c r="FG142" s="196"/>
      <c r="FH142" s="196"/>
      <c r="FI142" s="636"/>
      <c r="FJ142" s="208"/>
      <c r="FK142" s="208"/>
      <c r="FL142" s="208"/>
      <c r="FM142" s="209"/>
      <c r="FN142" s="207"/>
      <c r="FO142" s="209"/>
      <c r="FP142" s="208"/>
      <c r="FQ142" s="209"/>
      <c r="FR142" s="209"/>
      <c r="FS142" s="209"/>
      <c r="FT142" s="209"/>
      <c r="FU142" s="844"/>
      <c r="FV142" s="587"/>
      <c r="GA142" s="196"/>
      <c r="GB142" s="270"/>
      <c r="GC142" s="196"/>
      <c r="GD142" s="270"/>
      <c r="GE142" s="204"/>
      <c r="GF142" s="204"/>
      <c r="GG142" s="196"/>
      <c r="GH142" s="196"/>
      <c r="GI142" s="196"/>
      <c r="GJ142" s="636"/>
      <c r="GK142" s="208"/>
      <c r="GL142" s="208"/>
      <c r="GM142" s="208"/>
      <c r="GN142" s="209"/>
      <c r="GO142" s="207"/>
      <c r="GP142" s="209"/>
      <c r="GQ142" s="208"/>
      <c r="GR142" s="209"/>
      <c r="GS142" s="209"/>
      <c r="GT142" s="209"/>
      <c r="GU142" s="209"/>
      <c r="GV142" s="844"/>
      <c r="GW142" s="587"/>
      <c r="HB142" s="196"/>
      <c r="HC142" s="270"/>
      <c r="HD142" s="196"/>
      <c r="HE142" s="270"/>
      <c r="HF142" s="204"/>
      <c r="HG142" s="204"/>
      <c r="HH142" s="196"/>
      <c r="HI142" s="196"/>
      <c r="HJ142" s="196"/>
      <c r="HK142" s="636"/>
      <c r="HL142" s="208"/>
      <c r="HM142" s="208"/>
      <c r="HN142" s="208"/>
      <c r="HO142" s="209"/>
      <c r="HP142" s="207"/>
      <c r="HQ142" s="209"/>
      <c r="HR142" s="208"/>
      <c r="HS142" s="209"/>
      <c r="HT142" s="209"/>
      <c r="HU142" s="209"/>
      <c r="HV142" s="209"/>
      <c r="HW142" s="844"/>
      <c r="HX142" s="587"/>
      <c r="HZ142" s="208"/>
      <c r="IA142" s="212"/>
      <c r="IB142" s="208"/>
      <c r="IC142" s="209"/>
      <c r="ID142" s="207"/>
      <c r="IE142" s="209"/>
      <c r="IF142" s="208"/>
      <c r="IG142" s="209"/>
      <c r="IH142" s="209"/>
      <c r="II142" s="209"/>
      <c r="IJ142" s="209"/>
      <c r="IK142" s="844"/>
      <c r="IL142" s="587"/>
      <c r="IN142" s="208"/>
      <c r="IO142" s="212"/>
      <c r="IP142" s="208"/>
      <c r="IQ142" s="209"/>
      <c r="IR142" s="208"/>
      <c r="IS142" s="209"/>
      <c r="IT142" s="208"/>
      <c r="IU142" s="209"/>
      <c r="IV142" s="209"/>
      <c r="IW142" s="209"/>
      <c r="IX142" s="209"/>
      <c r="IY142" s="844"/>
      <c r="IZ142" s="587"/>
      <c r="JB142" s="208"/>
      <c r="JC142" s="212"/>
      <c r="JD142" s="208"/>
      <c r="JE142" s="209"/>
      <c r="JF142" s="208"/>
      <c r="JG142" s="209"/>
      <c r="JH142" s="208"/>
      <c r="JI142" s="209"/>
      <c r="JJ142" s="209"/>
      <c r="JK142" s="209"/>
      <c r="JL142" s="209"/>
      <c r="JM142" s="844"/>
      <c r="JN142" s="592"/>
      <c r="JO142" s="1042"/>
      <c r="JT142" s="1069"/>
      <c r="JU142" s="1070"/>
      <c r="JY142" s="196"/>
      <c r="JZ142" s="270"/>
      <c r="KA142" s="196"/>
      <c r="KB142" s="270"/>
      <c r="KC142" s="204"/>
      <c r="KD142" s="204"/>
      <c r="KE142" s="197"/>
      <c r="KF142" s="244"/>
    </row>
    <row r="143" spans="2:292" ht="18" customHeight="1">
      <c r="B143" s="379"/>
      <c r="C143" s="185"/>
      <c r="D143" s="198" t="e">
        <f t="shared" si="90"/>
        <v>#N/A</v>
      </c>
      <c r="E143" s="271" t="e">
        <f t="shared" si="91"/>
        <v>#N/A</v>
      </c>
      <c r="F143" s="271" t="e">
        <f t="shared" si="92"/>
        <v>#N/A</v>
      </c>
      <c r="G143" s="271" t="e">
        <f t="shared" si="110"/>
        <v>#N/A</v>
      </c>
      <c r="H143" s="213"/>
      <c r="I143" s="189"/>
      <c r="J143" s="199"/>
      <c r="K143" s="190"/>
      <c r="L143" s="190"/>
      <c r="M143" s="204"/>
      <c r="N143" s="271"/>
      <c r="O143" s="204"/>
      <c r="P143" s="271"/>
      <c r="Q143" s="204"/>
      <c r="R143" s="204"/>
      <c r="S143" s="204"/>
      <c r="T143" s="205"/>
      <c r="U143" s="190" t="e">
        <f t="shared" si="148"/>
        <v>#N/A</v>
      </c>
      <c r="V143" s="190" t="e">
        <f t="shared" si="149"/>
        <v>#N/A</v>
      </c>
      <c r="W143" s="190" t="e">
        <f t="shared" si="150"/>
        <v>#N/A</v>
      </c>
      <c r="X143" s="196"/>
      <c r="Y143" s="271" t="e">
        <f t="shared" si="151"/>
        <v>#N/A</v>
      </c>
      <c r="Z143" s="204"/>
      <c r="AA143" s="271" t="e">
        <f t="shared" si="152"/>
        <v>#N/A</v>
      </c>
      <c r="AB143" s="204"/>
      <c r="AC143" s="204"/>
      <c r="AD143" s="204"/>
      <c r="AE143" s="204"/>
      <c r="AF143" s="205"/>
      <c r="AG143" s="190" t="e">
        <f t="shared" si="153"/>
        <v>#N/A</v>
      </c>
      <c r="AH143" s="190" t="e">
        <f t="shared" si="154"/>
        <v>#N/A</v>
      </c>
      <c r="AI143" s="196"/>
      <c r="AJ143" s="271" t="e">
        <f t="shared" si="155"/>
        <v>#N/A</v>
      </c>
      <c r="AK143" s="204"/>
      <c r="AL143" s="271" t="e">
        <f t="shared" si="156"/>
        <v>#N/A</v>
      </c>
      <c r="AM143" s="204"/>
      <c r="AN143" s="205"/>
      <c r="AO143" s="201"/>
      <c r="AP143" s="202"/>
      <c r="AQ143" s="202"/>
      <c r="AR143" s="202"/>
      <c r="AS143" s="196"/>
      <c r="AT143" s="407"/>
      <c r="AU143" s="203"/>
      <c r="AV143" s="407"/>
      <c r="AW143" s="204"/>
      <c r="AX143" s="204"/>
      <c r="AY143" s="203"/>
      <c r="AZ143" s="203"/>
      <c r="BA143" s="203"/>
      <c r="BB143" s="405"/>
      <c r="BC143" s="190"/>
      <c r="BD143" s="190"/>
      <c r="BE143" s="190"/>
      <c r="BF143" s="190"/>
      <c r="BG143" s="196"/>
      <c r="BH143" s="271"/>
      <c r="BI143" s="204"/>
      <c r="BJ143" s="271"/>
      <c r="BK143" s="204"/>
      <c r="BL143" s="204"/>
      <c r="BM143" s="204"/>
      <c r="BN143" s="204"/>
      <c r="BO143" s="204"/>
      <c r="BP143" s="205"/>
      <c r="BQ143" s="201"/>
      <c r="BR143" s="202"/>
      <c r="BS143" s="202"/>
      <c r="BT143" s="202"/>
      <c r="BU143" s="196"/>
      <c r="BV143" s="407"/>
      <c r="BW143" s="203"/>
      <c r="BX143" s="407"/>
      <c r="BY143" s="204"/>
      <c r="BZ143" s="204"/>
      <c r="CA143" s="203"/>
      <c r="CB143" s="203"/>
      <c r="CC143" s="203"/>
      <c r="CD143" s="405"/>
      <c r="CE143" s="271" t="e">
        <f t="shared" si="157"/>
        <v>#N/A</v>
      </c>
      <c r="CF143" s="271" t="e">
        <f t="shared" si="158"/>
        <v>#N/A</v>
      </c>
      <c r="CG143" s="271" t="e">
        <f t="shared" si="159"/>
        <v>#N/A</v>
      </c>
      <c r="CH143" s="196"/>
      <c r="CI143" s="271" t="e">
        <f t="shared" si="160"/>
        <v>#N/A</v>
      </c>
      <c r="CJ143" s="204"/>
      <c r="CK143" s="271" t="e">
        <f t="shared" si="161"/>
        <v>#N/A</v>
      </c>
      <c r="CL143" s="204"/>
      <c r="CM143" s="204"/>
      <c r="CN143" s="213"/>
      <c r="CO143" s="270"/>
      <c r="CP143" s="270"/>
      <c r="CQ143" s="270"/>
      <c r="CR143" s="196"/>
      <c r="CS143" s="270"/>
      <c r="CT143" s="196"/>
      <c r="CU143" s="270"/>
      <c r="CV143" s="204"/>
      <c r="CW143" s="204"/>
      <c r="CX143" s="197"/>
      <c r="CY143" s="186"/>
      <c r="CZ143" s="270"/>
      <c r="DA143" s="270"/>
      <c r="DB143" s="270"/>
      <c r="DC143" s="196"/>
      <c r="DD143" s="270"/>
      <c r="DE143" s="196"/>
      <c r="DF143" s="270"/>
      <c r="DG143" s="204"/>
      <c r="DH143" s="204"/>
      <c r="DI143" s="200"/>
      <c r="DJ143" s="270"/>
      <c r="DK143" s="270"/>
      <c r="DL143" s="270"/>
      <c r="DM143" s="270"/>
      <c r="DN143" s="196"/>
      <c r="DO143" s="270"/>
      <c r="DP143" s="196"/>
      <c r="DQ143" s="270"/>
      <c r="DR143" s="204"/>
      <c r="DS143" s="200"/>
      <c r="DT143" s="193"/>
      <c r="DU143" s="186"/>
      <c r="DY143" s="196"/>
      <c r="DZ143" s="270"/>
      <c r="EA143" s="196"/>
      <c r="EB143" s="270"/>
      <c r="EC143" s="204"/>
      <c r="ED143" s="204"/>
      <c r="EE143" s="196"/>
      <c r="EF143" s="196"/>
      <c r="EG143" s="196"/>
      <c r="EH143" s="636"/>
      <c r="EI143" s="208"/>
      <c r="EJ143" s="208"/>
      <c r="EK143" s="208"/>
      <c r="EL143" s="209"/>
      <c r="EM143" s="207"/>
      <c r="EN143" s="209"/>
      <c r="EO143" s="208"/>
      <c r="EP143" s="209"/>
      <c r="EQ143" s="209"/>
      <c r="ER143" s="209"/>
      <c r="ES143" s="209"/>
      <c r="ET143" s="844"/>
      <c r="EU143" s="587"/>
      <c r="EZ143" s="196"/>
      <c r="FA143" s="270"/>
      <c r="FB143" s="196"/>
      <c r="FC143" s="270"/>
      <c r="FD143" s="204"/>
      <c r="FE143" s="204"/>
      <c r="FF143" s="196"/>
      <c r="FG143" s="196"/>
      <c r="FH143" s="196"/>
      <c r="FI143" s="636"/>
      <c r="FJ143" s="208"/>
      <c r="FK143" s="208"/>
      <c r="FL143" s="208"/>
      <c r="FM143" s="209"/>
      <c r="FN143" s="207"/>
      <c r="FO143" s="209"/>
      <c r="FP143" s="208"/>
      <c r="FQ143" s="209"/>
      <c r="FR143" s="209"/>
      <c r="FS143" s="209"/>
      <c r="FT143" s="209"/>
      <c r="FU143" s="844"/>
      <c r="FV143" s="587"/>
      <c r="GA143" s="196"/>
      <c r="GB143" s="270"/>
      <c r="GC143" s="196"/>
      <c r="GD143" s="270"/>
      <c r="GE143" s="204"/>
      <c r="GF143" s="204"/>
      <c r="GG143" s="196"/>
      <c r="GH143" s="196"/>
      <c r="GI143" s="196"/>
      <c r="GJ143" s="636"/>
      <c r="GK143" s="208"/>
      <c r="GL143" s="208"/>
      <c r="GM143" s="208"/>
      <c r="GN143" s="209"/>
      <c r="GO143" s="207"/>
      <c r="GP143" s="209"/>
      <c r="GQ143" s="208"/>
      <c r="GR143" s="209"/>
      <c r="GS143" s="209"/>
      <c r="GT143" s="209"/>
      <c r="GU143" s="209"/>
      <c r="GV143" s="844"/>
      <c r="GW143" s="587"/>
      <c r="HB143" s="196"/>
      <c r="HC143" s="270"/>
      <c r="HD143" s="196"/>
      <c r="HE143" s="270"/>
      <c r="HF143" s="204"/>
      <c r="HG143" s="204"/>
      <c r="HH143" s="196"/>
      <c r="HI143" s="196"/>
      <c r="HJ143" s="196"/>
      <c r="HK143" s="636"/>
      <c r="HL143" s="208"/>
      <c r="HM143" s="208"/>
      <c r="HN143" s="208"/>
      <c r="HO143" s="209"/>
      <c r="HP143" s="207"/>
      <c r="HQ143" s="209"/>
      <c r="HR143" s="208"/>
      <c r="HS143" s="209"/>
      <c r="HT143" s="209"/>
      <c r="HU143" s="209"/>
      <c r="HV143" s="209"/>
      <c r="HW143" s="844"/>
      <c r="HX143" s="587"/>
      <c r="HZ143" s="208"/>
      <c r="IA143" s="212"/>
      <c r="IB143" s="208"/>
      <c r="IC143" s="209"/>
      <c r="ID143" s="207"/>
      <c r="IE143" s="209"/>
      <c r="IF143" s="208"/>
      <c r="IG143" s="209"/>
      <c r="IH143" s="209"/>
      <c r="II143" s="209"/>
      <c r="IJ143" s="209"/>
      <c r="IK143" s="844"/>
      <c r="IL143" s="587"/>
      <c r="IN143" s="208"/>
      <c r="IO143" s="212"/>
      <c r="IP143" s="208"/>
      <c r="IQ143" s="209"/>
      <c r="IR143" s="208"/>
      <c r="IS143" s="209"/>
      <c r="IT143" s="208"/>
      <c r="IU143" s="209"/>
      <c r="IV143" s="209"/>
      <c r="IW143" s="209"/>
      <c r="IX143" s="209"/>
      <c r="IY143" s="844"/>
      <c r="IZ143" s="587"/>
      <c r="JB143" s="208"/>
      <c r="JC143" s="212"/>
      <c r="JD143" s="208"/>
      <c r="JE143" s="209"/>
      <c r="JF143" s="208"/>
      <c r="JG143" s="209"/>
      <c r="JH143" s="208"/>
      <c r="JI143" s="209"/>
      <c r="JJ143" s="209"/>
      <c r="JK143" s="209"/>
      <c r="JL143" s="209"/>
      <c r="JM143" s="844"/>
      <c r="JN143" s="592"/>
      <c r="JO143" s="1042"/>
      <c r="JT143" s="1069"/>
      <c r="JU143" s="1070"/>
      <c r="JY143" s="196"/>
      <c r="JZ143" s="270"/>
      <c r="KA143" s="196"/>
      <c r="KB143" s="270"/>
      <c r="KC143" s="204"/>
      <c r="KD143" s="204"/>
      <c r="KE143" s="197"/>
      <c r="KF143" s="244"/>
    </row>
    <row r="144" spans="2:292" ht="18" customHeight="1">
      <c r="B144" s="379"/>
      <c r="C144" s="185"/>
      <c r="D144" s="198" t="e">
        <f t="shared" si="90"/>
        <v>#N/A</v>
      </c>
      <c r="E144" s="271" t="e">
        <f t="shared" si="91"/>
        <v>#N/A</v>
      </c>
      <c r="F144" s="271" t="e">
        <f t="shared" si="92"/>
        <v>#N/A</v>
      </c>
      <c r="G144" s="271" t="e">
        <f t="shared" si="110"/>
        <v>#N/A</v>
      </c>
      <c r="H144" s="213"/>
      <c r="I144" s="189"/>
      <c r="J144" s="199"/>
      <c r="K144" s="190"/>
      <c r="L144" s="190"/>
      <c r="M144" s="204"/>
      <c r="N144" s="271"/>
      <c r="O144" s="204"/>
      <c r="P144" s="271"/>
      <c r="Q144" s="204"/>
      <c r="R144" s="204"/>
      <c r="S144" s="204"/>
      <c r="T144" s="205"/>
      <c r="U144" s="190" t="e">
        <f t="shared" si="148"/>
        <v>#N/A</v>
      </c>
      <c r="V144" s="190" t="e">
        <f t="shared" si="149"/>
        <v>#N/A</v>
      </c>
      <c r="W144" s="190" t="e">
        <f t="shared" si="150"/>
        <v>#N/A</v>
      </c>
      <c r="X144" s="196"/>
      <c r="Y144" s="271" t="e">
        <f t="shared" si="151"/>
        <v>#N/A</v>
      </c>
      <c r="Z144" s="204"/>
      <c r="AA144" s="271" t="e">
        <f t="shared" si="152"/>
        <v>#N/A</v>
      </c>
      <c r="AB144" s="204"/>
      <c r="AC144" s="204"/>
      <c r="AD144" s="204"/>
      <c r="AE144" s="204"/>
      <c r="AF144" s="205"/>
      <c r="AG144" s="190" t="e">
        <f t="shared" si="153"/>
        <v>#N/A</v>
      </c>
      <c r="AH144" s="190" t="e">
        <f t="shared" si="154"/>
        <v>#N/A</v>
      </c>
      <c r="AI144" s="196"/>
      <c r="AJ144" s="271" t="e">
        <f t="shared" si="155"/>
        <v>#N/A</v>
      </c>
      <c r="AK144" s="204"/>
      <c r="AL144" s="271" t="e">
        <f t="shared" si="156"/>
        <v>#N/A</v>
      </c>
      <c r="AM144" s="204"/>
      <c r="AN144" s="205"/>
      <c r="AO144" s="201"/>
      <c r="AP144" s="202"/>
      <c r="AQ144" s="202"/>
      <c r="AR144" s="202"/>
      <c r="AS144" s="196"/>
      <c r="AT144" s="407"/>
      <c r="AU144" s="203"/>
      <c r="AV144" s="407"/>
      <c r="AW144" s="204"/>
      <c r="AX144" s="204"/>
      <c r="AY144" s="203"/>
      <c r="AZ144" s="203"/>
      <c r="BA144" s="203"/>
      <c r="BB144" s="405"/>
      <c r="BC144" s="190"/>
      <c r="BD144" s="190"/>
      <c r="BE144" s="190"/>
      <c r="BF144" s="190"/>
      <c r="BG144" s="196"/>
      <c r="BH144" s="271"/>
      <c r="BI144" s="204"/>
      <c r="BJ144" s="271"/>
      <c r="BK144" s="204"/>
      <c r="BL144" s="204"/>
      <c r="BM144" s="204"/>
      <c r="BN144" s="204"/>
      <c r="BO144" s="204"/>
      <c r="BP144" s="205"/>
      <c r="BQ144" s="201"/>
      <c r="BR144" s="202"/>
      <c r="BS144" s="202"/>
      <c r="BT144" s="202"/>
      <c r="BU144" s="196"/>
      <c r="BV144" s="407"/>
      <c r="BW144" s="203"/>
      <c r="BX144" s="407"/>
      <c r="BY144" s="204"/>
      <c r="BZ144" s="204"/>
      <c r="CA144" s="203"/>
      <c r="CB144" s="203"/>
      <c r="CC144" s="203"/>
      <c r="CD144" s="405"/>
      <c r="CE144" s="271" t="e">
        <f t="shared" si="157"/>
        <v>#N/A</v>
      </c>
      <c r="CF144" s="271" t="e">
        <f t="shared" si="158"/>
        <v>#N/A</v>
      </c>
      <c r="CG144" s="271" t="e">
        <f t="shared" si="159"/>
        <v>#N/A</v>
      </c>
      <c r="CH144" s="196"/>
      <c r="CI144" s="271" t="e">
        <f t="shared" si="160"/>
        <v>#N/A</v>
      </c>
      <c r="CJ144" s="204"/>
      <c r="CK144" s="271" t="e">
        <f t="shared" si="161"/>
        <v>#N/A</v>
      </c>
      <c r="CL144" s="204"/>
      <c r="CM144" s="204"/>
      <c r="CN144" s="213"/>
      <c r="CO144" s="270"/>
      <c r="CP144" s="270"/>
      <c r="CQ144" s="270"/>
      <c r="CR144" s="196"/>
      <c r="CS144" s="270"/>
      <c r="CT144" s="196"/>
      <c r="CU144" s="270"/>
      <c r="CV144" s="204"/>
      <c r="CW144" s="204"/>
      <c r="CX144" s="197"/>
      <c r="CY144" s="186"/>
      <c r="CZ144" s="270"/>
      <c r="DA144" s="270"/>
      <c r="DB144" s="270"/>
      <c r="DC144" s="196"/>
      <c r="DD144" s="270"/>
      <c r="DE144" s="196"/>
      <c r="DF144" s="270"/>
      <c r="DG144" s="204"/>
      <c r="DH144" s="204"/>
      <c r="DI144" s="200"/>
      <c r="DJ144" s="270"/>
      <c r="DK144" s="270"/>
      <c r="DL144" s="270"/>
      <c r="DM144" s="270"/>
      <c r="DN144" s="196"/>
      <c r="DO144" s="270"/>
      <c r="DP144" s="196"/>
      <c r="DQ144" s="270"/>
      <c r="DR144" s="204"/>
      <c r="DS144" s="200"/>
      <c r="DT144" s="193"/>
      <c r="DU144" s="186"/>
      <c r="DY144" s="196"/>
      <c r="DZ144" s="270"/>
      <c r="EA144" s="196"/>
      <c r="EB144" s="270"/>
      <c r="EC144" s="204"/>
      <c r="ED144" s="204"/>
      <c r="EE144" s="196"/>
      <c r="EF144" s="196"/>
      <c r="EG144" s="196"/>
      <c r="EH144" s="636"/>
      <c r="EI144" s="208"/>
      <c r="EJ144" s="208"/>
      <c r="EK144" s="208"/>
      <c r="EL144" s="209"/>
      <c r="EM144" s="207"/>
      <c r="EN144" s="209"/>
      <c r="EO144" s="208"/>
      <c r="EP144" s="209"/>
      <c r="EQ144" s="209"/>
      <c r="ER144" s="209"/>
      <c r="ES144" s="209"/>
      <c r="ET144" s="844"/>
      <c r="EU144" s="587"/>
      <c r="EZ144" s="196"/>
      <c r="FA144" s="270"/>
      <c r="FB144" s="196"/>
      <c r="FC144" s="270"/>
      <c r="FD144" s="204"/>
      <c r="FE144" s="204"/>
      <c r="FF144" s="196"/>
      <c r="FG144" s="196"/>
      <c r="FH144" s="196"/>
      <c r="FI144" s="636"/>
      <c r="FJ144" s="208"/>
      <c r="FK144" s="208"/>
      <c r="FL144" s="208"/>
      <c r="FM144" s="209"/>
      <c r="FN144" s="207"/>
      <c r="FO144" s="209"/>
      <c r="FP144" s="208"/>
      <c r="FQ144" s="209"/>
      <c r="FR144" s="209"/>
      <c r="FS144" s="209"/>
      <c r="FT144" s="209"/>
      <c r="FU144" s="844"/>
      <c r="FV144" s="587"/>
      <c r="GA144" s="196"/>
      <c r="GB144" s="270"/>
      <c r="GC144" s="196"/>
      <c r="GD144" s="270"/>
      <c r="GE144" s="204"/>
      <c r="GF144" s="204"/>
      <c r="GG144" s="196"/>
      <c r="GH144" s="196"/>
      <c r="GI144" s="196"/>
      <c r="GJ144" s="636"/>
      <c r="GK144" s="208"/>
      <c r="GL144" s="208"/>
      <c r="GM144" s="208"/>
      <c r="GN144" s="209"/>
      <c r="GO144" s="207"/>
      <c r="GP144" s="209"/>
      <c r="GQ144" s="208"/>
      <c r="GR144" s="209"/>
      <c r="GS144" s="209"/>
      <c r="GT144" s="209"/>
      <c r="GU144" s="209"/>
      <c r="GV144" s="844"/>
      <c r="GW144" s="587"/>
      <c r="HB144" s="196"/>
      <c r="HC144" s="270"/>
      <c r="HD144" s="196"/>
      <c r="HE144" s="270"/>
      <c r="HF144" s="204"/>
      <c r="HG144" s="204"/>
      <c r="HH144" s="196"/>
      <c r="HI144" s="196"/>
      <c r="HJ144" s="196"/>
      <c r="HK144" s="636"/>
      <c r="HL144" s="208"/>
      <c r="HM144" s="208"/>
      <c r="HN144" s="208"/>
      <c r="HO144" s="209"/>
      <c r="HP144" s="207"/>
      <c r="HQ144" s="209"/>
      <c r="HR144" s="208"/>
      <c r="HS144" s="209"/>
      <c r="HT144" s="209"/>
      <c r="HU144" s="209"/>
      <c r="HV144" s="209"/>
      <c r="HW144" s="844"/>
      <c r="HX144" s="587"/>
      <c r="HZ144" s="208"/>
      <c r="IA144" s="212"/>
      <c r="IB144" s="208"/>
      <c r="IC144" s="209"/>
      <c r="ID144" s="207"/>
      <c r="IE144" s="209"/>
      <c r="IF144" s="208"/>
      <c r="IG144" s="209"/>
      <c r="IH144" s="209"/>
      <c r="II144" s="209"/>
      <c r="IJ144" s="209"/>
      <c r="IK144" s="844"/>
      <c r="IL144" s="587"/>
      <c r="IN144" s="208"/>
      <c r="IO144" s="212"/>
      <c r="IP144" s="208"/>
      <c r="IQ144" s="209"/>
      <c r="IR144" s="208"/>
      <c r="IS144" s="209"/>
      <c r="IT144" s="208"/>
      <c r="IU144" s="209"/>
      <c r="IV144" s="209"/>
      <c r="IW144" s="209"/>
      <c r="IX144" s="209"/>
      <c r="IY144" s="844"/>
      <c r="IZ144" s="587"/>
      <c r="JB144" s="208"/>
      <c r="JC144" s="212"/>
      <c r="JD144" s="208"/>
      <c r="JE144" s="209"/>
      <c r="JF144" s="208"/>
      <c r="JG144" s="209"/>
      <c r="JH144" s="208"/>
      <c r="JI144" s="209"/>
      <c r="JJ144" s="209"/>
      <c r="JK144" s="209"/>
      <c r="JL144" s="209"/>
      <c r="JM144" s="844"/>
      <c r="JN144" s="592"/>
      <c r="JO144" s="1042"/>
      <c r="JT144" s="1069"/>
      <c r="JU144" s="1070"/>
      <c r="JY144" s="196"/>
      <c r="JZ144" s="270"/>
      <c r="KA144" s="196"/>
      <c r="KB144" s="270"/>
      <c r="KC144" s="204"/>
      <c r="KD144" s="204"/>
      <c r="KE144" s="197"/>
      <c r="KF144" s="244"/>
    </row>
    <row r="145" spans="2:292" ht="18" customHeight="1">
      <c r="B145" s="379"/>
      <c r="C145" s="185"/>
      <c r="D145" s="198" t="e">
        <f t="shared" si="90"/>
        <v>#N/A</v>
      </c>
      <c r="E145" s="271" t="e">
        <f t="shared" si="91"/>
        <v>#N/A</v>
      </c>
      <c r="F145" s="271" t="e">
        <f t="shared" si="92"/>
        <v>#N/A</v>
      </c>
      <c r="G145" s="271" t="e">
        <f t="shared" si="110"/>
        <v>#N/A</v>
      </c>
      <c r="H145" s="213"/>
      <c r="I145" s="189"/>
      <c r="J145" s="199"/>
      <c r="K145" s="190"/>
      <c r="L145" s="190"/>
      <c r="M145" s="204"/>
      <c r="N145" s="271"/>
      <c r="O145" s="204"/>
      <c r="P145" s="271"/>
      <c r="Q145" s="204"/>
      <c r="R145" s="204"/>
      <c r="S145" s="204"/>
      <c r="T145" s="205"/>
      <c r="U145" s="190" t="e">
        <f t="shared" si="148"/>
        <v>#N/A</v>
      </c>
      <c r="V145" s="190" t="e">
        <f t="shared" si="149"/>
        <v>#N/A</v>
      </c>
      <c r="W145" s="190" t="e">
        <f t="shared" si="150"/>
        <v>#N/A</v>
      </c>
      <c r="X145" s="196"/>
      <c r="Y145" s="271" t="e">
        <f t="shared" si="151"/>
        <v>#N/A</v>
      </c>
      <c r="Z145" s="204"/>
      <c r="AA145" s="271" t="e">
        <f t="shared" si="152"/>
        <v>#N/A</v>
      </c>
      <c r="AB145" s="204"/>
      <c r="AC145" s="204"/>
      <c r="AD145" s="204"/>
      <c r="AE145" s="204"/>
      <c r="AF145" s="205"/>
      <c r="AG145" s="190" t="e">
        <f t="shared" si="153"/>
        <v>#N/A</v>
      </c>
      <c r="AH145" s="190" t="e">
        <f t="shared" si="154"/>
        <v>#N/A</v>
      </c>
      <c r="AI145" s="196"/>
      <c r="AJ145" s="271" t="e">
        <f t="shared" si="155"/>
        <v>#N/A</v>
      </c>
      <c r="AK145" s="204"/>
      <c r="AL145" s="271" t="e">
        <f t="shared" si="156"/>
        <v>#N/A</v>
      </c>
      <c r="AM145" s="204"/>
      <c r="AN145" s="205"/>
      <c r="AO145" s="201"/>
      <c r="AP145" s="202"/>
      <c r="AQ145" s="202"/>
      <c r="AR145" s="202"/>
      <c r="AS145" s="196"/>
      <c r="AT145" s="407"/>
      <c r="AU145" s="203"/>
      <c r="AV145" s="407"/>
      <c r="AW145" s="204"/>
      <c r="AX145" s="204"/>
      <c r="AY145" s="203"/>
      <c r="AZ145" s="203"/>
      <c r="BA145" s="203"/>
      <c r="BB145" s="405"/>
      <c r="BC145" s="190"/>
      <c r="BD145" s="190"/>
      <c r="BE145" s="190"/>
      <c r="BF145" s="190"/>
      <c r="BG145" s="196"/>
      <c r="BH145" s="271"/>
      <c r="BI145" s="204"/>
      <c r="BJ145" s="271"/>
      <c r="BK145" s="204"/>
      <c r="BL145" s="204"/>
      <c r="BM145" s="204"/>
      <c r="BN145" s="204"/>
      <c r="BO145" s="204"/>
      <c r="BP145" s="205"/>
      <c r="BQ145" s="201"/>
      <c r="BR145" s="202"/>
      <c r="BS145" s="202"/>
      <c r="BT145" s="202"/>
      <c r="BU145" s="196"/>
      <c r="BV145" s="407"/>
      <c r="BW145" s="203"/>
      <c r="BX145" s="407"/>
      <c r="BY145" s="204"/>
      <c r="BZ145" s="204"/>
      <c r="CA145" s="203"/>
      <c r="CB145" s="203"/>
      <c r="CC145" s="203"/>
      <c r="CD145" s="405"/>
      <c r="CE145" s="271" t="e">
        <f t="shared" si="157"/>
        <v>#N/A</v>
      </c>
      <c r="CF145" s="271" t="e">
        <f t="shared" si="158"/>
        <v>#N/A</v>
      </c>
      <c r="CG145" s="271" t="e">
        <f t="shared" si="159"/>
        <v>#N/A</v>
      </c>
      <c r="CH145" s="196"/>
      <c r="CI145" s="271" t="e">
        <f t="shared" si="160"/>
        <v>#N/A</v>
      </c>
      <c r="CJ145" s="204"/>
      <c r="CK145" s="271" t="e">
        <f t="shared" si="161"/>
        <v>#N/A</v>
      </c>
      <c r="CL145" s="204"/>
      <c r="CM145" s="204"/>
      <c r="CN145" s="213"/>
      <c r="CO145" s="270"/>
      <c r="CP145" s="270"/>
      <c r="CQ145" s="270"/>
      <c r="CR145" s="196"/>
      <c r="CS145" s="270"/>
      <c r="CT145" s="196"/>
      <c r="CU145" s="270"/>
      <c r="CV145" s="204"/>
      <c r="CW145" s="204"/>
      <c r="CX145" s="197"/>
      <c r="CY145" s="186"/>
      <c r="CZ145" s="270"/>
      <c r="DA145" s="270"/>
      <c r="DB145" s="270"/>
      <c r="DC145" s="196"/>
      <c r="DD145" s="270"/>
      <c r="DE145" s="196"/>
      <c r="DF145" s="270"/>
      <c r="DG145" s="204"/>
      <c r="DH145" s="204"/>
      <c r="DI145" s="200"/>
      <c r="DJ145" s="270"/>
      <c r="DK145" s="270"/>
      <c r="DL145" s="270"/>
      <c r="DM145" s="270"/>
      <c r="DN145" s="196"/>
      <c r="DO145" s="270"/>
      <c r="DP145" s="196"/>
      <c r="DQ145" s="270"/>
      <c r="DR145" s="204"/>
      <c r="DS145" s="200"/>
      <c r="DT145" s="193"/>
      <c r="DU145" s="186"/>
      <c r="DY145" s="196"/>
      <c r="DZ145" s="270"/>
      <c r="EA145" s="196"/>
      <c r="EB145" s="270"/>
      <c r="EC145" s="204"/>
      <c r="ED145" s="204"/>
      <c r="EE145" s="196"/>
      <c r="EF145" s="196"/>
      <c r="EG145" s="196"/>
      <c r="EH145" s="636"/>
      <c r="EI145" s="208"/>
      <c r="EJ145" s="208"/>
      <c r="EK145" s="208"/>
      <c r="EL145" s="209"/>
      <c r="EM145" s="207"/>
      <c r="EN145" s="209"/>
      <c r="EO145" s="208"/>
      <c r="EP145" s="209"/>
      <c r="EQ145" s="209"/>
      <c r="ER145" s="209"/>
      <c r="ES145" s="209"/>
      <c r="ET145" s="844"/>
      <c r="EU145" s="587"/>
      <c r="EZ145" s="196"/>
      <c r="FA145" s="270"/>
      <c r="FB145" s="196"/>
      <c r="FC145" s="270"/>
      <c r="FD145" s="204"/>
      <c r="FE145" s="204"/>
      <c r="FF145" s="196"/>
      <c r="FG145" s="196"/>
      <c r="FH145" s="196"/>
      <c r="FI145" s="636"/>
      <c r="FJ145" s="208"/>
      <c r="FK145" s="208"/>
      <c r="FL145" s="208"/>
      <c r="FM145" s="209"/>
      <c r="FN145" s="207"/>
      <c r="FO145" s="209"/>
      <c r="FP145" s="208"/>
      <c r="FQ145" s="209"/>
      <c r="FR145" s="209"/>
      <c r="FS145" s="209"/>
      <c r="FT145" s="209"/>
      <c r="FU145" s="844"/>
      <c r="FV145" s="587"/>
      <c r="GA145" s="196"/>
      <c r="GB145" s="270"/>
      <c r="GC145" s="196"/>
      <c r="GD145" s="270"/>
      <c r="GE145" s="204"/>
      <c r="GF145" s="204"/>
      <c r="GG145" s="196"/>
      <c r="GH145" s="196"/>
      <c r="GI145" s="196"/>
      <c r="GJ145" s="636"/>
      <c r="GK145" s="208"/>
      <c r="GL145" s="208"/>
      <c r="GM145" s="208"/>
      <c r="GN145" s="209"/>
      <c r="GO145" s="207"/>
      <c r="GP145" s="209"/>
      <c r="GQ145" s="208"/>
      <c r="GR145" s="209"/>
      <c r="GS145" s="209"/>
      <c r="GT145" s="209"/>
      <c r="GU145" s="209"/>
      <c r="GV145" s="844"/>
      <c r="GW145" s="587"/>
      <c r="HB145" s="196"/>
      <c r="HC145" s="270"/>
      <c r="HD145" s="196"/>
      <c r="HE145" s="270"/>
      <c r="HF145" s="204"/>
      <c r="HG145" s="204"/>
      <c r="HH145" s="196"/>
      <c r="HI145" s="196"/>
      <c r="HJ145" s="196"/>
      <c r="HK145" s="636"/>
      <c r="HL145" s="208"/>
      <c r="HM145" s="208"/>
      <c r="HN145" s="208"/>
      <c r="HO145" s="209"/>
      <c r="HP145" s="207"/>
      <c r="HQ145" s="209"/>
      <c r="HR145" s="208"/>
      <c r="HS145" s="209"/>
      <c r="HT145" s="209"/>
      <c r="HU145" s="209"/>
      <c r="HV145" s="209"/>
      <c r="HW145" s="844"/>
      <c r="HX145" s="587"/>
      <c r="HZ145" s="208"/>
      <c r="IA145" s="212"/>
      <c r="IB145" s="208"/>
      <c r="IC145" s="209"/>
      <c r="ID145" s="207"/>
      <c r="IE145" s="209"/>
      <c r="IF145" s="208"/>
      <c r="IG145" s="209"/>
      <c r="IH145" s="209"/>
      <c r="II145" s="209"/>
      <c r="IJ145" s="209"/>
      <c r="IK145" s="844"/>
      <c r="IL145" s="587"/>
      <c r="IN145" s="208"/>
      <c r="IO145" s="212"/>
      <c r="IP145" s="208"/>
      <c r="IQ145" s="209"/>
      <c r="IR145" s="208"/>
      <c r="IS145" s="209"/>
      <c r="IT145" s="208"/>
      <c r="IU145" s="209"/>
      <c r="IV145" s="209"/>
      <c r="IW145" s="209"/>
      <c r="IX145" s="209"/>
      <c r="IY145" s="844"/>
      <c r="IZ145" s="587"/>
      <c r="JB145" s="208"/>
      <c r="JC145" s="212"/>
      <c r="JD145" s="208"/>
      <c r="JE145" s="209"/>
      <c r="JF145" s="208"/>
      <c r="JG145" s="209"/>
      <c r="JH145" s="208"/>
      <c r="JI145" s="209"/>
      <c r="JJ145" s="209"/>
      <c r="JK145" s="209"/>
      <c r="JL145" s="209"/>
      <c r="JM145" s="844"/>
      <c r="JN145" s="592"/>
      <c r="JO145" s="1042"/>
      <c r="JT145" s="1069"/>
      <c r="JU145" s="1070"/>
      <c r="JY145" s="196"/>
      <c r="JZ145" s="270"/>
      <c r="KA145" s="196"/>
      <c r="KB145" s="270"/>
      <c r="KC145" s="204"/>
      <c r="KD145" s="204"/>
      <c r="KE145" s="197"/>
      <c r="KF145" s="244"/>
    </row>
    <row r="146" spans="2:292" ht="18" customHeight="1">
      <c r="B146" s="379"/>
      <c r="C146" s="185"/>
      <c r="D146" s="198" t="e">
        <f t="shared" si="90"/>
        <v>#N/A</v>
      </c>
      <c r="E146" s="271" t="e">
        <f t="shared" si="91"/>
        <v>#N/A</v>
      </c>
      <c r="F146" s="271" t="e">
        <f t="shared" si="92"/>
        <v>#N/A</v>
      </c>
      <c r="G146" s="271" t="e">
        <f t="shared" si="110"/>
        <v>#N/A</v>
      </c>
      <c r="H146" s="213"/>
      <c r="I146" s="189"/>
      <c r="J146" s="199"/>
      <c r="K146" s="190"/>
      <c r="L146" s="190"/>
      <c r="M146" s="204"/>
      <c r="N146" s="271"/>
      <c r="O146" s="204"/>
      <c r="P146" s="271"/>
      <c r="Q146" s="204"/>
      <c r="R146" s="204"/>
      <c r="S146" s="204"/>
      <c r="T146" s="205"/>
      <c r="U146" s="190" t="e">
        <f t="shared" si="148"/>
        <v>#N/A</v>
      </c>
      <c r="V146" s="190" t="e">
        <f t="shared" si="149"/>
        <v>#N/A</v>
      </c>
      <c r="W146" s="190" t="e">
        <f t="shared" si="150"/>
        <v>#N/A</v>
      </c>
      <c r="X146" s="196"/>
      <c r="Y146" s="271" t="e">
        <f t="shared" si="151"/>
        <v>#N/A</v>
      </c>
      <c r="Z146" s="204"/>
      <c r="AA146" s="271" t="e">
        <f t="shared" si="152"/>
        <v>#N/A</v>
      </c>
      <c r="AB146" s="204"/>
      <c r="AC146" s="204"/>
      <c r="AD146" s="204"/>
      <c r="AE146" s="204"/>
      <c r="AF146" s="205"/>
      <c r="AG146" s="190" t="e">
        <f t="shared" si="153"/>
        <v>#N/A</v>
      </c>
      <c r="AH146" s="190" t="e">
        <f t="shared" si="154"/>
        <v>#N/A</v>
      </c>
      <c r="AI146" s="196"/>
      <c r="AJ146" s="271" t="e">
        <f t="shared" si="155"/>
        <v>#N/A</v>
      </c>
      <c r="AK146" s="204"/>
      <c r="AL146" s="271" t="e">
        <f t="shared" si="156"/>
        <v>#N/A</v>
      </c>
      <c r="AM146" s="204"/>
      <c r="AN146" s="205"/>
      <c r="AO146" s="201"/>
      <c r="AP146" s="202"/>
      <c r="AQ146" s="202"/>
      <c r="AR146" s="202"/>
      <c r="AS146" s="196"/>
      <c r="AT146" s="407"/>
      <c r="AU146" s="203"/>
      <c r="AV146" s="407"/>
      <c r="AW146" s="204"/>
      <c r="AX146" s="204"/>
      <c r="AY146" s="203"/>
      <c r="AZ146" s="203"/>
      <c r="BA146" s="203"/>
      <c r="BB146" s="405"/>
      <c r="BC146" s="190"/>
      <c r="BD146" s="190"/>
      <c r="BE146" s="190"/>
      <c r="BF146" s="190"/>
      <c r="BG146" s="196"/>
      <c r="BH146" s="271"/>
      <c r="BI146" s="204"/>
      <c r="BJ146" s="271"/>
      <c r="BK146" s="204"/>
      <c r="BL146" s="204"/>
      <c r="BM146" s="204"/>
      <c r="BN146" s="204"/>
      <c r="BO146" s="204"/>
      <c r="BP146" s="205"/>
      <c r="BQ146" s="201"/>
      <c r="BR146" s="202"/>
      <c r="BS146" s="202"/>
      <c r="BT146" s="202"/>
      <c r="BU146" s="196"/>
      <c r="BV146" s="407"/>
      <c r="BW146" s="203"/>
      <c r="BX146" s="407"/>
      <c r="BY146" s="204"/>
      <c r="BZ146" s="204"/>
      <c r="CA146" s="203"/>
      <c r="CB146" s="203"/>
      <c r="CC146" s="203"/>
      <c r="CD146" s="405"/>
      <c r="CE146" s="271" t="e">
        <f t="shared" si="157"/>
        <v>#N/A</v>
      </c>
      <c r="CF146" s="271" t="e">
        <f t="shared" si="158"/>
        <v>#N/A</v>
      </c>
      <c r="CG146" s="271" t="e">
        <f t="shared" si="159"/>
        <v>#N/A</v>
      </c>
      <c r="CH146" s="196"/>
      <c r="CI146" s="271" t="e">
        <f t="shared" si="160"/>
        <v>#N/A</v>
      </c>
      <c r="CJ146" s="204"/>
      <c r="CK146" s="271" t="e">
        <f t="shared" si="161"/>
        <v>#N/A</v>
      </c>
      <c r="CL146" s="204"/>
      <c r="CM146" s="204"/>
      <c r="CN146" s="213"/>
      <c r="CO146" s="270"/>
      <c r="CP146" s="270"/>
      <c r="CQ146" s="270"/>
      <c r="CR146" s="196"/>
      <c r="CS146" s="270"/>
      <c r="CT146" s="196"/>
      <c r="CU146" s="270"/>
      <c r="CV146" s="204"/>
      <c r="CW146" s="204"/>
      <c r="CX146" s="197"/>
      <c r="CY146" s="186"/>
      <c r="CZ146" s="270"/>
      <c r="DA146" s="270"/>
      <c r="DB146" s="270"/>
      <c r="DC146" s="196"/>
      <c r="DD146" s="270"/>
      <c r="DE146" s="196"/>
      <c r="DF146" s="270"/>
      <c r="DG146" s="204"/>
      <c r="DH146" s="204"/>
      <c r="DI146" s="200"/>
      <c r="DJ146" s="270"/>
      <c r="DK146" s="270"/>
      <c r="DL146" s="270"/>
      <c r="DM146" s="270"/>
      <c r="DN146" s="196"/>
      <c r="DO146" s="270"/>
      <c r="DP146" s="196"/>
      <c r="DQ146" s="270"/>
      <c r="DR146" s="204"/>
      <c r="DS146" s="200"/>
      <c r="DT146" s="193"/>
      <c r="DU146" s="186"/>
      <c r="DY146" s="196"/>
      <c r="DZ146" s="270"/>
      <c r="EA146" s="196"/>
      <c r="EB146" s="270"/>
      <c r="EC146" s="204"/>
      <c r="ED146" s="204"/>
      <c r="EE146" s="196"/>
      <c r="EF146" s="196"/>
      <c r="EG146" s="196"/>
      <c r="EH146" s="636"/>
      <c r="EI146" s="208"/>
      <c r="EJ146" s="208"/>
      <c r="EK146" s="208"/>
      <c r="EL146" s="209"/>
      <c r="EM146" s="207"/>
      <c r="EN146" s="209"/>
      <c r="EO146" s="208"/>
      <c r="EP146" s="209"/>
      <c r="EQ146" s="209"/>
      <c r="ER146" s="209"/>
      <c r="ES146" s="209"/>
      <c r="ET146" s="844"/>
      <c r="EU146" s="587"/>
      <c r="EZ146" s="196"/>
      <c r="FA146" s="270"/>
      <c r="FB146" s="196"/>
      <c r="FC146" s="270"/>
      <c r="FD146" s="204"/>
      <c r="FE146" s="204"/>
      <c r="FF146" s="196"/>
      <c r="FG146" s="196"/>
      <c r="FH146" s="196"/>
      <c r="FI146" s="636"/>
      <c r="FJ146" s="208"/>
      <c r="FK146" s="208"/>
      <c r="FL146" s="208"/>
      <c r="FM146" s="209"/>
      <c r="FN146" s="207"/>
      <c r="FO146" s="209"/>
      <c r="FP146" s="208"/>
      <c r="FQ146" s="209"/>
      <c r="FR146" s="209"/>
      <c r="FS146" s="209"/>
      <c r="FT146" s="209"/>
      <c r="FU146" s="844"/>
      <c r="FV146" s="587"/>
      <c r="GA146" s="196"/>
      <c r="GB146" s="270"/>
      <c r="GC146" s="196"/>
      <c r="GD146" s="270"/>
      <c r="GE146" s="204"/>
      <c r="GF146" s="204"/>
      <c r="GG146" s="196"/>
      <c r="GH146" s="196"/>
      <c r="GI146" s="196"/>
      <c r="GJ146" s="636"/>
      <c r="GK146" s="208"/>
      <c r="GL146" s="208"/>
      <c r="GM146" s="208"/>
      <c r="GN146" s="209"/>
      <c r="GO146" s="207"/>
      <c r="GP146" s="209"/>
      <c r="GQ146" s="208"/>
      <c r="GR146" s="209"/>
      <c r="GS146" s="209"/>
      <c r="GT146" s="209"/>
      <c r="GU146" s="209"/>
      <c r="GV146" s="844"/>
      <c r="GW146" s="587"/>
      <c r="HB146" s="196"/>
      <c r="HC146" s="270"/>
      <c r="HD146" s="196"/>
      <c r="HE146" s="270"/>
      <c r="HF146" s="204"/>
      <c r="HG146" s="204"/>
      <c r="HH146" s="196"/>
      <c r="HI146" s="196"/>
      <c r="HJ146" s="196"/>
      <c r="HK146" s="636"/>
      <c r="HL146" s="208"/>
      <c r="HM146" s="208"/>
      <c r="HN146" s="208"/>
      <c r="HO146" s="209"/>
      <c r="HP146" s="207"/>
      <c r="HQ146" s="209"/>
      <c r="HR146" s="208"/>
      <c r="HS146" s="209"/>
      <c r="HT146" s="209"/>
      <c r="HU146" s="209"/>
      <c r="HV146" s="209"/>
      <c r="HW146" s="844"/>
      <c r="HX146" s="587"/>
      <c r="HZ146" s="208"/>
      <c r="IA146" s="212"/>
      <c r="IB146" s="208"/>
      <c r="IC146" s="209"/>
      <c r="ID146" s="207"/>
      <c r="IE146" s="209"/>
      <c r="IF146" s="208"/>
      <c r="IG146" s="209"/>
      <c r="IH146" s="209"/>
      <c r="II146" s="209"/>
      <c r="IJ146" s="209"/>
      <c r="IK146" s="844"/>
      <c r="IL146" s="587"/>
      <c r="IN146" s="208"/>
      <c r="IO146" s="212"/>
      <c r="IP146" s="208"/>
      <c r="IQ146" s="209"/>
      <c r="IR146" s="208"/>
      <c r="IS146" s="209"/>
      <c r="IT146" s="208"/>
      <c r="IU146" s="209"/>
      <c r="IV146" s="209"/>
      <c r="IW146" s="209"/>
      <c r="IX146" s="209"/>
      <c r="IY146" s="844"/>
      <c r="IZ146" s="587"/>
      <c r="JB146" s="208"/>
      <c r="JC146" s="212"/>
      <c r="JD146" s="208"/>
      <c r="JE146" s="209"/>
      <c r="JF146" s="208"/>
      <c r="JG146" s="209"/>
      <c r="JH146" s="208"/>
      <c r="JI146" s="209"/>
      <c r="JJ146" s="209"/>
      <c r="JK146" s="209"/>
      <c r="JL146" s="209"/>
      <c r="JM146" s="844"/>
      <c r="JN146" s="592"/>
      <c r="JO146" s="1042"/>
      <c r="JT146" s="1069"/>
      <c r="JU146" s="1070"/>
      <c r="JY146" s="196"/>
      <c r="JZ146" s="270"/>
      <c r="KA146" s="196"/>
      <c r="KB146" s="270"/>
      <c r="KC146" s="204"/>
      <c r="KD146" s="204"/>
      <c r="KE146" s="197"/>
      <c r="KF146" s="244"/>
    </row>
    <row r="147" spans="2:292" ht="18" customHeight="1">
      <c r="B147" s="379"/>
      <c r="C147" s="185"/>
      <c r="D147" s="198" t="e">
        <f t="shared" si="90"/>
        <v>#N/A</v>
      </c>
      <c r="E147" s="271" t="e">
        <f t="shared" si="91"/>
        <v>#N/A</v>
      </c>
      <c r="F147" s="271" t="e">
        <f t="shared" si="92"/>
        <v>#N/A</v>
      </c>
      <c r="G147" s="271" t="e">
        <f t="shared" si="110"/>
        <v>#N/A</v>
      </c>
      <c r="H147" s="213"/>
      <c r="I147" s="189"/>
      <c r="J147" s="199"/>
      <c r="K147" s="190"/>
      <c r="L147" s="190"/>
      <c r="M147" s="204"/>
      <c r="N147" s="271"/>
      <c r="O147" s="204"/>
      <c r="P147" s="271"/>
      <c r="Q147" s="204"/>
      <c r="R147" s="204"/>
      <c r="S147" s="204"/>
      <c r="T147" s="205"/>
      <c r="U147" s="190" t="e">
        <f t="shared" si="148"/>
        <v>#N/A</v>
      </c>
      <c r="V147" s="190" t="e">
        <f t="shared" si="149"/>
        <v>#N/A</v>
      </c>
      <c r="W147" s="190" t="e">
        <f t="shared" si="150"/>
        <v>#N/A</v>
      </c>
      <c r="X147" s="196"/>
      <c r="Y147" s="271" t="e">
        <f t="shared" si="151"/>
        <v>#N/A</v>
      </c>
      <c r="Z147" s="204"/>
      <c r="AA147" s="271" t="e">
        <f t="shared" si="152"/>
        <v>#N/A</v>
      </c>
      <c r="AB147" s="204"/>
      <c r="AC147" s="204"/>
      <c r="AD147" s="204"/>
      <c r="AE147" s="204"/>
      <c r="AF147" s="205"/>
      <c r="AG147" s="190" t="e">
        <f t="shared" si="153"/>
        <v>#N/A</v>
      </c>
      <c r="AH147" s="190" t="e">
        <f t="shared" si="154"/>
        <v>#N/A</v>
      </c>
      <c r="AI147" s="196"/>
      <c r="AJ147" s="271" t="e">
        <f t="shared" si="155"/>
        <v>#N/A</v>
      </c>
      <c r="AK147" s="204"/>
      <c r="AL147" s="271" t="e">
        <f t="shared" si="156"/>
        <v>#N/A</v>
      </c>
      <c r="AM147" s="204"/>
      <c r="AN147" s="205"/>
      <c r="AO147" s="201"/>
      <c r="AP147" s="202"/>
      <c r="AQ147" s="202"/>
      <c r="AR147" s="202"/>
      <c r="AS147" s="196"/>
      <c r="AT147" s="407"/>
      <c r="AU147" s="203"/>
      <c r="AV147" s="407"/>
      <c r="AW147" s="204"/>
      <c r="AX147" s="204"/>
      <c r="AY147" s="203"/>
      <c r="AZ147" s="203"/>
      <c r="BA147" s="203"/>
      <c r="BB147" s="405"/>
      <c r="BC147" s="190"/>
      <c r="BD147" s="190"/>
      <c r="BE147" s="190"/>
      <c r="BF147" s="190"/>
      <c r="BG147" s="196"/>
      <c r="BH147" s="271"/>
      <c r="BI147" s="204"/>
      <c r="BJ147" s="271"/>
      <c r="BK147" s="204"/>
      <c r="BL147" s="204"/>
      <c r="BM147" s="204"/>
      <c r="BN147" s="204"/>
      <c r="BO147" s="204"/>
      <c r="BP147" s="205"/>
      <c r="BQ147" s="201"/>
      <c r="BR147" s="202"/>
      <c r="BS147" s="202"/>
      <c r="BT147" s="202"/>
      <c r="BU147" s="196"/>
      <c r="BV147" s="407"/>
      <c r="BW147" s="203"/>
      <c r="BX147" s="407"/>
      <c r="BY147" s="204"/>
      <c r="BZ147" s="204"/>
      <c r="CA147" s="203"/>
      <c r="CB147" s="203"/>
      <c r="CC147" s="203"/>
      <c r="CD147" s="405"/>
      <c r="CE147" s="271" t="e">
        <f t="shared" si="157"/>
        <v>#N/A</v>
      </c>
      <c r="CF147" s="271" t="e">
        <f t="shared" si="158"/>
        <v>#N/A</v>
      </c>
      <c r="CG147" s="271" t="e">
        <f t="shared" si="159"/>
        <v>#N/A</v>
      </c>
      <c r="CH147" s="196"/>
      <c r="CI147" s="271" t="e">
        <f t="shared" si="160"/>
        <v>#N/A</v>
      </c>
      <c r="CJ147" s="204"/>
      <c r="CK147" s="271" t="e">
        <f t="shared" si="161"/>
        <v>#N/A</v>
      </c>
      <c r="CL147" s="204"/>
      <c r="CM147" s="204"/>
      <c r="CN147" s="213"/>
      <c r="CO147" s="270"/>
      <c r="CP147" s="270"/>
      <c r="CQ147" s="270"/>
      <c r="CR147" s="196"/>
      <c r="CS147" s="270"/>
      <c r="CT147" s="196"/>
      <c r="CU147" s="270"/>
      <c r="CV147" s="204"/>
      <c r="CW147" s="204"/>
      <c r="CX147" s="197"/>
      <c r="CY147" s="186"/>
      <c r="CZ147" s="270"/>
      <c r="DA147" s="270"/>
      <c r="DB147" s="270"/>
      <c r="DC147" s="196"/>
      <c r="DD147" s="270"/>
      <c r="DE147" s="196"/>
      <c r="DF147" s="270"/>
      <c r="DG147" s="204"/>
      <c r="DH147" s="204"/>
      <c r="DI147" s="200"/>
      <c r="DJ147" s="270"/>
      <c r="DK147" s="270"/>
      <c r="DL147" s="270"/>
      <c r="DM147" s="270"/>
      <c r="DN147" s="196"/>
      <c r="DO147" s="270"/>
      <c r="DP147" s="196"/>
      <c r="DQ147" s="270"/>
      <c r="DR147" s="204"/>
      <c r="DS147" s="200"/>
      <c r="DT147" s="193"/>
      <c r="DU147" s="186"/>
      <c r="DY147" s="196"/>
      <c r="DZ147" s="270"/>
      <c r="EA147" s="196"/>
      <c r="EB147" s="270"/>
      <c r="EC147" s="204"/>
      <c r="ED147" s="204"/>
      <c r="EE147" s="196"/>
      <c r="EF147" s="196"/>
      <c r="EG147" s="196"/>
      <c r="EH147" s="636"/>
      <c r="EI147" s="208"/>
      <c r="EJ147" s="208"/>
      <c r="EK147" s="208"/>
      <c r="EL147" s="209"/>
      <c r="EM147" s="207"/>
      <c r="EN147" s="209"/>
      <c r="EO147" s="208"/>
      <c r="EP147" s="209"/>
      <c r="EQ147" s="209"/>
      <c r="ER147" s="209"/>
      <c r="ES147" s="209"/>
      <c r="ET147" s="844"/>
      <c r="EU147" s="587"/>
      <c r="EZ147" s="196"/>
      <c r="FA147" s="270"/>
      <c r="FB147" s="196"/>
      <c r="FC147" s="270"/>
      <c r="FD147" s="204"/>
      <c r="FE147" s="204"/>
      <c r="FF147" s="196"/>
      <c r="FG147" s="196"/>
      <c r="FH147" s="196"/>
      <c r="FI147" s="636"/>
      <c r="FJ147" s="208"/>
      <c r="FK147" s="208"/>
      <c r="FL147" s="208"/>
      <c r="FM147" s="209"/>
      <c r="FN147" s="207"/>
      <c r="FO147" s="209"/>
      <c r="FP147" s="208"/>
      <c r="FQ147" s="209"/>
      <c r="FR147" s="209"/>
      <c r="FS147" s="209"/>
      <c r="FT147" s="209"/>
      <c r="FU147" s="844"/>
      <c r="FV147" s="587"/>
      <c r="GA147" s="196"/>
      <c r="GB147" s="270"/>
      <c r="GC147" s="196"/>
      <c r="GD147" s="270"/>
      <c r="GE147" s="204"/>
      <c r="GF147" s="204"/>
      <c r="GG147" s="196"/>
      <c r="GH147" s="196"/>
      <c r="GI147" s="196"/>
      <c r="GJ147" s="636"/>
      <c r="GK147" s="208"/>
      <c r="GL147" s="208"/>
      <c r="GM147" s="208"/>
      <c r="GN147" s="209"/>
      <c r="GO147" s="207"/>
      <c r="GP147" s="209"/>
      <c r="GQ147" s="208"/>
      <c r="GR147" s="209"/>
      <c r="GS147" s="209"/>
      <c r="GT147" s="209"/>
      <c r="GU147" s="209"/>
      <c r="GV147" s="844"/>
      <c r="GW147" s="587"/>
      <c r="HB147" s="196"/>
      <c r="HC147" s="270"/>
      <c r="HD147" s="196"/>
      <c r="HE147" s="270"/>
      <c r="HF147" s="204"/>
      <c r="HG147" s="204"/>
      <c r="HH147" s="196"/>
      <c r="HI147" s="196"/>
      <c r="HJ147" s="196"/>
      <c r="HK147" s="636"/>
      <c r="HL147" s="208"/>
      <c r="HM147" s="208"/>
      <c r="HN147" s="208"/>
      <c r="HO147" s="209"/>
      <c r="HP147" s="207"/>
      <c r="HQ147" s="209"/>
      <c r="HR147" s="208"/>
      <c r="HS147" s="209"/>
      <c r="HT147" s="209"/>
      <c r="HU147" s="209"/>
      <c r="HV147" s="209"/>
      <c r="HW147" s="844"/>
      <c r="HX147" s="587"/>
      <c r="HZ147" s="208"/>
      <c r="IA147" s="212"/>
      <c r="IB147" s="208"/>
      <c r="IC147" s="209"/>
      <c r="ID147" s="207"/>
      <c r="IE147" s="209"/>
      <c r="IF147" s="208"/>
      <c r="IG147" s="209"/>
      <c r="IH147" s="209"/>
      <c r="II147" s="209"/>
      <c r="IJ147" s="209"/>
      <c r="IK147" s="844"/>
      <c r="IL147" s="587"/>
      <c r="IN147" s="208"/>
      <c r="IO147" s="212"/>
      <c r="IP147" s="208"/>
      <c r="IQ147" s="209"/>
      <c r="IR147" s="208"/>
      <c r="IS147" s="209"/>
      <c r="IT147" s="208"/>
      <c r="IU147" s="209"/>
      <c r="IV147" s="209"/>
      <c r="IW147" s="209"/>
      <c r="IX147" s="209"/>
      <c r="IY147" s="844"/>
      <c r="IZ147" s="587"/>
      <c r="JB147" s="208"/>
      <c r="JC147" s="212"/>
      <c r="JD147" s="208"/>
      <c r="JE147" s="209"/>
      <c r="JF147" s="208"/>
      <c r="JG147" s="209"/>
      <c r="JH147" s="208"/>
      <c r="JI147" s="209"/>
      <c r="JJ147" s="209"/>
      <c r="JK147" s="209"/>
      <c r="JL147" s="209"/>
      <c r="JM147" s="844"/>
      <c r="JN147" s="592"/>
      <c r="JO147" s="1042"/>
      <c r="JT147" s="1069"/>
      <c r="JU147" s="1070"/>
      <c r="JY147" s="196"/>
      <c r="JZ147" s="270"/>
      <c r="KA147" s="196"/>
      <c r="KB147" s="270"/>
      <c r="KC147" s="204"/>
      <c r="KD147" s="204"/>
      <c r="KE147" s="197"/>
      <c r="KF147" s="244"/>
    </row>
    <row r="148" spans="2:292" ht="18" customHeight="1">
      <c r="B148" s="379"/>
      <c r="C148" s="185"/>
      <c r="D148" s="198" t="e">
        <f t="shared" si="90"/>
        <v>#N/A</v>
      </c>
      <c r="E148" s="271" t="e">
        <f t="shared" si="91"/>
        <v>#N/A</v>
      </c>
      <c r="F148" s="271" t="e">
        <f t="shared" si="92"/>
        <v>#N/A</v>
      </c>
      <c r="G148" s="271" t="e">
        <f t="shared" si="110"/>
        <v>#N/A</v>
      </c>
      <c r="H148" s="213"/>
      <c r="I148" s="189"/>
      <c r="J148" s="199"/>
      <c r="K148" s="190"/>
      <c r="L148" s="190"/>
      <c r="M148" s="204"/>
      <c r="N148" s="271"/>
      <c r="O148" s="204"/>
      <c r="P148" s="271"/>
      <c r="Q148" s="204"/>
      <c r="R148" s="204"/>
      <c r="S148" s="204"/>
      <c r="T148" s="205"/>
      <c r="U148" s="190" t="e">
        <f t="shared" si="148"/>
        <v>#N/A</v>
      </c>
      <c r="V148" s="190" t="e">
        <f t="shared" si="149"/>
        <v>#N/A</v>
      </c>
      <c r="W148" s="190" t="e">
        <f t="shared" si="150"/>
        <v>#N/A</v>
      </c>
      <c r="X148" s="196"/>
      <c r="Y148" s="271" t="e">
        <f t="shared" si="151"/>
        <v>#N/A</v>
      </c>
      <c r="Z148" s="204"/>
      <c r="AA148" s="271" t="e">
        <f t="shared" si="152"/>
        <v>#N/A</v>
      </c>
      <c r="AB148" s="204"/>
      <c r="AC148" s="204"/>
      <c r="AD148" s="204"/>
      <c r="AE148" s="204"/>
      <c r="AF148" s="205"/>
      <c r="AG148" s="190" t="e">
        <f t="shared" si="153"/>
        <v>#N/A</v>
      </c>
      <c r="AH148" s="190" t="e">
        <f t="shared" si="154"/>
        <v>#N/A</v>
      </c>
      <c r="AI148" s="196"/>
      <c r="AJ148" s="271" t="e">
        <f t="shared" si="155"/>
        <v>#N/A</v>
      </c>
      <c r="AK148" s="204"/>
      <c r="AL148" s="271" t="e">
        <f t="shared" si="156"/>
        <v>#N/A</v>
      </c>
      <c r="AM148" s="204"/>
      <c r="AN148" s="205"/>
      <c r="AO148" s="201"/>
      <c r="AP148" s="202"/>
      <c r="AQ148" s="202"/>
      <c r="AR148" s="202"/>
      <c r="AS148" s="196"/>
      <c r="AT148" s="407"/>
      <c r="AU148" s="203"/>
      <c r="AV148" s="407"/>
      <c r="AW148" s="204"/>
      <c r="AX148" s="204"/>
      <c r="AY148" s="203"/>
      <c r="AZ148" s="203"/>
      <c r="BA148" s="203"/>
      <c r="BB148" s="405"/>
      <c r="BC148" s="190"/>
      <c r="BD148" s="190"/>
      <c r="BE148" s="190"/>
      <c r="BF148" s="190"/>
      <c r="BG148" s="196"/>
      <c r="BH148" s="271"/>
      <c r="BI148" s="204"/>
      <c r="BJ148" s="271"/>
      <c r="BK148" s="204"/>
      <c r="BL148" s="204"/>
      <c r="BM148" s="204"/>
      <c r="BN148" s="204"/>
      <c r="BO148" s="204"/>
      <c r="BP148" s="205"/>
      <c r="BQ148" s="201"/>
      <c r="BR148" s="202"/>
      <c r="BS148" s="202"/>
      <c r="BT148" s="202"/>
      <c r="BU148" s="196"/>
      <c r="BV148" s="407"/>
      <c r="BW148" s="203"/>
      <c r="BX148" s="407"/>
      <c r="BY148" s="204"/>
      <c r="BZ148" s="204"/>
      <c r="CA148" s="203"/>
      <c r="CB148" s="203"/>
      <c r="CC148" s="203"/>
      <c r="CD148" s="405"/>
      <c r="CE148" s="271" t="e">
        <f t="shared" si="157"/>
        <v>#N/A</v>
      </c>
      <c r="CF148" s="271" t="e">
        <f t="shared" si="158"/>
        <v>#N/A</v>
      </c>
      <c r="CG148" s="271" t="e">
        <f t="shared" si="159"/>
        <v>#N/A</v>
      </c>
      <c r="CH148" s="196"/>
      <c r="CI148" s="271" t="e">
        <f t="shared" si="160"/>
        <v>#N/A</v>
      </c>
      <c r="CJ148" s="204"/>
      <c r="CK148" s="271" t="e">
        <f t="shared" si="161"/>
        <v>#N/A</v>
      </c>
      <c r="CL148" s="204"/>
      <c r="CM148" s="204"/>
      <c r="CN148" s="213"/>
      <c r="CO148" s="270"/>
      <c r="CP148" s="270"/>
      <c r="CQ148" s="270"/>
      <c r="CR148" s="196"/>
      <c r="CS148" s="270"/>
      <c r="CT148" s="196"/>
      <c r="CU148" s="270"/>
      <c r="CV148" s="204"/>
      <c r="CW148" s="204"/>
      <c r="CX148" s="197"/>
      <c r="CY148" s="186"/>
      <c r="CZ148" s="270"/>
      <c r="DA148" s="270"/>
      <c r="DB148" s="270"/>
      <c r="DC148" s="196"/>
      <c r="DD148" s="270"/>
      <c r="DE148" s="196"/>
      <c r="DF148" s="270"/>
      <c r="DG148" s="204"/>
      <c r="DH148" s="204"/>
      <c r="DI148" s="200"/>
      <c r="DJ148" s="270"/>
      <c r="DK148" s="270"/>
      <c r="DL148" s="270"/>
      <c r="DM148" s="270"/>
      <c r="DN148" s="196"/>
      <c r="DO148" s="270"/>
      <c r="DP148" s="196"/>
      <c r="DQ148" s="270"/>
      <c r="DR148" s="204"/>
      <c r="DS148" s="200"/>
      <c r="DT148" s="193"/>
      <c r="DU148" s="186"/>
      <c r="DY148" s="196"/>
      <c r="DZ148" s="270"/>
      <c r="EA148" s="196"/>
      <c r="EB148" s="270"/>
      <c r="EC148" s="204"/>
      <c r="ED148" s="204"/>
      <c r="EE148" s="196"/>
      <c r="EF148" s="196"/>
      <c r="EG148" s="196"/>
      <c r="EH148" s="636"/>
      <c r="EI148" s="208"/>
      <c r="EJ148" s="208"/>
      <c r="EK148" s="208"/>
      <c r="EL148" s="209"/>
      <c r="EM148" s="207"/>
      <c r="EN148" s="209"/>
      <c r="EO148" s="208"/>
      <c r="EP148" s="209"/>
      <c r="EQ148" s="209"/>
      <c r="ER148" s="209"/>
      <c r="ES148" s="209"/>
      <c r="ET148" s="844"/>
      <c r="EU148" s="587"/>
      <c r="EZ148" s="196"/>
      <c r="FA148" s="270"/>
      <c r="FB148" s="196"/>
      <c r="FC148" s="270"/>
      <c r="FD148" s="204"/>
      <c r="FE148" s="204"/>
      <c r="FF148" s="196"/>
      <c r="FG148" s="196"/>
      <c r="FH148" s="196"/>
      <c r="FI148" s="636"/>
      <c r="FJ148" s="208"/>
      <c r="FK148" s="208"/>
      <c r="FL148" s="208"/>
      <c r="FM148" s="209"/>
      <c r="FN148" s="207"/>
      <c r="FO148" s="209"/>
      <c r="FP148" s="208"/>
      <c r="FQ148" s="209"/>
      <c r="FR148" s="209"/>
      <c r="FS148" s="209"/>
      <c r="FT148" s="209"/>
      <c r="FU148" s="844"/>
      <c r="FV148" s="587"/>
      <c r="GA148" s="196"/>
      <c r="GB148" s="270"/>
      <c r="GC148" s="196"/>
      <c r="GD148" s="270"/>
      <c r="GE148" s="204"/>
      <c r="GF148" s="204"/>
      <c r="GG148" s="196"/>
      <c r="GH148" s="196"/>
      <c r="GI148" s="196"/>
      <c r="GJ148" s="636"/>
      <c r="GK148" s="208"/>
      <c r="GL148" s="208"/>
      <c r="GM148" s="208"/>
      <c r="GN148" s="209"/>
      <c r="GO148" s="207"/>
      <c r="GP148" s="209"/>
      <c r="GQ148" s="208"/>
      <c r="GR148" s="209"/>
      <c r="GS148" s="209"/>
      <c r="GT148" s="209"/>
      <c r="GU148" s="209"/>
      <c r="GV148" s="844"/>
      <c r="GW148" s="587"/>
      <c r="HB148" s="196"/>
      <c r="HC148" s="270"/>
      <c r="HD148" s="196"/>
      <c r="HE148" s="270"/>
      <c r="HF148" s="204"/>
      <c r="HG148" s="204"/>
      <c r="HH148" s="196"/>
      <c r="HI148" s="196"/>
      <c r="HJ148" s="196"/>
      <c r="HK148" s="636"/>
      <c r="HL148" s="208"/>
      <c r="HM148" s="208"/>
      <c r="HN148" s="208"/>
      <c r="HO148" s="209"/>
      <c r="HP148" s="207"/>
      <c r="HQ148" s="209"/>
      <c r="HR148" s="208"/>
      <c r="HS148" s="209"/>
      <c r="HT148" s="209"/>
      <c r="HU148" s="209"/>
      <c r="HV148" s="209"/>
      <c r="HW148" s="844"/>
      <c r="HX148" s="587"/>
      <c r="HZ148" s="208"/>
      <c r="IA148" s="212"/>
      <c r="IB148" s="208"/>
      <c r="IC148" s="209"/>
      <c r="ID148" s="207"/>
      <c r="IE148" s="209"/>
      <c r="IF148" s="208"/>
      <c r="IG148" s="209"/>
      <c r="IH148" s="209"/>
      <c r="II148" s="209"/>
      <c r="IJ148" s="209"/>
      <c r="IK148" s="844"/>
      <c r="IL148" s="587"/>
      <c r="IN148" s="208"/>
      <c r="IO148" s="212"/>
      <c r="IP148" s="208"/>
      <c r="IQ148" s="209"/>
      <c r="IR148" s="208"/>
      <c r="IS148" s="209"/>
      <c r="IT148" s="208"/>
      <c r="IU148" s="209"/>
      <c r="IV148" s="209"/>
      <c r="IW148" s="209"/>
      <c r="IX148" s="209"/>
      <c r="IY148" s="844"/>
      <c r="IZ148" s="587"/>
      <c r="JB148" s="208"/>
      <c r="JC148" s="212"/>
      <c r="JD148" s="208"/>
      <c r="JE148" s="209"/>
      <c r="JF148" s="208"/>
      <c r="JG148" s="209"/>
      <c r="JH148" s="208"/>
      <c r="JI148" s="209"/>
      <c r="JJ148" s="209"/>
      <c r="JK148" s="209"/>
      <c r="JL148" s="209"/>
      <c r="JM148" s="844"/>
      <c r="JN148" s="592"/>
      <c r="JO148" s="1042"/>
      <c r="JT148" s="1069"/>
      <c r="JU148" s="1070"/>
      <c r="JY148" s="196"/>
      <c r="JZ148" s="270"/>
      <c r="KA148" s="196"/>
      <c r="KB148" s="270"/>
      <c r="KC148" s="204"/>
      <c r="KD148" s="204"/>
      <c r="KE148" s="197"/>
      <c r="KF148" s="244"/>
    </row>
    <row r="149" spans="2:292" ht="18" customHeight="1">
      <c r="B149" s="379"/>
      <c r="C149" s="185"/>
      <c r="D149" s="198" t="e">
        <f t="shared" si="90"/>
        <v>#N/A</v>
      </c>
      <c r="E149" s="271" t="e">
        <f t="shared" si="91"/>
        <v>#N/A</v>
      </c>
      <c r="F149" s="271" t="e">
        <f t="shared" si="92"/>
        <v>#N/A</v>
      </c>
      <c r="G149" s="271" t="e">
        <f t="shared" si="110"/>
        <v>#N/A</v>
      </c>
      <c r="H149" s="213"/>
      <c r="I149" s="189"/>
      <c r="J149" s="199"/>
      <c r="K149" s="190"/>
      <c r="L149" s="190"/>
      <c r="M149" s="204"/>
      <c r="N149" s="271"/>
      <c r="O149" s="204"/>
      <c r="P149" s="271"/>
      <c r="Q149" s="204"/>
      <c r="R149" s="204"/>
      <c r="S149" s="204"/>
      <c r="T149" s="205"/>
      <c r="U149" s="190" t="e">
        <f t="shared" si="148"/>
        <v>#N/A</v>
      </c>
      <c r="V149" s="190" t="e">
        <f t="shared" si="149"/>
        <v>#N/A</v>
      </c>
      <c r="W149" s="190" t="e">
        <f t="shared" si="150"/>
        <v>#N/A</v>
      </c>
      <c r="X149" s="196"/>
      <c r="Y149" s="271" t="e">
        <f t="shared" si="151"/>
        <v>#N/A</v>
      </c>
      <c r="Z149" s="204"/>
      <c r="AA149" s="271" t="e">
        <f t="shared" si="152"/>
        <v>#N/A</v>
      </c>
      <c r="AB149" s="204"/>
      <c r="AC149" s="204"/>
      <c r="AD149" s="204"/>
      <c r="AE149" s="204"/>
      <c r="AF149" s="205"/>
      <c r="AG149" s="190" t="e">
        <f t="shared" si="153"/>
        <v>#N/A</v>
      </c>
      <c r="AH149" s="190" t="e">
        <f t="shared" si="154"/>
        <v>#N/A</v>
      </c>
      <c r="AI149" s="196"/>
      <c r="AJ149" s="271" t="e">
        <f t="shared" si="155"/>
        <v>#N/A</v>
      </c>
      <c r="AK149" s="204"/>
      <c r="AL149" s="271" t="e">
        <f t="shared" si="156"/>
        <v>#N/A</v>
      </c>
      <c r="AM149" s="204"/>
      <c r="AN149" s="205"/>
      <c r="AO149" s="201"/>
      <c r="AP149" s="202"/>
      <c r="AQ149" s="202"/>
      <c r="AR149" s="202"/>
      <c r="AS149" s="196"/>
      <c r="AT149" s="407"/>
      <c r="AU149" s="203"/>
      <c r="AV149" s="407"/>
      <c r="AW149" s="204"/>
      <c r="AX149" s="204"/>
      <c r="AY149" s="203"/>
      <c r="AZ149" s="203"/>
      <c r="BA149" s="203"/>
      <c r="BB149" s="405"/>
      <c r="BC149" s="190"/>
      <c r="BD149" s="190"/>
      <c r="BE149" s="190"/>
      <c r="BF149" s="190"/>
      <c r="BG149" s="196"/>
      <c r="BH149" s="271"/>
      <c r="BI149" s="204"/>
      <c r="BJ149" s="271"/>
      <c r="BK149" s="204"/>
      <c r="BL149" s="204"/>
      <c r="BM149" s="204"/>
      <c r="BN149" s="204"/>
      <c r="BO149" s="204"/>
      <c r="BP149" s="205"/>
      <c r="BQ149" s="201"/>
      <c r="BR149" s="202"/>
      <c r="BS149" s="202"/>
      <c r="BT149" s="202"/>
      <c r="BU149" s="196"/>
      <c r="BV149" s="407"/>
      <c r="BW149" s="203"/>
      <c r="BX149" s="407"/>
      <c r="BY149" s="204"/>
      <c r="BZ149" s="204"/>
      <c r="CA149" s="203"/>
      <c r="CB149" s="203"/>
      <c r="CC149" s="203"/>
      <c r="CD149" s="405"/>
      <c r="CE149" s="271" t="e">
        <f t="shared" si="157"/>
        <v>#N/A</v>
      </c>
      <c r="CF149" s="271" t="e">
        <f t="shared" si="158"/>
        <v>#N/A</v>
      </c>
      <c r="CG149" s="271" t="e">
        <f t="shared" si="159"/>
        <v>#N/A</v>
      </c>
      <c r="CH149" s="196"/>
      <c r="CI149" s="271" t="e">
        <f t="shared" si="160"/>
        <v>#N/A</v>
      </c>
      <c r="CJ149" s="204"/>
      <c r="CK149" s="271" t="e">
        <f t="shared" si="161"/>
        <v>#N/A</v>
      </c>
      <c r="CL149" s="204"/>
      <c r="CM149" s="204"/>
      <c r="CN149" s="213"/>
      <c r="CO149" s="270"/>
      <c r="CP149" s="270"/>
      <c r="CQ149" s="270"/>
      <c r="CR149" s="196"/>
      <c r="CS149" s="270"/>
      <c r="CT149" s="196"/>
      <c r="CU149" s="270"/>
      <c r="CV149" s="204"/>
      <c r="CW149" s="204"/>
      <c r="CX149" s="197"/>
      <c r="CY149" s="186"/>
      <c r="CZ149" s="270"/>
      <c r="DA149" s="270"/>
      <c r="DB149" s="270"/>
      <c r="DC149" s="196"/>
      <c r="DD149" s="270"/>
      <c r="DE149" s="196"/>
      <c r="DF149" s="270"/>
      <c r="DG149" s="204"/>
      <c r="DH149" s="204"/>
      <c r="DI149" s="200"/>
      <c r="DJ149" s="270"/>
      <c r="DK149" s="270"/>
      <c r="DL149" s="270"/>
      <c r="DM149" s="270"/>
      <c r="DN149" s="196"/>
      <c r="DO149" s="270"/>
      <c r="DP149" s="196"/>
      <c r="DQ149" s="270"/>
      <c r="DR149" s="204"/>
      <c r="DS149" s="200"/>
      <c r="DT149" s="193"/>
      <c r="DU149" s="186"/>
      <c r="DY149" s="196"/>
      <c r="DZ149" s="270"/>
      <c r="EA149" s="196"/>
      <c r="EB149" s="270"/>
      <c r="EC149" s="204"/>
      <c r="ED149" s="204"/>
      <c r="EE149" s="196"/>
      <c r="EF149" s="196"/>
      <c r="EG149" s="196"/>
      <c r="EH149" s="636"/>
      <c r="EI149" s="208"/>
      <c r="EJ149" s="208"/>
      <c r="EK149" s="208"/>
      <c r="EL149" s="209"/>
      <c r="EM149" s="207"/>
      <c r="EN149" s="209"/>
      <c r="EO149" s="208"/>
      <c r="EP149" s="209"/>
      <c r="EQ149" s="209"/>
      <c r="ER149" s="209"/>
      <c r="ES149" s="209"/>
      <c r="ET149" s="844"/>
      <c r="EU149" s="587"/>
      <c r="EZ149" s="196"/>
      <c r="FA149" s="270"/>
      <c r="FB149" s="196"/>
      <c r="FC149" s="270"/>
      <c r="FD149" s="204"/>
      <c r="FE149" s="204"/>
      <c r="FF149" s="196"/>
      <c r="FG149" s="196"/>
      <c r="FH149" s="196"/>
      <c r="FI149" s="636"/>
      <c r="FJ149" s="208"/>
      <c r="FK149" s="208"/>
      <c r="FL149" s="208"/>
      <c r="FM149" s="209"/>
      <c r="FN149" s="207"/>
      <c r="FO149" s="209"/>
      <c r="FP149" s="208"/>
      <c r="FQ149" s="209"/>
      <c r="FR149" s="209"/>
      <c r="FS149" s="209"/>
      <c r="FT149" s="209"/>
      <c r="FU149" s="844"/>
      <c r="FV149" s="587"/>
      <c r="GA149" s="196"/>
      <c r="GB149" s="270"/>
      <c r="GC149" s="196"/>
      <c r="GD149" s="270"/>
      <c r="GE149" s="204"/>
      <c r="GF149" s="204"/>
      <c r="GG149" s="196"/>
      <c r="GH149" s="196"/>
      <c r="GI149" s="196"/>
      <c r="GJ149" s="636"/>
      <c r="GK149" s="208"/>
      <c r="GL149" s="208"/>
      <c r="GM149" s="208"/>
      <c r="GN149" s="209"/>
      <c r="GO149" s="207"/>
      <c r="GP149" s="209"/>
      <c r="GQ149" s="208"/>
      <c r="GR149" s="209"/>
      <c r="GS149" s="209"/>
      <c r="GT149" s="209"/>
      <c r="GU149" s="209"/>
      <c r="GV149" s="844"/>
      <c r="GW149" s="587"/>
      <c r="HB149" s="196"/>
      <c r="HC149" s="270"/>
      <c r="HD149" s="196"/>
      <c r="HE149" s="270"/>
      <c r="HF149" s="204"/>
      <c r="HG149" s="204"/>
      <c r="HH149" s="196"/>
      <c r="HI149" s="196"/>
      <c r="HJ149" s="196"/>
      <c r="HK149" s="636"/>
      <c r="HL149" s="208"/>
      <c r="HM149" s="208"/>
      <c r="HN149" s="208"/>
      <c r="HO149" s="209"/>
      <c r="HP149" s="207"/>
      <c r="HQ149" s="209"/>
      <c r="HR149" s="208"/>
      <c r="HS149" s="209"/>
      <c r="HT149" s="209"/>
      <c r="HU149" s="209"/>
      <c r="HV149" s="209"/>
      <c r="HW149" s="844"/>
      <c r="HX149" s="587"/>
      <c r="HZ149" s="208"/>
      <c r="IA149" s="212"/>
      <c r="IB149" s="208"/>
      <c r="IC149" s="209"/>
      <c r="ID149" s="207"/>
      <c r="IE149" s="209"/>
      <c r="IF149" s="208"/>
      <c r="IG149" s="209"/>
      <c r="IH149" s="209"/>
      <c r="II149" s="209"/>
      <c r="IJ149" s="209"/>
      <c r="IK149" s="844"/>
      <c r="IL149" s="587"/>
      <c r="IN149" s="208"/>
      <c r="IO149" s="212"/>
      <c r="IP149" s="208"/>
      <c r="IQ149" s="209"/>
      <c r="IR149" s="208"/>
      <c r="IS149" s="209"/>
      <c r="IT149" s="208"/>
      <c r="IU149" s="209"/>
      <c r="IV149" s="209"/>
      <c r="IW149" s="209"/>
      <c r="IX149" s="209"/>
      <c r="IY149" s="844"/>
      <c r="IZ149" s="587"/>
      <c r="JB149" s="208"/>
      <c r="JC149" s="212"/>
      <c r="JD149" s="208"/>
      <c r="JE149" s="209"/>
      <c r="JF149" s="208"/>
      <c r="JG149" s="209"/>
      <c r="JH149" s="208"/>
      <c r="JI149" s="209"/>
      <c r="JJ149" s="209"/>
      <c r="JK149" s="209"/>
      <c r="JL149" s="209"/>
      <c r="JM149" s="844"/>
      <c r="JN149" s="592"/>
      <c r="JO149" s="1042"/>
      <c r="JT149" s="1069"/>
      <c r="JU149" s="1070"/>
      <c r="JY149" s="196"/>
      <c r="JZ149" s="270"/>
      <c r="KA149" s="196"/>
      <c r="KB149" s="270"/>
      <c r="KC149" s="204"/>
      <c r="KD149" s="204"/>
      <c r="KE149" s="197"/>
      <c r="KF149" s="244"/>
    </row>
    <row r="150" spans="2:292" ht="18" customHeight="1" thickBot="1">
      <c r="B150" s="696"/>
      <c r="C150" s="217"/>
      <c r="D150" s="601" t="e">
        <f t="shared" ref="D150" si="162">IF(C150="",#N/A,D149+(C150-C149))</f>
        <v>#N/A</v>
      </c>
      <c r="E150" s="597" t="e">
        <f t="shared" ref="E150" si="163">IF(C150="",#N/A,E149+(C150-C149))</f>
        <v>#N/A</v>
      </c>
      <c r="F150" s="597" t="e">
        <f t="shared" si="92"/>
        <v>#N/A</v>
      </c>
      <c r="G150" s="597" t="e">
        <f t="shared" si="110"/>
        <v>#N/A</v>
      </c>
      <c r="H150" s="1012"/>
      <c r="I150" s="236"/>
      <c r="J150" s="596"/>
      <c r="K150" s="597"/>
      <c r="L150" s="597"/>
      <c r="M150" s="712"/>
      <c r="N150" s="597"/>
      <c r="O150" s="712"/>
      <c r="P150" s="597"/>
      <c r="Q150" s="712"/>
      <c r="R150" s="712"/>
      <c r="S150" s="712"/>
      <c r="T150" s="1009"/>
      <c r="U150" s="597" t="e">
        <f t="shared" si="148"/>
        <v>#N/A</v>
      </c>
      <c r="V150" s="597" t="e">
        <f t="shared" si="149"/>
        <v>#N/A</v>
      </c>
      <c r="W150" s="597" t="e">
        <f t="shared" si="150"/>
        <v>#N/A</v>
      </c>
      <c r="X150" s="710"/>
      <c r="Y150" s="597" t="e">
        <f t="shared" si="151"/>
        <v>#N/A</v>
      </c>
      <c r="Z150" s="712"/>
      <c r="AA150" s="597" t="e">
        <f t="shared" si="152"/>
        <v>#N/A</v>
      </c>
      <c r="AB150" s="712"/>
      <c r="AC150" s="712"/>
      <c r="AD150" s="712"/>
      <c r="AE150" s="712"/>
      <c r="AF150" s="1009"/>
      <c r="AG150" s="597" t="e">
        <f t="shared" si="153"/>
        <v>#N/A</v>
      </c>
      <c r="AH150" s="597" t="e">
        <f t="shared" si="154"/>
        <v>#N/A</v>
      </c>
      <c r="AI150" s="710"/>
      <c r="AJ150" s="597" t="e">
        <f t="shared" si="155"/>
        <v>#N/A</v>
      </c>
      <c r="AK150" s="712"/>
      <c r="AL150" s="597" t="e">
        <f t="shared" si="156"/>
        <v>#N/A</v>
      </c>
      <c r="AM150" s="712"/>
      <c r="AN150" s="1009"/>
      <c r="AO150" s="599"/>
      <c r="AP150" s="600"/>
      <c r="AQ150" s="600"/>
      <c r="AR150" s="600"/>
      <c r="AS150" s="710"/>
      <c r="AT150" s="600"/>
      <c r="AU150" s="1010"/>
      <c r="AV150" s="600"/>
      <c r="AW150" s="712"/>
      <c r="AX150" s="712"/>
      <c r="AY150" s="1010"/>
      <c r="AZ150" s="1010"/>
      <c r="BA150" s="1010"/>
      <c r="BB150" s="1011"/>
      <c r="BC150" s="597"/>
      <c r="BD150" s="597"/>
      <c r="BE150" s="597"/>
      <c r="BF150" s="597"/>
      <c r="BG150" s="710"/>
      <c r="BH150" s="597"/>
      <c r="BI150" s="712"/>
      <c r="BJ150" s="597"/>
      <c r="BK150" s="712"/>
      <c r="BL150" s="712"/>
      <c r="BM150" s="712"/>
      <c r="BN150" s="712"/>
      <c r="BO150" s="712"/>
      <c r="BP150" s="1009"/>
      <c r="BQ150" s="599"/>
      <c r="BR150" s="600"/>
      <c r="BS150" s="600"/>
      <c r="BT150" s="600"/>
      <c r="BU150" s="710"/>
      <c r="BV150" s="600"/>
      <c r="BW150" s="1010"/>
      <c r="BX150" s="600"/>
      <c r="BY150" s="712"/>
      <c r="BZ150" s="712"/>
      <c r="CA150" s="1010"/>
      <c r="CB150" s="1010"/>
      <c r="CC150" s="1010"/>
      <c r="CD150" s="1011"/>
      <c r="CE150" s="597" t="e">
        <f t="shared" si="157"/>
        <v>#N/A</v>
      </c>
      <c r="CF150" s="597" t="e">
        <f t="shared" si="158"/>
        <v>#N/A</v>
      </c>
      <c r="CG150" s="597" t="e">
        <f t="shared" si="159"/>
        <v>#N/A</v>
      </c>
      <c r="CH150" s="710"/>
      <c r="CI150" s="597" t="e">
        <f t="shared" si="160"/>
        <v>#N/A</v>
      </c>
      <c r="CJ150" s="712"/>
      <c r="CK150" s="597" t="e">
        <f t="shared" si="161"/>
        <v>#N/A</v>
      </c>
      <c r="CL150" s="712"/>
      <c r="CM150" s="712"/>
      <c r="CN150" s="1012"/>
      <c r="CO150" s="218"/>
      <c r="CP150" s="218"/>
      <c r="CQ150" s="218"/>
      <c r="CR150" s="710"/>
      <c r="CS150" s="218"/>
      <c r="CT150" s="710"/>
      <c r="CU150" s="218"/>
      <c r="CV150" s="712"/>
      <c r="CW150" s="712"/>
      <c r="CX150" s="1008"/>
      <c r="CY150" s="219"/>
      <c r="CZ150" s="218"/>
      <c r="DA150" s="218"/>
      <c r="DB150" s="218"/>
      <c r="DC150" s="710"/>
      <c r="DD150" s="218"/>
      <c r="DE150" s="710"/>
      <c r="DF150" s="218"/>
      <c r="DG150" s="712"/>
      <c r="DH150" s="712"/>
      <c r="DI150" s="1013"/>
      <c r="DJ150" s="218"/>
      <c r="DK150" s="218"/>
      <c r="DL150" s="218"/>
      <c r="DM150" s="218"/>
      <c r="DN150" s="710"/>
      <c r="DO150" s="218"/>
      <c r="DP150" s="710"/>
      <c r="DQ150" s="218"/>
      <c r="DR150" s="712"/>
      <c r="DS150" s="1013"/>
      <c r="DT150" s="235"/>
      <c r="DU150" s="219"/>
      <c r="DV150" s="218"/>
      <c r="DW150" s="218"/>
      <c r="DX150" s="218"/>
      <c r="DY150" s="710"/>
      <c r="DZ150" s="218"/>
      <c r="EA150" s="710"/>
      <c r="EB150" s="218"/>
      <c r="EC150" s="712"/>
      <c r="ED150" s="712"/>
      <c r="EE150" s="710"/>
      <c r="EF150" s="710"/>
      <c r="EG150" s="710"/>
      <c r="EH150" s="1017"/>
      <c r="EI150" s="221"/>
      <c r="EJ150" s="612"/>
      <c r="EK150" s="221"/>
      <c r="EL150" s="711"/>
      <c r="EM150" s="220"/>
      <c r="EN150" s="711"/>
      <c r="EO150" s="221"/>
      <c r="EP150" s="711"/>
      <c r="EQ150" s="711"/>
      <c r="ER150" s="711"/>
      <c r="ES150" s="711"/>
      <c r="ET150" s="1014"/>
      <c r="EU150" s="1016"/>
      <c r="EV150" s="218"/>
      <c r="EW150" s="218"/>
      <c r="EX150" s="218"/>
      <c r="EY150" s="218"/>
      <c r="EZ150" s="710"/>
      <c r="FA150" s="218"/>
      <c r="FB150" s="710"/>
      <c r="FC150" s="218"/>
      <c r="FD150" s="712"/>
      <c r="FE150" s="712"/>
      <c r="FF150" s="710"/>
      <c r="FG150" s="710"/>
      <c r="FH150" s="710"/>
      <c r="FI150" s="1017"/>
      <c r="FJ150" s="221"/>
      <c r="FK150" s="612"/>
      <c r="FL150" s="221"/>
      <c r="FM150" s="711"/>
      <c r="FN150" s="220"/>
      <c r="FO150" s="711"/>
      <c r="FP150" s="221"/>
      <c r="FQ150" s="711"/>
      <c r="FR150" s="711"/>
      <c r="FS150" s="711"/>
      <c r="FT150" s="711"/>
      <c r="FU150" s="1014"/>
      <c r="FV150" s="1016"/>
      <c r="FW150" s="218"/>
      <c r="FX150" s="218"/>
      <c r="FY150" s="218"/>
      <c r="FZ150" s="218"/>
      <c r="GA150" s="710"/>
      <c r="GB150" s="218"/>
      <c r="GC150" s="710"/>
      <c r="GD150" s="218"/>
      <c r="GE150" s="712"/>
      <c r="GF150" s="712"/>
      <c r="GG150" s="710"/>
      <c r="GH150" s="710"/>
      <c r="GI150" s="710"/>
      <c r="GJ150" s="1017"/>
      <c r="GK150" s="221"/>
      <c r="GL150" s="612"/>
      <c r="GM150" s="221"/>
      <c r="GN150" s="711"/>
      <c r="GO150" s="220"/>
      <c r="GP150" s="711"/>
      <c r="GQ150" s="221"/>
      <c r="GR150" s="711"/>
      <c r="GS150" s="711"/>
      <c r="GT150" s="711"/>
      <c r="GU150" s="711"/>
      <c r="GV150" s="1014"/>
      <c r="GW150" s="1016"/>
      <c r="GX150" s="218"/>
      <c r="GY150" s="218"/>
      <c r="GZ150" s="218"/>
      <c r="HA150" s="218"/>
      <c r="HB150" s="710"/>
      <c r="HC150" s="218"/>
      <c r="HD150" s="710"/>
      <c r="HE150" s="218"/>
      <c r="HF150" s="712"/>
      <c r="HG150" s="712"/>
      <c r="HH150" s="710"/>
      <c r="HI150" s="710"/>
      <c r="HJ150" s="710"/>
      <c r="HK150" s="1017"/>
      <c r="HL150" s="221"/>
      <c r="HM150" s="612"/>
      <c r="HN150" s="221"/>
      <c r="HO150" s="711"/>
      <c r="HP150" s="220"/>
      <c r="HQ150" s="711"/>
      <c r="HR150" s="221"/>
      <c r="HS150" s="711"/>
      <c r="HT150" s="711"/>
      <c r="HU150" s="711"/>
      <c r="HV150" s="711"/>
      <c r="HW150" s="1014"/>
      <c r="HX150" s="1016"/>
      <c r="HY150" s="218"/>
      <c r="HZ150" s="221"/>
      <c r="IA150" s="237"/>
      <c r="IB150" s="221"/>
      <c r="IC150" s="711"/>
      <c r="ID150" s="220"/>
      <c r="IE150" s="711"/>
      <c r="IF150" s="221"/>
      <c r="IG150" s="711"/>
      <c r="IH150" s="711"/>
      <c r="II150" s="711"/>
      <c r="IJ150" s="711"/>
      <c r="IK150" s="1014"/>
      <c r="IL150" s="1016"/>
      <c r="IM150" s="218"/>
      <c r="IN150" s="221"/>
      <c r="IO150" s="237"/>
      <c r="IP150" s="221"/>
      <c r="IQ150" s="711"/>
      <c r="IR150" s="221"/>
      <c r="IS150" s="711"/>
      <c r="IT150" s="221"/>
      <c r="IU150" s="711"/>
      <c r="IV150" s="711"/>
      <c r="IW150" s="711"/>
      <c r="IX150" s="711"/>
      <c r="IY150" s="1014"/>
      <c r="IZ150" s="1016"/>
      <c r="JA150" s="218"/>
      <c r="JB150" s="221"/>
      <c r="JC150" s="237"/>
      <c r="JD150" s="221"/>
      <c r="JE150" s="711"/>
      <c r="JF150" s="221"/>
      <c r="JG150" s="711"/>
      <c r="JH150" s="221"/>
      <c r="JI150" s="711"/>
      <c r="JJ150" s="711"/>
      <c r="JK150" s="711"/>
      <c r="JL150" s="711"/>
      <c r="JM150" s="1014"/>
      <c r="JN150" s="1015"/>
      <c r="JO150" s="1045"/>
      <c r="JP150" s="1033"/>
      <c r="JQ150" s="1033"/>
      <c r="JR150" s="1033"/>
      <c r="JS150" s="1033"/>
      <c r="JT150" s="1071"/>
      <c r="JU150" s="1072"/>
      <c r="JV150" s="218"/>
      <c r="JW150" s="218"/>
      <c r="JX150" s="218"/>
      <c r="JY150" s="710"/>
      <c r="JZ150" s="218"/>
      <c r="KA150" s="710"/>
      <c r="KB150" s="218"/>
      <c r="KC150" s="712"/>
      <c r="KD150" s="712"/>
      <c r="KE150" s="1008"/>
      <c r="KF150" s="245"/>
    </row>
  </sheetData>
  <phoneticPr fontId="27"/>
  <conditionalFormatting sqref="B5:KF150">
    <cfRule type="containsErrors" dxfId="54" priority="68">
      <formula>ISERROR(B5)</formula>
    </cfRule>
  </conditionalFormatting>
  <conditionalFormatting sqref="DU5:EU150">
    <cfRule type="cellIs" dxfId="53" priority="72" operator="greaterThan">
      <formula>2</formula>
    </cfRule>
  </conditionalFormatting>
  <conditionalFormatting sqref="EP97:EP150">
    <cfRule type="cellIs" dxfId="52" priority="43" operator="greaterThan">
      <formula>1</formula>
    </cfRule>
    <cfRule type="cellIs" dxfId="51" priority="42" operator="greaterThan">
      <formula>0.03</formula>
    </cfRule>
    <cfRule type="cellIs" dxfId="50" priority="41" operator="greaterThan">
      <formula>2</formula>
    </cfRule>
  </conditionalFormatting>
  <conditionalFormatting sqref="EQ103:EQ150">
    <cfRule type="cellIs" dxfId="49" priority="32" operator="greaterThan">
      <formula>2</formula>
    </cfRule>
    <cfRule type="cellIs" dxfId="48" priority="33" operator="greaterThan">
      <formula>0.03</formula>
    </cfRule>
    <cfRule type="cellIs" dxfId="47" priority="34" operator="greaterThan">
      <formula>1</formula>
    </cfRule>
  </conditionalFormatting>
  <conditionalFormatting sqref="EV5:FV150">
    <cfRule type="cellIs" dxfId="46" priority="71" operator="greaterThan">
      <formula>1</formula>
    </cfRule>
  </conditionalFormatting>
  <conditionalFormatting sqref="FB49:FB150">
    <cfRule type="cellIs" dxfId="45" priority="58" operator="greaterThan">
      <formula>2</formula>
    </cfRule>
  </conditionalFormatting>
  <conditionalFormatting sqref="FO49:FO150">
    <cfRule type="cellIs" dxfId="44" priority="54" operator="greaterThan">
      <formula>2</formula>
    </cfRule>
  </conditionalFormatting>
  <conditionalFormatting sqref="FQ97:FQ150">
    <cfRule type="cellIs" dxfId="43" priority="45" operator="greaterThan">
      <formula>0.03</formula>
    </cfRule>
    <cfRule type="cellIs" dxfId="42" priority="44" operator="greaterThan">
      <formula>2</formula>
    </cfRule>
  </conditionalFormatting>
  <conditionalFormatting sqref="FR103:FR150">
    <cfRule type="cellIs" dxfId="41" priority="28" operator="greaterThan">
      <formula>2</formula>
    </cfRule>
    <cfRule type="cellIs" dxfId="40" priority="30" operator="greaterThan">
      <formula>1</formula>
    </cfRule>
    <cfRule type="cellIs" dxfId="39" priority="29" operator="greaterThan">
      <formula>0.03</formula>
    </cfRule>
  </conditionalFormatting>
  <conditionalFormatting sqref="FW5:GW150">
    <cfRule type="cellIs" dxfId="38" priority="70" operator="greaterThan">
      <formula>0.1</formula>
    </cfRule>
  </conditionalFormatting>
  <conditionalFormatting sqref="GC49:GC150">
    <cfRule type="cellIs" dxfId="37" priority="57" operator="greaterThan">
      <formula>2</formula>
    </cfRule>
  </conditionalFormatting>
  <conditionalFormatting sqref="GP49:GP150">
    <cfRule type="cellIs" dxfId="36" priority="53" operator="greaterThan">
      <formula>2</formula>
    </cfRule>
  </conditionalFormatting>
  <conditionalFormatting sqref="GR97:GR150">
    <cfRule type="cellIs" dxfId="35" priority="47" operator="greaterThan">
      <formula>0.03</formula>
    </cfRule>
    <cfRule type="cellIs" dxfId="34" priority="46" operator="greaterThan">
      <formula>2</formula>
    </cfRule>
  </conditionalFormatting>
  <conditionalFormatting sqref="GS103:GS150">
    <cfRule type="cellIs" dxfId="33" priority="24" operator="greaterThan">
      <formula>2</formula>
    </cfRule>
    <cfRule type="cellIs" dxfId="32" priority="26" operator="greaterThan">
      <formula>1</formula>
    </cfRule>
    <cfRule type="cellIs" dxfId="31" priority="25" operator="greaterThan">
      <formula>0.03</formula>
    </cfRule>
  </conditionalFormatting>
  <conditionalFormatting sqref="GX5:HX150">
    <cfRule type="cellIs" dxfId="30" priority="69" operator="greaterThan">
      <formula>0.03</formula>
    </cfRule>
  </conditionalFormatting>
  <conditionalFormatting sqref="HD49:HD150">
    <cfRule type="cellIs" dxfId="29" priority="56" operator="greaterThan">
      <formula>2</formula>
    </cfRule>
  </conditionalFormatting>
  <conditionalFormatting sqref="HQ49:HQ150">
    <cfRule type="cellIs" dxfId="28" priority="52" operator="greaterThan">
      <formula>2</formula>
    </cfRule>
  </conditionalFormatting>
  <conditionalFormatting sqref="HS97:HS150">
    <cfRule type="cellIs" dxfId="27" priority="48" operator="greaterThan">
      <formula>2</formula>
    </cfRule>
  </conditionalFormatting>
  <conditionalFormatting sqref="HT103:HT150">
    <cfRule type="cellIs" dxfId="26" priority="20" operator="greaterThan">
      <formula>2</formula>
    </cfRule>
    <cfRule type="cellIs" dxfId="25" priority="21" operator="greaterThan">
      <formula>0.03</formula>
    </cfRule>
    <cfRule type="cellIs" dxfId="24" priority="22" operator="greaterThan">
      <formula>1</formula>
    </cfRule>
  </conditionalFormatting>
  <conditionalFormatting sqref="IE49:IE150">
    <cfRule type="cellIs" dxfId="23" priority="51" operator="greaterThan">
      <formula>2</formula>
    </cfRule>
  </conditionalFormatting>
  <conditionalFormatting sqref="IG97:IG150">
    <cfRule type="cellIs" dxfId="22" priority="40" operator="greaterThan">
      <formula>0.03</formula>
    </cfRule>
    <cfRule type="cellIs" dxfId="21" priority="39" operator="greaterThan">
      <formula>2</formula>
    </cfRule>
  </conditionalFormatting>
  <conditionalFormatting sqref="IH103:IH150">
    <cfRule type="cellIs" dxfId="20" priority="18" operator="greaterThan">
      <formula>1</formula>
    </cfRule>
    <cfRule type="cellIs" dxfId="19" priority="16" operator="greaterThan">
      <formula>2</formula>
    </cfRule>
    <cfRule type="cellIs" dxfId="18" priority="17" operator="greaterThan">
      <formula>0.03</formula>
    </cfRule>
  </conditionalFormatting>
  <conditionalFormatting sqref="IS49:IS150">
    <cfRule type="cellIs" dxfId="17" priority="50" operator="greaterThan">
      <formula>2</formula>
    </cfRule>
  </conditionalFormatting>
  <conditionalFormatting sqref="IU97:IU150">
    <cfRule type="cellIs" dxfId="16" priority="38" operator="greaterThan">
      <formula>0.03</formula>
    </cfRule>
    <cfRule type="cellIs" dxfId="15" priority="37" operator="greaterThan">
      <formula>2</formula>
    </cfRule>
  </conditionalFormatting>
  <conditionalFormatting sqref="IV103:IV150">
    <cfRule type="cellIs" dxfId="14" priority="14" operator="greaterThan">
      <formula>1</formula>
    </cfRule>
    <cfRule type="cellIs" dxfId="13" priority="13" operator="greaterThan">
      <formula>0.03</formula>
    </cfRule>
    <cfRule type="cellIs" dxfId="12" priority="12" operator="greaterThan">
      <formula>2</formula>
    </cfRule>
  </conditionalFormatting>
  <conditionalFormatting sqref="JG49:JG150">
    <cfRule type="cellIs" dxfId="11" priority="49" operator="greaterThan">
      <formula>2</formula>
    </cfRule>
  </conditionalFormatting>
  <conditionalFormatting sqref="JI97:JI150">
    <cfRule type="cellIs" dxfId="10" priority="36" operator="greaterThan">
      <formula>0.03</formula>
    </cfRule>
    <cfRule type="cellIs" dxfId="9" priority="35" operator="greaterThan">
      <formula>2</formula>
    </cfRule>
  </conditionalFormatting>
  <conditionalFormatting sqref="JJ103:JJ150">
    <cfRule type="cellIs" dxfId="8" priority="8" operator="greaterThan">
      <formula>2</formula>
    </cfRule>
    <cfRule type="cellIs" dxfId="7" priority="9" operator="greaterThan">
      <formula>0.03</formula>
    </cfRule>
    <cfRule type="cellIs" dxfId="6" priority="10" operator="greaterThan">
      <formula>1</formula>
    </cfRule>
  </conditionalFormatting>
  <conditionalFormatting sqref="JT97:JT150">
    <cfRule type="cellIs" dxfId="5" priority="4" operator="greaterThan">
      <formula>2</formula>
    </cfRule>
    <cfRule type="cellIs" dxfId="4" priority="5" operator="greaterThan">
      <formula>0.03</formula>
    </cfRule>
  </conditionalFormatting>
  <conditionalFormatting sqref="JU103:JU150">
    <cfRule type="cellIs" dxfId="3" priority="2" operator="greaterThan">
      <formula>0.03</formula>
    </cfRule>
    <cfRule type="cellIs" dxfId="2" priority="3" operator="greaterThan">
      <formula>1</formula>
    </cfRule>
    <cfRule type="cellIs" dxfId="1" priority="1" operator="greaterThan">
      <formula>2</formula>
    </cfRule>
  </conditionalFormatting>
  <conditionalFormatting sqref="KA49:KA150">
    <cfRule type="cellIs" dxfId="0" priority="55" operator="greaterThan">
      <formula>2</formula>
    </cfRule>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A7EEC-C53F-462E-9E84-42BCA147BEF9}">
  <dimension ref="B1:NU50"/>
  <sheetViews>
    <sheetView zoomScale="80" zoomScaleNormal="80" workbookViewId="0">
      <pane xSplit="2" ySplit="5" topLeftCell="C6" activePane="bottomRight" state="frozen"/>
      <selection pane="topRight" activeCell="C1" sqref="C1"/>
      <selection pane="bottomLeft" activeCell="A6" sqref="A6"/>
      <selection pane="bottomRight"/>
    </sheetView>
  </sheetViews>
  <sheetFormatPr defaultRowHeight="18"/>
  <cols>
    <col min="1" max="1" width="3.75" customWidth="1"/>
    <col min="2" max="2" width="18.75" customWidth="1"/>
    <col min="3" max="385" width="7.33203125" customWidth="1"/>
  </cols>
  <sheetData>
    <row r="1" spans="2:385" ht="37.5" customHeight="1" thickBot="1">
      <c r="C1" s="768">
        <v>28.9575</v>
      </c>
      <c r="D1" s="439">
        <v>9.9</v>
      </c>
      <c r="E1" s="439">
        <v>9.9</v>
      </c>
      <c r="F1" s="439">
        <v>9.3059999999999992</v>
      </c>
      <c r="G1" s="439">
        <v>8.3160000000000007</v>
      </c>
      <c r="H1" s="439">
        <v>7.7549999999999999</v>
      </c>
      <c r="I1" s="439">
        <v>10.89</v>
      </c>
      <c r="J1" s="439">
        <v>10.89</v>
      </c>
      <c r="K1" s="789" t="s">
        <v>225</v>
      </c>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79"/>
      <c r="AS1" s="279"/>
      <c r="AT1" s="279"/>
      <c r="AU1" s="279"/>
      <c r="AV1" s="279"/>
      <c r="AW1" s="279"/>
      <c r="AX1" s="279"/>
      <c r="AY1" s="279"/>
      <c r="AZ1" s="279"/>
      <c r="BA1" s="279"/>
      <c r="BB1" s="279"/>
      <c r="BC1" s="279"/>
      <c r="BD1" s="279"/>
      <c r="BE1" s="279"/>
      <c r="BF1" s="279"/>
      <c r="BG1" s="279"/>
      <c r="BH1" s="279"/>
      <c r="BI1" s="279"/>
      <c r="BJ1" s="279"/>
      <c r="BK1" s="279"/>
      <c r="BL1" s="279"/>
      <c r="BM1" s="279"/>
      <c r="BN1" s="279"/>
      <c r="BO1" s="279"/>
      <c r="BP1" s="279"/>
      <c r="BQ1" s="279"/>
      <c r="BR1" s="279"/>
      <c r="BS1" s="279"/>
      <c r="BT1" s="279"/>
      <c r="BU1" s="279"/>
      <c r="BV1" s="279"/>
      <c r="BW1" s="279"/>
      <c r="BX1" s="279"/>
      <c r="BY1" s="279"/>
      <c r="BZ1" s="279"/>
      <c r="CA1" s="279"/>
      <c r="CB1" s="279"/>
      <c r="CC1" s="279"/>
      <c r="CD1" s="279"/>
      <c r="CE1" s="279"/>
      <c r="CF1" s="279"/>
      <c r="CG1" s="279"/>
      <c r="CH1" s="279"/>
      <c r="CI1" s="279"/>
      <c r="CJ1" s="279"/>
      <c r="CK1" s="279"/>
      <c r="CL1" s="279"/>
      <c r="CM1" s="279"/>
      <c r="CN1" s="279"/>
      <c r="CO1" s="279"/>
      <c r="CP1" s="279"/>
      <c r="CQ1" s="279"/>
      <c r="CR1" s="279"/>
      <c r="CS1" s="279"/>
      <c r="CT1" s="279"/>
      <c r="CU1" s="279"/>
      <c r="CV1" s="279"/>
      <c r="CW1" s="279"/>
      <c r="CX1" s="279"/>
      <c r="CY1" s="279"/>
      <c r="CZ1" s="279"/>
      <c r="DA1" s="279"/>
      <c r="DB1" s="279"/>
      <c r="DC1" s="279"/>
      <c r="DD1" s="279"/>
      <c r="DE1" s="279"/>
      <c r="DF1" s="279"/>
      <c r="DG1" s="279"/>
      <c r="DH1" s="279"/>
      <c r="DI1" s="279"/>
      <c r="DJ1" s="279"/>
      <c r="DK1" s="279"/>
      <c r="DL1" s="279"/>
      <c r="DM1" s="279"/>
      <c r="DN1" s="279"/>
      <c r="DO1" s="279"/>
      <c r="DP1" s="279"/>
      <c r="DQ1" s="279"/>
      <c r="DR1" s="279"/>
      <c r="DS1" s="279"/>
      <c r="DT1" s="279"/>
      <c r="DU1" s="279"/>
      <c r="DV1" s="279"/>
      <c r="DW1" s="279"/>
      <c r="DX1" s="279"/>
      <c r="DY1" s="279"/>
      <c r="DZ1" s="279"/>
      <c r="EA1" s="279"/>
      <c r="EB1" s="279"/>
      <c r="EC1" s="279"/>
      <c r="ED1" s="279"/>
      <c r="EE1" s="279"/>
      <c r="EF1" s="279"/>
      <c r="EG1" s="279"/>
      <c r="EH1" s="279"/>
      <c r="EI1" s="279"/>
      <c r="EJ1" s="279"/>
      <c r="EK1" s="279"/>
      <c r="EL1" s="279"/>
      <c r="EM1" s="279"/>
      <c r="EN1" s="279"/>
      <c r="EO1" s="279"/>
      <c r="EP1" s="279"/>
      <c r="EQ1" s="279"/>
      <c r="ER1" s="279"/>
      <c r="ES1" s="279"/>
      <c r="ET1" s="279"/>
      <c r="EU1" s="279"/>
      <c r="EV1" s="279"/>
      <c r="EW1" s="279"/>
      <c r="EX1" s="279"/>
      <c r="EY1" s="279"/>
      <c r="EZ1" s="279"/>
      <c r="FA1" s="279"/>
      <c r="FB1" s="279"/>
      <c r="FC1" s="279"/>
      <c r="FD1" s="279"/>
      <c r="FE1" s="279"/>
      <c r="FF1" s="279"/>
      <c r="FG1" s="279"/>
      <c r="FH1" s="279"/>
      <c r="FI1" s="279"/>
      <c r="FJ1" s="279"/>
      <c r="FK1" s="279"/>
      <c r="FL1" s="279"/>
      <c r="FM1" s="279"/>
      <c r="FN1" s="279"/>
      <c r="FO1" s="279"/>
      <c r="FP1" s="279"/>
      <c r="FQ1" s="279"/>
      <c r="FR1" s="279"/>
      <c r="FS1" s="279"/>
      <c r="FT1" s="279"/>
      <c r="FU1" s="279"/>
      <c r="FV1" s="279"/>
      <c r="FW1" s="279"/>
      <c r="FX1" s="279"/>
      <c r="FY1" s="279"/>
      <c r="FZ1" s="279"/>
      <c r="GA1" s="279"/>
      <c r="GB1" s="279"/>
      <c r="GC1" s="279"/>
      <c r="GD1" s="279"/>
      <c r="GE1" s="279"/>
      <c r="GF1" s="279"/>
      <c r="GG1" s="279"/>
      <c r="GH1" s="279"/>
      <c r="GI1" s="279"/>
      <c r="GJ1" s="279"/>
      <c r="GK1" s="279"/>
      <c r="GL1" s="279"/>
      <c r="GM1" s="279"/>
      <c r="GN1" s="279"/>
      <c r="GO1" s="279"/>
      <c r="GP1" s="279"/>
      <c r="GQ1" s="279"/>
      <c r="GR1" s="279"/>
      <c r="GS1" s="279"/>
      <c r="GT1" s="279"/>
      <c r="GU1" s="279"/>
      <c r="GV1" s="279"/>
      <c r="GW1" s="279"/>
      <c r="GX1" s="279"/>
      <c r="GY1" s="279"/>
      <c r="GZ1" s="279"/>
      <c r="HA1" s="279"/>
      <c r="HB1" s="279"/>
      <c r="HC1" s="279"/>
      <c r="HD1" s="279"/>
      <c r="HE1" s="279"/>
      <c r="HF1" s="279"/>
      <c r="HG1" s="279"/>
      <c r="HH1" s="279"/>
      <c r="HI1" s="279"/>
      <c r="HJ1" s="279"/>
      <c r="HK1" s="279"/>
      <c r="HL1" s="279"/>
      <c r="HM1" s="279"/>
      <c r="HN1" s="279"/>
      <c r="HO1" s="279"/>
      <c r="HP1" s="279"/>
      <c r="HQ1" s="279"/>
      <c r="HR1" s="279"/>
      <c r="HS1" s="279"/>
      <c r="HT1" s="279"/>
      <c r="HU1" s="279"/>
      <c r="HV1" s="279"/>
      <c r="HW1" s="279"/>
      <c r="HX1" s="279"/>
      <c r="HY1" s="279"/>
      <c r="HZ1" s="279"/>
      <c r="IA1" s="279"/>
      <c r="IB1" s="279"/>
      <c r="IC1" s="279"/>
      <c r="ID1" s="279"/>
      <c r="IE1" s="279"/>
      <c r="IF1" s="279"/>
      <c r="IG1" s="279"/>
      <c r="IH1" s="279"/>
      <c r="II1" s="279"/>
      <c r="IJ1" s="279"/>
      <c r="IK1" s="279"/>
      <c r="IL1" s="279"/>
      <c r="IM1" s="279"/>
      <c r="IN1" s="279"/>
      <c r="IO1" s="279"/>
      <c r="IP1" s="279"/>
      <c r="IQ1" s="279"/>
      <c r="IR1" s="279"/>
      <c r="IS1" s="279"/>
      <c r="IT1" s="279"/>
      <c r="IU1" s="279"/>
      <c r="IV1" s="279"/>
      <c r="IW1" s="279"/>
      <c r="IX1" s="279"/>
      <c r="IY1" s="279"/>
      <c r="IZ1" s="279"/>
      <c r="JA1" s="279"/>
      <c r="JB1" s="279"/>
      <c r="JC1" s="279"/>
      <c r="JD1" s="279"/>
      <c r="JE1" s="279"/>
      <c r="JF1" s="279"/>
      <c r="JG1" s="279"/>
      <c r="JH1" s="279"/>
      <c r="JI1" s="279"/>
      <c r="JJ1" s="279"/>
      <c r="JK1" s="279"/>
      <c r="JL1" s="279"/>
      <c r="JM1" s="279"/>
      <c r="JN1" s="279"/>
      <c r="JO1" s="279"/>
      <c r="JP1" s="279"/>
      <c r="JQ1" s="279"/>
      <c r="JR1" s="279"/>
      <c r="JS1" s="279"/>
      <c r="JT1" s="279"/>
      <c r="JU1" s="279"/>
      <c r="JV1" s="279"/>
      <c r="JW1" s="279"/>
      <c r="JX1" s="279"/>
      <c r="JY1" s="279"/>
      <c r="JZ1" s="279"/>
      <c r="KA1" s="279"/>
      <c r="KB1" s="279"/>
      <c r="KC1" s="279"/>
      <c r="KD1" s="279"/>
      <c r="KE1" s="279"/>
      <c r="KF1" s="279"/>
      <c r="KG1" s="279"/>
      <c r="KH1" s="279"/>
      <c r="KI1" s="279"/>
      <c r="KJ1" s="279"/>
      <c r="KK1" s="279"/>
      <c r="KL1" s="279"/>
      <c r="KM1" s="279"/>
      <c r="KN1" s="279"/>
      <c r="KO1" s="279"/>
      <c r="KP1" s="279"/>
      <c r="KQ1" s="279"/>
      <c r="KR1" s="279"/>
      <c r="KS1" s="279"/>
      <c r="KT1" s="279"/>
      <c r="KU1" s="279"/>
      <c r="KV1" s="279"/>
      <c r="KW1" s="279"/>
      <c r="KX1" s="279"/>
      <c r="KY1" s="279"/>
      <c r="KZ1" s="279"/>
      <c r="LA1" s="279"/>
      <c r="LB1" s="279"/>
      <c r="LC1" s="279"/>
      <c r="LD1" s="279"/>
      <c r="LE1" s="279"/>
      <c r="LF1" s="279"/>
      <c r="LG1" s="279"/>
      <c r="LH1" s="279"/>
      <c r="LI1" s="279"/>
      <c r="LJ1" s="279"/>
      <c r="LK1" s="279"/>
      <c r="LL1" s="279"/>
      <c r="LM1" s="279"/>
      <c r="LN1" s="279"/>
      <c r="LO1" s="279"/>
      <c r="LP1" s="279"/>
      <c r="LQ1" s="279"/>
      <c r="LR1" s="279"/>
      <c r="LS1" s="279"/>
      <c r="LT1" s="279"/>
      <c r="LU1" s="279"/>
      <c r="LV1" s="279"/>
      <c r="LW1" s="279"/>
      <c r="LX1" s="279"/>
      <c r="LY1" s="279"/>
      <c r="LZ1" s="279"/>
      <c r="MA1" s="279"/>
      <c r="MB1" s="279"/>
      <c r="MC1" s="279"/>
      <c r="MD1" s="279"/>
      <c r="ME1" s="279"/>
      <c r="MF1" s="279"/>
      <c r="MG1" s="279"/>
      <c r="MH1" s="279"/>
      <c r="MI1" s="279"/>
      <c r="MJ1" s="279"/>
      <c r="MK1" s="279"/>
      <c r="ML1" s="279"/>
      <c r="MM1" s="279"/>
      <c r="MN1" s="279"/>
      <c r="MO1" s="279"/>
      <c r="MP1" s="279"/>
      <c r="MQ1" s="279"/>
      <c r="MR1" s="279"/>
      <c r="MS1" s="279"/>
      <c r="MT1" s="279"/>
      <c r="MU1" s="279"/>
      <c r="MV1" s="279"/>
      <c r="MW1" s="279"/>
      <c r="MX1" s="279"/>
      <c r="MY1" s="279"/>
      <c r="MZ1" s="279"/>
      <c r="NA1" s="279"/>
      <c r="NB1" s="279"/>
      <c r="NC1" s="279"/>
      <c r="ND1" s="279"/>
      <c r="NE1" s="279"/>
      <c r="NF1" s="279"/>
      <c r="NG1" s="279"/>
      <c r="NH1" s="279"/>
      <c r="NI1" s="279"/>
      <c r="NJ1" s="279"/>
      <c r="NK1" s="279"/>
      <c r="NL1" s="279"/>
      <c r="NM1" s="279"/>
      <c r="NN1" s="279"/>
      <c r="NO1" s="279"/>
      <c r="NP1" s="279"/>
      <c r="NQ1" s="279"/>
      <c r="NR1" s="279"/>
      <c r="NS1" s="279"/>
      <c r="NT1" s="279"/>
    </row>
    <row r="2" spans="2:385" ht="18.75" customHeight="1">
      <c r="B2" s="960"/>
      <c r="C2" s="774"/>
      <c r="D2" s="775"/>
      <c r="E2" s="775"/>
      <c r="F2" s="775"/>
      <c r="G2" s="775"/>
      <c r="H2" s="775"/>
      <c r="I2" s="775"/>
      <c r="J2" s="775"/>
      <c r="K2" s="776"/>
      <c r="L2" s="776"/>
      <c r="M2" s="776"/>
      <c r="N2" s="776"/>
      <c r="O2" s="776"/>
      <c r="P2" s="776"/>
      <c r="Q2" s="776"/>
      <c r="R2" s="776"/>
      <c r="S2" s="776"/>
      <c r="T2" s="776"/>
      <c r="U2" s="776"/>
      <c r="V2" s="776"/>
      <c r="W2" s="776"/>
      <c r="X2" s="776"/>
      <c r="Y2" s="776"/>
      <c r="Z2" s="776"/>
      <c r="AA2" s="776"/>
      <c r="AB2" s="776"/>
      <c r="AC2" s="776"/>
      <c r="AD2" s="776"/>
      <c r="AE2" s="776"/>
      <c r="AF2" s="776"/>
      <c r="AG2" s="776"/>
      <c r="AH2" s="776"/>
      <c r="AI2" s="776"/>
      <c r="AJ2" s="776"/>
      <c r="AK2" s="776"/>
      <c r="AL2" s="776"/>
      <c r="AM2" s="777"/>
      <c r="AN2" s="778"/>
      <c r="AO2" s="778"/>
      <c r="AP2" s="778"/>
      <c r="AQ2" s="778"/>
      <c r="AR2" s="778"/>
      <c r="AS2" s="778"/>
      <c r="AT2" s="778"/>
      <c r="AU2" s="778"/>
      <c r="AV2" s="778"/>
      <c r="AW2" s="778"/>
      <c r="AX2" s="778"/>
      <c r="AY2" s="778"/>
      <c r="AZ2" s="778"/>
      <c r="BA2" s="778"/>
      <c r="BB2" s="778"/>
      <c r="BC2" s="778"/>
      <c r="BD2" s="778"/>
      <c r="BE2" s="778"/>
      <c r="BF2" s="778"/>
      <c r="BG2" s="778"/>
      <c r="BH2" s="778"/>
      <c r="BI2" s="778"/>
      <c r="BJ2" s="778"/>
      <c r="BK2" s="778"/>
      <c r="BL2" s="778"/>
      <c r="BM2" s="778"/>
      <c r="BN2" s="778"/>
      <c r="BO2" s="778"/>
      <c r="BP2" s="778"/>
      <c r="BQ2" s="778"/>
      <c r="BR2" s="778"/>
      <c r="BS2" s="778"/>
      <c r="BT2" s="778"/>
      <c r="BU2" s="778"/>
      <c r="BV2" s="778"/>
      <c r="BW2" s="778"/>
      <c r="BX2" s="778"/>
      <c r="BY2" s="778"/>
      <c r="BZ2" s="778"/>
      <c r="CA2" s="778"/>
      <c r="CB2" s="778"/>
      <c r="CC2" s="778"/>
      <c r="CD2" s="778"/>
      <c r="CE2" s="778"/>
      <c r="CF2" s="778"/>
      <c r="CG2" s="778"/>
      <c r="CH2" s="778"/>
      <c r="CI2" s="778"/>
      <c r="CJ2" s="778"/>
      <c r="CK2" s="778"/>
      <c r="CL2" s="778"/>
      <c r="CM2" s="778"/>
      <c r="CN2" s="778"/>
      <c r="CO2" s="778"/>
      <c r="CP2" s="778"/>
      <c r="CQ2" s="778"/>
      <c r="CR2" s="778"/>
      <c r="CS2" s="778"/>
      <c r="CT2" s="778"/>
      <c r="CU2" s="778"/>
      <c r="CV2" s="778"/>
      <c r="CW2" s="778"/>
      <c r="CX2" s="778"/>
      <c r="CY2" s="778"/>
      <c r="CZ2" s="778"/>
      <c r="DA2" s="778"/>
      <c r="DB2" s="778"/>
      <c r="DC2" s="778"/>
      <c r="DD2" s="778"/>
      <c r="DE2" s="778"/>
      <c r="DF2" s="778"/>
      <c r="DG2" s="778"/>
      <c r="DH2" s="778"/>
      <c r="DI2" s="778"/>
      <c r="DJ2" s="778"/>
      <c r="DK2" s="778"/>
      <c r="DL2" s="778"/>
      <c r="DM2" s="778"/>
      <c r="DN2" s="778"/>
      <c r="DO2" s="778"/>
      <c r="DP2" s="778"/>
      <c r="DQ2" s="778"/>
      <c r="DR2" s="778"/>
      <c r="DS2" s="778"/>
      <c r="DT2" s="778"/>
      <c r="DU2" s="778"/>
      <c r="DV2" s="779"/>
      <c r="DW2" s="783"/>
      <c r="DX2" s="783"/>
      <c r="DY2" s="783"/>
      <c r="DZ2" s="783"/>
      <c r="EA2" s="783"/>
      <c r="EB2" s="783"/>
      <c r="EC2" s="783"/>
      <c r="ED2" s="783"/>
      <c r="EE2" s="783"/>
      <c r="EF2" s="783"/>
      <c r="EG2" s="783"/>
      <c r="EH2" s="783"/>
      <c r="EI2" s="783"/>
      <c r="EJ2" s="783"/>
      <c r="EK2" s="783"/>
      <c r="EL2" s="783"/>
      <c r="EM2" s="783"/>
      <c r="EN2" s="783"/>
      <c r="EO2" s="783"/>
      <c r="EP2" s="783"/>
      <c r="EQ2" s="783"/>
      <c r="ER2" s="783"/>
      <c r="ES2" s="783"/>
      <c r="ET2" s="783"/>
      <c r="EU2" s="783"/>
      <c r="EV2" s="783"/>
      <c r="EW2" s="783"/>
      <c r="EX2" s="783"/>
      <c r="EY2" s="783"/>
      <c r="EZ2" s="783"/>
      <c r="FA2" s="783"/>
      <c r="FB2" s="783"/>
      <c r="FC2" s="783"/>
      <c r="FD2" s="783"/>
      <c r="FE2" s="783"/>
      <c r="FF2" s="783"/>
      <c r="FG2" s="783"/>
      <c r="FH2" s="783"/>
      <c r="FI2" s="783"/>
      <c r="FJ2" s="783"/>
      <c r="FK2" s="783"/>
      <c r="FL2" s="783"/>
      <c r="FM2" s="783"/>
      <c r="FN2" s="783"/>
      <c r="FO2" s="783"/>
      <c r="FP2" s="783"/>
      <c r="FQ2" s="783"/>
      <c r="FR2" s="783"/>
      <c r="FS2" s="783"/>
      <c r="FT2" s="783"/>
      <c r="FU2" s="783"/>
      <c r="FV2" s="783"/>
      <c r="FW2" s="783"/>
      <c r="FX2" s="783"/>
      <c r="FY2" s="783"/>
      <c r="FZ2" s="783"/>
      <c r="GA2" s="783"/>
      <c r="GB2" s="783"/>
      <c r="GC2" s="783"/>
      <c r="GD2" s="783"/>
      <c r="GE2" s="783"/>
      <c r="GF2" s="783"/>
      <c r="GG2" s="783"/>
      <c r="GH2" s="783"/>
      <c r="GI2" s="783"/>
      <c r="GJ2" s="783"/>
      <c r="GK2" s="783"/>
      <c r="GL2" s="783"/>
      <c r="GM2" s="783"/>
      <c r="GN2" s="783"/>
      <c r="GO2" s="783"/>
      <c r="GP2" s="783"/>
      <c r="GQ2" s="783"/>
      <c r="GR2" s="783"/>
      <c r="GS2" s="783"/>
      <c r="GT2" s="783"/>
      <c r="GU2" s="783"/>
      <c r="GV2" s="783"/>
      <c r="GW2" s="783"/>
      <c r="GX2" s="783"/>
      <c r="GY2" s="783"/>
      <c r="GZ2" s="783"/>
      <c r="HA2" s="783"/>
      <c r="HB2" s="783"/>
      <c r="HC2" s="783"/>
      <c r="HD2" s="783"/>
      <c r="HE2" s="783"/>
      <c r="HF2" s="783"/>
      <c r="HG2" s="783"/>
      <c r="HH2" s="783"/>
      <c r="HI2" s="783"/>
      <c r="HJ2" s="783"/>
      <c r="HK2" s="783"/>
      <c r="HL2" s="783"/>
      <c r="HM2" s="783"/>
      <c r="HN2" s="783"/>
      <c r="HO2" s="783"/>
      <c r="HP2" s="783"/>
      <c r="HQ2" s="783"/>
      <c r="HR2" s="783"/>
      <c r="HS2" s="783"/>
      <c r="HT2" s="783"/>
      <c r="HU2" s="783"/>
      <c r="HV2" s="783"/>
      <c r="HW2" s="783"/>
      <c r="HX2" s="783"/>
      <c r="HY2" s="783"/>
      <c r="HZ2" s="783"/>
      <c r="IA2" s="783"/>
      <c r="IB2" s="783"/>
      <c r="IC2" s="783"/>
      <c r="ID2" s="783"/>
      <c r="IE2" s="783"/>
      <c r="IF2" s="783"/>
      <c r="IG2" s="783"/>
      <c r="IH2" s="783"/>
      <c r="II2" s="783"/>
      <c r="IJ2" s="783"/>
      <c r="IK2" s="783"/>
      <c r="IL2" s="783"/>
      <c r="IM2" s="783"/>
      <c r="IN2" s="783"/>
      <c r="IO2" s="783"/>
      <c r="IP2" s="783"/>
      <c r="IQ2" s="783"/>
      <c r="IR2" s="783"/>
      <c r="IS2" s="783"/>
      <c r="IT2" s="783"/>
      <c r="IU2" s="783"/>
      <c r="IV2" s="783"/>
      <c r="IW2" s="783"/>
      <c r="IX2" s="783"/>
      <c r="IY2" s="783"/>
      <c r="IZ2" s="783"/>
      <c r="JA2" s="783"/>
      <c r="JB2" s="783"/>
      <c r="JC2" s="783"/>
      <c r="JD2" s="783"/>
      <c r="JE2" s="783"/>
      <c r="JF2" s="783"/>
      <c r="JG2" s="783"/>
      <c r="JH2" s="783"/>
      <c r="JI2" s="783"/>
      <c r="JJ2" s="783"/>
      <c r="JK2" s="783"/>
      <c r="JL2" s="783"/>
      <c r="JM2" s="783"/>
      <c r="JN2" s="783"/>
      <c r="JO2" s="783"/>
      <c r="JP2" s="783"/>
      <c r="JQ2" s="783"/>
      <c r="JR2" s="783"/>
      <c r="JS2" s="783"/>
      <c r="JT2" s="783"/>
      <c r="JU2" s="783"/>
      <c r="JV2" s="783"/>
      <c r="JW2" s="783"/>
      <c r="JX2" s="783"/>
      <c r="JY2" s="783"/>
      <c r="JZ2" s="783"/>
      <c r="KA2" s="783"/>
      <c r="KB2" s="783"/>
      <c r="KC2" s="783"/>
      <c r="KD2" s="783"/>
      <c r="KE2" s="783"/>
      <c r="KF2" s="783"/>
      <c r="KG2" s="783"/>
      <c r="KH2" s="783"/>
      <c r="KI2" s="783"/>
      <c r="KJ2" s="783"/>
      <c r="KK2" s="783"/>
      <c r="KL2" s="783"/>
      <c r="KM2" s="783"/>
      <c r="KN2" s="783"/>
      <c r="KO2" s="783"/>
      <c r="KP2" s="783"/>
      <c r="KQ2" s="783"/>
      <c r="KR2" s="783"/>
      <c r="KS2" s="783"/>
      <c r="KT2" s="783"/>
      <c r="KU2" s="783"/>
      <c r="KV2" s="783"/>
      <c r="KW2" s="783"/>
      <c r="KX2" s="783"/>
      <c r="KY2" s="783"/>
      <c r="KZ2" s="783"/>
      <c r="LA2" s="783"/>
      <c r="LB2" s="783"/>
      <c r="LC2" s="783"/>
      <c r="LD2" s="783"/>
      <c r="LE2" s="783"/>
      <c r="LF2" s="783"/>
      <c r="LG2" s="783"/>
      <c r="LH2" s="783"/>
      <c r="LI2" s="783"/>
      <c r="LJ2" s="783"/>
      <c r="LK2" s="783"/>
      <c r="LL2" s="783"/>
      <c r="LM2" s="783"/>
      <c r="LN2" s="783"/>
      <c r="LO2" s="783"/>
      <c r="LP2" s="783"/>
      <c r="LQ2" s="783"/>
      <c r="LR2" s="783"/>
      <c r="LS2" s="783"/>
      <c r="LT2" s="783"/>
      <c r="LU2" s="783"/>
      <c r="LV2" s="783"/>
      <c r="LW2" s="783"/>
      <c r="LX2" s="783"/>
      <c r="LY2" s="783"/>
      <c r="LZ2" s="783"/>
      <c r="MA2" s="783"/>
      <c r="MB2" s="783"/>
      <c r="MC2" s="783"/>
      <c r="MD2" s="783"/>
      <c r="ME2" s="783"/>
      <c r="MF2" s="783"/>
      <c r="MG2" s="783"/>
      <c r="MH2" s="783"/>
      <c r="MI2" s="783"/>
      <c r="MJ2" s="783"/>
      <c r="MK2" s="783"/>
      <c r="ML2" s="783"/>
      <c r="MM2" s="783"/>
      <c r="MN2" s="783"/>
      <c r="MO2" s="783"/>
      <c r="MP2" s="783"/>
      <c r="MQ2" s="783"/>
      <c r="MR2" s="783"/>
      <c r="MS2" s="783"/>
      <c r="MT2" s="783"/>
      <c r="MU2" s="783"/>
      <c r="MV2" s="783"/>
      <c r="MW2" s="783"/>
      <c r="MX2" s="783"/>
      <c r="MY2" s="783"/>
      <c r="MZ2" s="783"/>
      <c r="NA2" s="783"/>
      <c r="NB2" s="783"/>
      <c r="NC2" s="783"/>
      <c r="ND2" s="783"/>
      <c r="NE2" s="783"/>
      <c r="NF2" s="783"/>
      <c r="NG2" s="783"/>
      <c r="NH2" s="783"/>
      <c r="NI2" s="783"/>
      <c r="NJ2" s="783"/>
      <c r="NK2" s="783"/>
      <c r="NL2" s="783"/>
      <c r="NM2" s="783"/>
      <c r="NN2" s="783"/>
      <c r="NO2" s="783"/>
      <c r="NP2" s="783"/>
      <c r="NQ2" s="783"/>
      <c r="NR2" s="783"/>
      <c r="NS2" s="783"/>
      <c r="NT2" s="783"/>
      <c r="NU2" s="784"/>
    </row>
    <row r="3" spans="2:385" s="735" customFormat="1">
      <c r="B3" s="961"/>
      <c r="C3" s="771" t="s">
        <v>221</v>
      </c>
      <c r="D3" s="772"/>
      <c r="E3" s="772"/>
      <c r="F3" s="772"/>
      <c r="G3" s="772"/>
      <c r="H3" s="772"/>
      <c r="I3" s="772"/>
      <c r="J3" s="772"/>
      <c r="K3" s="771" t="s">
        <v>222</v>
      </c>
      <c r="L3" s="772"/>
      <c r="M3" s="772"/>
      <c r="N3" s="772"/>
      <c r="O3" s="772"/>
      <c r="P3" s="772"/>
      <c r="Q3" s="772"/>
      <c r="R3" s="772"/>
      <c r="S3" s="772"/>
      <c r="T3" s="772"/>
      <c r="U3" s="772"/>
      <c r="V3" s="772"/>
      <c r="W3" s="772"/>
      <c r="X3" s="772"/>
      <c r="Y3" s="772"/>
      <c r="Z3" s="772"/>
      <c r="AA3" s="772"/>
      <c r="AB3" s="772"/>
      <c r="AC3" s="772"/>
      <c r="AD3" s="772"/>
      <c r="AE3" s="772"/>
      <c r="AF3" s="772"/>
      <c r="AG3" s="772"/>
      <c r="AH3" s="772"/>
      <c r="AI3" s="772"/>
      <c r="AJ3" s="772"/>
      <c r="AK3" s="772"/>
      <c r="AL3" s="772"/>
      <c r="AM3" s="773"/>
      <c r="AN3" s="772" t="s">
        <v>220</v>
      </c>
      <c r="AO3" s="772"/>
      <c r="AP3" s="772"/>
      <c r="AQ3" s="772"/>
      <c r="AR3" s="772"/>
      <c r="AS3" s="772"/>
      <c r="AT3" s="772"/>
      <c r="AU3" s="772"/>
      <c r="AV3" s="772"/>
      <c r="AW3" s="772"/>
      <c r="AX3" s="772"/>
      <c r="AY3" s="772"/>
      <c r="AZ3" s="772"/>
      <c r="BA3" s="772"/>
      <c r="BB3" s="772"/>
      <c r="BC3" s="772"/>
      <c r="BD3" s="772"/>
      <c r="BE3" s="772"/>
      <c r="BF3" s="772"/>
      <c r="BG3" s="772"/>
      <c r="BH3" s="772"/>
      <c r="BI3" s="772"/>
      <c r="BJ3" s="772"/>
      <c r="BK3" s="772"/>
      <c r="BL3" s="772"/>
      <c r="BM3" s="772"/>
      <c r="BN3" s="772"/>
      <c r="BO3" s="772"/>
      <c r="BP3" s="773"/>
      <c r="BQ3" s="771" t="s">
        <v>219</v>
      </c>
      <c r="BR3" s="772"/>
      <c r="BS3" s="772"/>
      <c r="BT3" s="772"/>
      <c r="BU3" s="772"/>
      <c r="BV3" s="772"/>
      <c r="BW3" s="772"/>
      <c r="BX3" s="772"/>
      <c r="BY3" s="772"/>
      <c r="BZ3" s="772"/>
      <c r="CA3" s="772"/>
      <c r="CB3" s="772"/>
      <c r="CC3" s="772"/>
      <c r="CD3" s="772"/>
      <c r="CE3" s="772"/>
      <c r="CF3" s="772"/>
      <c r="CG3" s="772"/>
      <c r="CH3" s="772"/>
      <c r="CI3" s="772"/>
      <c r="CJ3" s="772"/>
      <c r="CK3" s="772"/>
      <c r="CL3" s="772"/>
      <c r="CM3" s="772"/>
      <c r="CN3" s="772"/>
      <c r="CO3" s="772"/>
      <c r="CP3" s="772"/>
      <c r="CQ3" s="772"/>
      <c r="CR3" s="772"/>
      <c r="CS3" s="773"/>
      <c r="CT3" s="771" t="s">
        <v>218</v>
      </c>
      <c r="CU3" s="772"/>
      <c r="CV3" s="772"/>
      <c r="CW3" s="772"/>
      <c r="CX3" s="772"/>
      <c r="CY3" s="772"/>
      <c r="CZ3" s="772"/>
      <c r="DA3" s="772"/>
      <c r="DB3" s="772"/>
      <c r="DC3" s="772"/>
      <c r="DD3" s="772"/>
      <c r="DE3" s="772"/>
      <c r="DF3" s="772"/>
      <c r="DG3" s="772"/>
      <c r="DH3" s="772"/>
      <c r="DI3" s="772"/>
      <c r="DJ3" s="772"/>
      <c r="DK3" s="772"/>
      <c r="DL3" s="772"/>
      <c r="DM3" s="772"/>
      <c r="DN3" s="772"/>
      <c r="DO3" s="772"/>
      <c r="DP3" s="772"/>
      <c r="DQ3" s="772"/>
      <c r="DR3" s="772"/>
      <c r="DS3" s="772"/>
      <c r="DT3" s="772"/>
      <c r="DU3" s="772"/>
      <c r="DV3" s="773"/>
      <c r="DW3" s="772" t="s">
        <v>209</v>
      </c>
      <c r="DX3" s="772"/>
      <c r="DY3" s="772"/>
      <c r="DZ3" s="772"/>
      <c r="EA3" s="772"/>
      <c r="EB3" s="772"/>
      <c r="EC3" s="772"/>
      <c r="ED3" s="772"/>
      <c r="EE3" s="772"/>
      <c r="EF3" s="772"/>
      <c r="EG3" s="772"/>
      <c r="EH3" s="772"/>
      <c r="EI3" s="772"/>
      <c r="EJ3" s="772"/>
      <c r="EK3" s="772"/>
      <c r="EL3" s="772"/>
      <c r="EM3" s="772"/>
      <c r="EN3" s="772"/>
      <c r="EO3" s="772"/>
      <c r="EP3" s="772"/>
      <c r="EQ3" s="772"/>
      <c r="ER3" s="772"/>
      <c r="ES3" s="772"/>
      <c r="ET3" s="772"/>
      <c r="EU3" s="772"/>
      <c r="EV3" s="772"/>
      <c r="EW3" s="772"/>
      <c r="EX3" s="772"/>
      <c r="EY3" s="772"/>
      <c r="EZ3" s="772"/>
      <c r="FA3" s="772"/>
      <c r="FB3" s="772"/>
      <c r="FC3" s="772"/>
      <c r="FD3" s="772"/>
      <c r="FE3" s="772"/>
      <c r="FF3" s="772"/>
      <c r="FG3" s="773"/>
      <c r="FH3" s="771" t="s">
        <v>212</v>
      </c>
      <c r="FI3" s="772"/>
      <c r="FJ3" s="772"/>
      <c r="FK3" s="772"/>
      <c r="FL3" s="772"/>
      <c r="FM3" s="772"/>
      <c r="FN3" s="772"/>
      <c r="FO3" s="772"/>
      <c r="FP3" s="772"/>
      <c r="FQ3" s="772"/>
      <c r="FR3" s="772"/>
      <c r="FS3" s="772"/>
      <c r="FT3" s="772"/>
      <c r="FU3" s="772"/>
      <c r="FV3" s="772"/>
      <c r="FW3" s="772"/>
      <c r="FX3" s="772"/>
      <c r="FY3" s="772"/>
      <c r="FZ3" s="772"/>
      <c r="GA3" s="772"/>
      <c r="GB3" s="772"/>
      <c r="GC3" s="772"/>
      <c r="GD3" s="772"/>
      <c r="GE3" s="772"/>
      <c r="GF3" s="772"/>
      <c r="GG3" s="772"/>
      <c r="GH3" s="772"/>
      <c r="GI3" s="772"/>
      <c r="GJ3" s="772"/>
      <c r="GK3" s="772"/>
      <c r="GL3" s="772"/>
      <c r="GM3" s="772"/>
      <c r="GN3" s="772"/>
      <c r="GO3" s="772"/>
      <c r="GP3" s="772"/>
      <c r="GQ3" s="772"/>
      <c r="GR3" s="773"/>
      <c r="GS3" s="771" t="s">
        <v>213</v>
      </c>
      <c r="GT3" s="772"/>
      <c r="GU3" s="772"/>
      <c r="GV3" s="772"/>
      <c r="GW3" s="772"/>
      <c r="GX3" s="772"/>
      <c r="GY3" s="772"/>
      <c r="GZ3" s="772"/>
      <c r="HA3" s="772"/>
      <c r="HB3" s="772"/>
      <c r="HC3" s="772"/>
      <c r="HD3" s="772"/>
      <c r="HE3" s="772"/>
      <c r="HF3" s="772"/>
      <c r="HG3" s="772"/>
      <c r="HH3" s="772"/>
      <c r="HI3" s="772"/>
      <c r="HJ3" s="772"/>
      <c r="HK3" s="772"/>
      <c r="HL3" s="772"/>
      <c r="HM3" s="772"/>
      <c r="HN3" s="772"/>
      <c r="HO3" s="772"/>
      <c r="HP3" s="772"/>
      <c r="HQ3" s="772"/>
      <c r="HR3" s="772"/>
      <c r="HS3" s="772"/>
      <c r="HT3" s="772"/>
      <c r="HU3" s="772"/>
      <c r="HV3" s="772"/>
      <c r="HW3" s="772"/>
      <c r="HX3" s="772"/>
      <c r="HY3" s="772"/>
      <c r="HZ3" s="772"/>
      <c r="IA3" s="772"/>
      <c r="IB3" s="772"/>
      <c r="IC3" s="773"/>
      <c r="ID3" s="780" t="s">
        <v>214</v>
      </c>
      <c r="IE3" s="781"/>
      <c r="IF3" s="781"/>
      <c r="IG3" s="781"/>
      <c r="IH3" s="781"/>
      <c r="II3" s="781"/>
      <c r="IJ3" s="781"/>
      <c r="IK3" s="781"/>
      <c r="IL3" s="781"/>
      <c r="IM3" s="781"/>
      <c r="IN3" s="781"/>
      <c r="IO3" s="781"/>
      <c r="IP3" s="781"/>
      <c r="IQ3" s="781"/>
      <c r="IR3" s="781"/>
      <c r="IS3" s="781"/>
      <c r="IT3" s="781"/>
      <c r="IU3" s="781"/>
      <c r="IV3" s="781"/>
      <c r="IW3" s="781"/>
      <c r="IX3" s="781"/>
      <c r="IY3" s="781"/>
      <c r="IZ3" s="781"/>
      <c r="JA3" s="781"/>
      <c r="JB3" s="781"/>
      <c r="JC3" s="781"/>
      <c r="JD3" s="781"/>
      <c r="JE3" s="781"/>
      <c r="JF3" s="781"/>
      <c r="JG3" s="781"/>
      <c r="JH3" s="781"/>
      <c r="JI3" s="781"/>
      <c r="JJ3" s="781"/>
      <c r="JK3" s="781"/>
      <c r="JL3" s="781"/>
      <c r="JM3" s="781"/>
      <c r="JN3" s="782"/>
      <c r="JO3" s="771" t="s">
        <v>215</v>
      </c>
      <c r="JP3" s="772"/>
      <c r="JQ3" s="772"/>
      <c r="JR3" s="772"/>
      <c r="JS3" s="772"/>
      <c r="JT3" s="772"/>
      <c r="JU3" s="772"/>
      <c r="JV3" s="772"/>
      <c r="JW3" s="772"/>
      <c r="JX3" s="772"/>
      <c r="JY3" s="772"/>
      <c r="JZ3" s="772"/>
      <c r="KA3" s="772"/>
      <c r="KB3" s="772"/>
      <c r="KC3" s="772"/>
      <c r="KD3" s="772"/>
      <c r="KE3" s="772"/>
      <c r="KF3" s="772"/>
      <c r="KG3" s="772"/>
      <c r="KH3" s="772"/>
      <c r="KI3" s="772"/>
      <c r="KJ3" s="772"/>
      <c r="KK3" s="772"/>
      <c r="KL3" s="772"/>
      <c r="KM3" s="772"/>
      <c r="KN3" s="772"/>
      <c r="KO3" s="772"/>
      <c r="KP3" s="772"/>
      <c r="KQ3" s="772"/>
      <c r="KR3" s="772"/>
      <c r="KS3" s="772"/>
      <c r="KT3" s="772"/>
      <c r="KU3" s="772"/>
      <c r="KV3" s="772"/>
      <c r="KW3" s="772"/>
      <c r="KX3" s="772"/>
      <c r="KY3" s="773"/>
      <c r="KZ3" s="771" t="s">
        <v>216</v>
      </c>
      <c r="LA3" s="772"/>
      <c r="LB3" s="772"/>
      <c r="LC3" s="772"/>
      <c r="LD3" s="772"/>
      <c r="LE3" s="772"/>
      <c r="LF3" s="772"/>
      <c r="LG3" s="772"/>
      <c r="LH3" s="772"/>
      <c r="LI3" s="772"/>
      <c r="LJ3" s="772"/>
      <c r="LK3" s="772"/>
      <c r="LL3" s="772"/>
      <c r="LM3" s="772"/>
      <c r="LN3" s="772"/>
      <c r="LO3" s="772"/>
      <c r="LP3" s="772"/>
      <c r="LQ3" s="772"/>
      <c r="LR3" s="772"/>
      <c r="LS3" s="772"/>
      <c r="LT3" s="772"/>
      <c r="LU3" s="772"/>
      <c r="LV3" s="772"/>
      <c r="LW3" s="772"/>
      <c r="LX3" s="772"/>
      <c r="LY3" s="772"/>
      <c r="LZ3" s="772"/>
      <c r="MA3" s="772"/>
      <c r="MB3" s="772"/>
      <c r="MC3" s="772"/>
      <c r="MD3" s="772"/>
      <c r="ME3" s="772"/>
      <c r="MF3" s="772"/>
      <c r="MG3" s="772"/>
      <c r="MH3" s="772"/>
      <c r="MI3" s="772"/>
      <c r="MJ3" s="773"/>
      <c r="MK3" s="780" t="s">
        <v>217</v>
      </c>
      <c r="ML3" s="781"/>
      <c r="MM3" s="781"/>
      <c r="MN3" s="781"/>
      <c r="MO3" s="781"/>
      <c r="MP3" s="781"/>
      <c r="MQ3" s="781"/>
      <c r="MR3" s="781"/>
      <c r="MS3" s="781"/>
      <c r="MT3" s="781"/>
      <c r="MU3" s="781"/>
      <c r="MV3" s="781"/>
      <c r="MW3" s="781"/>
      <c r="MX3" s="781"/>
      <c r="MY3" s="781"/>
      <c r="MZ3" s="781"/>
      <c r="NA3" s="781"/>
      <c r="NB3" s="781"/>
      <c r="NC3" s="781"/>
      <c r="ND3" s="781"/>
      <c r="NE3" s="781"/>
      <c r="NF3" s="781"/>
      <c r="NG3" s="781"/>
      <c r="NH3" s="781"/>
      <c r="NI3" s="781"/>
      <c r="NJ3" s="781"/>
      <c r="NK3" s="781"/>
      <c r="NL3" s="781"/>
      <c r="NM3" s="781"/>
      <c r="NN3" s="781"/>
      <c r="NO3" s="781"/>
      <c r="NP3" s="781"/>
      <c r="NQ3" s="781"/>
      <c r="NR3" s="781"/>
      <c r="NS3" s="781"/>
      <c r="NT3" s="781"/>
      <c r="NU3" s="782"/>
    </row>
    <row r="4" spans="2:385" s="735" customFormat="1">
      <c r="B4" s="748" t="s">
        <v>126</v>
      </c>
      <c r="C4" s="736" t="s">
        <v>210</v>
      </c>
      <c r="D4" s="737" t="s">
        <v>45</v>
      </c>
      <c r="E4" s="737" t="s">
        <v>47</v>
      </c>
      <c r="F4" s="737" t="s">
        <v>110</v>
      </c>
      <c r="G4" s="737" t="s">
        <v>112</v>
      </c>
      <c r="H4" s="737" t="s">
        <v>114</v>
      </c>
      <c r="I4" s="737" t="s">
        <v>116</v>
      </c>
      <c r="J4" s="738" t="s">
        <v>199</v>
      </c>
      <c r="K4" s="739" t="s">
        <v>210</v>
      </c>
      <c r="L4" s="740" t="s">
        <v>46</v>
      </c>
      <c r="M4" s="740"/>
      <c r="N4" s="740"/>
      <c r="O4" s="741"/>
      <c r="P4" s="740" t="s">
        <v>48</v>
      </c>
      <c r="Q4" s="740"/>
      <c r="R4" s="740"/>
      <c r="S4" s="741"/>
      <c r="T4" s="740" t="s">
        <v>123</v>
      </c>
      <c r="U4" s="740"/>
      <c r="V4" s="740"/>
      <c r="W4" s="741"/>
      <c r="X4" s="740" t="s">
        <v>113</v>
      </c>
      <c r="Y4" s="740"/>
      <c r="Z4" s="740"/>
      <c r="AA4" s="741"/>
      <c r="AB4" s="740" t="s">
        <v>124</v>
      </c>
      <c r="AC4" s="740"/>
      <c r="AD4" s="740"/>
      <c r="AE4" s="741"/>
      <c r="AF4" s="740" t="s">
        <v>125</v>
      </c>
      <c r="AG4" s="740"/>
      <c r="AH4" s="740"/>
      <c r="AI4" s="741"/>
      <c r="AJ4" s="740" t="s">
        <v>197</v>
      </c>
      <c r="AK4" s="740"/>
      <c r="AL4" s="740"/>
      <c r="AM4" s="742"/>
      <c r="AN4" s="769" t="s">
        <v>210</v>
      </c>
      <c r="AO4" s="740" t="s">
        <v>46</v>
      </c>
      <c r="AP4" s="740"/>
      <c r="AQ4" s="740"/>
      <c r="AR4" s="741"/>
      <c r="AS4" s="740" t="s">
        <v>48</v>
      </c>
      <c r="AT4" s="740"/>
      <c r="AU4" s="740"/>
      <c r="AV4" s="741"/>
      <c r="AW4" s="740" t="s">
        <v>123</v>
      </c>
      <c r="AX4" s="740"/>
      <c r="AY4" s="740"/>
      <c r="AZ4" s="741"/>
      <c r="BA4" s="740" t="s">
        <v>113</v>
      </c>
      <c r="BB4" s="740"/>
      <c r="BC4" s="740"/>
      <c r="BD4" s="741"/>
      <c r="BE4" s="740" t="s">
        <v>124</v>
      </c>
      <c r="BF4" s="740"/>
      <c r="BG4" s="740"/>
      <c r="BH4" s="741"/>
      <c r="BI4" s="740" t="s">
        <v>125</v>
      </c>
      <c r="BJ4" s="740"/>
      <c r="BK4" s="740"/>
      <c r="BL4" s="741"/>
      <c r="BM4" s="740" t="s">
        <v>197</v>
      </c>
      <c r="BN4" s="740"/>
      <c r="BO4" s="740"/>
      <c r="BP4" s="742"/>
      <c r="BQ4" s="739" t="s">
        <v>210</v>
      </c>
      <c r="BR4" s="740" t="s">
        <v>46</v>
      </c>
      <c r="BS4" s="740"/>
      <c r="BT4" s="740"/>
      <c r="BU4" s="741"/>
      <c r="BV4" s="740" t="s">
        <v>48</v>
      </c>
      <c r="BW4" s="740"/>
      <c r="BX4" s="740"/>
      <c r="BY4" s="741"/>
      <c r="BZ4" s="740" t="s">
        <v>123</v>
      </c>
      <c r="CA4" s="740"/>
      <c r="CB4" s="740"/>
      <c r="CC4" s="741"/>
      <c r="CD4" s="740" t="s">
        <v>113</v>
      </c>
      <c r="CE4" s="740"/>
      <c r="CF4" s="740"/>
      <c r="CG4" s="741"/>
      <c r="CH4" s="740" t="s">
        <v>124</v>
      </c>
      <c r="CI4" s="740"/>
      <c r="CJ4" s="740"/>
      <c r="CK4" s="741"/>
      <c r="CL4" s="740" t="s">
        <v>125</v>
      </c>
      <c r="CM4" s="740"/>
      <c r="CN4" s="740"/>
      <c r="CO4" s="741"/>
      <c r="CP4" s="740" t="s">
        <v>197</v>
      </c>
      <c r="CQ4" s="740"/>
      <c r="CR4" s="740"/>
      <c r="CS4" s="742"/>
      <c r="CT4" s="739" t="s">
        <v>210</v>
      </c>
      <c r="CU4" s="740" t="s">
        <v>46</v>
      </c>
      <c r="CV4" s="740"/>
      <c r="CW4" s="740"/>
      <c r="CX4" s="741"/>
      <c r="CY4" s="740" t="s">
        <v>48</v>
      </c>
      <c r="CZ4" s="740"/>
      <c r="DA4" s="740"/>
      <c r="DB4" s="741"/>
      <c r="DC4" s="740" t="s">
        <v>123</v>
      </c>
      <c r="DD4" s="740"/>
      <c r="DE4" s="740"/>
      <c r="DF4" s="741"/>
      <c r="DG4" s="740" t="s">
        <v>113</v>
      </c>
      <c r="DH4" s="740"/>
      <c r="DI4" s="740"/>
      <c r="DJ4" s="741"/>
      <c r="DK4" s="740" t="s">
        <v>124</v>
      </c>
      <c r="DL4" s="740"/>
      <c r="DM4" s="740"/>
      <c r="DN4" s="741"/>
      <c r="DO4" s="740" t="s">
        <v>125</v>
      </c>
      <c r="DP4" s="740"/>
      <c r="DQ4" s="740"/>
      <c r="DR4" s="741"/>
      <c r="DS4" s="740" t="s">
        <v>197</v>
      </c>
      <c r="DT4" s="740"/>
      <c r="DU4" s="740"/>
      <c r="DV4" s="742"/>
      <c r="DW4" s="770" t="s">
        <v>210</v>
      </c>
      <c r="DX4" s="741"/>
      <c r="DY4" s="740" t="s">
        <v>46</v>
      </c>
      <c r="DZ4" s="740"/>
      <c r="EA4" s="740"/>
      <c r="EB4" s="740"/>
      <c r="EC4" s="741"/>
      <c r="ED4" s="740" t="s">
        <v>48</v>
      </c>
      <c r="EE4" s="740"/>
      <c r="EF4" s="740"/>
      <c r="EG4" s="740"/>
      <c r="EH4" s="741"/>
      <c r="EI4" s="740" t="s">
        <v>123</v>
      </c>
      <c r="EJ4" s="740"/>
      <c r="EK4" s="740"/>
      <c r="EL4" s="740"/>
      <c r="EM4" s="741"/>
      <c r="EN4" s="740" t="s">
        <v>113</v>
      </c>
      <c r="EO4" s="740"/>
      <c r="EP4" s="740"/>
      <c r="EQ4" s="740"/>
      <c r="ER4" s="741"/>
      <c r="ES4" s="740" t="s">
        <v>124</v>
      </c>
      <c r="ET4" s="740"/>
      <c r="EU4" s="740"/>
      <c r="EV4" s="740"/>
      <c r="EW4" s="741"/>
      <c r="EX4" s="740" t="s">
        <v>125</v>
      </c>
      <c r="EY4" s="740"/>
      <c r="EZ4" s="740"/>
      <c r="FA4" s="740"/>
      <c r="FB4" s="741"/>
      <c r="FC4" s="740" t="s">
        <v>197</v>
      </c>
      <c r="FD4" s="740"/>
      <c r="FE4" s="740"/>
      <c r="FF4" s="740"/>
      <c r="FG4" s="742"/>
      <c r="FH4" s="758" t="s">
        <v>210</v>
      </c>
      <c r="FI4" s="741"/>
      <c r="FJ4" s="740" t="s">
        <v>46</v>
      </c>
      <c r="FK4" s="740"/>
      <c r="FL4" s="740"/>
      <c r="FM4" s="740"/>
      <c r="FN4" s="741"/>
      <c r="FO4" s="740" t="s">
        <v>48</v>
      </c>
      <c r="FP4" s="740"/>
      <c r="FQ4" s="740"/>
      <c r="FR4" s="740"/>
      <c r="FS4" s="741"/>
      <c r="FT4" s="740" t="s">
        <v>123</v>
      </c>
      <c r="FU4" s="740"/>
      <c r="FV4" s="740"/>
      <c r="FW4" s="740"/>
      <c r="FX4" s="741"/>
      <c r="FY4" s="740" t="s">
        <v>113</v>
      </c>
      <c r="FZ4" s="740"/>
      <c r="GA4" s="740"/>
      <c r="GB4" s="740"/>
      <c r="GC4" s="741"/>
      <c r="GD4" s="740" t="s">
        <v>124</v>
      </c>
      <c r="GE4" s="740"/>
      <c r="GF4" s="740"/>
      <c r="GG4" s="740"/>
      <c r="GH4" s="741"/>
      <c r="GI4" s="740" t="s">
        <v>125</v>
      </c>
      <c r="GJ4" s="740"/>
      <c r="GK4" s="740"/>
      <c r="GL4" s="740"/>
      <c r="GM4" s="741"/>
      <c r="GN4" s="740" t="s">
        <v>197</v>
      </c>
      <c r="GO4" s="740"/>
      <c r="GP4" s="740"/>
      <c r="GQ4" s="740"/>
      <c r="GR4" s="742"/>
      <c r="GS4" s="758" t="s">
        <v>210</v>
      </c>
      <c r="GT4" s="741"/>
      <c r="GU4" s="740" t="s">
        <v>46</v>
      </c>
      <c r="GV4" s="740"/>
      <c r="GW4" s="740"/>
      <c r="GX4" s="740"/>
      <c r="GY4" s="741"/>
      <c r="GZ4" s="740" t="s">
        <v>48</v>
      </c>
      <c r="HA4" s="740"/>
      <c r="HB4" s="740"/>
      <c r="HC4" s="740"/>
      <c r="HD4" s="741"/>
      <c r="HE4" s="740" t="s">
        <v>123</v>
      </c>
      <c r="HF4" s="740"/>
      <c r="HG4" s="740"/>
      <c r="HH4" s="740"/>
      <c r="HI4" s="741"/>
      <c r="HJ4" s="740" t="s">
        <v>113</v>
      </c>
      <c r="HK4" s="740"/>
      <c r="HL4" s="740"/>
      <c r="HM4" s="740"/>
      <c r="HN4" s="741"/>
      <c r="HO4" s="740" t="s">
        <v>124</v>
      </c>
      <c r="HP4" s="740"/>
      <c r="HQ4" s="740"/>
      <c r="HR4" s="740"/>
      <c r="HS4" s="741"/>
      <c r="HT4" s="740" t="s">
        <v>125</v>
      </c>
      <c r="HU4" s="740"/>
      <c r="HV4" s="740"/>
      <c r="HW4" s="740"/>
      <c r="HX4" s="741"/>
      <c r="HY4" s="740" t="s">
        <v>197</v>
      </c>
      <c r="HZ4" s="740"/>
      <c r="IA4" s="740"/>
      <c r="IB4" s="740"/>
      <c r="IC4" s="742"/>
      <c r="ID4" s="758" t="s">
        <v>210</v>
      </c>
      <c r="IE4" s="741"/>
      <c r="IF4" s="740" t="s">
        <v>46</v>
      </c>
      <c r="IG4" s="740"/>
      <c r="IH4" s="740"/>
      <c r="II4" s="740"/>
      <c r="IJ4" s="741"/>
      <c r="IK4" s="740" t="s">
        <v>48</v>
      </c>
      <c r="IL4" s="740"/>
      <c r="IM4" s="740"/>
      <c r="IN4" s="740"/>
      <c r="IO4" s="741"/>
      <c r="IP4" s="740" t="s">
        <v>123</v>
      </c>
      <c r="IQ4" s="740"/>
      <c r="IR4" s="740"/>
      <c r="IS4" s="740"/>
      <c r="IT4" s="741"/>
      <c r="IU4" s="740" t="s">
        <v>113</v>
      </c>
      <c r="IV4" s="740"/>
      <c r="IW4" s="740"/>
      <c r="IX4" s="740"/>
      <c r="IY4" s="741"/>
      <c r="IZ4" s="740" t="s">
        <v>124</v>
      </c>
      <c r="JA4" s="740"/>
      <c r="JB4" s="740"/>
      <c r="JC4" s="740"/>
      <c r="JD4" s="741"/>
      <c r="JE4" s="740" t="s">
        <v>125</v>
      </c>
      <c r="JF4" s="740"/>
      <c r="JG4" s="740"/>
      <c r="JH4" s="740"/>
      <c r="JI4" s="741"/>
      <c r="JJ4" s="740" t="s">
        <v>197</v>
      </c>
      <c r="JK4" s="740"/>
      <c r="JL4" s="740"/>
      <c r="JM4" s="740"/>
      <c r="JN4" s="742"/>
      <c r="JO4" s="758" t="s">
        <v>210</v>
      </c>
      <c r="JP4" s="741"/>
      <c r="JQ4" s="740" t="s">
        <v>46</v>
      </c>
      <c r="JR4" s="740"/>
      <c r="JS4" s="740"/>
      <c r="JT4" s="740"/>
      <c r="JU4" s="741"/>
      <c r="JV4" s="740" t="s">
        <v>48</v>
      </c>
      <c r="JW4" s="740"/>
      <c r="JX4" s="740"/>
      <c r="JY4" s="740"/>
      <c r="JZ4" s="741"/>
      <c r="KA4" s="740" t="s">
        <v>123</v>
      </c>
      <c r="KB4" s="740"/>
      <c r="KC4" s="740"/>
      <c r="KD4" s="740"/>
      <c r="KE4" s="741"/>
      <c r="KF4" s="740" t="s">
        <v>113</v>
      </c>
      <c r="KG4" s="740"/>
      <c r="KH4" s="740"/>
      <c r="KI4" s="740"/>
      <c r="KJ4" s="741"/>
      <c r="KK4" s="740" t="s">
        <v>124</v>
      </c>
      <c r="KL4" s="740"/>
      <c r="KM4" s="740"/>
      <c r="KN4" s="740"/>
      <c r="KO4" s="741"/>
      <c r="KP4" s="740" t="s">
        <v>125</v>
      </c>
      <c r="KQ4" s="740"/>
      <c r="KR4" s="740"/>
      <c r="KS4" s="740"/>
      <c r="KT4" s="741"/>
      <c r="KU4" s="740" t="s">
        <v>197</v>
      </c>
      <c r="KV4" s="740"/>
      <c r="KW4" s="740"/>
      <c r="KX4" s="740"/>
      <c r="KY4" s="742"/>
      <c r="KZ4" s="758" t="s">
        <v>210</v>
      </c>
      <c r="LA4" s="741"/>
      <c r="LB4" s="740" t="s">
        <v>46</v>
      </c>
      <c r="LC4" s="740"/>
      <c r="LD4" s="740"/>
      <c r="LE4" s="740"/>
      <c r="LF4" s="741"/>
      <c r="LG4" s="740" t="s">
        <v>48</v>
      </c>
      <c r="LH4" s="740"/>
      <c r="LI4" s="740"/>
      <c r="LJ4" s="740"/>
      <c r="LK4" s="741"/>
      <c r="LL4" s="740" t="s">
        <v>123</v>
      </c>
      <c r="LM4" s="740"/>
      <c r="LN4" s="740"/>
      <c r="LO4" s="740"/>
      <c r="LP4" s="741"/>
      <c r="LQ4" s="740" t="s">
        <v>113</v>
      </c>
      <c r="LR4" s="740"/>
      <c r="LS4" s="740"/>
      <c r="LT4" s="740"/>
      <c r="LU4" s="741"/>
      <c r="LV4" s="740" t="s">
        <v>124</v>
      </c>
      <c r="LW4" s="740"/>
      <c r="LX4" s="740"/>
      <c r="LY4" s="740"/>
      <c r="LZ4" s="741"/>
      <c r="MA4" s="740" t="s">
        <v>125</v>
      </c>
      <c r="MB4" s="740"/>
      <c r="MC4" s="740"/>
      <c r="MD4" s="740"/>
      <c r="ME4" s="741"/>
      <c r="MF4" s="740" t="s">
        <v>197</v>
      </c>
      <c r="MG4" s="740"/>
      <c r="MH4" s="740"/>
      <c r="MI4" s="740"/>
      <c r="MJ4" s="742"/>
      <c r="MK4" s="758" t="s">
        <v>210</v>
      </c>
      <c r="ML4" s="741"/>
      <c r="MM4" s="740" t="s">
        <v>46</v>
      </c>
      <c r="MN4" s="740"/>
      <c r="MO4" s="740"/>
      <c r="MP4" s="740"/>
      <c r="MQ4" s="741"/>
      <c r="MR4" s="740" t="s">
        <v>48</v>
      </c>
      <c r="MS4" s="740"/>
      <c r="MT4" s="740"/>
      <c r="MU4" s="740"/>
      <c r="MV4" s="741"/>
      <c r="MW4" s="740" t="s">
        <v>123</v>
      </c>
      <c r="MX4" s="740"/>
      <c r="MY4" s="740"/>
      <c r="MZ4" s="740"/>
      <c r="NA4" s="741"/>
      <c r="NB4" s="740" t="s">
        <v>113</v>
      </c>
      <c r="NC4" s="740"/>
      <c r="ND4" s="740"/>
      <c r="NE4" s="740"/>
      <c r="NF4" s="741"/>
      <c r="NG4" s="740" t="s">
        <v>124</v>
      </c>
      <c r="NH4" s="740"/>
      <c r="NI4" s="740"/>
      <c r="NJ4" s="740"/>
      <c r="NK4" s="741"/>
      <c r="NL4" s="740" t="s">
        <v>125</v>
      </c>
      <c r="NM4" s="740"/>
      <c r="NN4" s="740"/>
      <c r="NO4" s="740"/>
      <c r="NP4" s="741"/>
      <c r="NQ4" s="740" t="s">
        <v>197</v>
      </c>
      <c r="NR4" s="740"/>
      <c r="NS4" s="740"/>
      <c r="NT4" s="740"/>
      <c r="NU4" s="742"/>
    </row>
    <row r="5" spans="2:385" s="735" customFormat="1" ht="18.5" thickBot="1">
      <c r="B5" s="749" t="s">
        <v>211</v>
      </c>
      <c r="C5" s="743"/>
      <c r="D5" s="744"/>
      <c r="E5" s="744"/>
      <c r="F5" s="744"/>
      <c r="G5" s="744"/>
      <c r="H5" s="744"/>
      <c r="I5" s="744"/>
      <c r="J5" s="744"/>
      <c r="K5" s="745">
        <v>30</v>
      </c>
      <c r="L5" s="744">
        <v>0</v>
      </c>
      <c r="M5" s="744">
        <v>10</v>
      </c>
      <c r="N5" s="744">
        <v>20</v>
      </c>
      <c r="O5" s="746">
        <v>30</v>
      </c>
      <c r="P5" s="744">
        <v>0</v>
      </c>
      <c r="Q5" s="744">
        <v>10</v>
      </c>
      <c r="R5" s="744">
        <v>20</v>
      </c>
      <c r="S5" s="746">
        <v>30</v>
      </c>
      <c r="T5" s="744">
        <v>0</v>
      </c>
      <c r="U5" s="744">
        <v>10</v>
      </c>
      <c r="V5" s="744">
        <v>20</v>
      </c>
      <c r="W5" s="746">
        <v>30</v>
      </c>
      <c r="X5" s="744">
        <v>0</v>
      </c>
      <c r="Y5" s="744">
        <v>10</v>
      </c>
      <c r="Z5" s="744">
        <v>20</v>
      </c>
      <c r="AA5" s="746">
        <v>30</v>
      </c>
      <c r="AB5" s="744">
        <v>0</v>
      </c>
      <c r="AC5" s="744">
        <v>5</v>
      </c>
      <c r="AD5" s="744">
        <v>15</v>
      </c>
      <c r="AE5" s="746">
        <v>25</v>
      </c>
      <c r="AF5" s="744">
        <v>0</v>
      </c>
      <c r="AG5" s="744">
        <v>10</v>
      </c>
      <c r="AH5" s="744">
        <v>20</v>
      </c>
      <c r="AI5" s="746">
        <v>30</v>
      </c>
      <c r="AJ5" s="744">
        <v>0</v>
      </c>
      <c r="AK5" s="744">
        <v>10</v>
      </c>
      <c r="AL5" s="744">
        <v>20</v>
      </c>
      <c r="AM5" s="747">
        <v>30</v>
      </c>
      <c r="AN5" s="746">
        <v>30</v>
      </c>
      <c r="AO5" s="744">
        <v>0</v>
      </c>
      <c r="AP5" s="744">
        <v>10</v>
      </c>
      <c r="AQ5" s="744">
        <v>20</v>
      </c>
      <c r="AR5" s="746">
        <v>30</v>
      </c>
      <c r="AS5" s="744">
        <v>0</v>
      </c>
      <c r="AT5" s="744">
        <v>10</v>
      </c>
      <c r="AU5" s="744">
        <v>20</v>
      </c>
      <c r="AV5" s="746">
        <v>30</v>
      </c>
      <c r="AW5" s="744">
        <v>0</v>
      </c>
      <c r="AX5" s="744">
        <v>10</v>
      </c>
      <c r="AY5" s="744">
        <v>20</v>
      </c>
      <c r="AZ5" s="746">
        <v>30</v>
      </c>
      <c r="BA5" s="744">
        <v>0</v>
      </c>
      <c r="BB5" s="744">
        <v>10</v>
      </c>
      <c r="BC5" s="744">
        <v>20</v>
      </c>
      <c r="BD5" s="746">
        <v>30</v>
      </c>
      <c r="BE5" s="744">
        <v>0</v>
      </c>
      <c r="BF5" s="744">
        <v>5</v>
      </c>
      <c r="BG5" s="744">
        <v>15</v>
      </c>
      <c r="BH5" s="746">
        <v>25</v>
      </c>
      <c r="BI5" s="744">
        <v>0</v>
      </c>
      <c r="BJ5" s="744">
        <v>10</v>
      </c>
      <c r="BK5" s="744">
        <v>20</v>
      </c>
      <c r="BL5" s="746">
        <v>30</v>
      </c>
      <c r="BM5" s="744">
        <v>0</v>
      </c>
      <c r="BN5" s="744">
        <v>10</v>
      </c>
      <c r="BO5" s="744">
        <v>20</v>
      </c>
      <c r="BP5" s="747">
        <v>30</v>
      </c>
      <c r="BQ5" s="745">
        <v>30</v>
      </c>
      <c r="BR5" s="744">
        <v>0</v>
      </c>
      <c r="BS5" s="744">
        <v>10</v>
      </c>
      <c r="BT5" s="744">
        <v>20</v>
      </c>
      <c r="BU5" s="746">
        <v>30</v>
      </c>
      <c r="BV5" s="744">
        <v>0</v>
      </c>
      <c r="BW5" s="744">
        <v>10</v>
      </c>
      <c r="BX5" s="744">
        <v>20</v>
      </c>
      <c r="BY5" s="746">
        <v>30</v>
      </c>
      <c r="BZ5" s="744">
        <v>0</v>
      </c>
      <c r="CA5" s="744">
        <v>10</v>
      </c>
      <c r="CB5" s="744">
        <v>20</v>
      </c>
      <c r="CC5" s="746">
        <v>30</v>
      </c>
      <c r="CD5" s="744">
        <v>0</v>
      </c>
      <c r="CE5" s="744">
        <v>10</v>
      </c>
      <c r="CF5" s="744">
        <v>20</v>
      </c>
      <c r="CG5" s="746">
        <v>30</v>
      </c>
      <c r="CH5" s="744">
        <v>0</v>
      </c>
      <c r="CI5" s="744">
        <v>5</v>
      </c>
      <c r="CJ5" s="744">
        <v>15</v>
      </c>
      <c r="CK5" s="746">
        <v>25</v>
      </c>
      <c r="CL5" s="744">
        <v>0</v>
      </c>
      <c r="CM5" s="744">
        <v>10</v>
      </c>
      <c r="CN5" s="744">
        <v>20</v>
      </c>
      <c r="CO5" s="746">
        <v>30</v>
      </c>
      <c r="CP5" s="744">
        <v>0</v>
      </c>
      <c r="CQ5" s="744">
        <v>10</v>
      </c>
      <c r="CR5" s="744">
        <v>20</v>
      </c>
      <c r="CS5" s="747">
        <v>30</v>
      </c>
      <c r="CT5" s="745">
        <v>30</v>
      </c>
      <c r="CU5" s="744">
        <v>0</v>
      </c>
      <c r="CV5" s="744">
        <v>10</v>
      </c>
      <c r="CW5" s="744">
        <v>20</v>
      </c>
      <c r="CX5" s="746">
        <v>30</v>
      </c>
      <c r="CY5" s="744">
        <v>0</v>
      </c>
      <c r="CZ5" s="744">
        <v>10</v>
      </c>
      <c r="DA5" s="744">
        <v>20</v>
      </c>
      <c r="DB5" s="746">
        <v>30</v>
      </c>
      <c r="DC5" s="744">
        <v>0</v>
      </c>
      <c r="DD5" s="744">
        <v>10</v>
      </c>
      <c r="DE5" s="744">
        <v>20</v>
      </c>
      <c r="DF5" s="746">
        <v>30</v>
      </c>
      <c r="DG5" s="744">
        <v>0</v>
      </c>
      <c r="DH5" s="744">
        <v>10</v>
      </c>
      <c r="DI5" s="744">
        <v>20</v>
      </c>
      <c r="DJ5" s="746">
        <v>30</v>
      </c>
      <c r="DK5" s="744">
        <v>0</v>
      </c>
      <c r="DL5" s="744">
        <v>5</v>
      </c>
      <c r="DM5" s="744">
        <v>15</v>
      </c>
      <c r="DN5" s="746">
        <v>25</v>
      </c>
      <c r="DO5" s="744">
        <v>0</v>
      </c>
      <c r="DP5" s="744">
        <v>10</v>
      </c>
      <c r="DQ5" s="744">
        <v>20</v>
      </c>
      <c r="DR5" s="746">
        <v>30</v>
      </c>
      <c r="DS5" s="744">
        <v>0</v>
      </c>
      <c r="DT5" s="744">
        <v>10</v>
      </c>
      <c r="DU5" s="744">
        <v>20</v>
      </c>
      <c r="DV5" s="747">
        <v>30</v>
      </c>
      <c r="DW5" s="764">
        <v>30</v>
      </c>
      <c r="DX5" s="787" t="s">
        <v>224</v>
      </c>
      <c r="DY5" s="759">
        <v>0</v>
      </c>
      <c r="DZ5" s="759">
        <v>10</v>
      </c>
      <c r="EA5" s="759">
        <v>20</v>
      </c>
      <c r="EB5" s="759">
        <v>30</v>
      </c>
      <c r="EC5" s="787" t="s">
        <v>223</v>
      </c>
      <c r="ED5" s="759">
        <v>0</v>
      </c>
      <c r="EE5" s="759">
        <v>10</v>
      </c>
      <c r="EF5" s="759">
        <v>20</v>
      </c>
      <c r="EG5" s="759">
        <v>30</v>
      </c>
      <c r="EH5" s="787" t="s">
        <v>223</v>
      </c>
      <c r="EI5" s="759">
        <v>0</v>
      </c>
      <c r="EJ5" s="759">
        <v>10</v>
      </c>
      <c r="EK5" s="759">
        <v>20</v>
      </c>
      <c r="EL5" s="759">
        <v>30</v>
      </c>
      <c r="EM5" s="787" t="s">
        <v>223</v>
      </c>
      <c r="EN5" s="759">
        <v>0</v>
      </c>
      <c r="EO5" s="759">
        <v>10</v>
      </c>
      <c r="EP5" s="759">
        <v>20</v>
      </c>
      <c r="EQ5" s="759">
        <v>30</v>
      </c>
      <c r="ER5" s="787" t="s">
        <v>223</v>
      </c>
      <c r="ES5" s="759">
        <v>0</v>
      </c>
      <c r="ET5" s="759">
        <v>5</v>
      </c>
      <c r="EU5" s="759">
        <v>15</v>
      </c>
      <c r="EV5" s="759">
        <v>25</v>
      </c>
      <c r="EW5" s="787" t="s">
        <v>223</v>
      </c>
      <c r="EX5" s="759">
        <v>0</v>
      </c>
      <c r="EY5" s="759">
        <v>10</v>
      </c>
      <c r="EZ5" s="759">
        <v>20</v>
      </c>
      <c r="FA5" s="759">
        <v>30</v>
      </c>
      <c r="FB5" s="787" t="s">
        <v>223</v>
      </c>
      <c r="FC5" s="759">
        <v>0</v>
      </c>
      <c r="FD5" s="759">
        <v>10</v>
      </c>
      <c r="FE5" s="759">
        <v>20</v>
      </c>
      <c r="FF5" s="759">
        <v>30</v>
      </c>
      <c r="FG5" s="788" t="s">
        <v>223</v>
      </c>
      <c r="FH5" s="764">
        <v>30</v>
      </c>
      <c r="FI5" s="787" t="s">
        <v>224</v>
      </c>
      <c r="FJ5" s="759">
        <v>0</v>
      </c>
      <c r="FK5" s="759">
        <v>10</v>
      </c>
      <c r="FL5" s="759">
        <v>20</v>
      </c>
      <c r="FM5" s="759">
        <v>30</v>
      </c>
      <c r="FN5" s="787" t="s">
        <v>223</v>
      </c>
      <c r="FO5" s="759">
        <v>0</v>
      </c>
      <c r="FP5" s="759">
        <v>10</v>
      </c>
      <c r="FQ5" s="759">
        <v>20</v>
      </c>
      <c r="FR5" s="759">
        <v>30</v>
      </c>
      <c r="FS5" s="787" t="s">
        <v>223</v>
      </c>
      <c r="FT5" s="759">
        <v>0</v>
      </c>
      <c r="FU5" s="759">
        <v>10</v>
      </c>
      <c r="FV5" s="759">
        <v>20</v>
      </c>
      <c r="FW5" s="759">
        <v>30</v>
      </c>
      <c r="FX5" s="787" t="s">
        <v>223</v>
      </c>
      <c r="FY5" s="759">
        <v>0</v>
      </c>
      <c r="FZ5" s="759">
        <v>10</v>
      </c>
      <c r="GA5" s="759">
        <v>20</v>
      </c>
      <c r="GB5" s="759">
        <v>30</v>
      </c>
      <c r="GC5" s="787" t="s">
        <v>223</v>
      </c>
      <c r="GD5" s="759">
        <v>0</v>
      </c>
      <c r="GE5" s="759">
        <v>5</v>
      </c>
      <c r="GF5" s="759">
        <v>15</v>
      </c>
      <c r="GG5" s="759">
        <v>25</v>
      </c>
      <c r="GH5" s="787" t="s">
        <v>223</v>
      </c>
      <c r="GI5" s="759">
        <v>0</v>
      </c>
      <c r="GJ5" s="759">
        <v>10</v>
      </c>
      <c r="GK5" s="759">
        <v>20</v>
      </c>
      <c r="GL5" s="759">
        <v>30</v>
      </c>
      <c r="GM5" s="787" t="s">
        <v>223</v>
      </c>
      <c r="GN5" s="759">
        <v>0</v>
      </c>
      <c r="GO5" s="759">
        <v>10</v>
      </c>
      <c r="GP5" s="759">
        <v>20</v>
      </c>
      <c r="GQ5" s="759">
        <v>30</v>
      </c>
      <c r="GR5" s="788" t="s">
        <v>223</v>
      </c>
      <c r="GS5" s="764">
        <v>30</v>
      </c>
      <c r="GT5" s="787" t="s">
        <v>224</v>
      </c>
      <c r="GU5" s="759">
        <v>0</v>
      </c>
      <c r="GV5" s="759">
        <v>10</v>
      </c>
      <c r="GW5" s="759">
        <v>20</v>
      </c>
      <c r="GX5" s="759">
        <v>30</v>
      </c>
      <c r="GY5" s="787" t="s">
        <v>223</v>
      </c>
      <c r="GZ5" s="759">
        <v>0</v>
      </c>
      <c r="HA5" s="759">
        <v>10</v>
      </c>
      <c r="HB5" s="759">
        <v>20</v>
      </c>
      <c r="HC5" s="759">
        <v>30</v>
      </c>
      <c r="HD5" s="787" t="s">
        <v>223</v>
      </c>
      <c r="HE5" s="759">
        <v>0</v>
      </c>
      <c r="HF5" s="759">
        <v>10</v>
      </c>
      <c r="HG5" s="759">
        <v>20</v>
      </c>
      <c r="HH5" s="759">
        <v>30</v>
      </c>
      <c r="HI5" s="787" t="s">
        <v>223</v>
      </c>
      <c r="HJ5" s="759">
        <v>0</v>
      </c>
      <c r="HK5" s="759">
        <v>10</v>
      </c>
      <c r="HL5" s="759">
        <v>20</v>
      </c>
      <c r="HM5" s="759">
        <v>30</v>
      </c>
      <c r="HN5" s="787" t="s">
        <v>223</v>
      </c>
      <c r="HO5" s="759">
        <v>0</v>
      </c>
      <c r="HP5" s="759">
        <v>5</v>
      </c>
      <c r="HQ5" s="759">
        <v>15</v>
      </c>
      <c r="HR5" s="759">
        <v>25</v>
      </c>
      <c r="HS5" s="787" t="s">
        <v>223</v>
      </c>
      <c r="HT5" s="759">
        <v>0</v>
      </c>
      <c r="HU5" s="759">
        <v>10</v>
      </c>
      <c r="HV5" s="759">
        <v>20</v>
      </c>
      <c r="HW5" s="759">
        <v>30</v>
      </c>
      <c r="HX5" s="787" t="s">
        <v>223</v>
      </c>
      <c r="HY5" s="759">
        <v>0</v>
      </c>
      <c r="HZ5" s="759">
        <v>10</v>
      </c>
      <c r="IA5" s="759">
        <v>20</v>
      </c>
      <c r="IB5" s="759">
        <v>30</v>
      </c>
      <c r="IC5" s="788" t="s">
        <v>223</v>
      </c>
      <c r="ID5" s="764">
        <v>30</v>
      </c>
      <c r="IE5" s="787" t="s">
        <v>224</v>
      </c>
      <c r="IF5" s="759">
        <v>0</v>
      </c>
      <c r="IG5" s="759">
        <v>10</v>
      </c>
      <c r="IH5" s="759">
        <v>20</v>
      </c>
      <c r="II5" s="759">
        <v>30</v>
      </c>
      <c r="IJ5" s="787" t="s">
        <v>223</v>
      </c>
      <c r="IK5" s="759">
        <v>0</v>
      </c>
      <c r="IL5" s="759">
        <v>10</v>
      </c>
      <c r="IM5" s="759">
        <v>20</v>
      </c>
      <c r="IN5" s="759">
        <v>30</v>
      </c>
      <c r="IO5" s="787" t="s">
        <v>223</v>
      </c>
      <c r="IP5" s="759">
        <v>0</v>
      </c>
      <c r="IQ5" s="759">
        <v>10</v>
      </c>
      <c r="IR5" s="759">
        <v>20</v>
      </c>
      <c r="IS5" s="759">
        <v>30</v>
      </c>
      <c r="IT5" s="787" t="s">
        <v>223</v>
      </c>
      <c r="IU5" s="759">
        <v>0</v>
      </c>
      <c r="IV5" s="759">
        <v>10</v>
      </c>
      <c r="IW5" s="759">
        <v>20</v>
      </c>
      <c r="IX5" s="759">
        <v>30</v>
      </c>
      <c r="IY5" s="787" t="s">
        <v>223</v>
      </c>
      <c r="IZ5" s="759">
        <v>0</v>
      </c>
      <c r="JA5" s="759">
        <v>5</v>
      </c>
      <c r="JB5" s="759">
        <v>15</v>
      </c>
      <c r="JC5" s="759">
        <v>25</v>
      </c>
      <c r="JD5" s="787" t="s">
        <v>223</v>
      </c>
      <c r="JE5" s="759">
        <v>0</v>
      </c>
      <c r="JF5" s="759">
        <v>10</v>
      </c>
      <c r="JG5" s="759">
        <v>20</v>
      </c>
      <c r="JH5" s="759">
        <v>30</v>
      </c>
      <c r="JI5" s="787" t="s">
        <v>223</v>
      </c>
      <c r="JJ5" s="759">
        <v>0</v>
      </c>
      <c r="JK5" s="759">
        <v>10</v>
      </c>
      <c r="JL5" s="759">
        <v>20</v>
      </c>
      <c r="JM5" s="759">
        <v>30</v>
      </c>
      <c r="JN5" s="788" t="s">
        <v>223</v>
      </c>
      <c r="JO5" s="764">
        <v>30</v>
      </c>
      <c r="JP5" s="787" t="s">
        <v>224</v>
      </c>
      <c r="JQ5" s="759">
        <v>0</v>
      </c>
      <c r="JR5" s="759">
        <v>10</v>
      </c>
      <c r="JS5" s="759">
        <v>20</v>
      </c>
      <c r="JT5" s="759">
        <v>30</v>
      </c>
      <c r="JU5" s="787" t="s">
        <v>223</v>
      </c>
      <c r="JV5" s="759">
        <v>0</v>
      </c>
      <c r="JW5" s="759">
        <v>10</v>
      </c>
      <c r="JX5" s="759">
        <v>20</v>
      </c>
      <c r="JY5" s="759">
        <v>30</v>
      </c>
      <c r="JZ5" s="787" t="s">
        <v>223</v>
      </c>
      <c r="KA5" s="759">
        <v>0</v>
      </c>
      <c r="KB5" s="759">
        <v>10</v>
      </c>
      <c r="KC5" s="759">
        <v>20</v>
      </c>
      <c r="KD5" s="759">
        <v>30</v>
      </c>
      <c r="KE5" s="787" t="s">
        <v>223</v>
      </c>
      <c r="KF5" s="759">
        <v>0</v>
      </c>
      <c r="KG5" s="759">
        <v>10</v>
      </c>
      <c r="KH5" s="759">
        <v>20</v>
      </c>
      <c r="KI5" s="759">
        <v>30</v>
      </c>
      <c r="KJ5" s="787" t="s">
        <v>223</v>
      </c>
      <c r="KK5" s="759">
        <v>0</v>
      </c>
      <c r="KL5" s="759">
        <v>5</v>
      </c>
      <c r="KM5" s="759">
        <v>15</v>
      </c>
      <c r="KN5" s="759">
        <v>25</v>
      </c>
      <c r="KO5" s="787" t="s">
        <v>223</v>
      </c>
      <c r="KP5" s="759">
        <v>0</v>
      </c>
      <c r="KQ5" s="759">
        <v>10</v>
      </c>
      <c r="KR5" s="759">
        <v>20</v>
      </c>
      <c r="KS5" s="759">
        <v>30</v>
      </c>
      <c r="KT5" s="787" t="s">
        <v>223</v>
      </c>
      <c r="KU5" s="759">
        <v>0</v>
      </c>
      <c r="KV5" s="759">
        <v>10</v>
      </c>
      <c r="KW5" s="759">
        <v>20</v>
      </c>
      <c r="KX5" s="759">
        <v>30</v>
      </c>
      <c r="KY5" s="788" t="s">
        <v>223</v>
      </c>
      <c r="KZ5" s="764">
        <v>30</v>
      </c>
      <c r="LA5" s="787" t="s">
        <v>224</v>
      </c>
      <c r="LB5" s="759">
        <v>0</v>
      </c>
      <c r="LC5" s="759">
        <v>10</v>
      </c>
      <c r="LD5" s="759">
        <v>20</v>
      </c>
      <c r="LE5" s="759">
        <v>30</v>
      </c>
      <c r="LF5" s="787" t="s">
        <v>223</v>
      </c>
      <c r="LG5" s="759">
        <v>0</v>
      </c>
      <c r="LH5" s="759">
        <v>10</v>
      </c>
      <c r="LI5" s="759">
        <v>20</v>
      </c>
      <c r="LJ5" s="759">
        <v>30</v>
      </c>
      <c r="LK5" s="787" t="s">
        <v>223</v>
      </c>
      <c r="LL5" s="759">
        <v>0</v>
      </c>
      <c r="LM5" s="759">
        <v>10</v>
      </c>
      <c r="LN5" s="759">
        <v>20</v>
      </c>
      <c r="LO5" s="759">
        <v>30</v>
      </c>
      <c r="LP5" s="787" t="s">
        <v>223</v>
      </c>
      <c r="LQ5" s="759">
        <v>0</v>
      </c>
      <c r="LR5" s="759">
        <v>10</v>
      </c>
      <c r="LS5" s="759">
        <v>20</v>
      </c>
      <c r="LT5" s="759">
        <v>30</v>
      </c>
      <c r="LU5" s="787" t="s">
        <v>223</v>
      </c>
      <c r="LV5" s="759">
        <v>0</v>
      </c>
      <c r="LW5" s="759">
        <v>5</v>
      </c>
      <c r="LX5" s="759">
        <v>15</v>
      </c>
      <c r="LY5" s="759">
        <v>25</v>
      </c>
      <c r="LZ5" s="787" t="s">
        <v>223</v>
      </c>
      <c r="MA5" s="759">
        <v>0</v>
      </c>
      <c r="MB5" s="759">
        <v>10</v>
      </c>
      <c r="MC5" s="759">
        <v>20</v>
      </c>
      <c r="MD5" s="759">
        <v>30</v>
      </c>
      <c r="ME5" s="787" t="s">
        <v>223</v>
      </c>
      <c r="MF5" s="759">
        <v>0</v>
      </c>
      <c r="MG5" s="759">
        <v>10</v>
      </c>
      <c r="MH5" s="759">
        <v>20</v>
      </c>
      <c r="MI5" s="759">
        <v>30</v>
      </c>
      <c r="MJ5" s="788" t="s">
        <v>223</v>
      </c>
      <c r="MK5" s="764">
        <v>30</v>
      </c>
      <c r="ML5" s="787" t="s">
        <v>224</v>
      </c>
      <c r="MM5" s="759">
        <v>0</v>
      </c>
      <c r="MN5" s="759">
        <v>10</v>
      </c>
      <c r="MO5" s="759">
        <v>20</v>
      </c>
      <c r="MP5" s="759">
        <v>30</v>
      </c>
      <c r="MQ5" s="787" t="s">
        <v>223</v>
      </c>
      <c r="MR5" s="759">
        <v>0</v>
      </c>
      <c r="MS5" s="759">
        <v>10</v>
      </c>
      <c r="MT5" s="759">
        <v>20</v>
      </c>
      <c r="MU5" s="759">
        <v>30</v>
      </c>
      <c r="MV5" s="787" t="s">
        <v>223</v>
      </c>
      <c r="MW5" s="759">
        <v>0</v>
      </c>
      <c r="MX5" s="759">
        <v>10</v>
      </c>
      <c r="MY5" s="759">
        <v>20</v>
      </c>
      <c r="MZ5" s="759">
        <v>30</v>
      </c>
      <c r="NA5" s="787" t="s">
        <v>223</v>
      </c>
      <c r="NB5" s="759">
        <v>0</v>
      </c>
      <c r="NC5" s="759">
        <v>10</v>
      </c>
      <c r="ND5" s="759">
        <v>20</v>
      </c>
      <c r="NE5" s="759">
        <v>30</v>
      </c>
      <c r="NF5" s="787" t="s">
        <v>223</v>
      </c>
      <c r="NG5" s="759">
        <v>0</v>
      </c>
      <c r="NH5" s="759">
        <v>5</v>
      </c>
      <c r="NI5" s="759">
        <v>15</v>
      </c>
      <c r="NJ5" s="759">
        <v>25</v>
      </c>
      <c r="NK5" s="787" t="s">
        <v>223</v>
      </c>
      <c r="NL5" s="759">
        <v>0</v>
      </c>
      <c r="NM5" s="759">
        <v>10</v>
      </c>
      <c r="NN5" s="759">
        <v>20</v>
      </c>
      <c r="NO5" s="759">
        <v>30</v>
      </c>
      <c r="NP5" s="787" t="s">
        <v>223</v>
      </c>
      <c r="NQ5" s="759">
        <v>0</v>
      </c>
      <c r="NR5" s="759">
        <v>10</v>
      </c>
      <c r="NS5" s="759">
        <v>20</v>
      </c>
      <c r="NT5" s="759">
        <v>30</v>
      </c>
      <c r="NU5" s="788" t="s">
        <v>223</v>
      </c>
    </row>
    <row r="6" spans="2:385">
      <c r="B6" s="726">
        <v>45435</v>
      </c>
      <c r="C6" s="732">
        <v>170</v>
      </c>
      <c r="D6" s="725">
        <v>15</v>
      </c>
      <c r="E6" s="725">
        <v>28</v>
      </c>
      <c r="F6" s="725">
        <v>26</v>
      </c>
      <c r="G6" s="725">
        <v>23</v>
      </c>
      <c r="H6" s="725">
        <v>11</v>
      </c>
      <c r="I6" s="725">
        <v>28</v>
      </c>
      <c r="J6" s="725">
        <v>30</v>
      </c>
      <c r="K6" s="751">
        <f>(C$1/C6)*(1000/60)</f>
        <v>2.8389705882352945</v>
      </c>
      <c r="L6" s="753">
        <v>0</v>
      </c>
      <c r="M6" s="754">
        <f>O6*(1/3)</f>
        <v>3.666666666666667</v>
      </c>
      <c r="N6" s="754">
        <f>O6*(2/3)</f>
        <v>7.3333333333333339</v>
      </c>
      <c r="O6" s="752">
        <f>(D$1/D6)*(1000/60)</f>
        <v>11.000000000000002</v>
      </c>
      <c r="P6" s="725">
        <v>0</v>
      </c>
      <c r="Q6" s="754">
        <f>S6*(1/3)</f>
        <v>1.9642857142857144</v>
      </c>
      <c r="R6" s="754">
        <f>S6*(2/3)</f>
        <v>3.9285714285714288</v>
      </c>
      <c r="S6" s="752">
        <f>(E$1/E6)*(1000/60)</f>
        <v>5.8928571428571432</v>
      </c>
      <c r="T6" s="725">
        <v>0</v>
      </c>
      <c r="U6" s="754">
        <f>W6*(1/3)</f>
        <v>1.9884615384615385</v>
      </c>
      <c r="V6" s="754">
        <f>W6*(2/3)</f>
        <v>3.976923076923077</v>
      </c>
      <c r="W6" s="752">
        <f>(F$1/F6)*(1000/60)</f>
        <v>5.9653846153846155</v>
      </c>
      <c r="X6" s="725">
        <v>0</v>
      </c>
      <c r="Y6" s="754">
        <f>AA6*(1/3)</f>
        <v>2.0086956521739134</v>
      </c>
      <c r="Z6" s="754">
        <f>AA6*(2/3)</f>
        <v>4.0173913043478269</v>
      </c>
      <c r="AA6" s="752">
        <f>(G$1/G6)*(1000/60)</f>
        <v>6.0260869565217403</v>
      </c>
      <c r="AB6" s="725">
        <v>0</v>
      </c>
      <c r="AC6" s="725">
        <f>AE6*(2/5)</f>
        <v>4.7</v>
      </c>
      <c r="AD6" s="725">
        <f>AE6*(4/5)</f>
        <v>9.4</v>
      </c>
      <c r="AE6" s="752">
        <f>(H$1/H6)*(1000/60)</f>
        <v>11.75</v>
      </c>
      <c r="AF6" s="725">
        <v>0</v>
      </c>
      <c r="AG6" s="754">
        <f>AI6*(1/3)</f>
        <v>2.1607142857142856</v>
      </c>
      <c r="AH6" s="754">
        <f>AI6*(2/3)</f>
        <v>4.3214285714285712</v>
      </c>
      <c r="AI6" s="752">
        <f>(I$1/I6)*(1000/60)</f>
        <v>6.4821428571428577</v>
      </c>
      <c r="AJ6" s="725">
        <v>0</v>
      </c>
      <c r="AK6" s="754">
        <f>AM6*(1/3)</f>
        <v>2.0166666666666671</v>
      </c>
      <c r="AL6" s="754">
        <f>AM6*(2/3)</f>
        <v>4.0333333333333341</v>
      </c>
      <c r="AM6" s="757">
        <f>(J$1/J6)*(1000/60)</f>
        <v>6.0500000000000016</v>
      </c>
      <c r="AN6" s="734">
        <v>7.62</v>
      </c>
      <c r="AO6" s="955" t="e">
        <v>#N/A</v>
      </c>
      <c r="AP6" s="955" t="e">
        <v>#N/A</v>
      </c>
      <c r="AQ6" s="955" t="e">
        <v>#N/A</v>
      </c>
      <c r="AR6" s="756">
        <v>11.3</v>
      </c>
      <c r="AS6" s="955" t="e">
        <v>#N/A</v>
      </c>
      <c r="AT6" s="955" t="e">
        <v>#N/A</v>
      </c>
      <c r="AU6" s="955" t="e">
        <v>#N/A</v>
      </c>
      <c r="AV6" s="756">
        <v>11.1</v>
      </c>
      <c r="AW6" s="725">
        <v>6.85</v>
      </c>
      <c r="AX6" s="725">
        <v>11.09</v>
      </c>
      <c r="AY6" s="725">
        <v>11.49</v>
      </c>
      <c r="AZ6" s="724">
        <v>11.61</v>
      </c>
      <c r="BA6" s="725">
        <v>6.69</v>
      </c>
      <c r="BB6" s="725">
        <v>8.17</v>
      </c>
      <c r="BC6" s="725">
        <v>10.220000000000001</v>
      </c>
      <c r="BD6" s="756">
        <v>10.8</v>
      </c>
      <c r="BE6" s="955" t="e">
        <v>#N/A</v>
      </c>
      <c r="BF6" s="725">
        <v>11.36</v>
      </c>
      <c r="BG6" s="725">
        <v>11.88</v>
      </c>
      <c r="BH6" s="724">
        <v>12.14</v>
      </c>
      <c r="BI6" s="955" t="e">
        <v>#N/A</v>
      </c>
      <c r="BJ6" s="725">
        <v>8.84</v>
      </c>
      <c r="BK6" s="725">
        <v>8.77</v>
      </c>
      <c r="BL6" s="724">
        <v>10.39</v>
      </c>
      <c r="BM6" s="955" t="e">
        <v>#N/A</v>
      </c>
      <c r="BN6" s="725">
        <v>9.8800000000000008</v>
      </c>
      <c r="BO6" s="725">
        <v>11.35</v>
      </c>
      <c r="BP6" s="729">
        <v>11.55</v>
      </c>
      <c r="BQ6" s="734">
        <v>11.1</v>
      </c>
      <c r="BR6" s="955" t="e">
        <v>#N/A</v>
      </c>
      <c r="BS6" s="955" t="e">
        <v>#N/A</v>
      </c>
      <c r="BT6" s="955" t="e">
        <v>#N/A</v>
      </c>
      <c r="BU6" s="724">
        <v>11.2</v>
      </c>
      <c r="BV6" s="955" t="e">
        <v>#N/A</v>
      </c>
      <c r="BW6" s="955" t="e">
        <v>#N/A</v>
      </c>
      <c r="BX6" s="955" t="e">
        <v>#N/A</v>
      </c>
      <c r="BY6" s="724">
        <v>11.1</v>
      </c>
      <c r="BZ6" s="725">
        <v>12.3</v>
      </c>
      <c r="CA6" s="725">
        <v>11.7</v>
      </c>
      <c r="CB6" s="725">
        <v>11.1</v>
      </c>
      <c r="CC6" s="724">
        <v>11.1</v>
      </c>
      <c r="CD6" s="725">
        <v>11.8</v>
      </c>
      <c r="CE6" s="725">
        <v>11.3</v>
      </c>
      <c r="CF6" s="725">
        <v>11.1</v>
      </c>
      <c r="CG6" s="724">
        <v>11.1</v>
      </c>
      <c r="CH6" s="955" t="e">
        <v>#N/A</v>
      </c>
      <c r="CI6" s="725">
        <v>11.6</v>
      </c>
      <c r="CJ6" s="725">
        <v>11.2</v>
      </c>
      <c r="CK6" s="724">
        <v>11.3</v>
      </c>
      <c r="CL6" s="955" t="e">
        <v>#N/A</v>
      </c>
      <c r="CM6" s="725">
        <v>11.6</v>
      </c>
      <c r="CN6" s="725">
        <v>11.3</v>
      </c>
      <c r="CO6" s="724">
        <v>11.4</v>
      </c>
      <c r="CP6" s="955" t="e">
        <v>#N/A</v>
      </c>
      <c r="CQ6" s="725">
        <v>11.9</v>
      </c>
      <c r="CR6" s="725">
        <v>11.5</v>
      </c>
      <c r="CS6" s="729">
        <v>11.5</v>
      </c>
      <c r="CT6" s="734">
        <v>24.7</v>
      </c>
      <c r="CU6" s="955" t="e">
        <v>#N/A</v>
      </c>
      <c r="CV6" s="955" t="e">
        <v>#N/A</v>
      </c>
      <c r="CW6" s="955" t="e">
        <v>#N/A</v>
      </c>
      <c r="CX6" s="752">
        <v>62</v>
      </c>
      <c r="CY6" s="955" t="e">
        <v>#N/A</v>
      </c>
      <c r="CZ6" s="955" t="e">
        <v>#N/A</v>
      </c>
      <c r="DA6" s="955" t="e">
        <v>#N/A</v>
      </c>
      <c r="DB6" s="724">
        <v>38.9</v>
      </c>
      <c r="DC6" s="725">
        <v>25.7</v>
      </c>
      <c r="DD6" s="754">
        <v>40</v>
      </c>
      <c r="DE6" s="725">
        <v>66.099999999999994</v>
      </c>
      <c r="DF6" s="724">
        <v>94.3</v>
      </c>
      <c r="DG6" s="725">
        <v>25.6</v>
      </c>
      <c r="DH6" s="725">
        <v>29.3</v>
      </c>
      <c r="DI6" s="725">
        <v>34.200000000000003</v>
      </c>
      <c r="DJ6" s="724">
        <v>42.5</v>
      </c>
      <c r="DK6" s="955" t="e">
        <v>#N/A</v>
      </c>
      <c r="DL6" s="725">
        <v>52.3</v>
      </c>
      <c r="DM6" s="725">
        <v>149</v>
      </c>
      <c r="DN6" s="724">
        <v>305</v>
      </c>
      <c r="DO6" s="955" t="e">
        <v>#N/A</v>
      </c>
      <c r="DP6" s="725">
        <v>25.4</v>
      </c>
      <c r="DQ6" s="754">
        <v>26</v>
      </c>
      <c r="DR6" s="724">
        <v>29.3</v>
      </c>
      <c r="DS6" s="955" t="e">
        <v>#N/A</v>
      </c>
      <c r="DT6" s="725">
        <v>28.9</v>
      </c>
      <c r="DU6" s="725">
        <v>57.9</v>
      </c>
      <c r="DV6" s="729">
        <v>74.8</v>
      </c>
      <c r="DW6" s="765">
        <v>16.341999999999999</v>
      </c>
      <c r="DX6" s="752">
        <v>16.07</v>
      </c>
      <c r="DY6" s="949" t="e">
        <v>#N/A</v>
      </c>
      <c r="DZ6" s="956" t="e">
        <v>#N/A</v>
      </c>
      <c r="EA6" s="950" t="e">
        <v>#N/A</v>
      </c>
      <c r="EB6" s="760">
        <v>7.5999999999999998E-2</v>
      </c>
      <c r="EC6" s="724">
        <v>0.108</v>
      </c>
      <c r="ED6" s="949" t="e">
        <v>#N/A</v>
      </c>
      <c r="EE6" s="956" t="e">
        <v>#N/A</v>
      </c>
      <c r="EF6" s="950" t="e">
        <v>#N/A</v>
      </c>
      <c r="EG6" s="760">
        <v>0.25800000000000001</v>
      </c>
      <c r="EH6" s="724">
        <v>0.47599999999999998</v>
      </c>
      <c r="EI6" s="761">
        <v>16.777999999999999</v>
      </c>
      <c r="EJ6" s="785">
        <v>0.36</v>
      </c>
      <c r="EK6" s="760">
        <v>0.16400000000000001</v>
      </c>
      <c r="EL6" s="760">
        <v>8.5999999999999993E-2</v>
      </c>
      <c r="EM6" s="724">
        <v>7.5999999999999998E-2</v>
      </c>
      <c r="EN6" s="761">
        <v>17</v>
      </c>
      <c r="EO6" s="760">
        <v>0.63300000000000001</v>
      </c>
      <c r="EP6" s="760">
        <v>5.0999999999999997E-2</v>
      </c>
      <c r="EQ6" s="760">
        <v>2E-3</v>
      </c>
      <c r="ER6" s="724">
        <v>0.124</v>
      </c>
      <c r="ES6" s="949" t="e">
        <v>#N/A</v>
      </c>
      <c r="ET6" s="760">
        <v>0</v>
      </c>
      <c r="EU6" s="760">
        <v>7.4999999999999997E-2</v>
      </c>
      <c r="EV6" s="760">
        <v>2E-3</v>
      </c>
      <c r="EW6" s="724">
        <v>0</v>
      </c>
      <c r="EX6" s="949" t="e">
        <v>#N/A</v>
      </c>
      <c r="EY6" s="763">
        <v>9.6769999999999996</v>
      </c>
      <c r="EZ6" s="760">
        <v>0.55400000000000005</v>
      </c>
      <c r="FA6" s="763">
        <v>1.393</v>
      </c>
      <c r="FB6" s="756">
        <v>4.2370000000000001</v>
      </c>
      <c r="FC6" s="949" t="e">
        <v>#N/A</v>
      </c>
      <c r="FD6" s="760">
        <v>0.222</v>
      </c>
      <c r="FE6" s="785">
        <v>0.09</v>
      </c>
      <c r="FF6" s="760">
        <v>7.5999999999999998E-2</v>
      </c>
      <c r="FG6" s="729">
        <v>0.34499999999999997</v>
      </c>
      <c r="FH6" s="786">
        <v>5.1509999999999998</v>
      </c>
      <c r="FI6" s="756">
        <v>5.27</v>
      </c>
      <c r="FJ6" s="959" t="e">
        <v>#N/A</v>
      </c>
      <c r="FK6" s="950" t="e">
        <v>#N/A</v>
      </c>
      <c r="FL6" s="950" t="e">
        <v>#N/A</v>
      </c>
      <c r="FM6" s="760">
        <v>1.2E-2</v>
      </c>
      <c r="FN6" s="724">
        <v>1.2999999999999999E-2</v>
      </c>
      <c r="FO6" s="959" t="e">
        <v>#N/A</v>
      </c>
      <c r="FP6" s="950" t="e">
        <v>#N/A</v>
      </c>
      <c r="FQ6" s="950" t="e">
        <v>#N/A</v>
      </c>
      <c r="FR6" s="760">
        <v>2.1999999999999999E-2</v>
      </c>
      <c r="FS6" s="755">
        <v>0.05</v>
      </c>
      <c r="FT6" s="763">
        <v>4.8659999999999997</v>
      </c>
      <c r="FU6" s="760">
        <v>1.0999999999999999E-2</v>
      </c>
      <c r="FV6" s="760">
        <v>2.7E-2</v>
      </c>
      <c r="FW6" s="785">
        <v>0.06</v>
      </c>
      <c r="FX6" s="724">
        <v>1.9E-2</v>
      </c>
      <c r="FY6" s="763">
        <v>5.2149999999999999</v>
      </c>
      <c r="FZ6" s="760">
        <v>1.9E-2</v>
      </c>
      <c r="GA6" s="760">
        <v>6.0000000000000001E-3</v>
      </c>
      <c r="GB6" s="760">
        <v>0.01</v>
      </c>
      <c r="GC6" s="724">
        <v>1.6E-2</v>
      </c>
      <c r="GD6" s="959" t="e">
        <v>#N/A</v>
      </c>
      <c r="GE6" s="760">
        <v>6.0000000000000001E-3</v>
      </c>
      <c r="GF6" s="760">
        <v>4.3999999999999997E-2</v>
      </c>
      <c r="GG6" s="760">
        <v>1.7000000000000001E-2</v>
      </c>
      <c r="GH6" s="724">
        <v>2.5999999999999999E-2</v>
      </c>
      <c r="GI6" s="959" t="e">
        <v>#N/A</v>
      </c>
      <c r="GJ6" s="763">
        <v>2.7480000000000002</v>
      </c>
      <c r="GK6" s="760">
        <v>3.4000000000000002E-2</v>
      </c>
      <c r="GL6" s="760">
        <v>0.123</v>
      </c>
      <c r="GM6" s="724">
        <v>0.48499999999999999</v>
      </c>
      <c r="GN6" s="959" t="e">
        <v>#N/A</v>
      </c>
      <c r="GO6" s="760">
        <v>1.6E-2</v>
      </c>
      <c r="GP6" s="760">
        <v>8.9999999999999993E-3</v>
      </c>
      <c r="GQ6" s="760">
        <v>2.4E-2</v>
      </c>
      <c r="GR6" s="729">
        <v>3.4000000000000002E-2</v>
      </c>
      <c r="GS6" s="786">
        <v>1.569</v>
      </c>
      <c r="GT6" s="756">
        <v>1.63</v>
      </c>
      <c r="GU6" s="959" t="e">
        <v>#N/A</v>
      </c>
      <c r="GV6" s="950" t="e">
        <v>#N/A</v>
      </c>
      <c r="GW6" s="950" t="e">
        <v>#N/A</v>
      </c>
      <c r="GX6" s="760">
        <v>3.0000000000000001E-3</v>
      </c>
      <c r="GY6" s="724">
        <v>2E-3</v>
      </c>
      <c r="GZ6" s="959" t="e">
        <v>#N/A</v>
      </c>
      <c r="HA6" s="950" t="e">
        <v>#N/A</v>
      </c>
      <c r="HB6" s="950" t="e">
        <v>#N/A</v>
      </c>
      <c r="HC6" s="760">
        <v>2E-3</v>
      </c>
      <c r="HD6" s="724">
        <v>4.0000000000000001E-3</v>
      </c>
      <c r="HE6" s="763">
        <v>1.206</v>
      </c>
      <c r="HF6" s="760">
        <v>1E-3</v>
      </c>
      <c r="HG6" s="760">
        <v>3.0000000000000001E-3</v>
      </c>
      <c r="HH6" s="760">
        <v>1.6E-2</v>
      </c>
      <c r="HI6" s="724">
        <v>0</v>
      </c>
      <c r="HJ6" s="763">
        <v>1.306</v>
      </c>
      <c r="HK6" s="760">
        <v>7.0000000000000001E-3</v>
      </c>
      <c r="HL6" s="760">
        <v>0</v>
      </c>
      <c r="HM6" s="760">
        <v>0</v>
      </c>
      <c r="HN6" s="724">
        <v>0</v>
      </c>
      <c r="HO6" s="959" t="e">
        <v>#N/A</v>
      </c>
      <c r="HP6" s="760">
        <v>0</v>
      </c>
      <c r="HQ6" s="760">
        <v>0.01</v>
      </c>
      <c r="HR6" s="760">
        <v>0</v>
      </c>
      <c r="HS6" s="724">
        <v>0</v>
      </c>
      <c r="HT6" s="959" t="e">
        <v>#N/A</v>
      </c>
      <c r="HU6" s="760">
        <v>0.36399999999999999</v>
      </c>
      <c r="HV6" s="760">
        <v>0</v>
      </c>
      <c r="HW6" s="760">
        <v>3.0000000000000001E-3</v>
      </c>
      <c r="HX6" s="724">
        <v>1.9E-2</v>
      </c>
      <c r="HY6" s="959" t="e">
        <v>#N/A</v>
      </c>
      <c r="HZ6" s="760">
        <v>0</v>
      </c>
      <c r="IA6" s="760">
        <v>0</v>
      </c>
      <c r="IB6" s="760">
        <v>0</v>
      </c>
      <c r="IC6" s="729">
        <v>0</v>
      </c>
      <c r="ID6" s="766">
        <v>0.183</v>
      </c>
      <c r="IE6" s="724">
        <v>0.182</v>
      </c>
      <c r="IF6" s="950" t="e">
        <v>#N/A</v>
      </c>
      <c r="IG6" s="950" t="e">
        <v>#N/A</v>
      </c>
      <c r="IH6" s="950" t="e">
        <v>#N/A</v>
      </c>
      <c r="II6" s="760">
        <v>0</v>
      </c>
      <c r="IJ6" s="724">
        <v>0</v>
      </c>
      <c r="IK6" s="950" t="e">
        <v>#N/A</v>
      </c>
      <c r="IL6" s="950" t="e">
        <v>#N/A</v>
      </c>
      <c r="IM6" s="950" t="e">
        <v>#N/A</v>
      </c>
      <c r="IN6" s="760">
        <v>2E-3</v>
      </c>
      <c r="IO6" s="724">
        <v>3.0000000000000001E-3</v>
      </c>
      <c r="IP6" s="760">
        <v>0.189</v>
      </c>
      <c r="IQ6" s="760">
        <v>2E-3</v>
      </c>
      <c r="IR6" s="760">
        <v>1E-3</v>
      </c>
      <c r="IS6" s="760">
        <v>1E-3</v>
      </c>
      <c r="IT6" s="724">
        <v>0</v>
      </c>
      <c r="IU6" s="785">
        <v>0.19</v>
      </c>
      <c r="IV6" s="785">
        <v>0.01</v>
      </c>
      <c r="IW6" s="760">
        <v>0</v>
      </c>
      <c r="IX6" s="760">
        <v>0</v>
      </c>
      <c r="IY6" s="724">
        <v>0</v>
      </c>
      <c r="IZ6" s="950" t="e">
        <v>#N/A</v>
      </c>
      <c r="JA6" s="760">
        <v>0</v>
      </c>
      <c r="JB6" s="760">
        <v>0</v>
      </c>
      <c r="JC6" s="760">
        <v>0</v>
      </c>
      <c r="JD6" s="724">
        <v>0</v>
      </c>
      <c r="JE6" s="950" t="e">
        <v>#N/A</v>
      </c>
      <c r="JF6" s="760">
        <v>0.11700000000000001</v>
      </c>
      <c r="JG6" s="760">
        <v>3.9E-2</v>
      </c>
      <c r="JH6" s="760">
        <v>1.0999999999999999E-2</v>
      </c>
      <c r="JI6" s="724">
        <v>3.2000000000000001E-2</v>
      </c>
      <c r="JJ6" s="950" t="e">
        <v>#N/A</v>
      </c>
      <c r="JK6" s="760">
        <v>4.0000000000000001E-3</v>
      </c>
      <c r="JL6" s="760">
        <v>0</v>
      </c>
      <c r="JM6" s="760">
        <v>0</v>
      </c>
      <c r="JN6" s="729">
        <v>2E-3</v>
      </c>
      <c r="JO6" s="766">
        <v>5.1999999999999998E-2</v>
      </c>
      <c r="JP6" s="724">
        <v>0.106</v>
      </c>
      <c r="JQ6" s="950" t="e">
        <v>#N/A</v>
      </c>
      <c r="JR6" s="950" t="e">
        <v>#N/A</v>
      </c>
      <c r="JS6" s="950" t="e">
        <v>#N/A</v>
      </c>
      <c r="JT6" s="760">
        <v>0</v>
      </c>
      <c r="JU6" s="724">
        <v>0</v>
      </c>
      <c r="JV6" s="950" t="e">
        <v>#N/A</v>
      </c>
      <c r="JW6" s="950" t="e">
        <v>#N/A</v>
      </c>
      <c r="JX6" s="950" t="e">
        <v>#N/A</v>
      </c>
      <c r="JY6" s="760">
        <v>0</v>
      </c>
      <c r="JZ6" s="724">
        <v>0</v>
      </c>
      <c r="KA6" s="760">
        <v>0</v>
      </c>
      <c r="KB6" s="760">
        <v>0</v>
      </c>
      <c r="KC6" s="760">
        <v>0</v>
      </c>
      <c r="KD6" s="760">
        <v>0</v>
      </c>
      <c r="KE6" s="724">
        <v>0</v>
      </c>
      <c r="KF6" s="760">
        <v>4.0000000000000001E-3</v>
      </c>
      <c r="KG6" s="760">
        <v>0</v>
      </c>
      <c r="KH6" s="760">
        <v>0</v>
      </c>
      <c r="KI6" s="760">
        <v>0</v>
      </c>
      <c r="KJ6" s="724">
        <v>0</v>
      </c>
      <c r="KK6" s="950" t="e">
        <v>#N/A</v>
      </c>
      <c r="KL6" s="760">
        <v>0</v>
      </c>
      <c r="KM6" s="760">
        <v>0</v>
      </c>
      <c r="KN6" s="760">
        <v>0</v>
      </c>
      <c r="KO6" s="724">
        <v>0</v>
      </c>
      <c r="KP6" s="950" t="e">
        <v>#N/A</v>
      </c>
      <c r="KQ6" s="760">
        <v>0</v>
      </c>
      <c r="KR6" s="760">
        <v>0</v>
      </c>
      <c r="KS6" s="760">
        <v>0</v>
      </c>
      <c r="KT6" s="724">
        <v>0</v>
      </c>
      <c r="KU6" s="950" t="e">
        <v>#N/A</v>
      </c>
      <c r="KV6" s="760">
        <v>0</v>
      </c>
      <c r="KW6" s="760">
        <v>0</v>
      </c>
      <c r="KX6" s="760">
        <v>0</v>
      </c>
      <c r="KY6" s="729">
        <v>0</v>
      </c>
      <c r="KZ6" s="765">
        <v>18.698</v>
      </c>
      <c r="LA6" s="752">
        <v>18.696000000000002</v>
      </c>
      <c r="LB6" s="949" t="e">
        <v>#N/A</v>
      </c>
      <c r="LC6" s="949" t="e">
        <v>#N/A</v>
      </c>
      <c r="LD6" s="958" t="e">
        <v>#N/A</v>
      </c>
      <c r="LE6" s="761">
        <v>88.649000000000001</v>
      </c>
      <c r="LF6" s="752">
        <v>90.207999999999998</v>
      </c>
      <c r="LG6" s="949" t="e">
        <v>#N/A</v>
      </c>
      <c r="LH6" s="949" t="e">
        <v>#N/A</v>
      </c>
      <c r="LI6" s="958" t="e">
        <v>#N/A</v>
      </c>
      <c r="LJ6" s="761">
        <v>69.697999999999993</v>
      </c>
      <c r="LK6" s="752">
        <v>67.796999999999997</v>
      </c>
      <c r="LL6" s="761">
        <v>20.736000000000001</v>
      </c>
      <c r="LM6" s="761">
        <v>77.043999999999997</v>
      </c>
      <c r="LN6" s="794">
        <v>112.092</v>
      </c>
      <c r="LO6" s="794">
        <v>135.834</v>
      </c>
      <c r="LP6" s="795">
        <v>131.88900000000001</v>
      </c>
      <c r="LQ6" s="761">
        <v>20.908999999999999</v>
      </c>
      <c r="LR6" s="761">
        <v>49.612000000000002</v>
      </c>
      <c r="LS6" s="761">
        <v>63.607999999999997</v>
      </c>
      <c r="LT6" s="761">
        <v>82.709000000000003</v>
      </c>
      <c r="LU6" s="752">
        <v>84.126000000000005</v>
      </c>
      <c r="LV6" s="949" t="e">
        <v>#N/A</v>
      </c>
      <c r="LW6" s="761">
        <v>91.251999999999995</v>
      </c>
      <c r="LX6" s="794">
        <v>336.17599999999999</v>
      </c>
      <c r="LY6" s="794">
        <v>181.733</v>
      </c>
      <c r="LZ6" s="795">
        <v>296.80799999999999</v>
      </c>
      <c r="MA6" s="949" t="e">
        <v>#N/A</v>
      </c>
      <c r="MB6" s="761">
        <v>28.661999999999999</v>
      </c>
      <c r="MC6" s="761">
        <v>37.762999999999998</v>
      </c>
      <c r="MD6" s="761">
        <v>55.238999999999997</v>
      </c>
      <c r="ME6" s="752">
        <v>54.531999999999996</v>
      </c>
      <c r="MF6" s="949" t="e">
        <v>#N/A</v>
      </c>
      <c r="MG6" s="761">
        <v>47.429000000000002</v>
      </c>
      <c r="MH6" s="761">
        <v>93.811999999999998</v>
      </c>
      <c r="MI6" s="794">
        <v>118.017</v>
      </c>
      <c r="MJ6" s="796">
        <v>113.465</v>
      </c>
      <c r="MK6" s="765">
        <v>14.044</v>
      </c>
      <c r="ML6" s="752">
        <v>14.257999999999999</v>
      </c>
      <c r="MM6" s="949" t="e">
        <v>#N/A</v>
      </c>
      <c r="MN6" s="949" t="e">
        <v>#N/A</v>
      </c>
      <c r="MO6" s="949" t="e">
        <v>#N/A</v>
      </c>
      <c r="MP6" s="763">
        <v>5.9160000000000004</v>
      </c>
      <c r="MQ6" s="756">
        <v>5.95</v>
      </c>
      <c r="MR6" s="949" t="e">
        <v>#N/A</v>
      </c>
      <c r="MS6" s="949" t="e">
        <v>#N/A</v>
      </c>
      <c r="MT6" s="949" t="e">
        <v>#N/A</v>
      </c>
      <c r="MU6" s="761">
        <v>10.122</v>
      </c>
      <c r="MV6" s="752">
        <v>10.214</v>
      </c>
      <c r="MW6" s="761">
        <v>14.406000000000001</v>
      </c>
      <c r="MX6" s="761">
        <v>11.593</v>
      </c>
      <c r="MY6" s="761">
        <v>14.956</v>
      </c>
      <c r="MZ6" s="761">
        <v>16.829999999999998</v>
      </c>
      <c r="NA6" s="752">
        <v>16.841999999999999</v>
      </c>
      <c r="NB6" s="761">
        <v>14.568</v>
      </c>
      <c r="NC6" s="761">
        <v>10.368</v>
      </c>
      <c r="ND6" s="763">
        <v>9.0670000000000002</v>
      </c>
      <c r="NE6" s="761">
        <v>10.542999999999999</v>
      </c>
      <c r="NF6" s="752">
        <v>10.762</v>
      </c>
      <c r="NG6" s="949" t="e">
        <v>#N/A</v>
      </c>
      <c r="NH6" s="763">
        <v>9.7569999999999997</v>
      </c>
      <c r="NI6" s="763">
        <v>2.6960000000000002</v>
      </c>
      <c r="NJ6" s="763">
        <v>8.9009999999999998</v>
      </c>
      <c r="NK6" s="756">
        <v>2.9140000000000001</v>
      </c>
      <c r="NL6" s="949" t="e">
        <v>#N/A</v>
      </c>
      <c r="NM6" s="761">
        <v>13.124000000000001</v>
      </c>
      <c r="NN6" s="761">
        <v>13.026999999999999</v>
      </c>
      <c r="NO6" s="761">
        <v>16.579000000000001</v>
      </c>
      <c r="NP6" s="752">
        <v>16.925999999999998</v>
      </c>
      <c r="NQ6" s="949" t="e">
        <v>#N/A</v>
      </c>
      <c r="NR6" s="761">
        <v>10.992000000000001</v>
      </c>
      <c r="NS6" s="761">
        <v>14.177</v>
      </c>
      <c r="NT6" s="761">
        <v>18.422000000000001</v>
      </c>
      <c r="NU6" s="757">
        <v>18.704999999999998</v>
      </c>
    </row>
    <row r="7" spans="2:385">
      <c r="B7" s="726">
        <v>45490</v>
      </c>
      <c r="C7" s="799">
        <v>198.44357976653697</v>
      </c>
      <c r="D7" s="754">
        <v>19.815059445178335</v>
      </c>
      <c r="E7" s="754">
        <v>29.663810151615031</v>
      </c>
      <c r="F7" s="754">
        <v>27.677100494233937</v>
      </c>
      <c r="G7" s="954" t="e">
        <v>#N/A</v>
      </c>
      <c r="H7" s="754">
        <v>7.9181788188716604</v>
      </c>
      <c r="I7" s="754">
        <v>29.722589167767502</v>
      </c>
      <c r="J7" s="754">
        <v>29.693170570768721</v>
      </c>
      <c r="K7" s="751">
        <f>(C$1/C7)*(1000/60)</f>
        <v>2.4320514705882355</v>
      </c>
      <c r="L7" s="725">
        <v>0</v>
      </c>
      <c r="M7" s="754">
        <f>O7*(1/3)</f>
        <v>2.7756666666666665</v>
      </c>
      <c r="N7" s="754">
        <f>O7*(2/3)</f>
        <v>5.551333333333333</v>
      </c>
      <c r="O7" s="752">
        <f>(D$1/D7)*(1000/60)</f>
        <v>8.327</v>
      </c>
      <c r="P7" s="725">
        <v>0</v>
      </c>
      <c r="Q7" s="754">
        <f>S7*(1/3)</f>
        <v>1.854111111111111</v>
      </c>
      <c r="R7" s="754">
        <f>S7*(2/3)</f>
        <v>3.7082222222222221</v>
      </c>
      <c r="S7" s="752">
        <f>(E$1/E7)*(1000/60)</f>
        <v>5.5623333333333331</v>
      </c>
      <c r="T7" s="725">
        <v>0</v>
      </c>
      <c r="U7" s="754">
        <f>W7*(1/3)</f>
        <v>1.8679702380952379</v>
      </c>
      <c r="V7" s="754">
        <f>W7*(2/3)</f>
        <v>3.7359404761904758</v>
      </c>
      <c r="W7" s="752">
        <f>(F$1/F7)*(1000/60)</f>
        <v>5.6039107142857141</v>
      </c>
      <c r="X7" s="955" t="e">
        <v>#N/A</v>
      </c>
      <c r="Y7" s="955" t="e">
        <v>#N/A</v>
      </c>
      <c r="Z7" s="955" t="e">
        <v>#N/A</v>
      </c>
      <c r="AA7" s="953" t="e">
        <v>#N/A</v>
      </c>
      <c r="AB7" s="725">
        <v>0</v>
      </c>
      <c r="AC7" s="754">
        <f>AE7*(2/5)</f>
        <v>6.5292791666666661</v>
      </c>
      <c r="AD7" s="754">
        <f>AE7*(4/5)</f>
        <v>13.058558333333332</v>
      </c>
      <c r="AE7" s="752">
        <f>(H$1/H7)*(1000/60)</f>
        <v>16.323197916666665</v>
      </c>
      <c r="AF7" s="725">
        <v>0</v>
      </c>
      <c r="AG7" s="754">
        <f>AI7*(1/3)</f>
        <v>2.0354888888888891</v>
      </c>
      <c r="AH7" s="754">
        <f>AI7*(2/3)</f>
        <v>4.0709777777777783</v>
      </c>
      <c r="AI7" s="752">
        <f>(I$1/I7)*(1000/60)</f>
        <v>6.1064666666666678</v>
      </c>
      <c r="AJ7" s="725">
        <v>0</v>
      </c>
      <c r="AK7" s="754">
        <f>AM7*(1/3)</f>
        <v>2.0375055555555557</v>
      </c>
      <c r="AL7" s="754">
        <f>AM7*(2/3)</f>
        <v>4.0750111111111114</v>
      </c>
      <c r="AM7" s="757">
        <f>(J$1/J7)*(1000/60)</f>
        <v>6.1125166666666679</v>
      </c>
      <c r="AN7" s="734">
        <v>6.06</v>
      </c>
      <c r="AO7" s="955" t="e">
        <v>#N/A</v>
      </c>
      <c r="AP7" s="955" t="e">
        <v>#N/A</v>
      </c>
      <c r="AQ7" s="955" t="e">
        <v>#N/A</v>
      </c>
      <c r="AR7" s="756">
        <v>11.37</v>
      </c>
      <c r="AS7" s="955" t="e">
        <v>#N/A</v>
      </c>
      <c r="AT7" s="955" t="e">
        <v>#N/A</v>
      </c>
      <c r="AU7" s="955" t="e">
        <v>#N/A</v>
      </c>
      <c r="AV7" s="724">
        <v>10.93</v>
      </c>
      <c r="AW7" s="955" t="e">
        <v>#N/A</v>
      </c>
      <c r="AX7" s="725">
        <v>10.27</v>
      </c>
      <c r="AY7" s="725">
        <v>11.34</v>
      </c>
      <c r="AZ7" s="756">
        <v>11.6</v>
      </c>
      <c r="BA7" s="955" t="e">
        <v>#N/A</v>
      </c>
      <c r="BB7" s="955" t="e">
        <v>#N/A</v>
      </c>
      <c r="BC7" s="955" t="e">
        <v>#N/A</v>
      </c>
      <c r="BD7" s="953" t="e">
        <v>#N/A</v>
      </c>
      <c r="BE7" s="955" t="e">
        <v>#N/A</v>
      </c>
      <c r="BF7" s="725">
        <v>11.38</v>
      </c>
      <c r="BG7" s="798">
        <v>12</v>
      </c>
      <c r="BH7" s="724">
        <v>12.18</v>
      </c>
      <c r="BI7" s="955" t="e">
        <v>#N/A</v>
      </c>
      <c r="BJ7" s="798">
        <v>6.7</v>
      </c>
      <c r="BK7" s="798">
        <v>7.7</v>
      </c>
      <c r="BL7" s="756">
        <v>9.94</v>
      </c>
      <c r="BM7" s="955" t="e">
        <v>#N/A</v>
      </c>
      <c r="BN7" s="725">
        <v>8.08</v>
      </c>
      <c r="BO7" s="725">
        <v>11.09</v>
      </c>
      <c r="BP7" s="729">
        <v>11.42</v>
      </c>
      <c r="BQ7" s="734">
        <v>12.5</v>
      </c>
      <c r="BR7" s="955" t="e">
        <v>#N/A</v>
      </c>
      <c r="BS7" s="955" t="e">
        <v>#N/A</v>
      </c>
      <c r="BT7" s="955" t="e">
        <v>#N/A</v>
      </c>
      <c r="BU7" s="724">
        <v>14.5</v>
      </c>
      <c r="BV7" s="955" t="e">
        <v>#N/A</v>
      </c>
      <c r="BW7" s="955" t="e">
        <v>#N/A</v>
      </c>
      <c r="BX7" s="955" t="e">
        <v>#N/A</v>
      </c>
      <c r="BY7" s="724">
        <v>14.3</v>
      </c>
      <c r="BZ7" s="955" t="e">
        <v>#N/A</v>
      </c>
      <c r="CA7" s="725">
        <v>14.7</v>
      </c>
      <c r="CB7" s="725">
        <v>14.6</v>
      </c>
      <c r="CC7" s="724">
        <v>14.7</v>
      </c>
      <c r="CD7" s="955" t="e">
        <v>#N/A</v>
      </c>
      <c r="CE7" s="955" t="e">
        <v>#N/A</v>
      </c>
      <c r="CF7" s="955" t="e">
        <v>#N/A</v>
      </c>
      <c r="CG7" s="953" t="e">
        <v>#N/A</v>
      </c>
      <c r="CH7" s="955" t="e">
        <v>#N/A</v>
      </c>
      <c r="CI7" s="725">
        <v>14.8</v>
      </c>
      <c r="CJ7" s="725">
        <v>14.6</v>
      </c>
      <c r="CK7" s="724">
        <v>14.6</v>
      </c>
      <c r="CL7" s="955" t="e">
        <v>#N/A</v>
      </c>
      <c r="CM7" s="725">
        <v>14.8</v>
      </c>
      <c r="CN7" s="725">
        <v>14.8</v>
      </c>
      <c r="CO7" s="724">
        <v>14.7</v>
      </c>
      <c r="CP7" s="955" t="e">
        <v>#N/A</v>
      </c>
      <c r="CQ7" s="725">
        <v>15.1</v>
      </c>
      <c r="CR7" s="725">
        <v>14.9</v>
      </c>
      <c r="CS7" s="729">
        <v>14.7</v>
      </c>
      <c r="CT7" s="734">
        <v>27.9</v>
      </c>
      <c r="CU7" s="955" t="e">
        <v>#N/A</v>
      </c>
      <c r="CV7" s="955" t="e">
        <v>#N/A</v>
      </c>
      <c r="CW7" s="955" t="e">
        <v>#N/A</v>
      </c>
      <c r="CX7" s="724">
        <v>77.099999999999994</v>
      </c>
      <c r="CY7" s="955" t="e">
        <v>#N/A</v>
      </c>
      <c r="CZ7" s="955" t="e">
        <v>#N/A</v>
      </c>
      <c r="DA7" s="955" t="e">
        <v>#N/A</v>
      </c>
      <c r="DB7" s="724">
        <v>39.200000000000003</v>
      </c>
      <c r="DC7" s="955" t="e">
        <v>#N/A</v>
      </c>
      <c r="DD7" s="725">
        <v>35.200000000000003</v>
      </c>
      <c r="DE7" s="725">
        <v>56.3</v>
      </c>
      <c r="DF7" s="724">
        <v>77.099999999999994</v>
      </c>
      <c r="DG7" s="955" t="e">
        <v>#N/A</v>
      </c>
      <c r="DH7" s="955" t="e">
        <v>#N/A</v>
      </c>
      <c r="DI7" s="955" t="e">
        <v>#N/A</v>
      </c>
      <c r="DJ7" s="953" t="e">
        <v>#N/A</v>
      </c>
      <c r="DK7" s="955" t="e">
        <v>#N/A</v>
      </c>
      <c r="DL7" s="725">
        <v>54.7</v>
      </c>
      <c r="DM7" s="725">
        <v>129.69999999999999</v>
      </c>
      <c r="DN7" s="724">
        <v>183.8</v>
      </c>
      <c r="DO7" s="955" t="e">
        <v>#N/A</v>
      </c>
      <c r="DP7" s="725">
        <v>28.3</v>
      </c>
      <c r="DQ7" s="725">
        <v>29.1</v>
      </c>
      <c r="DR7" s="724">
        <v>31.2</v>
      </c>
      <c r="DS7" s="955" t="e">
        <v>#N/A</v>
      </c>
      <c r="DT7" s="725">
        <v>30.3</v>
      </c>
      <c r="DU7" s="725">
        <v>56.3</v>
      </c>
      <c r="DV7" s="729">
        <v>60.6</v>
      </c>
      <c r="DW7" s="957" t="e">
        <v>#N/A</v>
      </c>
      <c r="DX7" s="953" t="e">
        <v>#N/A</v>
      </c>
      <c r="DY7" s="950" t="e">
        <v>#N/A</v>
      </c>
      <c r="DZ7" s="950" t="e">
        <v>#N/A</v>
      </c>
      <c r="EA7" s="950" t="e">
        <v>#N/A</v>
      </c>
      <c r="EB7" s="950" t="e">
        <v>#N/A</v>
      </c>
      <c r="EC7" s="953" t="e">
        <v>#N/A</v>
      </c>
      <c r="ED7" s="950" t="e">
        <v>#N/A</v>
      </c>
      <c r="EE7" s="950" t="e">
        <v>#N/A</v>
      </c>
      <c r="EF7" s="950" t="e">
        <v>#N/A</v>
      </c>
      <c r="EG7" s="950" t="e">
        <v>#N/A</v>
      </c>
      <c r="EH7" s="953" t="e">
        <v>#N/A</v>
      </c>
      <c r="EI7" s="950" t="e">
        <v>#N/A</v>
      </c>
      <c r="EJ7" s="950" t="e">
        <v>#N/A</v>
      </c>
      <c r="EK7" s="950" t="e">
        <v>#N/A</v>
      </c>
      <c r="EL7" s="950" t="e">
        <v>#N/A</v>
      </c>
      <c r="EM7" s="953" t="e">
        <v>#N/A</v>
      </c>
      <c r="EN7" s="950" t="e">
        <v>#N/A</v>
      </c>
      <c r="EO7" s="950" t="e">
        <v>#N/A</v>
      </c>
      <c r="EP7" s="950" t="e">
        <v>#N/A</v>
      </c>
      <c r="EQ7" s="950" t="e">
        <v>#N/A</v>
      </c>
      <c r="ER7" s="953" t="e">
        <v>#N/A</v>
      </c>
      <c r="ES7" s="950" t="e">
        <v>#N/A</v>
      </c>
      <c r="ET7" s="950" t="e">
        <v>#N/A</v>
      </c>
      <c r="EU7" s="950" t="e">
        <v>#N/A</v>
      </c>
      <c r="EV7" s="950" t="e">
        <v>#N/A</v>
      </c>
      <c r="EW7" s="953" t="e">
        <v>#N/A</v>
      </c>
      <c r="EX7" s="950" t="e">
        <v>#N/A</v>
      </c>
      <c r="EY7" s="761">
        <v>12.396000000000001</v>
      </c>
      <c r="EZ7" s="763">
        <v>3.4660000000000002</v>
      </c>
      <c r="FA7" s="760">
        <v>0.98299999999999998</v>
      </c>
      <c r="FB7" s="953" t="e">
        <v>#N/A</v>
      </c>
      <c r="FC7" s="950" t="e">
        <v>#N/A</v>
      </c>
      <c r="FD7" s="763">
        <v>5.3609999999999998</v>
      </c>
      <c r="FE7" s="950" t="e">
        <v>#N/A</v>
      </c>
      <c r="FF7" s="950" t="e">
        <v>#N/A</v>
      </c>
      <c r="FG7" s="951" t="e">
        <v>#N/A</v>
      </c>
      <c r="FH7" s="957" t="e">
        <v>#N/A</v>
      </c>
      <c r="FI7" s="953" t="e">
        <v>#N/A</v>
      </c>
      <c r="FJ7" s="950" t="e">
        <v>#N/A</v>
      </c>
      <c r="FK7" s="950" t="e">
        <v>#N/A</v>
      </c>
      <c r="FL7" s="950" t="e">
        <v>#N/A</v>
      </c>
      <c r="FM7" s="950" t="e">
        <v>#N/A</v>
      </c>
      <c r="FN7" s="953" t="e">
        <v>#N/A</v>
      </c>
      <c r="FO7" s="950" t="e">
        <v>#N/A</v>
      </c>
      <c r="FP7" s="950" t="e">
        <v>#N/A</v>
      </c>
      <c r="FQ7" s="950" t="e">
        <v>#N/A</v>
      </c>
      <c r="FR7" s="950" t="e">
        <v>#N/A</v>
      </c>
      <c r="FS7" s="953" t="e">
        <v>#N/A</v>
      </c>
      <c r="FT7" s="950" t="e">
        <v>#N/A</v>
      </c>
      <c r="FU7" s="950" t="e">
        <v>#N/A</v>
      </c>
      <c r="FV7" s="950" t="e">
        <v>#N/A</v>
      </c>
      <c r="FW7" s="950" t="e">
        <v>#N/A</v>
      </c>
      <c r="FX7" s="953" t="e">
        <v>#N/A</v>
      </c>
      <c r="FY7" s="950" t="e">
        <v>#N/A</v>
      </c>
      <c r="FZ7" s="950" t="e">
        <v>#N/A</v>
      </c>
      <c r="GA7" s="950" t="e">
        <v>#N/A</v>
      </c>
      <c r="GB7" s="950" t="e">
        <v>#N/A</v>
      </c>
      <c r="GC7" s="953" t="e">
        <v>#N/A</v>
      </c>
      <c r="GD7" s="950" t="e">
        <v>#N/A</v>
      </c>
      <c r="GE7" s="950" t="e">
        <v>#N/A</v>
      </c>
      <c r="GF7" s="950" t="e">
        <v>#N/A</v>
      </c>
      <c r="GG7" s="950" t="e">
        <v>#N/A</v>
      </c>
      <c r="GH7" s="953" t="e">
        <v>#N/A</v>
      </c>
      <c r="GI7" s="950" t="e">
        <v>#N/A</v>
      </c>
      <c r="GJ7" s="763">
        <v>2.6480000000000001</v>
      </c>
      <c r="GK7" s="760">
        <v>7.3999999999999996E-2</v>
      </c>
      <c r="GL7" s="760">
        <v>4.5999999999999999E-2</v>
      </c>
      <c r="GM7" s="953" t="e">
        <v>#N/A</v>
      </c>
      <c r="GN7" s="950" t="e">
        <v>#N/A</v>
      </c>
      <c r="GO7" s="760">
        <v>0.216</v>
      </c>
      <c r="GP7" s="950" t="e">
        <v>#N/A</v>
      </c>
      <c r="GQ7" s="950" t="e">
        <v>#N/A</v>
      </c>
      <c r="GR7" s="951" t="e">
        <v>#N/A</v>
      </c>
      <c r="GS7" s="957" t="e">
        <v>#N/A</v>
      </c>
      <c r="GT7" s="953" t="e">
        <v>#N/A</v>
      </c>
      <c r="GU7" s="950" t="e">
        <v>#N/A</v>
      </c>
      <c r="GV7" s="950" t="e">
        <v>#N/A</v>
      </c>
      <c r="GW7" s="950" t="e">
        <v>#N/A</v>
      </c>
      <c r="GX7" s="950" t="e">
        <v>#N/A</v>
      </c>
      <c r="GY7" s="953" t="e">
        <v>#N/A</v>
      </c>
      <c r="GZ7" s="950" t="e">
        <v>#N/A</v>
      </c>
      <c r="HA7" s="950" t="e">
        <v>#N/A</v>
      </c>
      <c r="HB7" s="950" t="e">
        <v>#N/A</v>
      </c>
      <c r="HC7" s="950" t="e">
        <v>#N/A</v>
      </c>
      <c r="HD7" s="953" t="e">
        <v>#N/A</v>
      </c>
      <c r="HE7" s="950" t="e">
        <v>#N/A</v>
      </c>
      <c r="HF7" s="950" t="e">
        <v>#N/A</v>
      </c>
      <c r="HG7" s="950" t="e">
        <v>#N/A</v>
      </c>
      <c r="HH7" s="950" t="e">
        <v>#N/A</v>
      </c>
      <c r="HI7" s="953" t="e">
        <v>#N/A</v>
      </c>
      <c r="HJ7" s="950" t="e">
        <v>#N/A</v>
      </c>
      <c r="HK7" s="950" t="e">
        <v>#N/A</v>
      </c>
      <c r="HL7" s="950" t="e">
        <v>#N/A</v>
      </c>
      <c r="HM7" s="950" t="e">
        <v>#N/A</v>
      </c>
      <c r="HN7" s="953" t="e">
        <v>#N/A</v>
      </c>
      <c r="HO7" s="950" t="e">
        <v>#N/A</v>
      </c>
      <c r="HP7" s="950" t="e">
        <v>#N/A</v>
      </c>
      <c r="HQ7" s="950" t="e">
        <v>#N/A</v>
      </c>
      <c r="HR7" s="950" t="e">
        <v>#N/A</v>
      </c>
      <c r="HS7" s="953" t="e">
        <v>#N/A</v>
      </c>
      <c r="HT7" s="950" t="e">
        <v>#N/A</v>
      </c>
      <c r="HU7" s="760">
        <v>0.33300000000000002</v>
      </c>
      <c r="HV7" s="760">
        <v>4.0000000000000001E-3</v>
      </c>
      <c r="HW7" s="760">
        <v>4.0000000000000001E-3</v>
      </c>
      <c r="HX7" s="953" t="e">
        <v>#N/A</v>
      </c>
      <c r="HY7" s="950" t="e">
        <v>#N/A</v>
      </c>
      <c r="HZ7" s="785">
        <v>0.04</v>
      </c>
      <c r="IA7" s="950" t="e">
        <v>#N/A</v>
      </c>
      <c r="IB7" s="950" t="e">
        <v>#N/A</v>
      </c>
      <c r="IC7" s="951" t="e">
        <v>#N/A</v>
      </c>
      <c r="ID7" s="957" t="e">
        <v>#N/A</v>
      </c>
      <c r="IE7" s="953" t="e">
        <v>#N/A</v>
      </c>
      <c r="IF7" s="950" t="e">
        <v>#N/A</v>
      </c>
      <c r="IG7" s="950" t="e">
        <v>#N/A</v>
      </c>
      <c r="IH7" s="950" t="e">
        <v>#N/A</v>
      </c>
      <c r="II7" s="950" t="e">
        <v>#N/A</v>
      </c>
      <c r="IJ7" s="953" t="e">
        <v>#N/A</v>
      </c>
      <c r="IK7" s="950" t="e">
        <v>#N/A</v>
      </c>
      <c r="IL7" s="950" t="e">
        <v>#N/A</v>
      </c>
      <c r="IM7" s="950" t="e">
        <v>#N/A</v>
      </c>
      <c r="IN7" s="950" t="e">
        <v>#N/A</v>
      </c>
      <c r="IO7" s="953" t="e">
        <v>#N/A</v>
      </c>
      <c r="IP7" s="950" t="e">
        <v>#N/A</v>
      </c>
      <c r="IQ7" s="950" t="e">
        <v>#N/A</v>
      </c>
      <c r="IR7" s="950" t="e">
        <v>#N/A</v>
      </c>
      <c r="IS7" s="950" t="e">
        <v>#N/A</v>
      </c>
      <c r="IT7" s="953" t="e">
        <v>#N/A</v>
      </c>
      <c r="IU7" s="950" t="e">
        <v>#N/A</v>
      </c>
      <c r="IV7" s="950" t="e">
        <v>#N/A</v>
      </c>
      <c r="IW7" s="950" t="e">
        <v>#N/A</v>
      </c>
      <c r="IX7" s="950" t="e">
        <v>#N/A</v>
      </c>
      <c r="IY7" s="953" t="e">
        <v>#N/A</v>
      </c>
      <c r="IZ7" s="950" t="e">
        <v>#N/A</v>
      </c>
      <c r="JA7" s="950" t="e">
        <v>#N/A</v>
      </c>
      <c r="JB7" s="950" t="e">
        <v>#N/A</v>
      </c>
      <c r="JC7" s="950" t="e">
        <v>#N/A</v>
      </c>
      <c r="JD7" s="953" t="e">
        <v>#N/A</v>
      </c>
      <c r="JE7" s="950" t="e">
        <v>#N/A</v>
      </c>
      <c r="JF7" s="760">
        <v>0.122</v>
      </c>
      <c r="JG7" s="760">
        <v>6.7000000000000004E-2</v>
      </c>
      <c r="JH7" s="760">
        <v>8.9999999999999993E-3</v>
      </c>
      <c r="JI7" s="953" t="e">
        <v>#N/A</v>
      </c>
      <c r="JJ7" s="950" t="e">
        <v>#N/A</v>
      </c>
      <c r="JK7" s="760">
        <v>7.5999999999999998E-2</v>
      </c>
      <c r="JL7" s="950" t="e">
        <v>#N/A</v>
      </c>
      <c r="JM7" s="950" t="e">
        <v>#N/A</v>
      </c>
      <c r="JN7" s="951" t="e">
        <v>#N/A</v>
      </c>
      <c r="JO7" s="957" t="e">
        <v>#N/A</v>
      </c>
      <c r="JP7" s="953" t="e">
        <v>#N/A</v>
      </c>
      <c r="JQ7" s="950" t="e">
        <v>#N/A</v>
      </c>
      <c r="JR7" s="950" t="e">
        <v>#N/A</v>
      </c>
      <c r="JS7" s="950" t="e">
        <v>#N/A</v>
      </c>
      <c r="JT7" s="950" t="e">
        <v>#N/A</v>
      </c>
      <c r="JU7" s="953" t="e">
        <v>#N/A</v>
      </c>
      <c r="JV7" s="950" t="e">
        <v>#N/A</v>
      </c>
      <c r="JW7" s="950" t="e">
        <v>#N/A</v>
      </c>
      <c r="JX7" s="950" t="e">
        <v>#N/A</v>
      </c>
      <c r="JY7" s="950" t="e">
        <v>#N/A</v>
      </c>
      <c r="JZ7" s="953" t="e">
        <v>#N/A</v>
      </c>
      <c r="KA7" s="950" t="e">
        <v>#N/A</v>
      </c>
      <c r="KB7" s="950" t="e">
        <v>#N/A</v>
      </c>
      <c r="KC7" s="950" t="e">
        <v>#N/A</v>
      </c>
      <c r="KD7" s="950" t="e">
        <v>#N/A</v>
      </c>
      <c r="KE7" s="953" t="e">
        <v>#N/A</v>
      </c>
      <c r="KF7" s="950" t="e">
        <v>#N/A</v>
      </c>
      <c r="KG7" s="950" t="e">
        <v>#N/A</v>
      </c>
      <c r="KH7" s="950" t="e">
        <v>#N/A</v>
      </c>
      <c r="KI7" s="950" t="e">
        <v>#N/A</v>
      </c>
      <c r="KJ7" s="953" t="e">
        <v>#N/A</v>
      </c>
      <c r="KK7" s="950" t="e">
        <v>#N/A</v>
      </c>
      <c r="KL7" s="950" t="e">
        <v>#N/A</v>
      </c>
      <c r="KM7" s="950" t="e">
        <v>#N/A</v>
      </c>
      <c r="KN7" s="950" t="e">
        <v>#N/A</v>
      </c>
      <c r="KO7" s="953" t="e">
        <v>#N/A</v>
      </c>
      <c r="KP7" s="950" t="e">
        <v>#N/A</v>
      </c>
      <c r="KQ7" s="760">
        <v>0</v>
      </c>
      <c r="KR7" s="760">
        <v>0</v>
      </c>
      <c r="KS7" s="760">
        <v>0</v>
      </c>
      <c r="KT7" s="953" t="e">
        <v>#N/A</v>
      </c>
      <c r="KU7" s="950" t="e">
        <v>#N/A</v>
      </c>
      <c r="KV7" s="760">
        <v>0</v>
      </c>
      <c r="KW7" s="950" t="e">
        <v>#N/A</v>
      </c>
      <c r="KX7" s="950" t="e">
        <v>#N/A</v>
      </c>
      <c r="KY7" s="951" t="e">
        <v>#N/A</v>
      </c>
      <c r="KZ7" s="957" t="e">
        <v>#N/A</v>
      </c>
      <c r="LA7" s="953" t="e">
        <v>#N/A</v>
      </c>
      <c r="LB7" s="950" t="e">
        <v>#N/A</v>
      </c>
      <c r="LC7" s="950" t="e">
        <v>#N/A</v>
      </c>
      <c r="LD7" s="950" t="e">
        <v>#N/A</v>
      </c>
      <c r="LE7" s="950" t="e">
        <v>#N/A</v>
      </c>
      <c r="LF7" s="953" t="e">
        <v>#N/A</v>
      </c>
      <c r="LG7" s="950" t="e">
        <v>#N/A</v>
      </c>
      <c r="LH7" s="950" t="e">
        <v>#N/A</v>
      </c>
      <c r="LI7" s="950" t="e">
        <v>#N/A</v>
      </c>
      <c r="LJ7" s="950" t="e">
        <v>#N/A</v>
      </c>
      <c r="LK7" s="953" t="e">
        <v>#N/A</v>
      </c>
      <c r="LL7" s="950" t="e">
        <v>#N/A</v>
      </c>
      <c r="LM7" s="950" t="e">
        <v>#N/A</v>
      </c>
      <c r="LN7" s="950" t="e">
        <v>#N/A</v>
      </c>
      <c r="LO7" s="950" t="e">
        <v>#N/A</v>
      </c>
      <c r="LP7" s="953" t="e">
        <v>#N/A</v>
      </c>
      <c r="LQ7" s="950" t="e">
        <v>#N/A</v>
      </c>
      <c r="LR7" s="950" t="e">
        <v>#N/A</v>
      </c>
      <c r="LS7" s="950" t="e">
        <v>#N/A</v>
      </c>
      <c r="LT7" s="950" t="e">
        <v>#N/A</v>
      </c>
      <c r="LU7" s="953" t="e">
        <v>#N/A</v>
      </c>
      <c r="LV7" s="950" t="e">
        <v>#N/A</v>
      </c>
      <c r="LW7" s="950" t="e">
        <v>#N/A</v>
      </c>
      <c r="LX7" s="950" t="e">
        <v>#N/A</v>
      </c>
      <c r="LY7" s="950" t="e">
        <v>#N/A</v>
      </c>
      <c r="LZ7" s="953" t="e">
        <v>#N/A</v>
      </c>
      <c r="MA7" s="950" t="e">
        <v>#N/A</v>
      </c>
      <c r="MB7" s="761">
        <v>28.323</v>
      </c>
      <c r="MC7" s="761">
        <v>36.393000000000001</v>
      </c>
      <c r="MD7" s="761">
        <v>48.65</v>
      </c>
      <c r="ME7" s="952" t="e">
        <v>#N/A</v>
      </c>
      <c r="MF7" s="949" t="e">
        <v>#N/A</v>
      </c>
      <c r="MG7" s="761">
        <v>38.046999999999997</v>
      </c>
      <c r="MH7" s="950" t="e">
        <v>#N/A</v>
      </c>
      <c r="MI7" s="950" t="e">
        <v>#N/A</v>
      </c>
      <c r="MJ7" s="951" t="e">
        <v>#N/A</v>
      </c>
      <c r="MK7" s="957" t="e">
        <v>#N/A</v>
      </c>
      <c r="ML7" s="953" t="e">
        <v>#N/A</v>
      </c>
      <c r="MM7" s="950" t="e">
        <v>#N/A</v>
      </c>
      <c r="MN7" s="950" t="e">
        <v>#N/A</v>
      </c>
      <c r="MO7" s="950" t="e">
        <v>#N/A</v>
      </c>
      <c r="MP7" s="950" t="e">
        <v>#N/A</v>
      </c>
      <c r="MQ7" s="953" t="e">
        <v>#N/A</v>
      </c>
      <c r="MR7" s="950" t="e">
        <v>#N/A</v>
      </c>
      <c r="MS7" s="950" t="e">
        <v>#N/A</v>
      </c>
      <c r="MT7" s="950" t="e">
        <v>#N/A</v>
      </c>
      <c r="MU7" s="950" t="e">
        <v>#N/A</v>
      </c>
      <c r="MV7" s="953" t="e">
        <v>#N/A</v>
      </c>
      <c r="MW7" s="950" t="e">
        <v>#N/A</v>
      </c>
      <c r="MX7" s="950" t="e">
        <v>#N/A</v>
      </c>
      <c r="MY7" s="950" t="e">
        <v>#N/A</v>
      </c>
      <c r="MZ7" s="950" t="e">
        <v>#N/A</v>
      </c>
      <c r="NA7" s="953" t="e">
        <v>#N/A</v>
      </c>
      <c r="NB7" s="950" t="e">
        <v>#N/A</v>
      </c>
      <c r="NC7" s="950" t="e">
        <v>#N/A</v>
      </c>
      <c r="ND7" s="950" t="e">
        <v>#N/A</v>
      </c>
      <c r="NE7" s="950" t="e">
        <v>#N/A</v>
      </c>
      <c r="NF7" s="953" t="e">
        <v>#N/A</v>
      </c>
      <c r="NG7" s="950" t="e">
        <v>#N/A</v>
      </c>
      <c r="NH7" s="950" t="e">
        <v>#N/A</v>
      </c>
      <c r="NI7" s="950" t="e">
        <v>#N/A</v>
      </c>
      <c r="NJ7" s="950" t="e">
        <v>#N/A</v>
      </c>
      <c r="NK7" s="953" t="e">
        <v>#N/A</v>
      </c>
      <c r="NL7" s="950" t="e">
        <v>#N/A</v>
      </c>
      <c r="NM7" s="761">
        <v>11.948</v>
      </c>
      <c r="NN7" s="760">
        <v>11.3</v>
      </c>
      <c r="NO7" s="761">
        <v>10.468999999999999</v>
      </c>
      <c r="NP7" s="952" t="e">
        <v>#N/A</v>
      </c>
      <c r="NQ7" s="949" t="e">
        <v>#N/A</v>
      </c>
      <c r="NR7" s="950">
        <v>9.31</v>
      </c>
      <c r="NS7" s="950" t="e">
        <v>#N/A</v>
      </c>
      <c r="NT7" s="950" t="e">
        <v>#N/A</v>
      </c>
      <c r="NU7" s="951" t="e">
        <v>#N/A</v>
      </c>
    </row>
    <row r="8" spans="2:385">
      <c r="B8" s="726">
        <v>45530</v>
      </c>
      <c r="C8" s="799">
        <v>169.921875</v>
      </c>
      <c r="D8" s="754">
        <v>17.804154302670625</v>
      </c>
      <c r="E8" s="754">
        <v>19.788918205804748</v>
      </c>
      <c r="F8" s="754">
        <v>25.768087215064419</v>
      </c>
      <c r="G8" s="954" t="e">
        <v>#N/A</v>
      </c>
      <c r="H8" s="754">
        <v>3.9643211100099109</v>
      </c>
      <c r="I8" s="754">
        <v>35.573122529644273</v>
      </c>
      <c r="J8" s="754">
        <v>29.702970297029701</v>
      </c>
      <c r="K8" s="751">
        <f>(C$1/C8)*(1000/60)</f>
        <v>2.8402758620689657</v>
      </c>
      <c r="L8" s="955" t="e">
        <v>#N/A</v>
      </c>
      <c r="M8" s="955" t="e">
        <v>#N/A</v>
      </c>
      <c r="N8" s="955" t="e">
        <v>#N/A</v>
      </c>
      <c r="O8" s="752">
        <f>(D$1/D8)*(1000/60)</f>
        <v>9.2675000000000001</v>
      </c>
      <c r="P8" s="955" t="e">
        <v>#N/A</v>
      </c>
      <c r="Q8" s="955" t="e">
        <v>#N/A</v>
      </c>
      <c r="R8" s="955" t="e">
        <v>#N/A</v>
      </c>
      <c r="S8" s="752">
        <f>(E$1/E8)*(1000/60)</f>
        <v>8.338000000000001</v>
      </c>
      <c r="T8" s="955" t="e">
        <v>#N/A</v>
      </c>
      <c r="U8" s="955" t="e">
        <v>#N/A</v>
      </c>
      <c r="V8" s="955" t="e">
        <v>#N/A</v>
      </c>
      <c r="W8" s="752">
        <f>(F$1/F8)*(1000/60)</f>
        <v>6.0190730769230774</v>
      </c>
      <c r="X8" s="955" t="e">
        <v>#N/A</v>
      </c>
      <c r="Y8" s="955" t="e">
        <v>#N/A</v>
      </c>
      <c r="Z8" s="955" t="e">
        <v>#N/A</v>
      </c>
      <c r="AA8" s="953" t="e">
        <v>#N/A</v>
      </c>
      <c r="AB8" s="955" t="e">
        <v>#N/A</v>
      </c>
      <c r="AC8" s="955" t="e">
        <v>#N/A</v>
      </c>
      <c r="AD8" s="955" t="e">
        <v>#N/A</v>
      </c>
      <c r="AE8" s="752">
        <f>(H$1/H8)*(1000/60)</f>
        <v>32.603312500000001</v>
      </c>
      <c r="AF8" s="955" t="e">
        <v>#N/A</v>
      </c>
      <c r="AG8" s="955" t="e">
        <v>#N/A</v>
      </c>
      <c r="AH8" s="955" t="e">
        <v>#N/A</v>
      </c>
      <c r="AI8" s="752">
        <f>(I$1/I8)*(1000/60)</f>
        <v>5.1021666666666663</v>
      </c>
      <c r="AJ8" s="955" t="e">
        <v>#N/A</v>
      </c>
      <c r="AK8" s="955" t="e">
        <v>#N/A</v>
      </c>
      <c r="AL8" s="955" t="e">
        <v>#N/A</v>
      </c>
      <c r="AM8" s="757">
        <f>(J$1/J8)*(1000/60)</f>
        <v>6.1105000000000018</v>
      </c>
      <c r="AN8" s="992">
        <v>5.98</v>
      </c>
      <c r="AO8" s="955" t="e">
        <v>#N/A</v>
      </c>
      <c r="AP8" s="955" t="e">
        <v>#N/A</v>
      </c>
      <c r="AQ8" s="955" t="e">
        <v>#N/A</v>
      </c>
      <c r="AR8" s="756">
        <v>11.26</v>
      </c>
      <c r="AS8" s="955" t="e">
        <v>#N/A</v>
      </c>
      <c r="AT8" s="955" t="e">
        <v>#N/A</v>
      </c>
      <c r="AU8" s="955" t="e">
        <v>#N/A</v>
      </c>
      <c r="AV8" s="756">
        <v>10.52</v>
      </c>
      <c r="AW8" s="955" t="e">
        <v>#N/A</v>
      </c>
      <c r="AX8" s="955" t="e">
        <v>#N/A</v>
      </c>
      <c r="AY8" s="955" t="e">
        <v>#N/A</v>
      </c>
      <c r="AZ8" s="756">
        <v>11.45</v>
      </c>
      <c r="BA8" s="955" t="e">
        <v>#N/A</v>
      </c>
      <c r="BB8" s="955" t="e">
        <v>#N/A</v>
      </c>
      <c r="BC8" s="955" t="e">
        <v>#N/A</v>
      </c>
      <c r="BD8" s="953" t="e">
        <v>#N/A</v>
      </c>
      <c r="BE8" s="955" t="e">
        <v>#N/A</v>
      </c>
      <c r="BF8" s="955" t="e">
        <v>#N/A</v>
      </c>
      <c r="BG8" s="955" t="e">
        <v>#N/A</v>
      </c>
      <c r="BH8" s="756">
        <v>11.96</v>
      </c>
      <c r="BI8" s="955" t="e">
        <v>#N/A</v>
      </c>
      <c r="BJ8" s="955" t="e">
        <v>#N/A</v>
      </c>
      <c r="BK8" s="955" t="e">
        <v>#N/A</v>
      </c>
      <c r="BL8" s="756">
        <v>9.01</v>
      </c>
      <c r="BM8" s="955" t="e">
        <v>#N/A</v>
      </c>
      <c r="BN8" s="955" t="e">
        <v>#N/A</v>
      </c>
      <c r="BO8" s="955" t="e">
        <v>#N/A</v>
      </c>
      <c r="BP8" s="991">
        <v>11.19</v>
      </c>
      <c r="BQ8" s="751">
        <v>13.8</v>
      </c>
      <c r="BR8" s="955" t="e">
        <v>#N/A</v>
      </c>
      <c r="BS8" s="955" t="e">
        <v>#N/A</v>
      </c>
      <c r="BT8" s="955" t="e">
        <v>#N/A</v>
      </c>
      <c r="BU8" s="752">
        <v>16.899999999999999</v>
      </c>
      <c r="BV8" s="955" t="e">
        <v>#N/A</v>
      </c>
      <c r="BW8" s="955" t="e">
        <v>#N/A</v>
      </c>
      <c r="BX8" s="955" t="e">
        <v>#N/A</v>
      </c>
      <c r="BY8" s="752">
        <v>16.399999999999999</v>
      </c>
      <c r="BZ8" s="955" t="e">
        <v>#N/A</v>
      </c>
      <c r="CA8" s="955" t="e">
        <v>#N/A</v>
      </c>
      <c r="CB8" s="955" t="e">
        <v>#N/A</v>
      </c>
      <c r="CC8" s="752">
        <v>17</v>
      </c>
      <c r="CD8" s="955" t="e">
        <v>#N/A</v>
      </c>
      <c r="CE8" s="955" t="e">
        <v>#N/A</v>
      </c>
      <c r="CF8" s="955" t="e">
        <v>#N/A</v>
      </c>
      <c r="CG8" s="953" t="e">
        <v>#N/A</v>
      </c>
      <c r="CH8" s="955" t="e">
        <v>#N/A</v>
      </c>
      <c r="CI8" s="955" t="e">
        <v>#N/A</v>
      </c>
      <c r="CJ8" s="955" t="e">
        <v>#N/A</v>
      </c>
      <c r="CK8" s="724">
        <v>16.899999999999999</v>
      </c>
      <c r="CL8" s="955" t="e">
        <v>#N/A</v>
      </c>
      <c r="CM8" s="955" t="e">
        <v>#N/A</v>
      </c>
      <c r="CN8" s="955" t="e">
        <v>#N/A</v>
      </c>
      <c r="CO8" s="724">
        <v>16.899999999999999</v>
      </c>
      <c r="CP8" s="955" t="e">
        <v>#N/A</v>
      </c>
      <c r="CQ8" s="955" t="e">
        <v>#N/A</v>
      </c>
      <c r="CR8" s="955" t="e">
        <v>#N/A</v>
      </c>
      <c r="CS8" s="729">
        <v>16.899999999999999</v>
      </c>
      <c r="CT8" s="734">
        <v>30.6</v>
      </c>
      <c r="CU8" s="955" t="e">
        <v>#N/A</v>
      </c>
      <c r="CV8" s="955" t="e">
        <v>#N/A</v>
      </c>
      <c r="CW8" s="955" t="e">
        <v>#N/A</v>
      </c>
      <c r="CX8" s="724">
        <v>50.8</v>
      </c>
      <c r="CY8" s="955" t="e">
        <v>#N/A</v>
      </c>
      <c r="CZ8" s="955" t="e">
        <v>#N/A</v>
      </c>
      <c r="DA8" s="955" t="e">
        <v>#N/A</v>
      </c>
      <c r="DB8" s="724">
        <v>35.1</v>
      </c>
      <c r="DC8" s="955" t="e">
        <v>#N/A</v>
      </c>
      <c r="DD8" s="955" t="e">
        <v>#N/A</v>
      </c>
      <c r="DE8" s="955" t="e">
        <v>#N/A</v>
      </c>
      <c r="DF8" s="724">
        <v>75.400000000000006</v>
      </c>
      <c r="DG8" s="955" t="e">
        <v>#N/A</v>
      </c>
      <c r="DH8" s="955" t="e">
        <v>#N/A</v>
      </c>
      <c r="DI8" s="955" t="e">
        <v>#N/A</v>
      </c>
      <c r="DJ8" s="953" t="e">
        <v>#N/A</v>
      </c>
      <c r="DK8" s="955" t="e">
        <v>#N/A</v>
      </c>
      <c r="DL8" s="955" t="e">
        <v>#N/A</v>
      </c>
      <c r="DM8" s="955" t="e">
        <v>#N/A</v>
      </c>
      <c r="DN8" s="724">
        <v>157.69999999999999</v>
      </c>
      <c r="DO8" s="955" t="e">
        <v>#N/A</v>
      </c>
      <c r="DP8" s="955" t="e">
        <v>#N/A</v>
      </c>
      <c r="DQ8" s="955" t="e">
        <v>#N/A</v>
      </c>
      <c r="DR8" s="724">
        <v>29.5</v>
      </c>
      <c r="DS8" s="955" t="e">
        <v>#N/A</v>
      </c>
      <c r="DT8" s="955" t="e">
        <v>#N/A</v>
      </c>
      <c r="DU8" s="955" t="e">
        <v>#N/A</v>
      </c>
      <c r="DV8" s="729">
        <v>52.7</v>
      </c>
      <c r="DW8" s="765">
        <v>20.238</v>
      </c>
      <c r="DX8" s="752">
        <v>19.806000000000001</v>
      </c>
      <c r="DY8" s="950" t="e">
        <v>#N/A</v>
      </c>
      <c r="DZ8" s="950" t="e">
        <v>#N/A</v>
      </c>
      <c r="EA8" s="950" t="e">
        <v>#N/A</v>
      </c>
      <c r="EB8" s="760">
        <v>0.251</v>
      </c>
      <c r="EC8" s="724">
        <v>0.75800000000000001</v>
      </c>
      <c r="ED8" s="950" t="e">
        <v>#N/A</v>
      </c>
      <c r="EE8" s="950" t="e">
        <v>#N/A</v>
      </c>
      <c r="EF8" s="950" t="e">
        <v>#N/A</v>
      </c>
      <c r="EG8" s="760">
        <v>0.55800000000000005</v>
      </c>
      <c r="EH8" s="724">
        <v>0.76300000000000001</v>
      </c>
      <c r="EI8" s="950" t="e">
        <v>#N/A</v>
      </c>
      <c r="EJ8" s="950" t="e">
        <v>#N/A</v>
      </c>
      <c r="EK8" s="950" t="e">
        <v>#N/A</v>
      </c>
      <c r="EL8" s="760">
        <v>0</v>
      </c>
      <c r="EM8" s="724">
        <v>0.44900000000000001</v>
      </c>
      <c r="EN8" s="950" t="e">
        <v>#N/A</v>
      </c>
      <c r="EO8" s="950" t="e">
        <v>#N/A</v>
      </c>
      <c r="EP8" s="950" t="e">
        <v>#N/A</v>
      </c>
      <c r="EQ8" s="950" t="e">
        <v>#N/A</v>
      </c>
      <c r="ER8" s="953" t="e">
        <v>#N/A</v>
      </c>
      <c r="ES8" s="950" t="e">
        <v>#N/A</v>
      </c>
      <c r="ET8" s="950" t="e">
        <v>#N/A</v>
      </c>
      <c r="EU8" s="950" t="e">
        <v>#N/A</v>
      </c>
      <c r="EV8" s="760">
        <v>0</v>
      </c>
      <c r="EW8" s="724">
        <v>0</v>
      </c>
      <c r="EX8" s="950" t="e">
        <v>#N/A</v>
      </c>
      <c r="EY8" s="950" t="e">
        <v>#N/A</v>
      </c>
      <c r="EZ8" s="950" t="e">
        <v>#N/A</v>
      </c>
      <c r="FA8" s="763">
        <v>1.5620000000000001</v>
      </c>
      <c r="FB8" s="724">
        <v>4.8499999999999996</v>
      </c>
      <c r="FC8" s="950" t="e">
        <v>#N/A</v>
      </c>
      <c r="FD8" s="950" t="e">
        <v>#N/A</v>
      </c>
      <c r="FE8" s="950" t="e">
        <v>#N/A</v>
      </c>
      <c r="FF8" s="760">
        <v>0.252</v>
      </c>
      <c r="FG8" s="729">
        <v>1.351</v>
      </c>
      <c r="FH8" s="786">
        <v>7.2610000000000001</v>
      </c>
      <c r="FI8" s="756">
        <v>7.0990000000000002</v>
      </c>
      <c r="FJ8" s="950" t="e">
        <v>#N/A</v>
      </c>
      <c r="FK8" s="950" t="e">
        <v>#N/A</v>
      </c>
      <c r="FL8" s="950" t="e">
        <v>#N/A</v>
      </c>
      <c r="FM8" s="760">
        <v>3.2000000000000001E-2</v>
      </c>
      <c r="FN8" s="724">
        <v>4.2000000000000003E-2</v>
      </c>
      <c r="FO8" s="950" t="e">
        <v>#N/A</v>
      </c>
      <c r="FP8" s="950" t="e">
        <v>#N/A</v>
      </c>
      <c r="FQ8" s="950" t="e">
        <v>#N/A</v>
      </c>
      <c r="FR8" s="760">
        <v>3.1E-2</v>
      </c>
      <c r="FS8" s="724">
        <v>8.5000000000000006E-2</v>
      </c>
      <c r="FT8" s="950" t="e">
        <v>#N/A</v>
      </c>
      <c r="FU8" s="950" t="e">
        <v>#N/A</v>
      </c>
      <c r="FV8" s="950" t="e">
        <v>#N/A</v>
      </c>
      <c r="FW8" s="760">
        <v>3.0000000000000001E-3</v>
      </c>
      <c r="FX8" s="755">
        <v>0.02</v>
      </c>
      <c r="FY8" s="950" t="e">
        <v>#N/A</v>
      </c>
      <c r="FZ8" s="950" t="e">
        <v>#N/A</v>
      </c>
      <c r="GA8" s="950" t="e">
        <v>#N/A</v>
      </c>
      <c r="GB8" s="950" t="e">
        <v>#N/A</v>
      </c>
      <c r="GC8" s="953" t="e">
        <v>#N/A</v>
      </c>
      <c r="GD8" s="950" t="e">
        <v>#N/A</v>
      </c>
      <c r="GE8" s="950" t="e">
        <v>#N/A</v>
      </c>
      <c r="GF8" s="950" t="e">
        <v>#N/A</v>
      </c>
      <c r="GG8" s="760">
        <v>1.0999999999999999E-2</v>
      </c>
      <c r="GH8" s="724">
        <v>2.1999999999999999E-2</v>
      </c>
      <c r="GI8" s="950" t="e">
        <v>#N/A</v>
      </c>
      <c r="GJ8" s="950" t="e">
        <v>#N/A</v>
      </c>
      <c r="GK8" s="950" t="e">
        <v>#N/A</v>
      </c>
      <c r="GL8" s="760">
        <v>2.7E-2</v>
      </c>
      <c r="GM8" s="724">
        <v>0.26900000000000002</v>
      </c>
      <c r="GN8" s="950" t="e">
        <v>#N/A</v>
      </c>
      <c r="GO8" s="950" t="e">
        <v>#N/A</v>
      </c>
      <c r="GP8" s="950" t="e">
        <v>#N/A</v>
      </c>
      <c r="GQ8" s="760">
        <v>1E-3</v>
      </c>
      <c r="GR8" s="729">
        <v>3.5000000000000003E-2</v>
      </c>
      <c r="GS8" s="786">
        <v>1.8580000000000001</v>
      </c>
      <c r="GT8" s="756">
        <v>1.752</v>
      </c>
      <c r="GU8" s="950" t="e">
        <v>#N/A</v>
      </c>
      <c r="GV8" s="950" t="e">
        <v>#N/A</v>
      </c>
      <c r="GW8" s="950" t="e">
        <v>#N/A</v>
      </c>
      <c r="GX8" s="760">
        <v>1.4E-2</v>
      </c>
      <c r="GY8" s="724">
        <v>0</v>
      </c>
      <c r="GZ8" s="950" t="e">
        <v>#N/A</v>
      </c>
      <c r="HA8" s="950" t="e">
        <v>#N/A</v>
      </c>
      <c r="HB8" s="950" t="e">
        <v>#N/A</v>
      </c>
      <c r="HC8" s="760">
        <v>0</v>
      </c>
      <c r="HD8" s="724">
        <v>0</v>
      </c>
      <c r="HE8" s="950" t="e">
        <v>#N/A</v>
      </c>
      <c r="HF8" s="950" t="e">
        <v>#N/A</v>
      </c>
      <c r="HG8" s="950" t="e">
        <v>#N/A</v>
      </c>
      <c r="HH8" s="760">
        <v>0</v>
      </c>
      <c r="HI8" s="724">
        <v>0</v>
      </c>
      <c r="HJ8" s="950" t="e">
        <v>#N/A</v>
      </c>
      <c r="HK8" s="950" t="e">
        <v>#N/A</v>
      </c>
      <c r="HL8" s="950" t="e">
        <v>#N/A</v>
      </c>
      <c r="HM8" s="950" t="e">
        <v>#N/A</v>
      </c>
      <c r="HN8" s="953" t="e">
        <v>#N/A</v>
      </c>
      <c r="HO8" s="950" t="e">
        <v>#N/A</v>
      </c>
      <c r="HP8" s="950" t="e">
        <v>#N/A</v>
      </c>
      <c r="HQ8" s="950" t="e">
        <v>#N/A</v>
      </c>
      <c r="HR8" s="760">
        <v>0</v>
      </c>
      <c r="HS8" s="724">
        <v>0</v>
      </c>
      <c r="HT8" s="950" t="e">
        <v>#N/A</v>
      </c>
      <c r="HU8" s="950" t="e">
        <v>#N/A</v>
      </c>
      <c r="HV8" s="950" t="e">
        <v>#N/A</v>
      </c>
      <c r="HW8" s="760">
        <v>0</v>
      </c>
      <c r="HX8" s="724">
        <v>0</v>
      </c>
      <c r="HY8" s="950" t="e">
        <v>#N/A</v>
      </c>
      <c r="HZ8" s="950" t="e">
        <v>#N/A</v>
      </c>
      <c r="IA8" s="950" t="e">
        <v>#N/A</v>
      </c>
      <c r="IB8" s="760">
        <v>0</v>
      </c>
      <c r="IC8" s="729">
        <v>0</v>
      </c>
      <c r="ID8" s="766">
        <v>0.20100000000000001</v>
      </c>
      <c r="IE8" s="724">
        <v>0.19600000000000001</v>
      </c>
      <c r="IF8" s="950" t="e">
        <v>#N/A</v>
      </c>
      <c r="IG8" s="950" t="e">
        <v>#N/A</v>
      </c>
      <c r="IH8" s="950" t="e">
        <v>#N/A</v>
      </c>
      <c r="II8" s="760">
        <v>4.0000000000000001E-3</v>
      </c>
      <c r="IJ8" s="724">
        <v>5.0000000000000001E-3</v>
      </c>
      <c r="IK8" s="950" t="e">
        <v>#N/A</v>
      </c>
      <c r="IL8" s="950" t="e">
        <v>#N/A</v>
      </c>
      <c r="IM8" s="950" t="e">
        <v>#N/A</v>
      </c>
      <c r="IN8" s="760">
        <v>6.0000000000000001E-3</v>
      </c>
      <c r="IO8" s="724">
        <v>6.0000000000000001E-3</v>
      </c>
      <c r="IP8" s="950" t="e">
        <v>#N/A</v>
      </c>
      <c r="IQ8" s="950" t="e">
        <v>#N/A</v>
      </c>
      <c r="IR8" s="950" t="e">
        <v>#N/A</v>
      </c>
      <c r="IS8" s="760">
        <v>1E-3</v>
      </c>
      <c r="IT8" s="724">
        <v>1E-3</v>
      </c>
      <c r="IU8" s="950" t="e">
        <v>#N/A</v>
      </c>
      <c r="IV8" s="950" t="e">
        <v>#N/A</v>
      </c>
      <c r="IW8" s="950" t="e">
        <v>#N/A</v>
      </c>
      <c r="IX8" s="950" t="e">
        <v>#N/A</v>
      </c>
      <c r="IY8" s="953" t="e">
        <v>#N/A</v>
      </c>
      <c r="IZ8" s="950" t="e">
        <v>#N/A</v>
      </c>
      <c r="JA8" s="950" t="e">
        <v>#N/A</v>
      </c>
      <c r="JB8" s="950" t="e">
        <v>#N/A</v>
      </c>
      <c r="JC8" s="760">
        <v>1E-3</v>
      </c>
      <c r="JD8" s="724">
        <v>1E-3</v>
      </c>
      <c r="JE8" s="950" t="e">
        <v>#N/A</v>
      </c>
      <c r="JF8" s="950" t="e">
        <v>#N/A</v>
      </c>
      <c r="JG8" s="950" t="e">
        <v>#N/A</v>
      </c>
      <c r="JH8" s="760">
        <v>3.7999999999999999E-2</v>
      </c>
      <c r="JI8" s="724">
        <v>5.5E-2</v>
      </c>
      <c r="JJ8" s="950" t="e">
        <v>#N/A</v>
      </c>
      <c r="JK8" s="950" t="e">
        <v>#N/A</v>
      </c>
      <c r="JL8" s="950" t="e">
        <v>#N/A</v>
      </c>
      <c r="JM8" s="760">
        <v>1E-3</v>
      </c>
      <c r="JN8" s="729">
        <v>5.0000000000000001E-3</v>
      </c>
      <c r="JO8" s="766">
        <v>4.7E-2</v>
      </c>
      <c r="JP8" s="724">
        <v>0</v>
      </c>
      <c r="JQ8" s="950" t="e">
        <v>#N/A</v>
      </c>
      <c r="JR8" s="950" t="e">
        <v>#N/A</v>
      </c>
      <c r="JS8" s="950" t="e">
        <v>#N/A</v>
      </c>
      <c r="JT8" s="760">
        <v>0</v>
      </c>
      <c r="JU8" s="724">
        <v>0</v>
      </c>
      <c r="JV8" s="950" t="e">
        <v>#N/A</v>
      </c>
      <c r="JW8" s="950" t="e">
        <v>#N/A</v>
      </c>
      <c r="JX8" s="950" t="e">
        <v>#N/A</v>
      </c>
      <c r="JY8" s="760">
        <v>0</v>
      </c>
      <c r="JZ8" s="724">
        <v>0</v>
      </c>
      <c r="KA8" s="950" t="e">
        <v>#N/A</v>
      </c>
      <c r="KB8" s="950" t="e">
        <v>#N/A</v>
      </c>
      <c r="KC8" s="950" t="e">
        <v>#N/A</v>
      </c>
      <c r="KD8" s="760">
        <v>0</v>
      </c>
      <c r="KE8" s="724">
        <v>0</v>
      </c>
      <c r="KF8" s="950" t="e">
        <v>#N/A</v>
      </c>
      <c r="KG8" s="950" t="e">
        <v>#N/A</v>
      </c>
      <c r="KH8" s="950" t="e">
        <v>#N/A</v>
      </c>
      <c r="KI8" s="950" t="e">
        <v>#N/A</v>
      </c>
      <c r="KJ8" s="953" t="e">
        <v>#N/A</v>
      </c>
      <c r="KK8" s="950" t="e">
        <v>#N/A</v>
      </c>
      <c r="KL8" s="950" t="e">
        <v>#N/A</v>
      </c>
      <c r="KM8" s="950" t="e">
        <v>#N/A</v>
      </c>
      <c r="KN8" s="760">
        <v>0</v>
      </c>
      <c r="KO8" s="724">
        <v>0</v>
      </c>
      <c r="KP8" s="950" t="e">
        <v>#N/A</v>
      </c>
      <c r="KQ8" s="950" t="e">
        <v>#N/A</v>
      </c>
      <c r="KR8" s="950" t="e">
        <v>#N/A</v>
      </c>
      <c r="KS8" s="760">
        <v>0</v>
      </c>
      <c r="KT8" s="724">
        <v>0</v>
      </c>
      <c r="KU8" s="950" t="e">
        <v>#N/A</v>
      </c>
      <c r="KV8" s="950" t="e">
        <v>#N/A</v>
      </c>
      <c r="KW8" s="950" t="e">
        <v>#N/A</v>
      </c>
      <c r="KX8" s="760">
        <v>0</v>
      </c>
      <c r="KY8" s="729">
        <v>0</v>
      </c>
      <c r="KZ8" s="765">
        <v>23.231000000000002</v>
      </c>
      <c r="LA8" s="752">
        <v>23.515000000000001</v>
      </c>
      <c r="LB8" s="950" t="e">
        <v>#N/A</v>
      </c>
      <c r="LC8" s="950" t="e">
        <v>#N/A</v>
      </c>
      <c r="LD8" s="950" t="e">
        <v>#N/A</v>
      </c>
      <c r="LE8" s="761">
        <v>78.298000000000002</v>
      </c>
      <c r="LF8" s="752">
        <v>79.495000000000005</v>
      </c>
      <c r="LG8" s="950" t="e">
        <v>#N/A</v>
      </c>
      <c r="LH8" s="950" t="e">
        <v>#N/A</v>
      </c>
      <c r="LI8" s="950" t="e">
        <v>#N/A</v>
      </c>
      <c r="LJ8" s="761">
        <v>56.637</v>
      </c>
      <c r="LK8" s="752">
        <v>56.83</v>
      </c>
      <c r="LL8" s="950" t="e">
        <v>#N/A</v>
      </c>
      <c r="LM8" s="950" t="e">
        <v>#N/A</v>
      </c>
      <c r="LN8" s="950" t="e">
        <v>#N/A</v>
      </c>
      <c r="LO8" s="794">
        <v>112.086</v>
      </c>
      <c r="LP8" s="795">
        <v>117.217</v>
      </c>
      <c r="LQ8" s="950" t="e">
        <v>#N/A</v>
      </c>
      <c r="LR8" s="950" t="e">
        <v>#N/A</v>
      </c>
      <c r="LS8" s="950" t="e">
        <v>#N/A</v>
      </c>
      <c r="LT8" s="950" t="e">
        <v>#N/A</v>
      </c>
      <c r="LU8" s="953" t="e">
        <v>#N/A</v>
      </c>
      <c r="LV8" s="950" t="e">
        <v>#N/A</v>
      </c>
      <c r="LW8" s="950" t="e">
        <v>#N/A</v>
      </c>
      <c r="LX8" s="950" t="e">
        <v>#N/A</v>
      </c>
      <c r="LY8" s="794">
        <v>171.36</v>
      </c>
      <c r="LZ8" s="795">
        <v>191.203</v>
      </c>
      <c r="MA8" s="950" t="e">
        <v>#N/A</v>
      </c>
      <c r="MB8" s="950" t="e">
        <v>#N/A</v>
      </c>
      <c r="MC8" s="950" t="e">
        <v>#N/A</v>
      </c>
      <c r="MD8" s="761">
        <v>43.133000000000003</v>
      </c>
      <c r="ME8" s="752">
        <v>43.656999999999996</v>
      </c>
      <c r="MF8" s="950" t="e">
        <v>#N/A</v>
      </c>
      <c r="MG8" s="950" t="e">
        <v>#N/A</v>
      </c>
      <c r="MH8" s="950" t="e">
        <v>#N/A</v>
      </c>
      <c r="MI8" s="761">
        <v>91.078000000000003</v>
      </c>
      <c r="MJ8" s="757">
        <v>93.108999999999995</v>
      </c>
      <c r="MK8" s="765">
        <v>11.581</v>
      </c>
      <c r="ML8" s="752">
        <v>11.731</v>
      </c>
      <c r="MM8" s="950" t="e">
        <v>#N/A</v>
      </c>
      <c r="MN8" s="950" t="e">
        <v>#N/A</v>
      </c>
      <c r="MO8" s="950" t="e">
        <v>#N/A</v>
      </c>
      <c r="MP8" s="763">
        <v>1.8819999999999999</v>
      </c>
      <c r="MQ8" s="756">
        <v>2.1949999999999998</v>
      </c>
      <c r="MR8" s="950" t="e">
        <v>#N/A</v>
      </c>
      <c r="MS8" s="950" t="e">
        <v>#N/A</v>
      </c>
      <c r="MT8" s="950" t="e">
        <v>#N/A</v>
      </c>
      <c r="MU8" s="763">
        <v>4.6219999999999999</v>
      </c>
      <c r="MV8" s="756">
        <v>4.923</v>
      </c>
      <c r="MW8" s="950" t="e">
        <v>#N/A</v>
      </c>
      <c r="MX8" s="950" t="e">
        <v>#N/A</v>
      </c>
      <c r="MY8" s="950" t="e">
        <v>#N/A</v>
      </c>
      <c r="MZ8" s="763">
        <v>6.9240000000000004</v>
      </c>
      <c r="NA8" s="756">
        <v>7.6360000000000001</v>
      </c>
      <c r="NB8" s="950" t="e">
        <v>#N/A</v>
      </c>
      <c r="NC8" s="950" t="e">
        <v>#N/A</v>
      </c>
      <c r="ND8" s="950" t="e">
        <v>#N/A</v>
      </c>
      <c r="NE8" s="950" t="e">
        <v>#N/A</v>
      </c>
      <c r="NF8" s="953" t="e">
        <v>#N/A</v>
      </c>
      <c r="NG8" s="950" t="e">
        <v>#N/A</v>
      </c>
      <c r="NH8" s="950" t="e">
        <v>#N/A</v>
      </c>
      <c r="NI8" s="950" t="e">
        <v>#N/A</v>
      </c>
      <c r="NJ8" s="763">
        <v>4.8639999999999999</v>
      </c>
      <c r="NK8" s="756">
        <v>5.4290000000000003</v>
      </c>
      <c r="NL8" s="950" t="e">
        <v>#N/A</v>
      </c>
      <c r="NM8" s="950" t="e">
        <v>#N/A</v>
      </c>
      <c r="NN8" s="950" t="e">
        <v>#N/A</v>
      </c>
      <c r="NO8" s="763">
        <v>8.6199999999999992</v>
      </c>
      <c r="NP8" s="756">
        <v>9.36</v>
      </c>
      <c r="NQ8" s="950" t="e">
        <v>#N/A</v>
      </c>
      <c r="NR8" s="950" t="e">
        <v>#N/A</v>
      </c>
      <c r="NS8" s="950" t="e">
        <v>#N/A</v>
      </c>
      <c r="NT8" s="763">
        <v>6.6779999999999999</v>
      </c>
      <c r="NU8" s="991">
        <v>7.1749999999999998</v>
      </c>
    </row>
    <row r="9" spans="2:385">
      <c r="B9" s="726">
        <v>45614</v>
      </c>
      <c r="C9" s="799">
        <v>153.84615384615387</v>
      </c>
      <c r="D9" s="754">
        <v>15.676028739386023</v>
      </c>
      <c r="E9" s="754">
        <v>27.406199021207179</v>
      </c>
      <c r="F9" s="754">
        <v>25.440313111545986</v>
      </c>
      <c r="G9" s="990" t="e">
        <v>#N/A</v>
      </c>
      <c r="H9" s="754">
        <v>9.7529258777633281</v>
      </c>
      <c r="I9" s="754">
        <v>27.450980392156861</v>
      </c>
      <c r="J9" s="754">
        <v>27.433050293925536</v>
      </c>
      <c r="K9" s="751">
        <f>(C$1/C9)*(1000/60)</f>
        <v>3.1370624999999999</v>
      </c>
      <c r="L9" s="955" t="e">
        <v>#N/A</v>
      </c>
      <c r="M9" s="955" t="e">
        <v>#N/A</v>
      </c>
      <c r="N9" s="955" t="e">
        <v>#N/A</v>
      </c>
      <c r="O9" s="752">
        <f>(D$1/D9)*(1000/60)</f>
        <v>10.525625</v>
      </c>
      <c r="P9" s="955" t="e">
        <v>#N/A</v>
      </c>
      <c r="Q9" s="955" t="e">
        <v>#N/A</v>
      </c>
      <c r="R9" s="955" t="e">
        <v>#N/A</v>
      </c>
      <c r="S9" s="752">
        <f>(E$1/E9)*(1000/60)</f>
        <v>6.0205357142857148</v>
      </c>
      <c r="T9" s="955" t="e">
        <v>#N/A</v>
      </c>
      <c r="U9" s="754">
        <f>W9*(1/3)</f>
        <v>2.0322076923076926</v>
      </c>
      <c r="V9" s="754">
        <f>W9*(2/3)</f>
        <v>4.0644153846153852</v>
      </c>
      <c r="W9" s="752">
        <f>(F$1/F9)*(1000/60)</f>
        <v>6.0966230769230778</v>
      </c>
      <c r="X9" s="955" t="e">
        <v>#N/A</v>
      </c>
      <c r="Y9" s="955" t="e">
        <v>#N/A</v>
      </c>
      <c r="Z9" s="955" t="e">
        <v>#N/A</v>
      </c>
      <c r="AA9" s="953" t="e">
        <v>#N/A</v>
      </c>
      <c r="AB9" s="955" t="e">
        <v>#N/A</v>
      </c>
      <c r="AC9" s="754">
        <f>AE9*(2/5)</f>
        <v>5.3009733333333342</v>
      </c>
      <c r="AD9" s="754">
        <f>AE9*(4/5)</f>
        <v>10.601946666666668</v>
      </c>
      <c r="AE9" s="752">
        <f>(H$1/H9)*(1000/60)</f>
        <v>13.252433333333334</v>
      </c>
      <c r="AF9" s="955" t="e">
        <v>#N/A</v>
      </c>
      <c r="AG9" s="754">
        <f>AI9*(1/3)</f>
        <v>2.2039285714285719</v>
      </c>
      <c r="AH9" s="754">
        <f>AI9*(2/3)</f>
        <v>4.4078571428571438</v>
      </c>
      <c r="AI9" s="752">
        <f>(I$1/I9)*(1000/60)</f>
        <v>6.6117857142857162</v>
      </c>
      <c r="AJ9" s="955" t="e">
        <v>#N/A</v>
      </c>
      <c r="AK9" s="754">
        <f>AM9*(1/3)</f>
        <v>2.205369047619048</v>
      </c>
      <c r="AL9" s="754">
        <f>AM9*(2/3)</f>
        <v>4.4107380952380959</v>
      </c>
      <c r="AM9" s="757">
        <f>(J$1/J9)*(1000/60)</f>
        <v>6.6161071428571443</v>
      </c>
      <c r="AN9" s="734">
        <v>5.45</v>
      </c>
      <c r="AO9" s="955" t="e">
        <v>#N/A</v>
      </c>
      <c r="AP9" s="955" t="e">
        <v>#N/A</v>
      </c>
      <c r="AQ9" s="955" t="e">
        <v>#N/A</v>
      </c>
      <c r="AR9" s="724">
        <v>10.55</v>
      </c>
      <c r="AS9" s="955" t="e">
        <v>#N/A</v>
      </c>
      <c r="AT9" s="955" t="e">
        <v>#N/A</v>
      </c>
      <c r="AU9" s="955" t="e">
        <v>#N/A</v>
      </c>
      <c r="AV9" s="724">
        <v>10.06</v>
      </c>
      <c r="AW9" s="955" t="e">
        <v>#N/A</v>
      </c>
      <c r="AX9" s="725">
        <v>7.18</v>
      </c>
      <c r="AY9" s="725">
        <v>10.08</v>
      </c>
      <c r="AZ9" s="724">
        <v>11.05</v>
      </c>
      <c r="BA9" s="955" t="e">
        <v>#N/A</v>
      </c>
      <c r="BB9" s="955" t="e">
        <v>#N/A</v>
      </c>
      <c r="BC9" s="955" t="e">
        <v>#N/A</v>
      </c>
      <c r="BD9" s="953" t="e">
        <v>#N/A</v>
      </c>
      <c r="BE9" s="955" t="e">
        <v>#N/A</v>
      </c>
      <c r="BF9" s="725">
        <v>10.16</v>
      </c>
      <c r="BG9" s="725">
        <v>12.01</v>
      </c>
      <c r="BH9" s="724">
        <v>11.83</v>
      </c>
      <c r="BI9" s="955" t="e">
        <v>#N/A</v>
      </c>
      <c r="BJ9" s="753">
        <v>6.92</v>
      </c>
      <c r="BK9" s="753">
        <v>7.07</v>
      </c>
      <c r="BL9" s="756">
        <v>8.4</v>
      </c>
      <c r="BM9" s="955" t="e">
        <v>#N/A</v>
      </c>
      <c r="BN9" s="725">
        <v>7.16</v>
      </c>
      <c r="BO9" s="753">
        <v>8.7899999999999991</v>
      </c>
      <c r="BP9" s="729">
        <v>10.029999999999999</v>
      </c>
      <c r="BQ9" s="734">
        <v>10.7</v>
      </c>
      <c r="BR9" s="955" t="e">
        <v>#N/A</v>
      </c>
      <c r="BS9" s="955" t="e">
        <v>#N/A</v>
      </c>
      <c r="BT9" s="955" t="e">
        <v>#N/A</v>
      </c>
      <c r="BU9" s="724">
        <v>10.7</v>
      </c>
      <c r="BV9" s="955" t="e">
        <v>#N/A</v>
      </c>
      <c r="BW9" s="955" t="e">
        <v>#N/A</v>
      </c>
      <c r="BX9" s="955" t="e">
        <v>#N/A</v>
      </c>
      <c r="BY9" s="724">
        <v>10.9</v>
      </c>
      <c r="BZ9" s="955" t="e">
        <v>#N/A</v>
      </c>
      <c r="CA9" s="725">
        <v>10.9</v>
      </c>
      <c r="CB9" s="754">
        <v>11</v>
      </c>
      <c r="CC9" s="724">
        <v>10.9</v>
      </c>
      <c r="CD9" s="955" t="e">
        <v>#N/A</v>
      </c>
      <c r="CE9" s="955" t="e">
        <v>#N/A</v>
      </c>
      <c r="CF9" s="955" t="e">
        <v>#N/A</v>
      </c>
      <c r="CG9" s="953" t="e">
        <v>#N/A</v>
      </c>
      <c r="CH9" s="955" t="e">
        <v>#N/A</v>
      </c>
      <c r="CI9" s="725">
        <v>10.6</v>
      </c>
      <c r="CJ9" s="725">
        <v>10.8</v>
      </c>
      <c r="CK9" s="724">
        <v>10.9</v>
      </c>
      <c r="CL9" s="955" t="e">
        <v>#N/A</v>
      </c>
      <c r="CM9" s="753">
        <v>10.9</v>
      </c>
      <c r="CN9" s="753">
        <v>10.9</v>
      </c>
      <c r="CO9" s="752">
        <v>11</v>
      </c>
      <c r="CP9" s="955" t="e">
        <v>#N/A</v>
      </c>
      <c r="CQ9" s="725">
        <v>10.9</v>
      </c>
      <c r="CR9" s="753">
        <v>10.9</v>
      </c>
      <c r="CS9" s="757">
        <v>11</v>
      </c>
      <c r="CT9" s="734">
        <v>30.4</v>
      </c>
      <c r="CU9" s="955" t="e">
        <v>#N/A</v>
      </c>
      <c r="CV9" s="955" t="e">
        <v>#N/A</v>
      </c>
      <c r="CW9" s="955" t="e">
        <v>#N/A</v>
      </c>
      <c r="CX9" s="724">
        <v>36.6</v>
      </c>
      <c r="CY9" s="955" t="e">
        <v>#N/A</v>
      </c>
      <c r="CZ9" s="955" t="e">
        <v>#N/A</v>
      </c>
      <c r="DA9" s="955" t="e">
        <v>#N/A</v>
      </c>
      <c r="DB9" s="724">
        <v>30.6</v>
      </c>
      <c r="DC9" s="955" t="e">
        <v>#N/A</v>
      </c>
      <c r="DD9" s="725">
        <v>29.2</v>
      </c>
      <c r="DE9" s="725">
        <v>33.700000000000003</v>
      </c>
      <c r="DF9" s="724">
        <v>47.6</v>
      </c>
      <c r="DG9" s="955" t="e">
        <v>#N/A</v>
      </c>
      <c r="DH9" s="955" t="e">
        <v>#N/A</v>
      </c>
      <c r="DI9" s="955" t="e">
        <v>#N/A</v>
      </c>
      <c r="DJ9" s="953" t="e">
        <v>#N/A</v>
      </c>
      <c r="DK9" s="955" t="e">
        <v>#N/A</v>
      </c>
      <c r="DL9" s="725">
        <v>34.9</v>
      </c>
      <c r="DM9" s="725">
        <v>71.900000000000006</v>
      </c>
      <c r="DN9" s="724">
        <v>104.3</v>
      </c>
      <c r="DO9" s="955" t="e">
        <v>#N/A</v>
      </c>
      <c r="DP9" s="753">
        <v>27.5</v>
      </c>
      <c r="DQ9" s="753">
        <v>27.7</v>
      </c>
      <c r="DR9" s="724">
        <v>28.8</v>
      </c>
      <c r="DS9" s="955" t="e">
        <v>#N/A</v>
      </c>
      <c r="DT9" s="753">
        <v>28.1</v>
      </c>
      <c r="DU9" s="753">
        <v>29.8</v>
      </c>
      <c r="DV9" s="729">
        <v>35.200000000000003</v>
      </c>
      <c r="DW9" s="765">
        <v>15.436999999999999</v>
      </c>
      <c r="DX9" s="752">
        <v>15.54</v>
      </c>
      <c r="DY9" s="950" t="e">
        <v>#N/A</v>
      </c>
      <c r="DZ9" s="950" t="e">
        <v>#N/A</v>
      </c>
      <c r="EA9" s="950" t="e">
        <v>#N/A</v>
      </c>
      <c r="EB9" s="760">
        <v>9.5000000000000001E-2</v>
      </c>
      <c r="EC9" s="755">
        <v>0.28000000000000003</v>
      </c>
      <c r="ED9" s="950" t="e">
        <v>#N/A</v>
      </c>
      <c r="EE9" s="950" t="e">
        <v>#N/A</v>
      </c>
      <c r="EF9" s="950" t="e">
        <v>#N/A</v>
      </c>
      <c r="EG9" s="760">
        <v>0.84299999999999997</v>
      </c>
      <c r="EH9" s="752">
        <v>11.87</v>
      </c>
      <c r="EI9" s="950" t="e">
        <v>#N/A</v>
      </c>
      <c r="EJ9" s="761">
        <v>11.468</v>
      </c>
      <c r="EK9" s="760">
        <v>3.7999999999999999E-2</v>
      </c>
      <c r="EL9" s="760">
        <v>0</v>
      </c>
      <c r="EM9" s="724">
        <v>0.35599999999999998</v>
      </c>
      <c r="EN9" s="950" t="e">
        <v>#N/A</v>
      </c>
      <c r="EO9" s="950" t="e">
        <v>#N/A</v>
      </c>
      <c r="EP9" s="950" t="e">
        <v>#N/A</v>
      </c>
      <c r="EQ9" s="950" t="e">
        <v>#N/A</v>
      </c>
      <c r="ER9" s="953" t="e">
        <v>#N/A</v>
      </c>
      <c r="ES9" s="950" t="e">
        <v>#N/A</v>
      </c>
      <c r="ET9" s="760">
        <v>0</v>
      </c>
      <c r="EU9" s="760">
        <v>9.0999999999999998E-2</v>
      </c>
      <c r="EV9" s="760">
        <v>0</v>
      </c>
      <c r="EW9" s="724">
        <v>0</v>
      </c>
      <c r="EX9" s="950" t="e">
        <v>#N/A</v>
      </c>
      <c r="EY9" s="761">
        <v>16.577999999999999</v>
      </c>
      <c r="EZ9" s="760">
        <v>13.6</v>
      </c>
      <c r="FA9" s="763">
        <v>8.1649999999999991</v>
      </c>
      <c r="FB9" s="756">
        <v>9.1300000000000008</v>
      </c>
      <c r="FC9" s="950" t="e">
        <v>#N/A</v>
      </c>
      <c r="FD9" s="761">
        <v>17.87</v>
      </c>
      <c r="FE9" s="760">
        <v>8.7999999999999995E-2</v>
      </c>
      <c r="FF9" s="785">
        <v>0.09</v>
      </c>
      <c r="FG9" s="729">
        <v>1.07</v>
      </c>
      <c r="FH9" s="786">
        <v>4.0579999999999998</v>
      </c>
      <c r="FI9" s="756">
        <v>4.0149999999999997</v>
      </c>
      <c r="FJ9" s="950" t="e">
        <v>#N/A</v>
      </c>
      <c r="FK9" s="950" t="e">
        <v>#N/A</v>
      </c>
      <c r="FL9" s="950" t="e">
        <v>#N/A</v>
      </c>
      <c r="FM9" s="760">
        <v>0</v>
      </c>
      <c r="FN9" s="724">
        <v>6.0000000000000001E-3</v>
      </c>
      <c r="FO9" s="950" t="e">
        <v>#N/A</v>
      </c>
      <c r="FP9" s="950" t="e">
        <v>#N/A</v>
      </c>
      <c r="FQ9" s="950" t="e">
        <v>#N/A</v>
      </c>
      <c r="FR9" s="760">
        <v>2E-3</v>
      </c>
      <c r="FS9" s="724">
        <v>0.153</v>
      </c>
      <c r="FT9" s="950" t="e">
        <v>#N/A</v>
      </c>
      <c r="FU9" s="760">
        <v>0.159</v>
      </c>
      <c r="FV9" s="760">
        <v>0</v>
      </c>
      <c r="FW9" s="760">
        <v>0</v>
      </c>
      <c r="FX9" s="724">
        <v>7.0000000000000001E-3</v>
      </c>
      <c r="FY9" s="950" t="e">
        <v>#N/A</v>
      </c>
      <c r="FZ9" s="950" t="e">
        <v>#N/A</v>
      </c>
      <c r="GA9" s="950" t="e">
        <v>#N/A</v>
      </c>
      <c r="GB9" s="950" t="e">
        <v>#N/A</v>
      </c>
      <c r="GC9" s="953" t="e">
        <v>#N/A</v>
      </c>
      <c r="GD9" s="950" t="e">
        <v>#N/A</v>
      </c>
      <c r="GE9" s="760">
        <v>1E-3</v>
      </c>
      <c r="GF9" s="760">
        <v>0</v>
      </c>
      <c r="GG9" s="760">
        <v>0</v>
      </c>
      <c r="GH9" s="724">
        <v>0</v>
      </c>
      <c r="GI9" s="950" t="e">
        <v>#N/A</v>
      </c>
      <c r="GJ9" s="763">
        <v>3.7469999999999999</v>
      </c>
      <c r="GK9" s="763">
        <v>2.238</v>
      </c>
      <c r="GL9" s="760">
        <v>0.50700000000000001</v>
      </c>
      <c r="GM9" s="724">
        <v>0.53100000000000003</v>
      </c>
      <c r="GN9" s="950" t="e">
        <v>#N/A</v>
      </c>
      <c r="GO9" s="760">
        <v>1.98</v>
      </c>
      <c r="GP9" s="760">
        <v>0</v>
      </c>
      <c r="GQ9" s="760">
        <v>0</v>
      </c>
      <c r="GR9" s="729">
        <v>1.0999999999999999E-2</v>
      </c>
      <c r="GS9" s="786">
        <v>1.234</v>
      </c>
      <c r="GT9" s="756">
        <v>1.133</v>
      </c>
      <c r="GU9" s="950" t="e">
        <v>#N/A</v>
      </c>
      <c r="GV9" s="950" t="e">
        <v>#N/A</v>
      </c>
      <c r="GW9" s="950" t="e">
        <v>#N/A</v>
      </c>
      <c r="GX9" s="760">
        <v>0</v>
      </c>
      <c r="GY9" s="724">
        <v>0</v>
      </c>
      <c r="GZ9" s="950" t="e">
        <v>#N/A</v>
      </c>
      <c r="HA9" s="950" t="e">
        <v>#N/A</v>
      </c>
      <c r="HB9" s="950" t="e">
        <v>#N/A</v>
      </c>
      <c r="HC9" s="760">
        <v>0</v>
      </c>
      <c r="HD9" s="724">
        <v>1.9E-2</v>
      </c>
      <c r="HE9" s="950" t="e">
        <v>#N/A</v>
      </c>
      <c r="HF9" s="760">
        <v>1.2E-2</v>
      </c>
      <c r="HG9" s="760">
        <v>0</v>
      </c>
      <c r="HH9" s="760">
        <v>5.0000000000000001E-3</v>
      </c>
      <c r="HI9" s="724">
        <v>0</v>
      </c>
      <c r="HJ9" s="950" t="e">
        <v>#N/A</v>
      </c>
      <c r="HK9" s="950" t="e">
        <v>#N/A</v>
      </c>
      <c r="HL9" s="950" t="e">
        <v>#N/A</v>
      </c>
      <c r="HM9" s="950" t="e">
        <v>#N/A</v>
      </c>
      <c r="HN9" s="953" t="e">
        <v>#N/A</v>
      </c>
      <c r="HO9" s="950" t="e">
        <v>#N/A</v>
      </c>
      <c r="HP9" s="760">
        <v>0</v>
      </c>
      <c r="HQ9" s="760">
        <v>0</v>
      </c>
      <c r="HR9" s="760">
        <v>0</v>
      </c>
      <c r="HS9" s="724">
        <v>0</v>
      </c>
      <c r="HT9" s="950" t="e">
        <v>#N/A</v>
      </c>
      <c r="HU9" s="760">
        <v>0.90700000000000003</v>
      </c>
      <c r="HV9" s="760">
        <v>0.32500000000000001</v>
      </c>
      <c r="HW9" s="760">
        <v>2.9000000000000001E-2</v>
      </c>
      <c r="HX9" s="724">
        <v>2.8000000000000001E-2</v>
      </c>
      <c r="HY9" s="760"/>
      <c r="HZ9" s="760">
        <v>0.47399999999999998</v>
      </c>
      <c r="IA9" s="760">
        <v>0</v>
      </c>
      <c r="IB9" s="760">
        <v>0</v>
      </c>
      <c r="IC9" s="729">
        <v>0</v>
      </c>
      <c r="ID9" s="994">
        <v>0.18</v>
      </c>
      <c r="IE9" s="724">
        <v>0.182</v>
      </c>
      <c r="IF9" s="950" t="e">
        <v>#N/A</v>
      </c>
      <c r="IG9" s="950" t="e">
        <v>#N/A</v>
      </c>
      <c r="IH9" s="950" t="e">
        <v>#N/A</v>
      </c>
      <c r="II9" s="760">
        <v>0</v>
      </c>
      <c r="IJ9" s="724">
        <v>0</v>
      </c>
      <c r="IK9" s="950" t="e">
        <v>#N/A</v>
      </c>
      <c r="IL9" s="950" t="e">
        <v>#N/A</v>
      </c>
      <c r="IM9" s="950" t="e">
        <v>#N/A</v>
      </c>
      <c r="IN9" s="785">
        <v>0.01</v>
      </c>
      <c r="IO9" s="755">
        <v>0.16</v>
      </c>
      <c r="IP9" s="950" t="e">
        <v>#N/A</v>
      </c>
      <c r="IQ9" s="785">
        <v>0.11</v>
      </c>
      <c r="IR9" s="760">
        <v>0</v>
      </c>
      <c r="IS9" s="760">
        <v>0</v>
      </c>
      <c r="IT9" s="724">
        <v>0</v>
      </c>
      <c r="IU9" s="950" t="e">
        <v>#N/A</v>
      </c>
      <c r="IV9" s="950" t="e">
        <v>#N/A</v>
      </c>
      <c r="IW9" s="950" t="e">
        <v>#N/A</v>
      </c>
      <c r="IX9" s="950" t="e">
        <v>#N/A</v>
      </c>
      <c r="IY9" s="953" t="e">
        <v>#N/A</v>
      </c>
      <c r="IZ9" s="950" t="e">
        <v>#N/A</v>
      </c>
      <c r="JA9" s="760">
        <v>0</v>
      </c>
      <c r="JB9" s="760">
        <v>0</v>
      </c>
      <c r="JC9" s="760">
        <v>0</v>
      </c>
      <c r="JD9" s="724">
        <v>0</v>
      </c>
      <c r="JE9" s="950" t="e">
        <v>#N/A</v>
      </c>
      <c r="JF9" s="760">
        <v>0.189</v>
      </c>
      <c r="JG9" s="760">
        <v>0.155</v>
      </c>
      <c r="JH9" s="760">
        <v>0.108</v>
      </c>
      <c r="JI9" s="724">
        <v>0.111</v>
      </c>
      <c r="JJ9" s="950" t="e">
        <v>#N/A</v>
      </c>
      <c r="JK9" s="785">
        <v>0.19</v>
      </c>
      <c r="JL9" s="760">
        <v>1.0999999999999999E-2</v>
      </c>
      <c r="JM9" s="760">
        <v>0</v>
      </c>
      <c r="JN9" s="729">
        <v>0</v>
      </c>
      <c r="JO9" s="766">
        <v>0</v>
      </c>
      <c r="JP9" s="724">
        <v>0</v>
      </c>
      <c r="JQ9" s="950" t="e">
        <v>#N/A</v>
      </c>
      <c r="JR9" s="950" t="e">
        <v>#N/A</v>
      </c>
      <c r="JS9" s="950" t="e">
        <v>#N/A</v>
      </c>
      <c r="JT9" s="760">
        <v>0</v>
      </c>
      <c r="JU9" s="724">
        <v>0</v>
      </c>
      <c r="JV9" s="950" t="e">
        <v>#N/A</v>
      </c>
      <c r="JW9" s="950" t="e">
        <v>#N/A</v>
      </c>
      <c r="JX9" s="950" t="e">
        <v>#N/A</v>
      </c>
      <c r="JY9" s="760">
        <v>0</v>
      </c>
      <c r="JZ9" s="724">
        <v>0</v>
      </c>
      <c r="KA9" s="950" t="e">
        <v>#N/A</v>
      </c>
      <c r="KB9" s="760">
        <v>0</v>
      </c>
      <c r="KC9" s="760">
        <v>0</v>
      </c>
      <c r="KD9" s="760">
        <v>0</v>
      </c>
      <c r="KE9" s="724">
        <v>0</v>
      </c>
      <c r="KF9" s="950" t="e">
        <v>#N/A</v>
      </c>
      <c r="KG9" s="950" t="e">
        <v>#N/A</v>
      </c>
      <c r="KH9" s="950" t="e">
        <v>#N/A</v>
      </c>
      <c r="KI9" s="950" t="e">
        <v>#N/A</v>
      </c>
      <c r="KJ9" s="953" t="e">
        <v>#N/A</v>
      </c>
      <c r="KK9" s="950" t="e">
        <v>#N/A</v>
      </c>
      <c r="KL9" s="760">
        <v>0</v>
      </c>
      <c r="KM9" s="760">
        <v>0</v>
      </c>
      <c r="KN9" s="760">
        <v>0</v>
      </c>
      <c r="KO9" s="724">
        <v>0</v>
      </c>
      <c r="KP9" s="950" t="e">
        <v>#N/A</v>
      </c>
      <c r="KQ9" s="760">
        <v>0</v>
      </c>
      <c r="KR9" s="760">
        <v>0</v>
      </c>
      <c r="KS9" s="760">
        <v>0</v>
      </c>
      <c r="KT9" s="724">
        <v>0</v>
      </c>
      <c r="KU9" s="950" t="e">
        <v>#N/A</v>
      </c>
      <c r="KV9" s="760">
        <v>0</v>
      </c>
      <c r="KW9" s="760">
        <v>0</v>
      </c>
      <c r="KX9" s="760">
        <v>0</v>
      </c>
      <c r="KY9" s="729">
        <v>0</v>
      </c>
      <c r="KZ9" s="765">
        <v>27.745999999999999</v>
      </c>
      <c r="LA9" s="752">
        <v>28.966000000000001</v>
      </c>
      <c r="LB9" s="950" t="e">
        <v>#N/A</v>
      </c>
      <c r="LC9" s="950" t="e">
        <v>#N/A</v>
      </c>
      <c r="LD9" s="950" t="e">
        <v>#N/A</v>
      </c>
      <c r="LE9" s="761">
        <v>55.268999999999998</v>
      </c>
      <c r="LF9" s="752">
        <v>53.808999999999997</v>
      </c>
      <c r="LG9" s="950" t="e">
        <v>#N/A</v>
      </c>
      <c r="LH9" s="950" t="e">
        <v>#N/A</v>
      </c>
      <c r="LI9" s="950" t="e">
        <v>#N/A</v>
      </c>
      <c r="LJ9" s="761">
        <v>40.793999999999997</v>
      </c>
      <c r="LK9" s="752">
        <v>41.561</v>
      </c>
      <c r="LL9" s="950" t="e">
        <v>#N/A</v>
      </c>
      <c r="LM9" s="761">
        <v>28.716999999999999</v>
      </c>
      <c r="LN9" s="761">
        <v>52.218000000000004</v>
      </c>
      <c r="LO9" s="761">
        <v>77.018000000000001</v>
      </c>
      <c r="LP9" s="752">
        <v>78.869</v>
      </c>
      <c r="LQ9" s="950" t="e">
        <v>#N/A</v>
      </c>
      <c r="LR9" s="950" t="e">
        <v>#N/A</v>
      </c>
      <c r="LS9" s="950" t="e">
        <v>#N/A</v>
      </c>
      <c r="LT9" s="950" t="e">
        <v>#N/A</v>
      </c>
      <c r="LU9" s="953" t="e">
        <v>#N/A</v>
      </c>
      <c r="LV9" s="950" t="e">
        <v>#N/A</v>
      </c>
      <c r="LW9" s="761">
        <v>47.509</v>
      </c>
      <c r="LX9" s="794">
        <v>102.27200000000001</v>
      </c>
      <c r="LY9" s="794">
        <v>116.93600000000001</v>
      </c>
      <c r="LZ9" s="795">
        <v>112.47</v>
      </c>
      <c r="MA9" s="950" t="e">
        <v>#N/A</v>
      </c>
      <c r="MB9" s="761">
        <v>22.094999999999999</v>
      </c>
      <c r="MC9" s="761">
        <v>25.984000000000002</v>
      </c>
      <c r="MD9" s="761">
        <v>30.763999999999999</v>
      </c>
      <c r="ME9" s="752">
        <v>31.672999999999998</v>
      </c>
      <c r="MF9" s="950" t="e">
        <v>#N/A</v>
      </c>
      <c r="MG9" s="761">
        <v>23.981999999999999</v>
      </c>
      <c r="MH9" s="761">
        <v>42.66</v>
      </c>
      <c r="MI9" s="761">
        <v>59.533999999999999</v>
      </c>
      <c r="MJ9" s="757">
        <v>58.453000000000003</v>
      </c>
      <c r="MK9" s="765">
        <v>13.715</v>
      </c>
      <c r="ML9" s="752">
        <v>14.028</v>
      </c>
      <c r="MM9" s="950" t="e">
        <v>#N/A</v>
      </c>
      <c r="MN9" s="950" t="e">
        <v>#N/A</v>
      </c>
      <c r="MO9" s="950" t="e">
        <v>#N/A</v>
      </c>
      <c r="MP9" s="763">
        <v>5.2919999999999998</v>
      </c>
      <c r="MQ9" s="756">
        <v>5.5819999999999999</v>
      </c>
      <c r="MR9" s="950" t="e">
        <v>#N/A</v>
      </c>
      <c r="MS9" s="950" t="e">
        <v>#N/A</v>
      </c>
      <c r="MT9" s="950" t="e">
        <v>#N/A</v>
      </c>
      <c r="MU9" s="763">
        <v>8.4350000000000005</v>
      </c>
      <c r="MV9" s="752">
        <v>10.413</v>
      </c>
      <c r="MW9" s="950" t="e">
        <v>#N/A</v>
      </c>
      <c r="MX9" s="761">
        <v>11.308999999999999</v>
      </c>
      <c r="MY9" s="763">
        <v>8.282</v>
      </c>
      <c r="MZ9" s="763">
        <v>7.0570000000000004</v>
      </c>
      <c r="NA9" s="756">
        <v>7.2450000000000001</v>
      </c>
      <c r="NB9" s="950" t="e">
        <v>#N/A</v>
      </c>
      <c r="NC9" s="950" t="e">
        <v>#N/A</v>
      </c>
      <c r="ND9" s="950" t="e">
        <v>#N/A</v>
      </c>
      <c r="NE9" s="950" t="e">
        <v>#N/A</v>
      </c>
      <c r="NF9" s="953" t="e">
        <v>#N/A</v>
      </c>
      <c r="NG9" s="950" t="e">
        <v>#N/A</v>
      </c>
      <c r="NH9" s="763">
        <v>8.2870000000000008</v>
      </c>
      <c r="NI9" s="763">
        <v>7.29</v>
      </c>
      <c r="NJ9" s="763">
        <v>7.3470000000000004</v>
      </c>
      <c r="NK9" s="756">
        <v>7.4050000000000002</v>
      </c>
      <c r="NL9" s="950" t="e">
        <v>#N/A</v>
      </c>
      <c r="NM9" s="761">
        <v>14.03</v>
      </c>
      <c r="NN9" s="761">
        <v>12.775</v>
      </c>
      <c r="NO9" s="761">
        <v>11.335000000000001</v>
      </c>
      <c r="NP9" s="752">
        <v>11.712999999999999</v>
      </c>
      <c r="NQ9" s="950" t="e">
        <v>#N/A</v>
      </c>
      <c r="NR9" s="761">
        <v>13.211</v>
      </c>
      <c r="NS9" s="763">
        <v>8.8989999999999991</v>
      </c>
      <c r="NT9" s="763">
        <v>8.6370000000000005</v>
      </c>
      <c r="NU9" s="991">
        <v>8.7759999999999998</v>
      </c>
    </row>
    <row r="10" spans="2:385">
      <c r="B10" s="726">
        <v>45771</v>
      </c>
      <c r="C10" s="732">
        <v>126</v>
      </c>
      <c r="D10" s="725">
        <v>12</v>
      </c>
      <c r="E10" s="725">
        <v>30</v>
      </c>
      <c r="F10" s="725">
        <v>27</v>
      </c>
      <c r="G10" s="990" t="e">
        <v>#N/A</v>
      </c>
      <c r="H10" s="725">
        <v>12</v>
      </c>
      <c r="I10" s="990" t="e">
        <v>#N/A</v>
      </c>
      <c r="J10" s="725">
        <v>30</v>
      </c>
      <c r="K10" s="751">
        <f>(C$1/C10)*(1000/60)</f>
        <v>3.8303571428571432</v>
      </c>
      <c r="L10" s="955" t="e">
        <v>#N/A</v>
      </c>
      <c r="M10" s="955" t="e">
        <v>#N/A</v>
      </c>
      <c r="N10" s="955" t="e">
        <v>#N/A</v>
      </c>
      <c r="O10" s="752">
        <f>(D$1/D10)*(1000/60)</f>
        <v>13.750000000000002</v>
      </c>
      <c r="P10" s="955" t="e">
        <v>#N/A</v>
      </c>
      <c r="Q10" s="955" t="e">
        <v>#N/A</v>
      </c>
      <c r="R10" s="955" t="e">
        <v>#N/A</v>
      </c>
      <c r="S10" s="752">
        <f>(E$1/E10)*(1000/60)</f>
        <v>5.5000000000000009</v>
      </c>
      <c r="T10" s="955" t="e">
        <v>#N/A</v>
      </c>
      <c r="U10" s="754">
        <f>W10*(1/3)</f>
        <v>1.9148148148148147</v>
      </c>
      <c r="V10" s="754">
        <f>W10*(2/3)</f>
        <v>3.8296296296296295</v>
      </c>
      <c r="W10" s="752">
        <f>(F$1/F10)*(1000/60)</f>
        <v>5.7444444444444445</v>
      </c>
      <c r="X10" s="955" t="e">
        <v>#N/A</v>
      </c>
      <c r="Y10" s="955" t="e">
        <v>#N/A</v>
      </c>
      <c r="Z10" s="955" t="e">
        <v>#N/A</v>
      </c>
      <c r="AA10" s="953" t="e">
        <v>#N/A</v>
      </c>
      <c r="AB10" s="955" t="e">
        <v>#N/A</v>
      </c>
      <c r="AC10" s="754">
        <f>AE10*(2/5)</f>
        <v>4.3083333333333336</v>
      </c>
      <c r="AD10" s="754">
        <f>AE10*(4/5)</f>
        <v>8.6166666666666671</v>
      </c>
      <c r="AE10" s="752">
        <f>(H$1/H10)*(1000/60)</f>
        <v>10.770833333333334</v>
      </c>
      <c r="AF10" s="955" t="e">
        <v>#N/A</v>
      </c>
      <c r="AG10" s="955" t="e">
        <v>#N/A</v>
      </c>
      <c r="AH10" s="955" t="e">
        <v>#N/A</v>
      </c>
      <c r="AI10" s="953" t="e">
        <v>#N/A</v>
      </c>
      <c r="AJ10" s="955" t="e">
        <v>#N/A</v>
      </c>
      <c r="AK10" s="754">
        <f>AM10*(1/3)</f>
        <v>2.0166666666666671</v>
      </c>
      <c r="AL10" s="754">
        <f>AM10*(2/3)</f>
        <v>4.0333333333333341</v>
      </c>
      <c r="AM10" s="757">
        <f>(J$1/J10)*(1000/60)</f>
        <v>6.0500000000000016</v>
      </c>
      <c r="AN10" s="734">
        <v>7.31</v>
      </c>
      <c r="AO10" s="955" t="e">
        <v>#N/A</v>
      </c>
      <c r="AP10" s="955" t="e">
        <v>#N/A</v>
      </c>
      <c r="AQ10" s="955" t="e">
        <v>#N/A</v>
      </c>
      <c r="AR10" s="724">
        <v>10.43</v>
      </c>
      <c r="AS10" s="955" t="e">
        <v>#N/A</v>
      </c>
      <c r="AT10" s="955" t="e">
        <v>#N/A</v>
      </c>
      <c r="AU10" s="955" t="e">
        <v>#N/A</v>
      </c>
      <c r="AV10" s="724">
        <v>8.09</v>
      </c>
      <c r="AW10" s="955" t="e">
        <v>#N/A</v>
      </c>
      <c r="AX10" s="725">
        <v>7.81</v>
      </c>
      <c r="AY10" s="725">
        <v>8.1300000000000008</v>
      </c>
      <c r="AZ10" s="724">
        <v>10.41</v>
      </c>
      <c r="BA10" s="955" t="e">
        <v>#N/A</v>
      </c>
      <c r="BB10" s="955" t="e">
        <v>#N/A</v>
      </c>
      <c r="BC10" s="955" t="e">
        <v>#N/A</v>
      </c>
      <c r="BD10" s="953" t="e">
        <v>#N/A</v>
      </c>
      <c r="BE10" s="955" t="e">
        <v>#N/A</v>
      </c>
      <c r="BF10" s="725">
        <v>7.83</v>
      </c>
      <c r="BG10" s="725">
        <v>11.29</v>
      </c>
      <c r="BH10" s="724">
        <v>11.71</v>
      </c>
      <c r="BI10" s="955" t="e">
        <v>#N/A</v>
      </c>
      <c r="BJ10" s="955" t="e">
        <v>#N/A</v>
      </c>
      <c r="BK10" s="955" t="e">
        <v>#N/A</v>
      </c>
      <c r="BL10" s="953" t="e">
        <v>#N/A</v>
      </c>
      <c r="BM10" s="955" t="e">
        <v>#N/A</v>
      </c>
      <c r="BN10" s="955" t="e">
        <v>#N/A</v>
      </c>
      <c r="BO10" s="955" t="e">
        <v>#N/A</v>
      </c>
      <c r="BP10" s="729">
        <v>8.14</v>
      </c>
      <c r="BQ10" s="734">
        <v>10.6</v>
      </c>
      <c r="BR10" s="955" t="e">
        <v>#N/A</v>
      </c>
      <c r="BS10" s="955" t="e">
        <v>#N/A</v>
      </c>
      <c r="BT10" s="955" t="e">
        <v>#N/A</v>
      </c>
      <c r="BU10" s="724">
        <v>10.6</v>
      </c>
      <c r="BV10" s="955" t="e">
        <v>#N/A</v>
      </c>
      <c r="BW10" s="955" t="e">
        <v>#N/A</v>
      </c>
      <c r="BX10" s="955" t="e">
        <v>#N/A</v>
      </c>
      <c r="BY10" s="724">
        <v>10.6</v>
      </c>
      <c r="BZ10" s="955" t="e">
        <v>#N/A</v>
      </c>
      <c r="CA10" s="725">
        <v>11.1</v>
      </c>
      <c r="CB10" s="725">
        <v>10.7</v>
      </c>
      <c r="CC10" s="724">
        <v>10.7</v>
      </c>
      <c r="CD10" s="955" t="e">
        <v>#N/A</v>
      </c>
      <c r="CE10" s="955" t="e">
        <v>#N/A</v>
      </c>
      <c r="CF10" s="955" t="e">
        <v>#N/A</v>
      </c>
      <c r="CG10" s="953" t="e">
        <v>#N/A</v>
      </c>
      <c r="CH10" s="955" t="e">
        <v>#N/A</v>
      </c>
      <c r="CI10" s="725">
        <v>10.9</v>
      </c>
      <c r="CJ10" s="725">
        <v>10.8</v>
      </c>
      <c r="CK10" s="724">
        <v>10.8</v>
      </c>
      <c r="CL10" s="955" t="e">
        <v>#N/A</v>
      </c>
      <c r="CM10" s="955" t="e">
        <v>#N/A</v>
      </c>
      <c r="CN10" s="955" t="e">
        <v>#N/A</v>
      </c>
      <c r="CO10" s="953" t="e">
        <v>#N/A</v>
      </c>
      <c r="CP10" s="955" t="e">
        <v>#N/A</v>
      </c>
      <c r="CQ10" s="955" t="e">
        <v>#N/A</v>
      </c>
      <c r="CR10" s="955" t="e">
        <v>#N/A</v>
      </c>
      <c r="CS10" s="729">
        <v>10.7</v>
      </c>
      <c r="CT10" s="734">
        <v>25.3</v>
      </c>
      <c r="CU10" s="955" t="e">
        <v>#N/A</v>
      </c>
      <c r="CV10" s="955" t="e">
        <v>#N/A</v>
      </c>
      <c r="CW10" s="955" t="e">
        <v>#N/A</v>
      </c>
      <c r="CX10" s="724">
        <v>28.7</v>
      </c>
      <c r="CY10" s="955" t="e">
        <v>#N/A</v>
      </c>
      <c r="CZ10" s="955" t="e">
        <v>#N/A</v>
      </c>
      <c r="DA10" s="955" t="e">
        <v>#N/A</v>
      </c>
      <c r="DB10" s="724">
        <v>26.3</v>
      </c>
      <c r="DC10" s="955" t="e">
        <v>#N/A</v>
      </c>
      <c r="DD10" s="725">
        <v>25.4</v>
      </c>
      <c r="DE10" s="725">
        <v>26.9</v>
      </c>
      <c r="DF10" s="724">
        <v>33.799999999999997</v>
      </c>
      <c r="DG10" s="955" t="e">
        <v>#N/A</v>
      </c>
      <c r="DH10" s="955" t="e">
        <v>#N/A</v>
      </c>
      <c r="DI10" s="955" t="e">
        <v>#N/A</v>
      </c>
      <c r="DJ10" s="953" t="e">
        <v>#N/A</v>
      </c>
      <c r="DK10" s="955" t="e">
        <v>#N/A</v>
      </c>
      <c r="DL10" s="725">
        <v>35.6</v>
      </c>
      <c r="DM10" s="725">
        <v>46</v>
      </c>
      <c r="DN10" s="724">
        <v>63.5</v>
      </c>
      <c r="DO10" s="955" t="e">
        <v>#N/A</v>
      </c>
      <c r="DP10" s="955" t="e">
        <v>#N/A</v>
      </c>
      <c r="DQ10" s="955" t="e">
        <v>#N/A</v>
      </c>
      <c r="DR10" s="953" t="e">
        <v>#N/A</v>
      </c>
      <c r="DS10" s="955" t="e">
        <v>#N/A</v>
      </c>
      <c r="DT10" s="955" t="e">
        <v>#N/A</v>
      </c>
      <c r="DU10" s="955" t="e">
        <v>#N/A</v>
      </c>
      <c r="DV10" s="729">
        <v>27.3</v>
      </c>
      <c r="DW10" s="766"/>
      <c r="DX10" s="724"/>
      <c r="DY10" s="760"/>
      <c r="DZ10" s="760"/>
      <c r="EA10" s="760"/>
      <c r="EB10" s="760"/>
      <c r="EC10" s="724"/>
      <c r="ED10" s="760"/>
      <c r="EE10" s="760"/>
      <c r="EF10" s="760"/>
      <c r="EG10" s="760"/>
      <c r="EH10" s="724"/>
      <c r="EI10" s="760"/>
      <c r="EJ10" s="760"/>
      <c r="EK10" s="760"/>
      <c r="EL10" s="760"/>
      <c r="EM10" s="724"/>
      <c r="EN10" s="760"/>
      <c r="EO10" s="760"/>
      <c r="EP10" s="760"/>
      <c r="EQ10" s="760"/>
      <c r="ER10" s="724"/>
      <c r="ES10" s="760"/>
      <c r="ET10" s="760"/>
      <c r="EU10" s="760"/>
      <c r="EV10" s="760"/>
      <c r="EW10" s="724"/>
      <c r="EX10" s="760"/>
      <c r="EY10" s="760"/>
      <c r="EZ10" s="760"/>
      <c r="FA10" s="760"/>
      <c r="FB10" s="724"/>
      <c r="FC10" s="760"/>
      <c r="FD10" s="760"/>
      <c r="FE10" s="760"/>
      <c r="FF10" s="760"/>
      <c r="FG10" s="729"/>
      <c r="FH10" s="766"/>
      <c r="FI10" s="724"/>
      <c r="FJ10" s="760"/>
      <c r="FK10" s="760"/>
      <c r="FL10" s="760"/>
      <c r="FM10" s="760"/>
      <c r="FN10" s="724"/>
      <c r="FO10" s="760"/>
      <c r="FP10" s="760"/>
      <c r="FQ10" s="760"/>
      <c r="FR10" s="760"/>
      <c r="FS10" s="724"/>
      <c r="FT10" s="760"/>
      <c r="FU10" s="760"/>
      <c r="FV10" s="760"/>
      <c r="FW10" s="760"/>
      <c r="FX10" s="724"/>
      <c r="FY10" s="760"/>
      <c r="FZ10" s="760"/>
      <c r="GA10" s="760"/>
      <c r="GB10" s="760"/>
      <c r="GC10" s="724"/>
      <c r="GD10" s="760"/>
      <c r="GE10" s="760"/>
      <c r="GF10" s="760"/>
      <c r="GG10" s="760"/>
      <c r="GH10" s="724"/>
      <c r="GI10" s="760"/>
      <c r="GJ10" s="760"/>
      <c r="GK10" s="760"/>
      <c r="GL10" s="760"/>
      <c r="GM10" s="724"/>
      <c r="GN10" s="760"/>
      <c r="GO10" s="760"/>
      <c r="GP10" s="760"/>
      <c r="GQ10" s="760"/>
      <c r="GR10" s="729"/>
      <c r="GS10" s="766"/>
      <c r="GT10" s="724"/>
      <c r="GU10" s="760"/>
      <c r="GV10" s="760"/>
      <c r="GW10" s="760"/>
      <c r="GX10" s="760"/>
      <c r="GY10" s="724"/>
      <c r="GZ10" s="760"/>
      <c r="HA10" s="760"/>
      <c r="HB10" s="760"/>
      <c r="HC10" s="760"/>
      <c r="HD10" s="724"/>
      <c r="HE10" s="760"/>
      <c r="HF10" s="760"/>
      <c r="HG10" s="760"/>
      <c r="HH10" s="760"/>
      <c r="HI10" s="724"/>
      <c r="HJ10" s="760"/>
      <c r="HK10" s="760"/>
      <c r="HL10" s="760"/>
      <c r="HM10" s="760"/>
      <c r="HN10" s="724"/>
      <c r="HO10" s="760"/>
      <c r="HP10" s="760"/>
      <c r="HQ10" s="760"/>
      <c r="HR10" s="760"/>
      <c r="HS10" s="724"/>
      <c r="HT10" s="760"/>
      <c r="HU10" s="760"/>
      <c r="HV10" s="760"/>
      <c r="HW10" s="760"/>
      <c r="HX10" s="724"/>
      <c r="HY10" s="760"/>
      <c r="HZ10" s="760"/>
      <c r="IA10" s="760"/>
      <c r="IB10" s="760"/>
      <c r="IC10" s="729"/>
      <c r="ID10" s="766"/>
      <c r="IE10" s="724"/>
      <c r="IF10" s="760"/>
      <c r="IG10" s="760"/>
      <c r="IH10" s="760"/>
      <c r="II10" s="760"/>
      <c r="IJ10" s="724"/>
      <c r="IK10" s="760"/>
      <c r="IL10" s="760"/>
      <c r="IM10" s="760"/>
      <c r="IN10" s="760"/>
      <c r="IO10" s="724"/>
      <c r="IP10" s="760"/>
      <c r="IQ10" s="760"/>
      <c r="IR10" s="760"/>
      <c r="IS10" s="760"/>
      <c r="IT10" s="724"/>
      <c r="IU10" s="760"/>
      <c r="IV10" s="760"/>
      <c r="IW10" s="760"/>
      <c r="IX10" s="760"/>
      <c r="IY10" s="724"/>
      <c r="IZ10" s="760"/>
      <c r="JA10" s="760"/>
      <c r="JB10" s="760"/>
      <c r="JC10" s="760"/>
      <c r="JD10" s="724"/>
      <c r="JE10" s="760"/>
      <c r="JF10" s="760"/>
      <c r="JG10" s="760"/>
      <c r="JH10" s="760"/>
      <c r="JI10" s="724"/>
      <c r="JJ10" s="760"/>
      <c r="JK10" s="760"/>
      <c r="JL10" s="760"/>
      <c r="JM10" s="760"/>
      <c r="JN10" s="729"/>
      <c r="JO10" s="766"/>
      <c r="JP10" s="724"/>
      <c r="JQ10" s="760"/>
      <c r="JR10" s="760"/>
      <c r="JS10" s="760"/>
      <c r="JT10" s="760"/>
      <c r="JU10" s="724"/>
      <c r="JV10" s="760"/>
      <c r="JW10" s="760"/>
      <c r="JX10" s="760"/>
      <c r="JY10" s="760"/>
      <c r="JZ10" s="724"/>
      <c r="KA10" s="760"/>
      <c r="KB10" s="760"/>
      <c r="KC10" s="760"/>
      <c r="KD10" s="760"/>
      <c r="KE10" s="724"/>
      <c r="KF10" s="760"/>
      <c r="KG10" s="760"/>
      <c r="KH10" s="760"/>
      <c r="KI10" s="760"/>
      <c r="KJ10" s="724"/>
      <c r="KK10" s="760"/>
      <c r="KL10" s="760"/>
      <c r="KM10" s="760"/>
      <c r="KN10" s="760"/>
      <c r="KO10" s="724"/>
      <c r="KP10" s="760"/>
      <c r="KQ10" s="760"/>
      <c r="KR10" s="760"/>
      <c r="KS10" s="760"/>
      <c r="KT10" s="724"/>
      <c r="KU10" s="760"/>
      <c r="KV10" s="760"/>
      <c r="KW10" s="760"/>
      <c r="KX10" s="760"/>
      <c r="KY10" s="729"/>
      <c r="KZ10" s="766"/>
      <c r="LA10" s="724"/>
      <c r="LB10" s="760"/>
      <c r="LC10" s="760"/>
      <c r="LD10" s="760"/>
      <c r="LE10" s="760"/>
      <c r="LF10" s="724"/>
      <c r="LG10" s="760"/>
      <c r="LH10" s="760"/>
      <c r="LI10" s="760"/>
      <c r="LJ10" s="760"/>
      <c r="LK10" s="724"/>
      <c r="LL10" s="760"/>
      <c r="LM10" s="760"/>
      <c r="LN10" s="760"/>
      <c r="LO10" s="760"/>
      <c r="LP10" s="724"/>
      <c r="LQ10" s="760"/>
      <c r="LR10" s="760"/>
      <c r="LS10" s="760"/>
      <c r="LT10" s="760"/>
      <c r="LU10" s="724"/>
      <c r="LV10" s="760"/>
      <c r="LW10" s="760"/>
      <c r="LX10" s="760"/>
      <c r="LY10" s="760"/>
      <c r="LZ10" s="724"/>
      <c r="MA10" s="760"/>
      <c r="MB10" s="760"/>
      <c r="MC10" s="760"/>
      <c r="MD10" s="760"/>
      <c r="ME10" s="724"/>
      <c r="MF10" s="760"/>
      <c r="MG10" s="760"/>
      <c r="MH10" s="760"/>
      <c r="MI10" s="760"/>
      <c r="MJ10" s="729"/>
      <c r="MK10" s="766"/>
      <c r="ML10" s="724"/>
      <c r="MM10" s="760"/>
      <c r="MN10" s="760"/>
      <c r="MO10" s="760"/>
      <c r="MP10" s="760"/>
      <c r="MQ10" s="724"/>
      <c r="MR10" s="760"/>
      <c r="MS10" s="760"/>
      <c r="MT10" s="760"/>
      <c r="MU10" s="760"/>
      <c r="MV10" s="724"/>
      <c r="MW10" s="760"/>
      <c r="MX10" s="760"/>
      <c r="MY10" s="760"/>
      <c r="MZ10" s="760"/>
      <c r="NA10" s="724"/>
      <c r="NB10" s="760"/>
      <c r="NC10" s="760"/>
      <c r="ND10" s="760"/>
      <c r="NE10" s="760"/>
      <c r="NF10" s="724"/>
      <c r="NG10" s="760"/>
      <c r="NH10" s="760"/>
      <c r="NI10" s="760"/>
      <c r="NJ10" s="760"/>
      <c r="NK10" s="724"/>
      <c r="NL10" s="760"/>
      <c r="NM10" s="760"/>
      <c r="NN10" s="760"/>
      <c r="NO10" s="760"/>
      <c r="NP10" s="724"/>
      <c r="NQ10" s="760"/>
      <c r="NR10" s="760"/>
      <c r="NS10" s="760"/>
      <c r="NT10" s="760"/>
      <c r="NU10" s="729"/>
    </row>
    <row r="11" spans="2:385">
      <c r="B11" s="726">
        <v>45805</v>
      </c>
      <c r="C11" s="732"/>
      <c r="D11" s="725"/>
      <c r="E11" s="725"/>
      <c r="F11" s="725"/>
      <c r="G11" s="725"/>
      <c r="H11" s="725"/>
      <c r="I11" s="725"/>
      <c r="J11" s="725"/>
      <c r="K11" s="734"/>
      <c r="L11" s="725"/>
      <c r="M11" s="725"/>
      <c r="N11" s="725"/>
      <c r="O11" s="724"/>
      <c r="P11" s="725"/>
      <c r="Q11" s="725"/>
      <c r="R11" s="725"/>
      <c r="S11" s="724"/>
      <c r="T11" s="725"/>
      <c r="U11" s="725"/>
      <c r="V11" s="725"/>
      <c r="W11" s="724"/>
      <c r="X11" s="725"/>
      <c r="Y11" s="725"/>
      <c r="Z11" s="725"/>
      <c r="AA11" s="724"/>
      <c r="AB11" s="725"/>
      <c r="AC11" s="725"/>
      <c r="AD11" s="725"/>
      <c r="AE11" s="724"/>
      <c r="AF11" s="725"/>
      <c r="AG11" s="725"/>
      <c r="AH11" s="725"/>
      <c r="AI11" s="724"/>
      <c r="AJ11" s="725"/>
      <c r="AK11" s="725"/>
      <c r="AL11" s="725"/>
      <c r="AM11" s="729"/>
      <c r="AN11" s="734"/>
      <c r="AO11" s="725"/>
      <c r="AP11" s="725"/>
      <c r="AQ11" s="725"/>
      <c r="AR11" s="724"/>
      <c r="AS11" s="725"/>
      <c r="AT11" s="725"/>
      <c r="AU11" s="725"/>
      <c r="AV11" s="724"/>
      <c r="AW11" s="725"/>
      <c r="AX11" s="725"/>
      <c r="AY11" s="725"/>
      <c r="AZ11" s="724"/>
      <c r="BA11" s="725"/>
      <c r="BB11" s="725"/>
      <c r="BC11" s="725"/>
      <c r="BD11" s="724"/>
      <c r="BE11" s="725"/>
      <c r="BF11" s="725"/>
      <c r="BG11" s="725"/>
      <c r="BH11" s="724"/>
      <c r="BI11" s="725"/>
      <c r="BJ11" s="725"/>
      <c r="BK11" s="725"/>
      <c r="BL11" s="724"/>
      <c r="BM11" s="725"/>
      <c r="BN11" s="725"/>
      <c r="BO11" s="725"/>
      <c r="BP11" s="729"/>
      <c r="BQ11" s="734"/>
      <c r="BR11" s="725"/>
      <c r="BS11" s="725"/>
      <c r="BT11" s="725"/>
      <c r="BU11" s="724"/>
      <c r="BV11" s="725"/>
      <c r="BW11" s="725"/>
      <c r="BX11" s="725"/>
      <c r="BY11" s="724"/>
      <c r="BZ11" s="725"/>
      <c r="CA11" s="725"/>
      <c r="CB11" s="725"/>
      <c r="CC11" s="724"/>
      <c r="CD11" s="725"/>
      <c r="CE11" s="725"/>
      <c r="CF11" s="725"/>
      <c r="CG11" s="724"/>
      <c r="CH11" s="725"/>
      <c r="CI11" s="725"/>
      <c r="CJ11" s="725"/>
      <c r="CK11" s="724"/>
      <c r="CL11" s="725"/>
      <c r="CM11" s="725"/>
      <c r="CN11" s="725"/>
      <c r="CO11" s="724"/>
      <c r="CP11" s="725"/>
      <c r="CQ11" s="725"/>
      <c r="CR11" s="725"/>
      <c r="CS11" s="729"/>
      <c r="CT11" s="734"/>
      <c r="CU11" s="725"/>
      <c r="CV11" s="725"/>
      <c r="CW11" s="725"/>
      <c r="CX11" s="724"/>
      <c r="CY11" s="725"/>
      <c r="CZ11" s="725"/>
      <c r="DA11" s="725"/>
      <c r="DB11" s="724"/>
      <c r="DC11" s="725"/>
      <c r="DD11" s="725"/>
      <c r="DE11" s="725"/>
      <c r="DF11" s="724"/>
      <c r="DG11" s="725"/>
      <c r="DH11" s="725"/>
      <c r="DI11" s="725"/>
      <c r="DJ11" s="724"/>
      <c r="DK11" s="725"/>
      <c r="DL11" s="725"/>
      <c r="DM11" s="725"/>
      <c r="DN11" s="724"/>
      <c r="DO11" s="725"/>
      <c r="DP11" s="725"/>
      <c r="DQ11" s="725"/>
      <c r="DR11" s="724"/>
      <c r="DS11" s="725"/>
      <c r="DT11" s="725"/>
      <c r="DU11" s="725"/>
      <c r="DV11" s="729"/>
      <c r="DW11" s="766"/>
      <c r="DX11" s="724"/>
      <c r="DY11" s="760"/>
      <c r="DZ11" s="760"/>
      <c r="EA11" s="760"/>
      <c r="EB11" s="760"/>
      <c r="EC11" s="724"/>
      <c r="ED11" s="760"/>
      <c r="EE11" s="760"/>
      <c r="EF11" s="760"/>
      <c r="EG11" s="760"/>
      <c r="EH11" s="724"/>
      <c r="EI11" s="760"/>
      <c r="EJ11" s="760"/>
      <c r="EK11" s="760"/>
      <c r="EL11" s="760"/>
      <c r="EM11" s="724"/>
      <c r="EN11" s="760"/>
      <c r="EO11" s="760"/>
      <c r="EP11" s="760"/>
      <c r="EQ11" s="760"/>
      <c r="ER11" s="724"/>
      <c r="ES11" s="760"/>
      <c r="ET11" s="760"/>
      <c r="EU11" s="760"/>
      <c r="EV11" s="760"/>
      <c r="EW11" s="724"/>
      <c r="EX11" s="760"/>
      <c r="EY11" s="760"/>
      <c r="EZ11" s="760"/>
      <c r="FA11" s="760"/>
      <c r="FB11" s="724"/>
      <c r="FC11" s="760"/>
      <c r="FD11" s="760"/>
      <c r="FE11" s="760"/>
      <c r="FF11" s="760"/>
      <c r="FG11" s="729"/>
      <c r="FH11" s="766"/>
      <c r="FI11" s="724"/>
      <c r="FJ11" s="760"/>
      <c r="FK11" s="760"/>
      <c r="FL11" s="760"/>
      <c r="FM11" s="760"/>
      <c r="FN11" s="724"/>
      <c r="FO11" s="760"/>
      <c r="FP11" s="760"/>
      <c r="FQ11" s="760"/>
      <c r="FR11" s="760"/>
      <c r="FS11" s="724"/>
      <c r="FT11" s="760"/>
      <c r="FU11" s="760"/>
      <c r="FV11" s="760"/>
      <c r="FW11" s="760"/>
      <c r="FX11" s="724"/>
      <c r="FY11" s="760"/>
      <c r="FZ11" s="760"/>
      <c r="GA11" s="760"/>
      <c r="GB11" s="760"/>
      <c r="GC11" s="724"/>
      <c r="GD11" s="760"/>
      <c r="GE11" s="760"/>
      <c r="GF11" s="760"/>
      <c r="GG11" s="760"/>
      <c r="GH11" s="724"/>
      <c r="GI11" s="760"/>
      <c r="GJ11" s="760"/>
      <c r="GK11" s="760"/>
      <c r="GL11" s="760"/>
      <c r="GM11" s="724"/>
      <c r="GN11" s="760"/>
      <c r="GO11" s="760"/>
      <c r="GP11" s="760"/>
      <c r="GQ11" s="760"/>
      <c r="GR11" s="729"/>
      <c r="GS11" s="766"/>
      <c r="GT11" s="724"/>
      <c r="GU11" s="760"/>
      <c r="GV11" s="760"/>
      <c r="GW11" s="760"/>
      <c r="GX11" s="760"/>
      <c r="GY11" s="724"/>
      <c r="GZ11" s="760"/>
      <c r="HA11" s="760"/>
      <c r="HB11" s="760"/>
      <c r="HC11" s="760"/>
      <c r="HD11" s="724"/>
      <c r="HE11" s="760"/>
      <c r="HF11" s="760"/>
      <c r="HG11" s="760"/>
      <c r="HH11" s="760"/>
      <c r="HI11" s="724"/>
      <c r="HJ11" s="760"/>
      <c r="HK11" s="760"/>
      <c r="HL11" s="760"/>
      <c r="HM11" s="760"/>
      <c r="HN11" s="724"/>
      <c r="HO11" s="760"/>
      <c r="HP11" s="760"/>
      <c r="HQ11" s="760"/>
      <c r="HR11" s="760"/>
      <c r="HS11" s="724"/>
      <c r="HT11" s="760"/>
      <c r="HU11" s="760"/>
      <c r="HV11" s="760"/>
      <c r="HW11" s="760"/>
      <c r="HX11" s="724"/>
      <c r="HY11" s="760"/>
      <c r="HZ11" s="760"/>
      <c r="IA11" s="760"/>
      <c r="IB11" s="760"/>
      <c r="IC11" s="729"/>
      <c r="ID11" s="766"/>
      <c r="IE11" s="724"/>
      <c r="IF11" s="760"/>
      <c r="IG11" s="760"/>
      <c r="IH11" s="760"/>
      <c r="II11" s="760"/>
      <c r="IJ11" s="724"/>
      <c r="IK11" s="760"/>
      <c r="IL11" s="760"/>
      <c r="IM11" s="760"/>
      <c r="IN11" s="760"/>
      <c r="IO11" s="724"/>
      <c r="IP11" s="760"/>
      <c r="IQ11" s="760"/>
      <c r="IR11" s="760"/>
      <c r="IS11" s="760"/>
      <c r="IT11" s="724"/>
      <c r="IU11" s="760"/>
      <c r="IV11" s="760"/>
      <c r="IW11" s="760"/>
      <c r="IX11" s="760"/>
      <c r="IY11" s="724"/>
      <c r="IZ11" s="760"/>
      <c r="JA11" s="760"/>
      <c r="JB11" s="760"/>
      <c r="JC11" s="760"/>
      <c r="JD11" s="724"/>
      <c r="JE11" s="760"/>
      <c r="JF11" s="760"/>
      <c r="JG11" s="760"/>
      <c r="JH11" s="760"/>
      <c r="JI11" s="724"/>
      <c r="JJ11" s="760"/>
      <c r="JK11" s="760"/>
      <c r="JL11" s="760"/>
      <c r="JM11" s="760"/>
      <c r="JN11" s="729"/>
      <c r="JO11" s="766"/>
      <c r="JP11" s="724"/>
      <c r="JQ11" s="760"/>
      <c r="JR11" s="760"/>
      <c r="JS11" s="760"/>
      <c r="JT11" s="760"/>
      <c r="JU11" s="724"/>
      <c r="JV11" s="760"/>
      <c r="JW11" s="760"/>
      <c r="JX11" s="760"/>
      <c r="JY11" s="760"/>
      <c r="JZ11" s="724"/>
      <c r="KA11" s="760"/>
      <c r="KB11" s="760"/>
      <c r="KC11" s="760"/>
      <c r="KD11" s="760"/>
      <c r="KE11" s="724"/>
      <c r="KF11" s="760"/>
      <c r="KG11" s="760"/>
      <c r="KH11" s="760"/>
      <c r="KI11" s="760"/>
      <c r="KJ11" s="724"/>
      <c r="KK11" s="760"/>
      <c r="KL11" s="760"/>
      <c r="KM11" s="760"/>
      <c r="KN11" s="760"/>
      <c r="KO11" s="724"/>
      <c r="KP11" s="760"/>
      <c r="KQ11" s="760"/>
      <c r="KR11" s="760"/>
      <c r="KS11" s="760"/>
      <c r="KT11" s="724"/>
      <c r="KU11" s="760"/>
      <c r="KV11" s="760"/>
      <c r="KW11" s="760"/>
      <c r="KX11" s="760"/>
      <c r="KY11" s="729"/>
      <c r="KZ11" s="766"/>
      <c r="LA11" s="724"/>
      <c r="LB11" s="760"/>
      <c r="LC11" s="760"/>
      <c r="LD11" s="760"/>
      <c r="LE11" s="760"/>
      <c r="LF11" s="724"/>
      <c r="LG11" s="760"/>
      <c r="LH11" s="760"/>
      <c r="LI11" s="760"/>
      <c r="LJ11" s="760"/>
      <c r="LK11" s="724"/>
      <c r="LL11" s="760"/>
      <c r="LM11" s="760"/>
      <c r="LN11" s="760"/>
      <c r="LO11" s="760"/>
      <c r="LP11" s="724"/>
      <c r="LQ11" s="760"/>
      <c r="LR11" s="760"/>
      <c r="LS11" s="760"/>
      <c r="LT11" s="760"/>
      <c r="LU11" s="724"/>
      <c r="LV11" s="760"/>
      <c r="LW11" s="760"/>
      <c r="LX11" s="760"/>
      <c r="LY11" s="760"/>
      <c r="LZ11" s="724"/>
      <c r="MA11" s="760"/>
      <c r="MB11" s="760"/>
      <c r="MC11" s="760"/>
      <c r="MD11" s="760"/>
      <c r="ME11" s="724"/>
      <c r="MF11" s="760"/>
      <c r="MG11" s="760"/>
      <c r="MH11" s="760"/>
      <c r="MI11" s="760"/>
      <c r="MJ11" s="729"/>
      <c r="MK11" s="766"/>
      <c r="ML11" s="724"/>
      <c r="MM11" s="760"/>
      <c r="MN11" s="760"/>
      <c r="MO11" s="760"/>
      <c r="MP11" s="760"/>
      <c r="MQ11" s="724"/>
      <c r="MR11" s="760"/>
      <c r="MS11" s="760"/>
      <c r="MT11" s="760"/>
      <c r="MU11" s="760"/>
      <c r="MV11" s="724"/>
      <c r="MW11" s="760"/>
      <c r="MX11" s="760"/>
      <c r="MY11" s="760"/>
      <c r="MZ11" s="760"/>
      <c r="NA11" s="724"/>
      <c r="NB11" s="760"/>
      <c r="NC11" s="760"/>
      <c r="ND11" s="760"/>
      <c r="NE11" s="760"/>
      <c r="NF11" s="724"/>
      <c r="NG11" s="760"/>
      <c r="NH11" s="760"/>
      <c r="NI11" s="760"/>
      <c r="NJ11" s="760"/>
      <c r="NK11" s="724"/>
      <c r="NL11" s="760"/>
      <c r="NM11" s="760"/>
      <c r="NN11" s="760"/>
      <c r="NO11" s="760"/>
      <c r="NP11" s="724"/>
      <c r="NQ11" s="760"/>
      <c r="NR11" s="760"/>
      <c r="NS11" s="760"/>
      <c r="NT11" s="760"/>
      <c r="NU11" s="729"/>
    </row>
    <row r="12" spans="2:385">
      <c r="B12" s="727"/>
      <c r="C12" s="732"/>
      <c r="D12" s="725"/>
      <c r="E12" s="725"/>
      <c r="F12" s="725"/>
      <c r="G12" s="725"/>
      <c r="H12" s="725"/>
      <c r="I12" s="725"/>
      <c r="J12" s="725"/>
      <c r="K12" s="734"/>
      <c r="L12" s="725"/>
      <c r="M12" s="725"/>
      <c r="N12" s="725"/>
      <c r="O12" s="724"/>
      <c r="P12" s="725"/>
      <c r="Q12" s="725"/>
      <c r="R12" s="725"/>
      <c r="S12" s="724"/>
      <c r="T12" s="725"/>
      <c r="U12" s="725"/>
      <c r="V12" s="725"/>
      <c r="W12" s="724"/>
      <c r="X12" s="725"/>
      <c r="Y12" s="725"/>
      <c r="Z12" s="725"/>
      <c r="AA12" s="724"/>
      <c r="AB12" s="725"/>
      <c r="AC12" s="725"/>
      <c r="AD12" s="725"/>
      <c r="AE12" s="724"/>
      <c r="AF12" s="725"/>
      <c r="AG12" s="725"/>
      <c r="AH12" s="725"/>
      <c r="AI12" s="724"/>
      <c r="AJ12" s="725"/>
      <c r="AK12" s="725"/>
      <c r="AL12" s="725"/>
      <c r="AM12" s="729"/>
      <c r="AN12" s="734"/>
      <c r="AO12" s="725"/>
      <c r="AP12" s="725"/>
      <c r="AQ12" s="725"/>
      <c r="AR12" s="724"/>
      <c r="AS12" s="725"/>
      <c r="AT12" s="725"/>
      <c r="AU12" s="725"/>
      <c r="AV12" s="724"/>
      <c r="AW12" s="725"/>
      <c r="AX12" s="725"/>
      <c r="AY12" s="725"/>
      <c r="AZ12" s="724"/>
      <c r="BA12" s="725"/>
      <c r="BB12" s="725"/>
      <c r="BC12" s="725"/>
      <c r="BD12" s="724"/>
      <c r="BE12" s="725"/>
      <c r="BF12" s="725"/>
      <c r="BG12" s="725"/>
      <c r="BH12" s="724"/>
      <c r="BI12" s="725"/>
      <c r="BJ12" s="725"/>
      <c r="BK12" s="725"/>
      <c r="BL12" s="724"/>
      <c r="BM12" s="725"/>
      <c r="BN12" s="725"/>
      <c r="BO12" s="725"/>
      <c r="BP12" s="729"/>
      <c r="BQ12" s="734"/>
      <c r="BR12" s="725"/>
      <c r="BS12" s="725"/>
      <c r="BT12" s="725"/>
      <c r="BU12" s="724"/>
      <c r="BV12" s="725"/>
      <c r="BW12" s="725"/>
      <c r="BX12" s="725"/>
      <c r="BY12" s="724"/>
      <c r="BZ12" s="725"/>
      <c r="CA12" s="725"/>
      <c r="CB12" s="725"/>
      <c r="CC12" s="724"/>
      <c r="CD12" s="725"/>
      <c r="CE12" s="725"/>
      <c r="CF12" s="725"/>
      <c r="CG12" s="724"/>
      <c r="CH12" s="725"/>
      <c r="CI12" s="725"/>
      <c r="CJ12" s="725"/>
      <c r="CK12" s="724"/>
      <c r="CL12" s="725"/>
      <c r="CM12" s="725"/>
      <c r="CN12" s="725"/>
      <c r="CO12" s="724"/>
      <c r="CP12" s="725"/>
      <c r="CQ12" s="725"/>
      <c r="CR12" s="725"/>
      <c r="CS12" s="729"/>
      <c r="CT12" s="734"/>
      <c r="CU12" s="725"/>
      <c r="CV12" s="725"/>
      <c r="CW12" s="725"/>
      <c r="CX12" s="724"/>
      <c r="CY12" s="725"/>
      <c r="CZ12" s="725"/>
      <c r="DA12" s="725"/>
      <c r="DB12" s="724"/>
      <c r="DC12" s="725"/>
      <c r="DD12" s="725"/>
      <c r="DE12" s="725"/>
      <c r="DF12" s="724"/>
      <c r="DG12" s="725"/>
      <c r="DH12" s="725"/>
      <c r="DI12" s="725"/>
      <c r="DJ12" s="724"/>
      <c r="DK12" s="725"/>
      <c r="DL12" s="725"/>
      <c r="DM12" s="725"/>
      <c r="DN12" s="724"/>
      <c r="DO12" s="725"/>
      <c r="DP12" s="725"/>
      <c r="DQ12" s="725"/>
      <c r="DR12" s="724"/>
      <c r="DS12" s="725"/>
      <c r="DT12" s="725"/>
      <c r="DU12" s="725"/>
      <c r="DV12" s="729"/>
      <c r="DW12" s="766"/>
      <c r="DX12" s="724"/>
      <c r="DY12" s="760"/>
      <c r="DZ12" s="760"/>
      <c r="EA12" s="760"/>
      <c r="EB12" s="760"/>
      <c r="EC12" s="724"/>
      <c r="ED12" s="760"/>
      <c r="EE12" s="760"/>
      <c r="EF12" s="760"/>
      <c r="EG12" s="760"/>
      <c r="EH12" s="724"/>
      <c r="EI12" s="760"/>
      <c r="EJ12" s="760"/>
      <c r="EK12" s="760"/>
      <c r="EL12" s="760"/>
      <c r="EM12" s="724"/>
      <c r="EN12" s="760"/>
      <c r="EO12" s="760"/>
      <c r="EP12" s="760"/>
      <c r="EQ12" s="760"/>
      <c r="ER12" s="724"/>
      <c r="ES12" s="760"/>
      <c r="ET12" s="760"/>
      <c r="EU12" s="760"/>
      <c r="EV12" s="760"/>
      <c r="EW12" s="724"/>
      <c r="EX12" s="760"/>
      <c r="EY12" s="760"/>
      <c r="EZ12" s="760"/>
      <c r="FA12" s="760"/>
      <c r="FB12" s="724"/>
      <c r="FC12" s="760"/>
      <c r="FD12" s="760"/>
      <c r="FE12" s="760"/>
      <c r="FF12" s="760"/>
      <c r="FG12" s="729"/>
      <c r="FH12" s="766"/>
      <c r="FI12" s="724"/>
      <c r="FJ12" s="760"/>
      <c r="FK12" s="760"/>
      <c r="FL12" s="760"/>
      <c r="FM12" s="760"/>
      <c r="FN12" s="724"/>
      <c r="FO12" s="760"/>
      <c r="FP12" s="760"/>
      <c r="FQ12" s="760"/>
      <c r="FR12" s="760"/>
      <c r="FS12" s="724"/>
      <c r="FT12" s="760"/>
      <c r="FU12" s="760"/>
      <c r="FV12" s="760"/>
      <c r="FW12" s="760"/>
      <c r="FX12" s="724"/>
      <c r="FY12" s="760"/>
      <c r="FZ12" s="760"/>
      <c r="GA12" s="760"/>
      <c r="GB12" s="760"/>
      <c r="GC12" s="724"/>
      <c r="GD12" s="760"/>
      <c r="GE12" s="760"/>
      <c r="GF12" s="760"/>
      <c r="GG12" s="760"/>
      <c r="GH12" s="724"/>
      <c r="GI12" s="760"/>
      <c r="GJ12" s="760"/>
      <c r="GK12" s="760"/>
      <c r="GL12" s="760"/>
      <c r="GM12" s="724"/>
      <c r="GN12" s="760"/>
      <c r="GO12" s="760"/>
      <c r="GP12" s="760"/>
      <c r="GQ12" s="760"/>
      <c r="GR12" s="729"/>
      <c r="GS12" s="766"/>
      <c r="GT12" s="724"/>
      <c r="GU12" s="760"/>
      <c r="GV12" s="760"/>
      <c r="GW12" s="760"/>
      <c r="GX12" s="760"/>
      <c r="GY12" s="724"/>
      <c r="GZ12" s="760"/>
      <c r="HA12" s="760"/>
      <c r="HB12" s="760"/>
      <c r="HC12" s="760"/>
      <c r="HD12" s="724"/>
      <c r="HE12" s="760"/>
      <c r="HF12" s="760"/>
      <c r="HG12" s="760"/>
      <c r="HH12" s="760"/>
      <c r="HI12" s="724"/>
      <c r="HJ12" s="760"/>
      <c r="HK12" s="760"/>
      <c r="HL12" s="760"/>
      <c r="HM12" s="760"/>
      <c r="HN12" s="724"/>
      <c r="HO12" s="760"/>
      <c r="HP12" s="760"/>
      <c r="HQ12" s="760"/>
      <c r="HR12" s="760"/>
      <c r="HS12" s="724"/>
      <c r="HT12" s="760"/>
      <c r="HU12" s="760"/>
      <c r="HV12" s="760"/>
      <c r="HW12" s="760"/>
      <c r="HX12" s="724"/>
      <c r="HY12" s="760"/>
      <c r="HZ12" s="760"/>
      <c r="IA12" s="760"/>
      <c r="IB12" s="760"/>
      <c r="IC12" s="729"/>
      <c r="ID12" s="766"/>
      <c r="IE12" s="724"/>
      <c r="IF12" s="760"/>
      <c r="IG12" s="760"/>
      <c r="IH12" s="760"/>
      <c r="II12" s="760"/>
      <c r="IJ12" s="724"/>
      <c r="IK12" s="760"/>
      <c r="IL12" s="760"/>
      <c r="IM12" s="760"/>
      <c r="IN12" s="760"/>
      <c r="IO12" s="724"/>
      <c r="IP12" s="760"/>
      <c r="IQ12" s="760"/>
      <c r="IR12" s="760"/>
      <c r="IS12" s="760"/>
      <c r="IT12" s="724"/>
      <c r="IU12" s="760"/>
      <c r="IV12" s="760"/>
      <c r="IW12" s="760"/>
      <c r="IX12" s="760"/>
      <c r="IY12" s="724"/>
      <c r="IZ12" s="760"/>
      <c r="JA12" s="760"/>
      <c r="JB12" s="760"/>
      <c r="JC12" s="760"/>
      <c r="JD12" s="724"/>
      <c r="JE12" s="760"/>
      <c r="JF12" s="760"/>
      <c r="JG12" s="760"/>
      <c r="JH12" s="760"/>
      <c r="JI12" s="724"/>
      <c r="JJ12" s="760"/>
      <c r="JK12" s="760"/>
      <c r="JL12" s="760"/>
      <c r="JM12" s="760"/>
      <c r="JN12" s="729"/>
      <c r="JO12" s="766"/>
      <c r="JP12" s="724"/>
      <c r="JQ12" s="760"/>
      <c r="JR12" s="760"/>
      <c r="JS12" s="760"/>
      <c r="JT12" s="760"/>
      <c r="JU12" s="724"/>
      <c r="JV12" s="760"/>
      <c r="JW12" s="760"/>
      <c r="JX12" s="760"/>
      <c r="JY12" s="760"/>
      <c r="JZ12" s="724"/>
      <c r="KA12" s="760"/>
      <c r="KB12" s="760"/>
      <c r="KC12" s="760"/>
      <c r="KD12" s="760"/>
      <c r="KE12" s="724"/>
      <c r="KF12" s="760"/>
      <c r="KG12" s="760"/>
      <c r="KH12" s="760"/>
      <c r="KI12" s="760"/>
      <c r="KJ12" s="724"/>
      <c r="KK12" s="760"/>
      <c r="KL12" s="760"/>
      <c r="KM12" s="760"/>
      <c r="KN12" s="760"/>
      <c r="KO12" s="724"/>
      <c r="KP12" s="760"/>
      <c r="KQ12" s="760"/>
      <c r="KR12" s="760"/>
      <c r="KS12" s="760"/>
      <c r="KT12" s="724"/>
      <c r="KU12" s="760"/>
      <c r="KV12" s="760"/>
      <c r="KW12" s="760"/>
      <c r="KX12" s="760"/>
      <c r="KY12" s="729"/>
      <c r="KZ12" s="766"/>
      <c r="LA12" s="724"/>
      <c r="LB12" s="760"/>
      <c r="LC12" s="760"/>
      <c r="LD12" s="760"/>
      <c r="LE12" s="760"/>
      <c r="LF12" s="724"/>
      <c r="LG12" s="760"/>
      <c r="LH12" s="760"/>
      <c r="LI12" s="760"/>
      <c r="LJ12" s="760"/>
      <c r="LK12" s="724"/>
      <c r="LL12" s="760"/>
      <c r="LM12" s="760"/>
      <c r="LN12" s="760"/>
      <c r="LO12" s="760"/>
      <c r="LP12" s="724"/>
      <c r="LQ12" s="760"/>
      <c r="LR12" s="760"/>
      <c r="LS12" s="760"/>
      <c r="LT12" s="760"/>
      <c r="LU12" s="724"/>
      <c r="LV12" s="760"/>
      <c r="LW12" s="760"/>
      <c r="LX12" s="760"/>
      <c r="LY12" s="760"/>
      <c r="LZ12" s="724"/>
      <c r="MA12" s="760"/>
      <c r="MB12" s="760"/>
      <c r="MC12" s="760"/>
      <c r="MD12" s="760"/>
      <c r="ME12" s="724"/>
      <c r="MF12" s="760"/>
      <c r="MG12" s="760"/>
      <c r="MH12" s="760"/>
      <c r="MI12" s="760"/>
      <c r="MJ12" s="729"/>
      <c r="MK12" s="766"/>
      <c r="ML12" s="724"/>
      <c r="MM12" s="760"/>
      <c r="MN12" s="760"/>
      <c r="MO12" s="760"/>
      <c r="MP12" s="760"/>
      <c r="MQ12" s="724"/>
      <c r="MR12" s="760"/>
      <c r="MS12" s="760"/>
      <c r="MT12" s="760"/>
      <c r="MU12" s="760"/>
      <c r="MV12" s="724"/>
      <c r="MW12" s="760"/>
      <c r="MX12" s="760"/>
      <c r="MY12" s="760"/>
      <c r="MZ12" s="760"/>
      <c r="NA12" s="724"/>
      <c r="NB12" s="760"/>
      <c r="NC12" s="760"/>
      <c r="ND12" s="760"/>
      <c r="NE12" s="760"/>
      <c r="NF12" s="724"/>
      <c r="NG12" s="760"/>
      <c r="NH12" s="760"/>
      <c r="NI12" s="760"/>
      <c r="NJ12" s="760"/>
      <c r="NK12" s="724"/>
      <c r="NL12" s="760"/>
      <c r="NM12" s="760"/>
      <c r="NN12" s="760"/>
      <c r="NO12" s="760"/>
      <c r="NP12" s="724"/>
      <c r="NQ12" s="760"/>
      <c r="NR12" s="760"/>
      <c r="NS12" s="760"/>
      <c r="NT12" s="760"/>
      <c r="NU12" s="729"/>
    </row>
    <row r="13" spans="2:385">
      <c r="B13" s="727"/>
      <c r="C13" s="732"/>
      <c r="D13" s="725"/>
      <c r="E13" s="725"/>
      <c r="F13" s="725"/>
      <c r="G13" s="725"/>
      <c r="H13" s="725"/>
      <c r="I13" s="725"/>
      <c r="J13" s="725"/>
      <c r="K13" s="734"/>
      <c r="L13" s="725"/>
      <c r="M13" s="725"/>
      <c r="N13" s="725"/>
      <c r="O13" s="724"/>
      <c r="P13" s="725"/>
      <c r="Q13" s="725"/>
      <c r="R13" s="725"/>
      <c r="S13" s="724"/>
      <c r="T13" s="725"/>
      <c r="U13" s="725"/>
      <c r="V13" s="725"/>
      <c r="W13" s="724"/>
      <c r="X13" s="725"/>
      <c r="Y13" s="725"/>
      <c r="Z13" s="725"/>
      <c r="AA13" s="724"/>
      <c r="AB13" s="725"/>
      <c r="AC13" s="725"/>
      <c r="AD13" s="725"/>
      <c r="AE13" s="724"/>
      <c r="AF13" s="725"/>
      <c r="AG13" s="725"/>
      <c r="AH13" s="725"/>
      <c r="AI13" s="724"/>
      <c r="AJ13" s="725"/>
      <c r="AK13" s="725"/>
      <c r="AL13" s="725"/>
      <c r="AM13" s="729"/>
      <c r="AN13" s="734"/>
      <c r="AO13" s="725"/>
      <c r="AP13" s="725"/>
      <c r="AQ13" s="725"/>
      <c r="AR13" s="724"/>
      <c r="AS13" s="725"/>
      <c r="AT13" s="725"/>
      <c r="AU13" s="725"/>
      <c r="AV13" s="724"/>
      <c r="AW13" s="725"/>
      <c r="AX13" s="725"/>
      <c r="AY13" s="725"/>
      <c r="AZ13" s="724"/>
      <c r="BA13" s="725"/>
      <c r="BB13" s="725"/>
      <c r="BC13" s="725"/>
      <c r="BD13" s="724"/>
      <c r="BE13" s="725"/>
      <c r="BF13" s="725"/>
      <c r="BG13" s="725"/>
      <c r="BH13" s="724"/>
      <c r="BI13" s="725"/>
      <c r="BJ13" s="725"/>
      <c r="BK13" s="725"/>
      <c r="BL13" s="724"/>
      <c r="BM13" s="725"/>
      <c r="BN13" s="725"/>
      <c r="BO13" s="725"/>
      <c r="BP13" s="729"/>
      <c r="BQ13" s="734"/>
      <c r="BR13" s="725"/>
      <c r="BS13" s="725"/>
      <c r="BT13" s="725"/>
      <c r="BU13" s="724"/>
      <c r="BV13" s="725"/>
      <c r="BW13" s="725"/>
      <c r="BX13" s="725"/>
      <c r="BY13" s="724"/>
      <c r="BZ13" s="725"/>
      <c r="CA13" s="725"/>
      <c r="CB13" s="725"/>
      <c r="CC13" s="724"/>
      <c r="CD13" s="725"/>
      <c r="CE13" s="725"/>
      <c r="CF13" s="725"/>
      <c r="CG13" s="724"/>
      <c r="CH13" s="725"/>
      <c r="CI13" s="725"/>
      <c r="CJ13" s="725"/>
      <c r="CK13" s="724"/>
      <c r="CL13" s="725"/>
      <c r="CM13" s="725"/>
      <c r="CN13" s="725"/>
      <c r="CO13" s="724"/>
      <c r="CP13" s="725"/>
      <c r="CQ13" s="725"/>
      <c r="CR13" s="725"/>
      <c r="CS13" s="729"/>
      <c r="CT13" s="734"/>
      <c r="CU13" s="725"/>
      <c r="CV13" s="725"/>
      <c r="CW13" s="725"/>
      <c r="CX13" s="724"/>
      <c r="CY13" s="725"/>
      <c r="CZ13" s="725"/>
      <c r="DA13" s="725"/>
      <c r="DB13" s="724"/>
      <c r="DC13" s="725"/>
      <c r="DD13" s="725"/>
      <c r="DE13" s="725"/>
      <c r="DF13" s="724"/>
      <c r="DG13" s="725"/>
      <c r="DH13" s="725"/>
      <c r="DI13" s="725"/>
      <c r="DJ13" s="724"/>
      <c r="DK13" s="725"/>
      <c r="DL13" s="725"/>
      <c r="DM13" s="725"/>
      <c r="DN13" s="724"/>
      <c r="DO13" s="725"/>
      <c r="DP13" s="725"/>
      <c r="DQ13" s="725"/>
      <c r="DR13" s="724"/>
      <c r="DS13" s="725"/>
      <c r="DT13" s="725"/>
      <c r="DU13" s="725"/>
      <c r="DV13" s="729"/>
      <c r="DW13" s="766"/>
      <c r="DX13" s="724"/>
      <c r="DY13" s="760"/>
      <c r="DZ13" s="760"/>
      <c r="EA13" s="760"/>
      <c r="EB13" s="760"/>
      <c r="EC13" s="724"/>
      <c r="ED13" s="760"/>
      <c r="EE13" s="760"/>
      <c r="EF13" s="760"/>
      <c r="EG13" s="760"/>
      <c r="EH13" s="724"/>
      <c r="EI13" s="760"/>
      <c r="EJ13" s="760"/>
      <c r="EK13" s="760"/>
      <c r="EL13" s="760"/>
      <c r="EM13" s="724"/>
      <c r="EN13" s="760"/>
      <c r="EO13" s="760"/>
      <c r="EP13" s="760"/>
      <c r="EQ13" s="760"/>
      <c r="ER13" s="724"/>
      <c r="ES13" s="760"/>
      <c r="ET13" s="760"/>
      <c r="EU13" s="760"/>
      <c r="EV13" s="760"/>
      <c r="EW13" s="724"/>
      <c r="EX13" s="760"/>
      <c r="EY13" s="760"/>
      <c r="EZ13" s="760"/>
      <c r="FA13" s="760"/>
      <c r="FB13" s="724"/>
      <c r="FC13" s="760"/>
      <c r="FD13" s="760"/>
      <c r="FE13" s="760"/>
      <c r="FF13" s="760"/>
      <c r="FG13" s="729"/>
      <c r="FH13" s="766"/>
      <c r="FI13" s="724"/>
      <c r="FJ13" s="760"/>
      <c r="FK13" s="760"/>
      <c r="FL13" s="760"/>
      <c r="FM13" s="760"/>
      <c r="FN13" s="724"/>
      <c r="FO13" s="760"/>
      <c r="FP13" s="760"/>
      <c r="FQ13" s="760"/>
      <c r="FR13" s="760"/>
      <c r="FS13" s="724"/>
      <c r="FT13" s="760"/>
      <c r="FU13" s="760"/>
      <c r="FV13" s="760"/>
      <c r="FW13" s="760"/>
      <c r="FX13" s="724"/>
      <c r="FY13" s="760"/>
      <c r="FZ13" s="760"/>
      <c r="GA13" s="760"/>
      <c r="GB13" s="760"/>
      <c r="GC13" s="724"/>
      <c r="GD13" s="760"/>
      <c r="GE13" s="760"/>
      <c r="GF13" s="760"/>
      <c r="GG13" s="760"/>
      <c r="GH13" s="724"/>
      <c r="GI13" s="760"/>
      <c r="GJ13" s="760"/>
      <c r="GK13" s="760"/>
      <c r="GL13" s="760"/>
      <c r="GM13" s="724"/>
      <c r="GN13" s="760"/>
      <c r="GO13" s="760"/>
      <c r="GP13" s="760"/>
      <c r="GQ13" s="760"/>
      <c r="GR13" s="729"/>
      <c r="GS13" s="766"/>
      <c r="GT13" s="724"/>
      <c r="GU13" s="760"/>
      <c r="GV13" s="760"/>
      <c r="GW13" s="760"/>
      <c r="GX13" s="760"/>
      <c r="GY13" s="724"/>
      <c r="GZ13" s="760"/>
      <c r="HA13" s="760"/>
      <c r="HB13" s="760"/>
      <c r="HC13" s="760"/>
      <c r="HD13" s="724"/>
      <c r="HE13" s="760"/>
      <c r="HF13" s="760"/>
      <c r="HG13" s="760"/>
      <c r="HH13" s="760"/>
      <c r="HI13" s="724"/>
      <c r="HJ13" s="760"/>
      <c r="HK13" s="760"/>
      <c r="HL13" s="760"/>
      <c r="HM13" s="760"/>
      <c r="HN13" s="724"/>
      <c r="HO13" s="760"/>
      <c r="HP13" s="760"/>
      <c r="HQ13" s="760"/>
      <c r="HR13" s="760"/>
      <c r="HS13" s="724"/>
      <c r="HT13" s="760"/>
      <c r="HU13" s="760"/>
      <c r="HV13" s="760"/>
      <c r="HW13" s="760"/>
      <c r="HX13" s="724"/>
      <c r="HY13" s="760"/>
      <c r="HZ13" s="760"/>
      <c r="IA13" s="760"/>
      <c r="IB13" s="760"/>
      <c r="IC13" s="729"/>
      <c r="ID13" s="766"/>
      <c r="IE13" s="724"/>
      <c r="IF13" s="760"/>
      <c r="IG13" s="760"/>
      <c r="IH13" s="760"/>
      <c r="II13" s="760"/>
      <c r="IJ13" s="724"/>
      <c r="IK13" s="760"/>
      <c r="IL13" s="760"/>
      <c r="IM13" s="760"/>
      <c r="IN13" s="760"/>
      <c r="IO13" s="724"/>
      <c r="IP13" s="760"/>
      <c r="IQ13" s="760"/>
      <c r="IR13" s="760"/>
      <c r="IS13" s="760"/>
      <c r="IT13" s="724"/>
      <c r="IU13" s="760"/>
      <c r="IV13" s="760"/>
      <c r="IW13" s="760"/>
      <c r="IX13" s="760"/>
      <c r="IY13" s="724"/>
      <c r="IZ13" s="760"/>
      <c r="JA13" s="760"/>
      <c r="JB13" s="760"/>
      <c r="JC13" s="760"/>
      <c r="JD13" s="724"/>
      <c r="JE13" s="760"/>
      <c r="JF13" s="760"/>
      <c r="JG13" s="760"/>
      <c r="JH13" s="760"/>
      <c r="JI13" s="724"/>
      <c r="JJ13" s="760"/>
      <c r="JK13" s="760"/>
      <c r="JL13" s="760"/>
      <c r="JM13" s="760"/>
      <c r="JN13" s="729"/>
      <c r="JO13" s="766"/>
      <c r="JP13" s="724"/>
      <c r="JQ13" s="760"/>
      <c r="JR13" s="760"/>
      <c r="JS13" s="760"/>
      <c r="JT13" s="760"/>
      <c r="JU13" s="724"/>
      <c r="JV13" s="760"/>
      <c r="JW13" s="760"/>
      <c r="JX13" s="760"/>
      <c r="JY13" s="760"/>
      <c r="JZ13" s="724"/>
      <c r="KA13" s="760"/>
      <c r="KB13" s="760"/>
      <c r="KC13" s="760"/>
      <c r="KD13" s="760"/>
      <c r="KE13" s="724"/>
      <c r="KF13" s="760"/>
      <c r="KG13" s="760"/>
      <c r="KH13" s="760"/>
      <c r="KI13" s="760"/>
      <c r="KJ13" s="724"/>
      <c r="KK13" s="760"/>
      <c r="KL13" s="760"/>
      <c r="KM13" s="760"/>
      <c r="KN13" s="760"/>
      <c r="KO13" s="724"/>
      <c r="KP13" s="760"/>
      <c r="KQ13" s="760"/>
      <c r="KR13" s="760"/>
      <c r="KS13" s="760"/>
      <c r="KT13" s="724"/>
      <c r="KU13" s="760"/>
      <c r="KV13" s="760"/>
      <c r="KW13" s="760"/>
      <c r="KX13" s="760"/>
      <c r="KY13" s="729"/>
      <c r="KZ13" s="766"/>
      <c r="LA13" s="724"/>
      <c r="LB13" s="760"/>
      <c r="LC13" s="760"/>
      <c r="LD13" s="760"/>
      <c r="LE13" s="760"/>
      <c r="LF13" s="724"/>
      <c r="LG13" s="760"/>
      <c r="LH13" s="760"/>
      <c r="LI13" s="760"/>
      <c r="LJ13" s="760"/>
      <c r="LK13" s="724"/>
      <c r="LL13" s="760"/>
      <c r="LM13" s="760"/>
      <c r="LN13" s="760"/>
      <c r="LO13" s="760"/>
      <c r="LP13" s="724"/>
      <c r="LQ13" s="760"/>
      <c r="LR13" s="760"/>
      <c r="LS13" s="760"/>
      <c r="LT13" s="760"/>
      <c r="LU13" s="724"/>
      <c r="LV13" s="760"/>
      <c r="LW13" s="760"/>
      <c r="LX13" s="760"/>
      <c r="LY13" s="760"/>
      <c r="LZ13" s="724"/>
      <c r="MA13" s="760"/>
      <c r="MB13" s="760"/>
      <c r="MC13" s="760"/>
      <c r="MD13" s="760"/>
      <c r="ME13" s="724"/>
      <c r="MF13" s="760"/>
      <c r="MG13" s="760"/>
      <c r="MH13" s="760"/>
      <c r="MI13" s="760"/>
      <c r="MJ13" s="729"/>
      <c r="MK13" s="766"/>
      <c r="ML13" s="724"/>
      <c r="MM13" s="760"/>
      <c r="MN13" s="760"/>
      <c r="MO13" s="760"/>
      <c r="MP13" s="760"/>
      <c r="MQ13" s="724"/>
      <c r="MR13" s="760"/>
      <c r="MS13" s="760"/>
      <c r="MT13" s="760"/>
      <c r="MU13" s="760"/>
      <c r="MV13" s="724"/>
      <c r="MW13" s="760"/>
      <c r="MX13" s="760"/>
      <c r="MY13" s="760"/>
      <c r="MZ13" s="760"/>
      <c r="NA13" s="724"/>
      <c r="NB13" s="760"/>
      <c r="NC13" s="760"/>
      <c r="ND13" s="760"/>
      <c r="NE13" s="760"/>
      <c r="NF13" s="724"/>
      <c r="NG13" s="760"/>
      <c r="NH13" s="760"/>
      <c r="NI13" s="760"/>
      <c r="NJ13" s="760"/>
      <c r="NK13" s="724"/>
      <c r="NL13" s="760"/>
      <c r="NM13" s="760"/>
      <c r="NN13" s="760"/>
      <c r="NO13" s="760"/>
      <c r="NP13" s="724"/>
      <c r="NQ13" s="760"/>
      <c r="NR13" s="760"/>
      <c r="NS13" s="760"/>
      <c r="NT13" s="760"/>
      <c r="NU13" s="729"/>
    </row>
    <row r="14" spans="2:385">
      <c r="B14" s="727"/>
      <c r="C14" s="732"/>
      <c r="D14" s="725"/>
      <c r="E14" s="725"/>
      <c r="F14" s="725"/>
      <c r="G14" s="725"/>
      <c r="H14" s="725"/>
      <c r="I14" s="725"/>
      <c r="J14" s="725"/>
      <c r="K14" s="734"/>
      <c r="L14" s="725"/>
      <c r="M14" s="725"/>
      <c r="N14" s="725"/>
      <c r="O14" s="724"/>
      <c r="P14" s="725"/>
      <c r="Q14" s="725"/>
      <c r="R14" s="725"/>
      <c r="S14" s="724"/>
      <c r="T14" s="725"/>
      <c r="U14" s="725"/>
      <c r="V14" s="725"/>
      <c r="W14" s="724"/>
      <c r="X14" s="725"/>
      <c r="Y14" s="725"/>
      <c r="Z14" s="725"/>
      <c r="AA14" s="724"/>
      <c r="AB14" s="725"/>
      <c r="AC14" s="725"/>
      <c r="AD14" s="725"/>
      <c r="AE14" s="724"/>
      <c r="AF14" s="725"/>
      <c r="AG14" s="725"/>
      <c r="AH14" s="725"/>
      <c r="AI14" s="724"/>
      <c r="AJ14" s="725"/>
      <c r="AK14" s="725"/>
      <c r="AL14" s="725"/>
      <c r="AM14" s="729"/>
      <c r="AN14" s="734"/>
      <c r="AO14" s="725"/>
      <c r="AP14" s="725"/>
      <c r="AQ14" s="725"/>
      <c r="AR14" s="724"/>
      <c r="AS14" s="725"/>
      <c r="AT14" s="725"/>
      <c r="AU14" s="725"/>
      <c r="AV14" s="724"/>
      <c r="AW14" s="725"/>
      <c r="AX14" s="725"/>
      <c r="AY14" s="725"/>
      <c r="AZ14" s="724"/>
      <c r="BA14" s="725"/>
      <c r="BB14" s="725"/>
      <c r="BC14" s="725"/>
      <c r="BD14" s="724"/>
      <c r="BE14" s="725"/>
      <c r="BF14" s="725"/>
      <c r="BG14" s="725"/>
      <c r="BH14" s="724"/>
      <c r="BI14" s="725"/>
      <c r="BJ14" s="725"/>
      <c r="BK14" s="725"/>
      <c r="BL14" s="724"/>
      <c r="BM14" s="725"/>
      <c r="BN14" s="725"/>
      <c r="BO14" s="725"/>
      <c r="BP14" s="729"/>
      <c r="BQ14" s="734"/>
      <c r="BR14" s="725"/>
      <c r="BS14" s="725"/>
      <c r="BT14" s="725"/>
      <c r="BU14" s="724"/>
      <c r="BV14" s="725"/>
      <c r="BW14" s="725"/>
      <c r="BX14" s="725"/>
      <c r="BY14" s="724"/>
      <c r="BZ14" s="725"/>
      <c r="CA14" s="725"/>
      <c r="CB14" s="725"/>
      <c r="CC14" s="724"/>
      <c r="CD14" s="725"/>
      <c r="CE14" s="725"/>
      <c r="CF14" s="725"/>
      <c r="CG14" s="724"/>
      <c r="CH14" s="725"/>
      <c r="CI14" s="725"/>
      <c r="CJ14" s="725"/>
      <c r="CK14" s="724"/>
      <c r="CL14" s="725"/>
      <c r="CM14" s="725"/>
      <c r="CN14" s="725"/>
      <c r="CO14" s="724"/>
      <c r="CP14" s="725"/>
      <c r="CQ14" s="725"/>
      <c r="CR14" s="725"/>
      <c r="CS14" s="729"/>
      <c r="CT14" s="734"/>
      <c r="CU14" s="725"/>
      <c r="CV14" s="725"/>
      <c r="CW14" s="725"/>
      <c r="CX14" s="724"/>
      <c r="CY14" s="725"/>
      <c r="CZ14" s="725"/>
      <c r="DA14" s="725"/>
      <c r="DB14" s="724"/>
      <c r="DC14" s="725"/>
      <c r="DD14" s="725"/>
      <c r="DE14" s="725"/>
      <c r="DF14" s="724"/>
      <c r="DG14" s="725"/>
      <c r="DH14" s="725"/>
      <c r="DI14" s="725"/>
      <c r="DJ14" s="724"/>
      <c r="DK14" s="725"/>
      <c r="DL14" s="725"/>
      <c r="DM14" s="725"/>
      <c r="DN14" s="724"/>
      <c r="DO14" s="725"/>
      <c r="DP14" s="725"/>
      <c r="DQ14" s="725"/>
      <c r="DR14" s="724"/>
      <c r="DS14" s="725"/>
      <c r="DT14" s="725"/>
      <c r="DU14" s="725"/>
      <c r="DV14" s="729"/>
      <c r="DW14" s="766"/>
      <c r="DX14" s="724"/>
      <c r="DY14" s="760"/>
      <c r="DZ14" s="760"/>
      <c r="EA14" s="760"/>
      <c r="EB14" s="760"/>
      <c r="EC14" s="724"/>
      <c r="ED14" s="760"/>
      <c r="EE14" s="760"/>
      <c r="EF14" s="760"/>
      <c r="EG14" s="760"/>
      <c r="EH14" s="724"/>
      <c r="EI14" s="760"/>
      <c r="EJ14" s="760"/>
      <c r="EK14" s="760"/>
      <c r="EL14" s="760"/>
      <c r="EM14" s="724"/>
      <c r="EN14" s="760"/>
      <c r="EO14" s="760"/>
      <c r="EP14" s="760"/>
      <c r="EQ14" s="760"/>
      <c r="ER14" s="724"/>
      <c r="ES14" s="760"/>
      <c r="ET14" s="760"/>
      <c r="EU14" s="760"/>
      <c r="EV14" s="760"/>
      <c r="EW14" s="724"/>
      <c r="EX14" s="760"/>
      <c r="EY14" s="760"/>
      <c r="EZ14" s="760"/>
      <c r="FA14" s="760"/>
      <c r="FB14" s="724"/>
      <c r="FC14" s="760"/>
      <c r="FD14" s="760"/>
      <c r="FE14" s="760"/>
      <c r="FF14" s="760"/>
      <c r="FG14" s="729"/>
      <c r="FH14" s="766"/>
      <c r="FI14" s="724"/>
      <c r="FJ14" s="760"/>
      <c r="FK14" s="760"/>
      <c r="FL14" s="760"/>
      <c r="FM14" s="760"/>
      <c r="FN14" s="724"/>
      <c r="FO14" s="760"/>
      <c r="FP14" s="760"/>
      <c r="FQ14" s="760"/>
      <c r="FR14" s="760"/>
      <c r="FS14" s="724"/>
      <c r="FT14" s="760"/>
      <c r="FU14" s="760"/>
      <c r="FV14" s="760"/>
      <c r="FW14" s="760"/>
      <c r="FX14" s="724"/>
      <c r="FY14" s="760"/>
      <c r="FZ14" s="760"/>
      <c r="GA14" s="760"/>
      <c r="GB14" s="760"/>
      <c r="GC14" s="724"/>
      <c r="GD14" s="760"/>
      <c r="GE14" s="760"/>
      <c r="GF14" s="760"/>
      <c r="GG14" s="760"/>
      <c r="GH14" s="724"/>
      <c r="GI14" s="760"/>
      <c r="GJ14" s="760"/>
      <c r="GK14" s="760"/>
      <c r="GL14" s="760"/>
      <c r="GM14" s="724"/>
      <c r="GN14" s="760"/>
      <c r="GO14" s="760"/>
      <c r="GP14" s="760"/>
      <c r="GQ14" s="760"/>
      <c r="GR14" s="729"/>
      <c r="GS14" s="766"/>
      <c r="GT14" s="724"/>
      <c r="GU14" s="760"/>
      <c r="GV14" s="760"/>
      <c r="GW14" s="760"/>
      <c r="GX14" s="760"/>
      <c r="GY14" s="724"/>
      <c r="GZ14" s="760"/>
      <c r="HA14" s="760"/>
      <c r="HB14" s="760"/>
      <c r="HC14" s="760"/>
      <c r="HD14" s="724"/>
      <c r="HE14" s="760"/>
      <c r="HF14" s="760"/>
      <c r="HG14" s="760"/>
      <c r="HH14" s="760"/>
      <c r="HI14" s="724"/>
      <c r="HJ14" s="760"/>
      <c r="HK14" s="760"/>
      <c r="HL14" s="760"/>
      <c r="HM14" s="760"/>
      <c r="HN14" s="724"/>
      <c r="HO14" s="760"/>
      <c r="HP14" s="760"/>
      <c r="HQ14" s="760"/>
      <c r="HR14" s="760"/>
      <c r="HS14" s="724"/>
      <c r="HT14" s="760"/>
      <c r="HU14" s="760"/>
      <c r="HV14" s="760"/>
      <c r="HW14" s="760"/>
      <c r="HX14" s="724"/>
      <c r="HY14" s="760"/>
      <c r="HZ14" s="760"/>
      <c r="IA14" s="760"/>
      <c r="IB14" s="760"/>
      <c r="IC14" s="729"/>
      <c r="ID14" s="766"/>
      <c r="IE14" s="724"/>
      <c r="IF14" s="760"/>
      <c r="IG14" s="760"/>
      <c r="IH14" s="760"/>
      <c r="II14" s="760"/>
      <c r="IJ14" s="724"/>
      <c r="IK14" s="760"/>
      <c r="IL14" s="760"/>
      <c r="IM14" s="760"/>
      <c r="IN14" s="760"/>
      <c r="IO14" s="724"/>
      <c r="IP14" s="760"/>
      <c r="IQ14" s="760"/>
      <c r="IR14" s="760"/>
      <c r="IS14" s="760"/>
      <c r="IT14" s="724"/>
      <c r="IU14" s="760"/>
      <c r="IV14" s="760"/>
      <c r="IW14" s="760"/>
      <c r="IX14" s="760"/>
      <c r="IY14" s="724"/>
      <c r="IZ14" s="760"/>
      <c r="JA14" s="760"/>
      <c r="JB14" s="760"/>
      <c r="JC14" s="760"/>
      <c r="JD14" s="724"/>
      <c r="JE14" s="760"/>
      <c r="JF14" s="760"/>
      <c r="JG14" s="760"/>
      <c r="JH14" s="760"/>
      <c r="JI14" s="724"/>
      <c r="JJ14" s="760"/>
      <c r="JK14" s="760"/>
      <c r="JL14" s="760"/>
      <c r="JM14" s="760"/>
      <c r="JN14" s="729"/>
      <c r="JO14" s="766"/>
      <c r="JP14" s="724"/>
      <c r="JQ14" s="760"/>
      <c r="JR14" s="760"/>
      <c r="JS14" s="760"/>
      <c r="JT14" s="760"/>
      <c r="JU14" s="724"/>
      <c r="JV14" s="760"/>
      <c r="JW14" s="760"/>
      <c r="JX14" s="760"/>
      <c r="JY14" s="760"/>
      <c r="JZ14" s="724"/>
      <c r="KA14" s="760"/>
      <c r="KB14" s="760"/>
      <c r="KC14" s="760"/>
      <c r="KD14" s="760"/>
      <c r="KE14" s="724"/>
      <c r="KF14" s="760"/>
      <c r="KG14" s="760"/>
      <c r="KH14" s="760"/>
      <c r="KI14" s="760"/>
      <c r="KJ14" s="724"/>
      <c r="KK14" s="760"/>
      <c r="KL14" s="760"/>
      <c r="KM14" s="760"/>
      <c r="KN14" s="760"/>
      <c r="KO14" s="724"/>
      <c r="KP14" s="760"/>
      <c r="KQ14" s="760"/>
      <c r="KR14" s="760"/>
      <c r="KS14" s="760"/>
      <c r="KT14" s="724"/>
      <c r="KU14" s="760"/>
      <c r="KV14" s="760"/>
      <c r="KW14" s="760"/>
      <c r="KX14" s="760"/>
      <c r="KY14" s="729"/>
      <c r="KZ14" s="766"/>
      <c r="LA14" s="724"/>
      <c r="LB14" s="760"/>
      <c r="LC14" s="760"/>
      <c r="LD14" s="760"/>
      <c r="LE14" s="760"/>
      <c r="LF14" s="724"/>
      <c r="LG14" s="760"/>
      <c r="LH14" s="760"/>
      <c r="LI14" s="760"/>
      <c r="LJ14" s="760"/>
      <c r="LK14" s="724"/>
      <c r="LL14" s="760"/>
      <c r="LM14" s="760"/>
      <c r="LN14" s="760"/>
      <c r="LO14" s="760"/>
      <c r="LP14" s="724"/>
      <c r="LQ14" s="760"/>
      <c r="LR14" s="760"/>
      <c r="LS14" s="760"/>
      <c r="LT14" s="760"/>
      <c r="LU14" s="724"/>
      <c r="LV14" s="760"/>
      <c r="LW14" s="760"/>
      <c r="LX14" s="760"/>
      <c r="LY14" s="760"/>
      <c r="LZ14" s="724"/>
      <c r="MA14" s="760"/>
      <c r="MB14" s="760"/>
      <c r="MC14" s="760"/>
      <c r="MD14" s="760"/>
      <c r="ME14" s="724"/>
      <c r="MF14" s="760"/>
      <c r="MG14" s="760"/>
      <c r="MH14" s="760"/>
      <c r="MI14" s="760"/>
      <c r="MJ14" s="729"/>
      <c r="MK14" s="766"/>
      <c r="ML14" s="724"/>
      <c r="MM14" s="760"/>
      <c r="MN14" s="760"/>
      <c r="MO14" s="760"/>
      <c r="MP14" s="760"/>
      <c r="MQ14" s="724"/>
      <c r="MR14" s="760"/>
      <c r="MS14" s="760"/>
      <c r="MT14" s="760"/>
      <c r="MU14" s="760"/>
      <c r="MV14" s="724"/>
      <c r="MW14" s="760"/>
      <c r="MX14" s="760"/>
      <c r="MY14" s="760"/>
      <c r="MZ14" s="760"/>
      <c r="NA14" s="724"/>
      <c r="NB14" s="760"/>
      <c r="NC14" s="760"/>
      <c r="ND14" s="760"/>
      <c r="NE14" s="760"/>
      <c r="NF14" s="724"/>
      <c r="NG14" s="760"/>
      <c r="NH14" s="760"/>
      <c r="NI14" s="760"/>
      <c r="NJ14" s="760"/>
      <c r="NK14" s="724"/>
      <c r="NL14" s="760"/>
      <c r="NM14" s="760"/>
      <c r="NN14" s="760"/>
      <c r="NO14" s="760"/>
      <c r="NP14" s="724"/>
      <c r="NQ14" s="760"/>
      <c r="NR14" s="760"/>
      <c r="NS14" s="760"/>
      <c r="NT14" s="760"/>
      <c r="NU14" s="729"/>
    </row>
    <row r="15" spans="2:385">
      <c r="B15" s="727"/>
      <c r="C15" s="732"/>
      <c r="D15" s="725"/>
      <c r="E15" s="725"/>
      <c r="F15" s="725"/>
      <c r="G15" s="725"/>
      <c r="H15" s="725"/>
      <c r="I15" s="725"/>
      <c r="J15" s="725"/>
      <c r="K15" s="734"/>
      <c r="L15" s="725"/>
      <c r="M15" s="725"/>
      <c r="N15" s="725"/>
      <c r="O15" s="724"/>
      <c r="P15" s="725"/>
      <c r="Q15" s="725"/>
      <c r="R15" s="725"/>
      <c r="S15" s="724"/>
      <c r="T15" s="725"/>
      <c r="U15" s="725"/>
      <c r="V15" s="725"/>
      <c r="W15" s="724"/>
      <c r="X15" s="725"/>
      <c r="Y15" s="725"/>
      <c r="Z15" s="725"/>
      <c r="AA15" s="724"/>
      <c r="AB15" s="725"/>
      <c r="AC15" s="725"/>
      <c r="AD15" s="725"/>
      <c r="AE15" s="724"/>
      <c r="AF15" s="725"/>
      <c r="AG15" s="725"/>
      <c r="AH15" s="725"/>
      <c r="AI15" s="724"/>
      <c r="AJ15" s="725"/>
      <c r="AK15" s="725"/>
      <c r="AL15" s="725"/>
      <c r="AM15" s="729"/>
      <c r="AN15" s="734"/>
      <c r="AO15" s="725"/>
      <c r="AP15" s="725"/>
      <c r="AQ15" s="725"/>
      <c r="AR15" s="724"/>
      <c r="AS15" s="725"/>
      <c r="AT15" s="725"/>
      <c r="AU15" s="725"/>
      <c r="AV15" s="724"/>
      <c r="AW15" s="725"/>
      <c r="AX15" s="725"/>
      <c r="AY15" s="725"/>
      <c r="AZ15" s="724"/>
      <c r="BA15" s="725"/>
      <c r="BB15" s="725"/>
      <c r="BC15" s="725"/>
      <c r="BD15" s="724"/>
      <c r="BE15" s="725"/>
      <c r="BF15" s="725"/>
      <c r="BG15" s="725"/>
      <c r="BH15" s="724"/>
      <c r="BI15" s="725"/>
      <c r="BJ15" s="725"/>
      <c r="BK15" s="725"/>
      <c r="BL15" s="724"/>
      <c r="BM15" s="725"/>
      <c r="BN15" s="725"/>
      <c r="BO15" s="725"/>
      <c r="BP15" s="729"/>
      <c r="BQ15" s="734"/>
      <c r="BR15" s="725"/>
      <c r="BS15" s="725"/>
      <c r="BT15" s="725"/>
      <c r="BU15" s="724"/>
      <c r="BV15" s="725"/>
      <c r="BW15" s="725"/>
      <c r="BX15" s="725"/>
      <c r="BY15" s="724"/>
      <c r="BZ15" s="725"/>
      <c r="CA15" s="725"/>
      <c r="CB15" s="725"/>
      <c r="CC15" s="724"/>
      <c r="CD15" s="725"/>
      <c r="CE15" s="725"/>
      <c r="CF15" s="725"/>
      <c r="CG15" s="724"/>
      <c r="CH15" s="725"/>
      <c r="CI15" s="725"/>
      <c r="CJ15" s="725"/>
      <c r="CK15" s="724"/>
      <c r="CL15" s="725"/>
      <c r="CM15" s="725"/>
      <c r="CN15" s="725"/>
      <c r="CO15" s="724"/>
      <c r="CP15" s="725"/>
      <c r="CQ15" s="725"/>
      <c r="CR15" s="725"/>
      <c r="CS15" s="729"/>
      <c r="CT15" s="734"/>
      <c r="CU15" s="725"/>
      <c r="CV15" s="725"/>
      <c r="CW15" s="725"/>
      <c r="CX15" s="724"/>
      <c r="CY15" s="725"/>
      <c r="CZ15" s="725"/>
      <c r="DA15" s="725"/>
      <c r="DB15" s="724"/>
      <c r="DC15" s="725"/>
      <c r="DD15" s="725"/>
      <c r="DE15" s="725"/>
      <c r="DF15" s="724"/>
      <c r="DG15" s="725"/>
      <c r="DH15" s="725"/>
      <c r="DI15" s="725"/>
      <c r="DJ15" s="724"/>
      <c r="DK15" s="725"/>
      <c r="DL15" s="725"/>
      <c r="DM15" s="725"/>
      <c r="DN15" s="724"/>
      <c r="DO15" s="725"/>
      <c r="DP15" s="725"/>
      <c r="DQ15" s="725"/>
      <c r="DR15" s="724"/>
      <c r="DS15" s="725"/>
      <c r="DT15" s="725"/>
      <c r="DU15" s="725"/>
      <c r="DV15" s="729"/>
      <c r="DW15" s="766"/>
      <c r="DX15" s="724"/>
      <c r="DY15" s="760"/>
      <c r="DZ15" s="760"/>
      <c r="EA15" s="760"/>
      <c r="EB15" s="760"/>
      <c r="EC15" s="724"/>
      <c r="ED15" s="760"/>
      <c r="EE15" s="760"/>
      <c r="EF15" s="760"/>
      <c r="EG15" s="760"/>
      <c r="EH15" s="724"/>
      <c r="EI15" s="760"/>
      <c r="EJ15" s="760"/>
      <c r="EK15" s="760"/>
      <c r="EL15" s="760"/>
      <c r="EM15" s="724"/>
      <c r="EN15" s="760"/>
      <c r="EO15" s="760"/>
      <c r="EP15" s="760"/>
      <c r="EQ15" s="760"/>
      <c r="ER15" s="724"/>
      <c r="ES15" s="760"/>
      <c r="ET15" s="760"/>
      <c r="EU15" s="760"/>
      <c r="EV15" s="760"/>
      <c r="EW15" s="724"/>
      <c r="EX15" s="760"/>
      <c r="EY15" s="760"/>
      <c r="EZ15" s="760"/>
      <c r="FA15" s="760"/>
      <c r="FB15" s="724"/>
      <c r="FC15" s="760"/>
      <c r="FD15" s="760"/>
      <c r="FE15" s="760"/>
      <c r="FF15" s="760"/>
      <c r="FG15" s="729"/>
      <c r="FH15" s="766"/>
      <c r="FI15" s="724"/>
      <c r="FJ15" s="760"/>
      <c r="FK15" s="760"/>
      <c r="FL15" s="760"/>
      <c r="FM15" s="760"/>
      <c r="FN15" s="724"/>
      <c r="FO15" s="760"/>
      <c r="FP15" s="760"/>
      <c r="FQ15" s="760"/>
      <c r="FR15" s="760"/>
      <c r="FS15" s="724"/>
      <c r="FT15" s="760"/>
      <c r="FU15" s="760"/>
      <c r="FV15" s="760"/>
      <c r="FW15" s="760"/>
      <c r="FX15" s="724"/>
      <c r="FY15" s="760"/>
      <c r="FZ15" s="760"/>
      <c r="GA15" s="760"/>
      <c r="GB15" s="760"/>
      <c r="GC15" s="724"/>
      <c r="GD15" s="760"/>
      <c r="GE15" s="760"/>
      <c r="GF15" s="760"/>
      <c r="GG15" s="760"/>
      <c r="GH15" s="724"/>
      <c r="GI15" s="760"/>
      <c r="GJ15" s="760"/>
      <c r="GK15" s="760"/>
      <c r="GL15" s="760"/>
      <c r="GM15" s="724"/>
      <c r="GN15" s="760"/>
      <c r="GO15" s="760"/>
      <c r="GP15" s="760"/>
      <c r="GQ15" s="760"/>
      <c r="GR15" s="729"/>
      <c r="GS15" s="766"/>
      <c r="GT15" s="724"/>
      <c r="GU15" s="760"/>
      <c r="GV15" s="760"/>
      <c r="GW15" s="760"/>
      <c r="GX15" s="760"/>
      <c r="GY15" s="724"/>
      <c r="GZ15" s="760"/>
      <c r="HA15" s="760"/>
      <c r="HB15" s="760"/>
      <c r="HC15" s="760"/>
      <c r="HD15" s="724"/>
      <c r="HE15" s="760"/>
      <c r="HF15" s="760"/>
      <c r="HG15" s="760"/>
      <c r="HH15" s="760"/>
      <c r="HI15" s="724"/>
      <c r="HJ15" s="760"/>
      <c r="HK15" s="760"/>
      <c r="HL15" s="760"/>
      <c r="HM15" s="760"/>
      <c r="HN15" s="724"/>
      <c r="HO15" s="760"/>
      <c r="HP15" s="760"/>
      <c r="HQ15" s="760"/>
      <c r="HR15" s="760"/>
      <c r="HS15" s="724"/>
      <c r="HT15" s="760"/>
      <c r="HU15" s="760"/>
      <c r="HV15" s="760"/>
      <c r="HW15" s="760"/>
      <c r="HX15" s="724"/>
      <c r="HY15" s="760"/>
      <c r="HZ15" s="760"/>
      <c r="IA15" s="760"/>
      <c r="IB15" s="760"/>
      <c r="IC15" s="729"/>
      <c r="ID15" s="766"/>
      <c r="IE15" s="724"/>
      <c r="IF15" s="760"/>
      <c r="IG15" s="760"/>
      <c r="IH15" s="760"/>
      <c r="II15" s="760"/>
      <c r="IJ15" s="724"/>
      <c r="IK15" s="760"/>
      <c r="IL15" s="760"/>
      <c r="IM15" s="760"/>
      <c r="IN15" s="760"/>
      <c r="IO15" s="724"/>
      <c r="IP15" s="760"/>
      <c r="IQ15" s="760"/>
      <c r="IR15" s="760"/>
      <c r="IS15" s="760"/>
      <c r="IT15" s="724"/>
      <c r="IU15" s="760"/>
      <c r="IV15" s="760"/>
      <c r="IW15" s="760"/>
      <c r="IX15" s="760"/>
      <c r="IY15" s="724"/>
      <c r="IZ15" s="760"/>
      <c r="JA15" s="760"/>
      <c r="JB15" s="760"/>
      <c r="JC15" s="760"/>
      <c r="JD15" s="724"/>
      <c r="JE15" s="760"/>
      <c r="JF15" s="760"/>
      <c r="JG15" s="760"/>
      <c r="JH15" s="760"/>
      <c r="JI15" s="724"/>
      <c r="JJ15" s="760"/>
      <c r="JK15" s="760"/>
      <c r="JL15" s="760"/>
      <c r="JM15" s="760"/>
      <c r="JN15" s="729"/>
      <c r="JO15" s="766"/>
      <c r="JP15" s="724"/>
      <c r="JQ15" s="760"/>
      <c r="JR15" s="760"/>
      <c r="JS15" s="760"/>
      <c r="JT15" s="760"/>
      <c r="JU15" s="724"/>
      <c r="JV15" s="760"/>
      <c r="JW15" s="760"/>
      <c r="JX15" s="760"/>
      <c r="JY15" s="760"/>
      <c r="JZ15" s="724"/>
      <c r="KA15" s="760"/>
      <c r="KB15" s="760"/>
      <c r="KC15" s="760"/>
      <c r="KD15" s="760"/>
      <c r="KE15" s="724"/>
      <c r="KF15" s="760"/>
      <c r="KG15" s="760"/>
      <c r="KH15" s="760"/>
      <c r="KI15" s="760"/>
      <c r="KJ15" s="724"/>
      <c r="KK15" s="760"/>
      <c r="KL15" s="760"/>
      <c r="KM15" s="760"/>
      <c r="KN15" s="760"/>
      <c r="KO15" s="724"/>
      <c r="KP15" s="760"/>
      <c r="KQ15" s="760"/>
      <c r="KR15" s="760"/>
      <c r="KS15" s="760"/>
      <c r="KT15" s="724"/>
      <c r="KU15" s="760"/>
      <c r="KV15" s="760"/>
      <c r="KW15" s="760"/>
      <c r="KX15" s="760"/>
      <c r="KY15" s="729"/>
      <c r="KZ15" s="766"/>
      <c r="LA15" s="724"/>
      <c r="LB15" s="760"/>
      <c r="LC15" s="760"/>
      <c r="LD15" s="760"/>
      <c r="LE15" s="760"/>
      <c r="LF15" s="724"/>
      <c r="LG15" s="760"/>
      <c r="LH15" s="760"/>
      <c r="LI15" s="760"/>
      <c r="LJ15" s="760"/>
      <c r="LK15" s="724"/>
      <c r="LL15" s="760"/>
      <c r="LM15" s="760"/>
      <c r="LN15" s="760"/>
      <c r="LO15" s="760"/>
      <c r="LP15" s="724"/>
      <c r="LQ15" s="760"/>
      <c r="LR15" s="760"/>
      <c r="LS15" s="760"/>
      <c r="LT15" s="760"/>
      <c r="LU15" s="724"/>
      <c r="LV15" s="760"/>
      <c r="LW15" s="760"/>
      <c r="LX15" s="760"/>
      <c r="LY15" s="760"/>
      <c r="LZ15" s="724"/>
      <c r="MA15" s="760"/>
      <c r="MB15" s="760"/>
      <c r="MC15" s="760"/>
      <c r="MD15" s="760"/>
      <c r="ME15" s="724"/>
      <c r="MF15" s="760"/>
      <c r="MG15" s="760"/>
      <c r="MH15" s="760"/>
      <c r="MI15" s="760"/>
      <c r="MJ15" s="729"/>
      <c r="MK15" s="766"/>
      <c r="ML15" s="724"/>
      <c r="MM15" s="760"/>
      <c r="MN15" s="760"/>
      <c r="MO15" s="760"/>
      <c r="MP15" s="760"/>
      <c r="MQ15" s="724"/>
      <c r="MR15" s="760"/>
      <c r="MS15" s="760"/>
      <c r="MT15" s="760"/>
      <c r="MU15" s="760"/>
      <c r="MV15" s="724"/>
      <c r="MW15" s="760"/>
      <c r="MX15" s="760"/>
      <c r="MY15" s="760"/>
      <c r="MZ15" s="760"/>
      <c r="NA15" s="724"/>
      <c r="NB15" s="760"/>
      <c r="NC15" s="760"/>
      <c r="ND15" s="760"/>
      <c r="NE15" s="760"/>
      <c r="NF15" s="724"/>
      <c r="NG15" s="760"/>
      <c r="NH15" s="760"/>
      <c r="NI15" s="760"/>
      <c r="NJ15" s="760"/>
      <c r="NK15" s="724"/>
      <c r="NL15" s="760"/>
      <c r="NM15" s="760"/>
      <c r="NN15" s="760"/>
      <c r="NO15" s="760"/>
      <c r="NP15" s="724"/>
      <c r="NQ15" s="760"/>
      <c r="NR15" s="760"/>
      <c r="NS15" s="760"/>
      <c r="NT15" s="760"/>
      <c r="NU15" s="729"/>
    </row>
    <row r="16" spans="2:385">
      <c r="B16" s="727"/>
      <c r="C16" s="732"/>
      <c r="D16" s="725"/>
      <c r="E16" s="725"/>
      <c r="F16" s="725"/>
      <c r="G16" s="725"/>
      <c r="H16" s="725"/>
      <c r="I16" s="725"/>
      <c r="J16" s="725"/>
      <c r="K16" s="734"/>
      <c r="L16" s="725"/>
      <c r="M16" s="725"/>
      <c r="N16" s="725"/>
      <c r="O16" s="724"/>
      <c r="P16" s="725"/>
      <c r="Q16" s="725"/>
      <c r="R16" s="725"/>
      <c r="S16" s="724"/>
      <c r="T16" s="725"/>
      <c r="U16" s="725"/>
      <c r="V16" s="725"/>
      <c r="W16" s="724"/>
      <c r="X16" s="725"/>
      <c r="Y16" s="725"/>
      <c r="Z16" s="725"/>
      <c r="AA16" s="724"/>
      <c r="AB16" s="725"/>
      <c r="AC16" s="725"/>
      <c r="AD16" s="725"/>
      <c r="AE16" s="724"/>
      <c r="AF16" s="725"/>
      <c r="AG16" s="725"/>
      <c r="AH16" s="725"/>
      <c r="AI16" s="724"/>
      <c r="AJ16" s="725"/>
      <c r="AK16" s="725"/>
      <c r="AL16" s="725"/>
      <c r="AM16" s="729"/>
      <c r="AN16" s="734"/>
      <c r="AO16" s="725"/>
      <c r="AP16" s="725"/>
      <c r="AQ16" s="725"/>
      <c r="AR16" s="724"/>
      <c r="AS16" s="725"/>
      <c r="AT16" s="725"/>
      <c r="AU16" s="725"/>
      <c r="AV16" s="724"/>
      <c r="AW16" s="725"/>
      <c r="AX16" s="725"/>
      <c r="AY16" s="725"/>
      <c r="AZ16" s="724"/>
      <c r="BA16" s="725"/>
      <c r="BB16" s="725"/>
      <c r="BC16" s="725"/>
      <c r="BD16" s="724"/>
      <c r="BE16" s="725"/>
      <c r="BF16" s="725"/>
      <c r="BG16" s="725"/>
      <c r="BH16" s="724"/>
      <c r="BI16" s="725"/>
      <c r="BJ16" s="725"/>
      <c r="BK16" s="725"/>
      <c r="BL16" s="724"/>
      <c r="BM16" s="725"/>
      <c r="BN16" s="725"/>
      <c r="BO16" s="725"/>
      <c r="BP16" s="729"/>
      <c r="BQ16" s="734"/>
      <c r="BR16" s="725"/>
      <c r="BS16" s="725"/>
      <c r="BT16" s="725"/>
      <c r="BU16" s="724"/>
      <c r="BV16" s="725"/>
      <c r="BW16" s="725"/>
      <c r="BX16" s="725"/>
      <c r="BY16" s="724"/>
      <c r="BZ16" s="725"/>
      <c r="CA16" s="725"/>
      <c r="CB16" s="725"/>
      <c r="CC16" s="724"/>
      <c r="CD16" s="725"/>
      <c r="CE16" s="725"/>
      <c r="CF16" s="725"/>
      <c r="CG16" s="724"/>
      <c r="CH16" s="725"/>
      <c r="CI16" s="725"/>
      <c r="CJ16" s="725"/>
      <c r="CK16" s="724"/>
      <c r="CL16" s="725"/>
      <c r="CM16" s="725"/>
      <c r="CN16" s="725"/>
      <c r="CO16" s="724"/>
      <c r="CP16" s="725"/>
      <c r="CQ16" s="725"/>
      <c r="CR16" s="725"/>
      <c r="CS16" s="729"/>
      <c r="CT16" s="734"/>
      <c r="CU16" s="725"/>
      <c r="CV16" s="725"/>
      <c r="CW16" s="725"/>
      <c r="CX16" s="724"/>
      <c r="CY16" s="725"/>
      <c r="CZ16" s="725"/>
      <c r="DA16" s="725"/>
      <c r="DB16" s="724"/>
      <c r="DC16" s="725"/>
      <c r="DD16" s="725"/>
      <c r="DE16" s="725"/>
      <c r="DF16" s="724"/>
      <c r="DG16" s="725"/>
      <c r="DH16" s="725"/>
      <c r="DI16" s="725"/>
      <c r="DJ16" s="724"/>
      <c r="DK16" s="725"/>
      <c r="DL16" s="725"/>
      <c r="DM16" s="725"/>
      <c r="DN16" s="724"/>
      <c r="DO16" s="725"/>
      <c r="DP16" s="725"/>
      <c r="DQ16" s="725"/>
      <c r="DR16" s="724"/>
      <c r="DS16" s="725"/>
      <c r="DT16" s="725"/>
      <c r="DU16" s="725"/>
      <c r="DV16" s="729"/>
      <c r="DW16" s="766"/>
      <c r="DX16" s="724"/>
      <c r="DY16" s="760"/>
      <c r="DZ16" s="760"/>
      <c r="EA16" s="760"/>
      <c r="EB16" s="760"/>
      <c r="EC16" s="724"/>
      <c r="ED16" s="760"/>
      <c r="EE16" s="760"/>
      <c r="EF16" s="760"/>
      <c r="EG16" s="760"/>
      <c r="EH16" s="724"/>
      <c r="EI16" s="760"/>
      <c r="EJ16" s="760"/>
      <c r="EK16" s="760"/>
      <c r="EL16" s="760"/>
      <c r="EM16" s="724"/>
      <c r="EN16" s="760"/>
      <c r="EO16" s="760"/>
      <c r="EP16" s="760"/>
      <c r="EQ16" s="760"/>
      <c r="ER16" s="724"/>
      <c r="ES16" s="760"/>
      <c r="ET16" s="760"/>
      <c r="EU16" s="760"/>
      <c r="EV16" s="760"/>
      <c r="EW16" s="724"/>
      <c r="EX16" s="760"/>
      <c r="EY16" s="760"/>
      <c r="EZ16" s="760"/>
      <c r="FA16" s="760"/>
      <c r="FB16" s="724"/>
      <c r="FC16" s="760"/>
      <c r="FD16" s="760"/>
      <c r="FE16" s="760"/>
      <c r="FF16" s="760"/>
      <c r="FG16" s="729"/>
      <c r="FH16" s="766"/>
      <c r="FI16" s="724"/>
      <c r="FJ16" s="760"/>
      <c r="FK16" s="760"/>
      <c r="FL16" s="760"/>
      <c r="FM16" s="760"/>
      <c r="FN16" s="724"/>
      <c r="FO16" s="760"/>
      <c r="FP16" s="760"/>
      <c r="FQ16" s="760"/>
      <c r="FR16" s="760"/>
      <c r="FS16" s="724"/>
      <c r="FT16" s="760"/>
      <c r="FU16" s="760"/>
      <c r="FV16" s="760"/>
      <c r="FW16" s="760"/>
      <c r="FX16" s="724"/>
      <c r="FY16" s="760"/>
      <c r="FZ16" s="760"/>
      <c r="GA16" s="760"/>
      <c r="GB16" s="760"/>
      <c r="GC16" s="724"/>
      <c r="GD16" s="760"/>
      <c r="GE16" s="760"/>
      <c r="GF16" s="760"/>
      <c r="GG16" s="760"/>
      <c r="GH16" s="724"/>
      <c r="GI16" s="760"/>
      <c r="GJ16" s="760"/>
      <c r="GK16" s="760"/>
      <c r="GL16" s="760"/>
      <c r="GM16" s="724"/>
      <c r="GN16" s="760"/>
      <c r="GO16" s="760"/>
      <c r="GP16" s="760"/>
      <c r="GQ16" s="760"/>
      <c r="GR16" s="729"/>
      <c r="GS16" s="766"/>
      <c r="GT16" s="724"/>
      <c r="GU16" s="760"/>
      <c r="GV16" s="760"/>
      <c r="GW16" s="760"/>
      <c r="GX16" s="760"/>
      <c r="GY16" s="724"/>
      <c r="GZ16" s="760"/>
      <c r="HA16" s="760"/>
      <c r="HB16" s="760"/>
      <c r="HC16" s="760"/>
      <c r="HD16" s="724"/>
      <c r="HE16" s="760"/>
      <c r="HF16" s="760"/>
      <c r="HG16" s="760"/>
      <c r="HH16" s="760"/>
      <c r="HI16" s="724"/>
      <c r="HJ16" s="760"/>
      <c r="HK16" s="760"/>
      <c r="HL16" s="760"/>
      <c r="HM16" s="760"/>
      <c r="HN16" s="724"/>
      <c r="HO16" s="760"/>
      <c r="HP16" s="760"/>
      <c r="HQ16" s="760"/>
      <c r="HR16" s="760"/>
      <c r="HS16" s="724"/>
      <c r="HT16" s="760"/>
      <c r="HU16" s="760"/>
      <c r="HV16" s="760"/>
      <c r="HW16" s="760"/>
      <c r="HX16" s="724"/>
      <c r="HY16" s="760"/>
      <c r="HZ16" s="760"/>
      <c r="IA16" s="760"/>
      <c r="IB16" s="760"/>
      <c r="IC16" s="729"/>
      <c r="ID16" s="766"/>
      <c r="IE16" s="724"/>
      <c r="IF16" s="760"/>
      <c r="IG16" s="760"/>
      <c r="IH16" s="760"/>
      <c r="II16" s="760"/>
      <c r="IJ16" s="724"/>
      <c r="IK16" s="760"/>
      <c r="IL16" s="760"/>
      <c r="IM16" s="760"/>
      <c r="IN16" s="760"/>
      <c r="IO16" s="724"/>
      <c r="IP16" s="760"/>
      <c r="IQ16" s="760"/>
      <c r="IR16" s="760"/>
      <c r="IS16" s="760"/>
      <c r="IT16" s="724"/>
      <c r="IU16" s="760"/>
      <c r="IV16" s="760"/>
      <c r="IW16" s="760"/>
      <c r="IX16" s="760"/>
      <c r="IY16" s="724"/>
      <c r="IZ16" s="760"/>
      <c r="JA16" s="760"/>
      <c r="JB16" s="760"/>
      <c r="JC16" s="760"/>
      <c r="JD16" s="724"/>
      <c r="JE16" s="760"/>
      <c r="JF16" s="760"/>
      <c r="JG16" s="760"/>
      <c r="JH16" s="760"/>
      <c r="JI16" s="724"/>
      <c r="JJ16" s="760"/>
      <c r="JK16" s="760"/>
      <c r="JL16" s="760"/>
      <c r="JM16" s="760"/>
      <c r="JN16" s="729"/>
      <c r="JO16" s="766"/>
      <c r="JP16" s="724"/>
      <c r="JQ16" s="760"/>
      <c r="JR16" s="760"/>
      <c r="JS16" s="760"/>
      <c r="JT16" s="760"/>
      <c r="JU16" s="724"/>
      <c r="JV16" s="760"/>
      <c r="JW16" s="760"/>
      <c r="JX16" s="760"/>
      <c r="JY16" s="760"/>
      <c r="JZ16" s="724"/>
      <c r="KA16" s="760"/>
      <c r="KB16" s="760"/>
      <c r="KC16" s="760"/>
      <c r="KD16" s="760"/>
      <c r="KE16" s="724"/>
      <c r="KF16" s="760"/>
      <c r="KG16" s="760"/>
      <c r="KH16" s="760"/>
      <c r="KI16" s="760"/>
      <c r="KJ16" s="724"/>
      <c r="KK16" s="760"/>
      <c r="KL16" s="760"/>
      <c r="KM16" s="760"/>
      <c r="KN16" s="760"/>
      <c r="KO16" s="724"/>
      <c r="KP16" s="760"/>
      <c r="KQ16" s="760"/>
      <c r="KR16" s="760"/>
      <c r="KS16" s="760"/>
      <c r="KT16" s="724"/>
      <c r="KU16" s="760"/>
      <c r="KV16" s="760"/>
      <c r="KW16" s="760"/>
      <c r="KX16" s="760"/>
      <c r="KY16" s="729"/>
      <c r="KZ16" s="766"/>
      <c r="LA16" s="724"/>
      <c r="LB16" s="760"/>
      <c r="LC16" s="760"/>
      <c r="LD16" s="760"/>
      <c r="LE16" s="760"/>
      <c r="LF16" s="724"/>
      <c r="LG16" s="760"/>
      <c r="LH16" s="760"/>
      <c r="LI16" s="760"/>
      <c r="LJ16" s="760"/>
      <c r="LK16" s="724"/>
      <c r="LL16" s="760"/>
      <c r="LM16" s="760"/>
      <c r="LN16" s="760"/>
      <c r="LO16" s="760"/>
      <c r="LP16" s="724"/>
      <c r="LQ16" s="760"/>
      <c r="LR16" s="760"/>
      <c r="LS16" s="760"/>
      <c r="LT16" s="760"/>
      <c r="LU16" s="724"/>
      <c r="LV16" s="760"/>
      <c r="LW16" s="760"/>
      <c r="LX16" s="760"/>
      <c r="LY16" s="760"/>
      <c r="LZ16" s="724"/>
      <c r="MA16" s="760"/>
      <c r="MB16" s="760"/>
      <c r="MC16" s="760"/>
      <c r="MD16" s="760"/>
      <c r="ME16" s="724"/>
      <c r="MF16" s="760"/>
      <c r="MG16" s="760"/>
      <c r="MH16" s="760"/>
      <c r="MI16" s="760"/>
      <c r="MJ16" s="729"/>
      <c r="MK16" s="766"/>
      <c r="ML16" s="724"/>
      <c r="MM16" s="760"/>
      <c r="MN16" s="760"/>
      <c r="MO16" s="760"/>
      <c r="MP16" s="760"/>
      <c r="MQ16" s="724"/>
      <c r="MR16" s="760"/>
      <c r="MS16" s="760"/>
      <c r="MT16" s="760"/>
      <c r="MU16" s="760"/>
      <c r="MV16" s="724"/>
      <c r="MW16" s="760"/>
      <c r="MX16" s="760"/>
      <c r="MY16" s="760"/>
      <c r="MZ16" s="760"/>
      <c r="NA16" s="724"/>
      <c r="NB16" s="760"/>
      <c r="NC16" s="760"/>
      <c r="ND16" s="760"/>
      <c r="NE16" s="760"/>
      <c r="NF16" s="724"/>
      <c r="NG16" s="760"/>
      <c r="NH16" s="760"/>
      <c r="NI16" s="760"/>
      <c r="NJ16" s="760"/>
      <c r="NK16" s="724"/>
      <c r="NL16" s="760"/>
      <c r="NM16" s="760"/>
      <c r="NN16" s="760"/>
      <c r="NO16" s="760"/>
      <c r="NP16" s="724"/>
      <c r="NQ16" s="760"/>
      <c r="NR16" s="760"/>
      <c r="NS16" s="760"/>
      <c r="NT16" s="760"/>
      <c r="NU16" s="729"/>
    </row>
    <row r="17" spans="2:385">
      <c r="B17" s="727"/>
      <c r="C17" s="732"/>
      <c r="D17" s="725"/>
      <c r="E17" s="725"/>
      <c r="F17" s="725"/>
      <c r="G17" s="725"/>
      <c r="H17" s="725"/>
      <c r="I17" s="725"/>
      <c r="J17" s="725"/>
      <c r="K17" s="734"/>
      <c r="L17" s="725"/>
      <c r="M17" s="725"/>
      <c r="N17" s="725"/>
      <c r="O17" s="724"/>
      <c r="P17" s="725"/>
      <c r="Q17" s="725"/>
      <c r="R17" s="725"/>
      <c r="S17" s="724"/>
      <c r="T17" s="725"/>
      <c r="U17" s="725"/>
      <c r="V17" s="725"/>
      <c r="W17" s="724"/>
      <c r="X17" s="725"/>
      <c r="Y17" s="725"/>
      <c r="Z17" s="725"/>
      <c r="AA17" s="724"/>
      <c r="AB17" s="725"/>
      <c r="AC17" s="725"/>
      <c r="AD17" s="725"/>
      <c r="AE17" s="724"/>
      <c r="AF17" s="725"/>
      <c r="AG17" s="725"/>
      <c r="AH17" s="725"/>
      <c r="AI17" s="724"/>
      <c r="AJ17" s="725"/>
      <c r="AK17" s="725"/>
      <c r="AL17" s="725"/>
      <c r="AM17" s="729"/>
      <c r="AN17" s="734"/>
      <c r="AO17" s="725"/>
      <c r="AP17" s="725"/>
      <c r="AQ17" s="725"/>
      <c r="AR17" s="724"/>
      <c r="AS17" s="725"/>
      <c r="AT17" s="725"/>
      <c r="AU17" s="725"/>
      <c r="AV17" s="724"/>
      <c r="AW17" s="725"/>
      <c r="AX17" s="725"/>
      <c r="AY17" s="725"/>
      <c r="AZ17" s="724"/>
      <c r="BA17" s="725"/>
      <c r="BB17" s="725"/>
      <c r="BC17" s="725"/>
      <c r="BD17" s="724"/>
      <c r="BE17" s="725"/>
      <c r="BF17" s="725"/>
      <c r="BG17" s="725"/>
      <c r="BH17" s="724"/>
      <c r="BI17" s="725"/>
      <c r="BJ17" s="725"/>
      <c r="BK17" s="725"/>
      <c r="BL17" s="724"/>
      <c r="BM17" s="725"/>
      <c r="BN17" s="725"/>
      <c r="BO17" s="725"/>
      <c r="BP17" s="729"/>
      <c r="BQ17" s="734"/>
      <c r="BR17" s="725"/>
      <c r="BS17" s="725"/>
      <c r="BT17" s="725"/>
      <c r="BU17" s="724"/>
      <c r="BV17" s="725"/>
      <c r="BW17" s="725"/>
      <c r="BX17" s="725"/>
      <c r="BY17" s="724"/>
      <c r="BZ17" s="725"/>
      <c r="CA17" s="725"/>
      <c r="CB17" s="725"/>
      <c r="CC17" s="724"/>
      <c r="CD17" s="725"/>
      <c r="CE17" s="725"/>
      <c r="CF17" s="725"/>
      <c r="CG17" s="724"/>
      <c r="CH17" s="725"/>
      <c r="CI17" s="725"/>
      <c r="CJ17" s="725"/>
      <c r="CK17" s="724"/>
      <c r="CL17" s="725"/>
      <c r="CM17" s="725"/>
      <c r="CN17" s="725"/>
      <c r="CO17" s="724"/>
      <c r="CP17" s="725"/>
      <c r="CQ17" s="725"/>
      <c r="CR17" s="725"/>
      <c r="CS17" s="729"/>
      <c r="CT17" s="734"/>
      <c r="CU17" s="725"/>
      <c r="CV17" s="725"/>
      <c r="CW17" s="725"/>
      <c r="CX17" s="724"/>
      <c r="CY17" s="725"/>
      <c r="CZ17" s="725"/>
      <c r="DA17" s="725"/>
      <c r="DB17" s="724"/>
      <c r="DC17" s="725"/>
      <c r="DD17" s="725"/>
      <c r="DE17" s="725"/>
      <c r="DF17" s="724"/>
      <c r="DG17" s="725"/>
      <c r="DH17" s="725"/>
      <c r="DI17" s="725"/>
      <c r="DJ17" s="724"/>
      <c r="DK17" s="725"/>
      <c r="DL17" s="725"/>
      <c r="DM17" s="725"/>
      <c r="DN17" s="724"/>
      <c r="DO17" s="725"/>
      <c r="DP17" s="725"/>
      <c r="DQ17" s="725"/>
      <c r="DR17" s="724"/>
      <c r="DS17" s="725"/>
      <c r="DT17" s="725"/>
      <c r="DU17" s="725"/>
      <c r="DV17" s="729"/>
      <c r="DW17" s="766"/>
      <c r="DX17" s="724"/>
      <c r="DY17" s="760"/>
      <c r="DZ17" s="760"/>
      <c r="EA17" s="760"/>
      <c r="EB17" s="760"/>
      <c r="EC17" s="724"/>
      <c r="ED17" s="760"/>
      <c r="EE17" s="760"/>
      <c r="EF17" s="760"/>
      <c r="EG17" s="760"/>
      <c r="EH17" s="724"/>
      <c r="EI17" s="760"/>
      <c r="EJ17" s="760"/>
      <c r="EK17" s="760"/>
      <c r="EL17" s="760"/>
      <c r="EM17" s="724"/>
      <c r="EN17" s="760"/>
      <c r="EO17" s="760"/>
      <c r="EP17" s="760"/>
      <c r="EQ17" s="760"/>
      <c r="ER17" s="724"/>
      <c r="ES17" s="760"/>
      <c r="ET17" s="760"/>
      <c r="EU17" s="760"/>
      <c r="EV17" s="760"/>
      <c r="EW17" s="724"/>
      <c r="EX17" s="760"/>
      <c r="EY17" s="760"/>
      <c r="EZ17" s="760"/>
      <c r="FA17" s="760"/>
      <c r="FB17" s="724"/>
      <c r="FC17" s="760"/>
      <c r="FD17" s="760"/>
      <c r="FE17" s="760"/>
      <c r="FF17" s="760"/>
      <c r="FG17" s="729"/>
      <c r="FH17" s="766"/>
      <c r="FI17" s="724"/>
      <c r="FJ17" s="760"/>
      <c r="FK17" s="760"/>
      <c r="FL17" s="760"/>
      <c r="FM17" s="760"/>
      <c r="FN17" s="724"/>
      <c r="FO17" s="760"/>
      <c r="FP17" s="760"/>
      <c r="FQ17" s="760"/>
      <c r="FR17" s="760"/>
      <c r="FS17" s="724"/>
      <c r="FT17" s="760"/>
      <c r="FU17" s="760"/>
      <c r="FV17" s="760"/>
      <c r="FW17" s="760"/>
      <c r="FX17" s="724"/>
      <c r="FY17" s="760"/>
      <c r="FZ17" s="760"/>
      <c r="GA17" s="760"/>
      <c r="GB17" s="760"/>
      <c r="GC17" s="724"/>
      <c r="GD17" s="760"/>
      <c r="GE17" s="760"/>
      <c r="GF17" s="760"/>
      <c r="GG17" s="760"/>
      <c r="GH17" s="724"/>
      <c r="GI17" s="760"/>
      <c r="GJ17" s="760"/>
      <c r="GK17" s="760"/>
      <c r="GL17" s="760"/>
      <c r="GM17" s="724"/>
      <c r="GN17" s="760"/>
      <c r="GO17" s="760"/>
      <c r="GP17" s="760"/>
      <c r="GQ17" s="760"/>
      <c r="GR17" s="729"/>
      <c r="GS17" s="766"/>
      <c r="GT17" s="724"/>
      <c r="GU17" s="760"/>
      <c r="GV17" s="760"/>
      <c r="GW17" s="760"/>
      <c r="GX17" s="760"/>
      <c r="GY17" s="724"/>
      <c r="GZ17" s="760"/>
      <c r="HA17" s="760"/>
      <c r="HB17" s="760"/>
      <c r="HC17" s="760"/>
      <c r="HD17" s="724"/>
      <c r="HE17" s="760"/>
      <c r="HF17" s="760"/>
      <c r="HG17" s="760"/>
      <c r="HH17" s="760"/>
      <c r="HI17" s="724"/>
      <c r="HJ17" s="760"/>
      <c r="HK17" s="760"/>
      <c r="HL17" s="760"/>
      <c r="HM17" s="760"/>
      <c r="HN17" s="724"/>
      <c r="HO17" s="760"/>
      <c r="HP17" s="760"/>
      <c r="HQ17" s="760"/>
      <c r="HR17" s="760"/>
      <c r="HS17" s="724"/>
      <c r="HT17" s="760"/>
      <c r="HU17" s="760"/>
      <c r="HV17" s="760"/>
      <c r="HW17" s="760"/>
      <c r="HX17" s="724"/>
      <c r="HY17" s="760"/>
      <c r="HZ17" s="760"/>
      <c r="IA17" s="760"/>
      <c r="IB17" s="760"/>
      <c r="IC17" s="729"/>
      <c r="ID17" s="766"/>
      <c r="IE17" s="724"/>
      <c r="IF17" s="760"/>
      <c r="IG17" s="760"/>
      <c r="IH17" s="760"/>
      <c r="II17" s="760"/>
      <c r="IJ17" s="724"/>
      <c r="IK17" s="760"/>
      <c r="IL17" s="760"/>
      <c r="IM17" s="760"/>
      <c r="IN17" s="760"/>
      <c r="IO17" s="724"/>
      <c r="IP17" s="760"/>
      <c r="IQ17" s="760"/>
      <c r="IR17" s="760"/>
      <c r="IS17" s="760"/>
      <c r="IT17" s="724"/>
      <c r="IU17" s="760"/>
      <c r="IV17" s="760"/>
      <c r="IW17" s="760"/>
      <c r="IX17" s="760"/>
      <c r="IY17" s="724"/>
      <c r="IZ17" s="760"/>
      <c r="JA17" s="760"/>
      <c r="JB17" s="760"/>
      <c r="JC17" s="760"/>
      <c r="JD17" s="724"/>
      <c r="JE17" s="760"/>
      <c r="JF17" s="760"/>
      <c r="JG17" s="760"/>
      <c r="JH17" s="760"/>
      <c r="JI17" s="724"/>
      <c r="JJ17" s="760"/>
      <c r="JK17" s="760"/>
      <c r="JL17" s="760"/>
      <c r="JM17" s="760"/>
      <c r="JN17" s="729"/>
      <c r="JO17" s="766"/>
      <c r="JP17" s="724"/>
      <c r="JQ17" s="760"/>
      <c r="JR17" s="760"/>
      <c r="JS17" s="760"/>
      <c r="JT17" s="760"/>
      <c r="JU17" s="724"/>
      <c r="JV17" s="760"/>
      <c r="JW17" s="760"/>
      <c r="JX17" s="760"/>
      <c r="JY17" s="760"/>
      <c r="JZ17" s="724"/>
      <c r="KA17" s="760"/>
      <c r="KB17" s="760"/>
      <c r="KC17" s="760"/>
      <c r="KD17" s="760"/>
      <c r="KE17" s="724"/>
      <c r="KF17" s="760"/>
      <c r="KG17" s="760"/>
      <c r="KH17" s="760"/>
      <c r="KI17" s="760"/>
      <c r="KJ17" s="724"/>
      <c r="KK17" s="760"/>
      <c r="KL17" s="760"/>
      <c r="KM17" s="760"/>
      <c r="KN17" s="760"/>
      <c r="KO17" s="724"/>
      <c r="KP17" s="760"/>
      <c r="KQ17" s="760"/>
      <c r="KR17" s="760"/>
      <c r="KS17" s="760"/>
      <c r="KT17" s="724"/>
      <c r="KU17" s="760"/>
      <c r="KV17" s="760"/>
      <c r="KW17" s="760"/>
      <c r="KX17" s="760"/>
      <c r="KY17" s="729"/>
      <c r="KZ17" s="766"/>
      <c r="LA17" s="724"/>
      <c r="LB17" s="760"/>
      <c r="LC17" s="760"/>
      <c r="LD17" s="760"/>
      <c r="LE17" s="760"/>
      <c r="LF17" s="724"/>
      <c r="LG17" s="760"/>
      <c r="LH17" s="760"/>
      <c r="LI17" s="760"/>
      <c r="LJ17" s="760"/>
      <c r="LK17" s="724"/>
      <c r="LL17" s="760"/>
      <c r="LM17" s="760"/>
      <c r="LN17" s="760"/>
      <c r="LO17" s="760"/>
      <c r="LP17" s="724"/>
      <c r="LQ17" s="760"/>
      <c r="LR17" s="760"/>
      <c r="LS17" s="760"/>
      <c r="LT17" s="760"/>
      <c r="LU17" s="724"/>
      <c r="LV17" s="760"/>
      <c r="LW17" s="760"/>
      <c r="LX17" s="760"/>
      <c r="LY17" s="760"/>
      <c r="LZ17" s="724"/>
      <c r="MA17" s="760"/>
      <c r="MB17" s="760"/>
      <c r="MC17" s="760"/>
      <c r="MD17" s="760"/>
      <c r="ME17" s="724"/>
      <c r="MF17" s="760"/>
      <c r="MG17" s="760"/>
      <c r="MH17" s="760"/>
      <c r="MI17" s="760"/>
      <c r="MJ17" s="729"/>
      <c r="MK17" s="766"/>
      <c r="ML17" s="724"/>
      <c r="MM17" s="760"/>
      <c r="MN17" s="760"/>
      <c r="MO17" s="760"/>
      <c r="MP17" s="760"/>
      <c r="MQ17" s="724"/>
      <c r="MR17" s="760"/>
      <c r="MS17" s="760"/>
      <c r="MT17" s="760"/>
      <c r="MU17" s="760"/>
      <c r="MV17" s="724"/>
      <c r="MW17" s="760"/>
      <c r="MX17" s="760"/>
      <c r="MY17" s="760"/>
      <c r="MZ17" s="760"/>
      <c r="NA17" s="724"/>
      <c r="NB17" s="760"/>
      <c r="NC17" s="760"/>
      <c r="ND17" s="760"/>
      <c r="NE17" s="760"/>
      <c r="NF17" s="724"/>
      <c r="NG17" s="760"/>
      <c r="NH17" s="760"/>
      <c r="NI17" s="760"/>
      <c r="NJ17" s="760"/>
      <c r="NK17" s="724"/>
      <c r="NL17" s="760"/>
      <c r="NM17" s="760"/>
      <c r="NN17" s="760"/>
      <c r="NO17" s="760"/>
      <c r="NP17" s="724"/>
      <c r="NQ17" s="760"/>
      <c r="NR17" s="760"/>
      <c r="NS17" s="760"/>
      <c r="NT17" s="760"/>
      <c r="NU17" s="729"/>
    </row>
    <row r="18" spans="2:385">
      <c r="B18" s="727"/>
      <c r="C18" s="732"/>
      <c r="D18" s="725"/>
      <c r="E18" s="725"/>
      <c r="F18" s="725"/>
      <c r="G18" s="725"/>
      <c r="H18" s="725"/>
      <c r="I18" s="725"/>
      <c r="J18" s="725"/>
      <c r="K18" s="734"/>
      <c r="L18" s="725"/>
      <c r="M18" s="725"/>
      <c r="N18" s="725"/>
      <c r="O18" s="724"/>
      <c r="P18" s="725"/>
      <c r="Q18" s="725"/>
      <c r="R18" s="725"/>
      <c r="S18" s="724"/>
      <c r="T18" s="725"/>
      <c r="U18" s="725"/>
      <c r="V18" s="725"/>
      <c r="W18" s="724"/>
      <c r="X18" s="725"/>
      <c r="Y18" s="725"/>
      <c r="Z18" s="725"/>
      <c r="AA18" s="724"/>
      <c r="AB18" s="725"/>
      <c r="AC18" s="725"/>
      <c r="AD18" s="725"/>
      <c r="AE18" s="724"/>
      <c r="AF18" s="725"/>
      <c r="AG18" s="725"/>
      <c r="AH18" s="725"/>
      <c r="AI18" s="724"/>
      <c r="AJ18" s="725"/>
      <c r="AK18" s="725"/>
      <c r="AL18" s="725"/>
      <c r="AM18" s="729"/>
      <c r="AN18" s="734"/>
      <c r="AO18" s="725"/>
      <c r="AP18" s="725"/>
      <c r="AQ18" s="725"/>
      <c r="AR18" s="724"/>
      <c r="AS18" s="725"/>
      <c r="AT18" s="725"/>
      <c r="AU18" s="725"/>
      <c r="AV18" s="724"/>
      <c r="AW18" s="725"/>
      <c r="AX18" s="725"/>
      <c r="AY18" s="725"/>
      <c r="AZ18" s="724"/>
      <c r="BA18" s="725"/>
      <c r="BB18" s="725"/>
      <c r="BC18" s="725"/>
      <c r="BD18" s="724"/>
      <c r="BE18" s="725"/>
      <c r="BF18" s="725"/>
      <c r="BG18" s="725"/>
      <c r="BH18" s="724"/>
      <c r="BI18" s="725"/>
      <c r="BJ18" s="725"/>
      <c r="BK18" s="725"/>
      <c r="BL18" s="724"/>
      <c r="BM18" s="725"/>
      <c r="BN18" s="725"/>
      <c r="BO18" s="725"/>
      <c r="BP18" s="729"/>
      <c r="BQ18" s="734"/>
      <c r="BR18" s="725"/>
      <c r="BS18" s="725"/>
      <c r="BT18" s="725"/>
      <c r="BU18" s="724"/>
      <c r="BV18" s="725"/>
      <c r="BW18" s="725"/>
      <c r="BX18" s="725"/>
      <c r="BY18" s="724"/>
      <c r="BZ18" s="725"/>
      <c r="CA18" s="725"/>
      <c r="CB18" s="725"/>
      <c r="CC18" s="724"/>
      <c r="CD18" s="725"/>
      <c r="CE18" s="725"/>
      <c r="CF18" s="725"/>
      <c r="CG18" s="724"/>
      <c r="CH18" s="725"/>
      <c r="CI18" s="725"/>
      <c r="CJ18" s="725"/>
      <c r="CK18" s="724"/>
      <c r="CL18" s="725"/>
      <c r="CM18" s="725"/>
      <c r="CN18" s="725"/>
      <c r="CO18" s="724"/>
      <c r="CP18" s="725"/>
      <c r="CQ18" s="725"/>
      <c r="CR18" s="725"/>
      <c r="CS18" s="729"/>
      <c r="CT18" s="734"/>
      <c r="CU18" s="725"/>
      <c r="CV18" s="725"/>
      <c r="CW18" s="725"/>
      <c r="CX18" s="724"/>
      <c r="CY18" s="725"/>
      <c r="CZ18" s="725"/>
      <c r="DA18" s="725"/>
      <c r="DB18" s="724"/>
      <c r="DC18" s="725"/>
      <c r="DD18" s="725"/>
      <c r="DE18" s="725"/>
      <c r="DF18" s="724"/>
      <c r="DG18" s="725"/>
      <c r="DH18" s="725"/>
      <c r="DI18" s="725"/>
      <c r="DJ18" s="724"/>
      <c r="DK18" s="725"/>
      <c r="DL18" s="725"/>
      <c r="DM18" s="725"/>
      <c r="DN18" s="724"/>
      <c r="DO18" s="725"/>
      <c r="DP18" s="725"/>
      <c r="DQ18" s="725"/>
      <c r="DR18" s="724"/>
      <c r="DS18" s="725"/>
      <c r="DT18" s="725"/>
      <c r="DU18" s="725"/>
      <c r="DV18" s="729"/>
      <c r="DW18" s="766"/>
      <c r="DX18" s="724"/>
      <c r="DY18" s="760"/>
      <c r="DZ18" s="760"/>
      <c r="EA18" s="760"/>
      <c r="EB18" s="760"/>
      <c r="EC18" s="724"/>
      <c r="ED18" s="760"/>
      <c r="EE18" s="760"/>
      <c r="EF18" s="760"/>
      <c r="EG18" s="760"/>
      <c r="EH18" s="724"/>
      <c r="EI18" s="760"/>
      <c r="EJ18" s="760"/>
      <c r="EK18" s="760"/>
      <c r="EL18" s="760"/>
      <c r="EM18" s="724"/>
      <c r="EN18" s="760"/>
      <c r="EO18" s="760"/>
      <c r="EP18" s="760"/>
      <c r="EQ18" s="760"/>
      <c r="ER18" s="724"/>
      <c r="ES18" s="760"/>
      <c r="ET18" s="760"/>
      <c r="EU18" s="760"/>
      <c r="EV18" s="760"/>
      <c r="EW18" s="724"/>
      <c r="EX18" s="760"/>
      <c r="EY18" s="760"/>
      <c r="EZ18" s="760"/>
      <c r="FA18" s="760"/>
      <c r="FB18" s="724"/>
      <c r="FC18" s="760"/>
      <c r="FD18" s="760"/>
      <c r="FE18" s="760"/>
      <c r="FF18" s="760"/>
      <c r="FG18" s="729"/>
      <c r="FH18" s="766"/>
      <c r="FI18" s="724"/>
      <c r="FJ18" s="760"/>
      <c r="FK18" s="760"/>
      <c r="FL18" s="760"/>
      <c r="FM18" s="760"/>
      <c r="FN18" s="724"/>
      <c r="FO18" s="760"/>
      <c r="FP18" s="760"/>
      <c r="FQ18" s="760"/>
      <c r="FR18" s="760"/>
      <c r="FS18" s="724"/>
      <c r="FT18" s="760"/>
      <c r="FU18" s="760"/>
      <c r="FV18" s="760"/>
      <c r="FW18" s="760"/>
      <c r="FX18" s="724"/>
      <c r="FY18" s="760"/>
      <c r="FZ18" s="760"/>
      <c r="GA18" s="760"/>
      <c r="GB18" s="760"/>
      <c r="GC18" s="724"/>
      <c r="GD18" s="760"/>
      <c r="GE18" s="760"/>
      <c r="GF18" s="760"/>
      <c r="GG18" s="760"/>
      <c r="GH18" s="724"/>
      <c r="GI18" s="760"/>
      <c r="GJ18" s="760"/>
      <c r="GK18" s="760"/>
      <c r="GL18" s="760"/>
      <c r="GM18" s="724"/>
      <c r="GN18" s="760"/>
      <c r="GO18" s="760"/>
      <c r="GP18" s="760"/>
      <c r="GQ18" s="760"/>
      <c r="GR18" s="729"/>
      <c r="GS18" s="766"/>
      <c r="GT18" s="724"/>
      <c r="GU18" s="760"/>
      <c r="GV18" s="760"/>
      <c r="GW18" s="760"/>
      <c r="GX18" s="760"/>
      <c r="GY18" s="724"/>
      <c r="GZ18" s="760"/>
      <c r="HA18" s="760"/>
      <c r="HB18" s="760"/>
      <c r="HC18" s="760"/>
      <c r="HD18" s="724"/>
      <c r="HE18" s="760"/>
      <c r="HF18" s="760"/>
      <c r="HG18" s="760"/>
      <c r="HH18" s="760"/>
      <c r="HI18" s="724"/>
      <c r="HJ18" s="760"/>
      <c r="HK18" s="760"/>
      <c r="HL18" s="760"/>
      <c r="HM18" s="760"/>
      <c r="HN18" s="724"/>
      <c r="HO18" s="760"/>
      <c r="HP18" s="760"/>
      <c r="HQ18" s="760"/>
      <c r="HR18" s="760"/>
      <c r="HS18" s="724"/>
      <c r="HT18" s="760"/>
      <c r="HU18" s="760"/>
      <c r="HV18" s="760"/>
      <c r="HW18" s="760"/>
      <c r="HX18" s="724"/>
      <c r="HY18" s="760"/>
      <c r="HZ18" s="760"/>
      <c r="IA18" s="760"/>
      <c r="IB18" s="760"/>
      <c r="IC18" s="729"/>
      <c r="ID18" s="766"/>
      <c r="IE18" s="724"/>
      <c r="IF18" s="760"/>
      <c r="IG18" s="760"/>
      <c r="IH18" s="760"/>
      <c r="II18" s="760"/>
      <c r="IJ18" s="724"/>
      <c r="IK18" s="760"/>
      <c r="IL18" s="760"/>
      <c r="IM18" s="760"/>
      <c r="IN18" s="760"/>
      <c r="IO18" s="724"/>
      <c r="IP18" s="760"/>
      <c r="IQ18" s="760"/>
      <c r="IR18" s="760"/>
      <c r="IS18" s="760"/>
      <c r="IT18" s="724"/>
      <c r="IU18" s="760"/>
      <c r="IV18" s="760"/>
      <c r="IW18" s="760"/>
      <c r="IX18" s="760"/>
      <c r="IY18" s="724"/>
      <c r="IZ18" s="760"/>
      <c r="JA18" s="760"/>
      <c r="JB18" s="760"/>
      <c r="JC18" s="760"/>
      <c r="JD18" s="724"/>
      <c r="JE18" s="760"/>
      <c r="JF18" s="760"/>
      <c r="JG18" s="760"/>
      <c r="JH18" s="760"/>
      <c r="JI18" s="724"/>
      <c r="JJ18" s="760"/>
      <c r="JK18" s="760"/>
      <c r="JL18" s="760"/>
      <c r="JM18" s="760"/>
      <c r="JN18" s="729"/>
      <c r="JO18" s="766"/>
      <c r="JP18" s="724"/>
      <c r="JQ18" s="760"/>
      <c r="JR18" s="760"/>
      <c r="JS18" s="760"/>
      <c r="JT18" s="760"/>
      <c r="JU18" s="724"/>
      <c r="JV18" s="760"/>
      <c r="JW18" s="760"/>
      <c r="JX18" s="760"/>
      <c r="JY18" s="760"/>
      <c r="JZ18" s="724"/>
      <c r="KA18" s="760"/>
      <c r="KB18" s="760"/>
      <c r="KC18" s="760"/>
      <c r="KD18" s="760"/>
      <c r="KE18" s="724"/>
      <c r="KF18" s="760"/>
      <c r="KG18" s="760"/>
      <c r="KH18" s="760"/>
      <c r="KI18" s="760"/>
      <c r="KJ18" s="724"/>
      <c r="KK18" s="760"/>
      <c r="KL18" s="760"/>
      <c r="KM18" s="760"/>
      <c r="KN18" s="760"/>
      <c r="KO18" s="724"/>
      <c r="KP18" s="760"/>
      <c r="KQ18" s="760"/>
      <c r="KR18" s="760"/>
      <c r="KS18" s="760"/>
      <c r="KT18" s="724"/>
      <c r="KU18" s="760"/>
      <c r="KV18" s="760"/>
      <c r="KW18" s="760"/>
      <c r="KX18" s="760"/>
      <c r="KY18" s="729"/>
      <c r="KZ18" s="766"/>
      <c r="LA18" s="724"/>
      <c r="LB18" s="760"/>
      <c r="LC18" s="760"/>
      <c r="LD18" s="760"/>
      <c r="LE18" s="760"/>
      <c r="LF18" s="724"/>
      <c r="LG18" s="760"/>
      <c r="LH18" s="760"/>
      <c r="LI18" s="760"/>
      <c r="LJ18" s="760"/>
      <c r="LK18" s="724"/>
      <c r="LL18" s="760"/>
      <c r="LM18" s="760"/>
      <c r="LN18" s="760"/>
      <c r="LO18" s="760"/>
      <c r="LP18" s="724"/>
      <c r="LQ18" s="760"/>
      <c r="LR18" s="760"/>
      <c r="LS18" s="760"/>
      <c r="LT18" s="760"/>
      <c r="LU18" s="724"/>
      <c r="LV18" s="760"/>
      <c r="LW18" s="760"/>
      <c r="LX18" s="760"/>
      <c r="LY18" s="760"/>
      <c r="LZ18" s="724"/>
      <c r="MA18" s="760"/>
      <c r="MB18" s="760"/>
      <c r="MC18" s="760"/>
      <c r="MD18" s="760"/>
      <c r="ME18" s="724"/>
      <c r="MF18" s="760"/>
      <c r="MG18" s="760"/>
      <c r="MH18" s="760"/>
      <c r="MI18" s="760"/>
      <c r="MJ18" s="729"/>
      <c r="MK18" s="766"/>
      <c r="ML18" s="724"/>
      <c r="MM18" s="760"/>
      <c r="MN18" s="760"/>
      <c r="MO18" s="760"/>
      <c r="MP18" s="760"/>
      <c r="MQ18" s="724"/>
      <c r="MR18" s="760"/>
      <c r="MS18" s="760"/>
      <c r="MT18" s="760"/>
      <c r="MU18" s="760"/>
      <c r="MV18" s="724"/>
      <c r="MW18" s="760"/>
      <c r="MX18" s="760"/>
      <c r="MY18" s="760"/>
      <c r="MZ18" s="760"/>
      <c r="NA18" s="724"/>
      <c r="NB18" s="760"/>
      <c r="NC18" s="760"/>
      <c r="ND18" s="760"/>
      <c r="NE18" s="760"/>
      <c r="NF18" s="724"/>
      <c r="NG18" s="760"/>
      <c r="NH18" s="760"/>
      <c r="NI18" s="760"/>
      <c r="NJ18" s="760"/>
      <c r="NK18" s="724"/>
      <c r="NL18" s="760"/>
      <c r="NM18" s="760"/>
      <c r="NN18" s="760"/>
      <c r="NO18" s="760"/>
      <c r="NP18" s="724"/>
      <c r="NQ18" s="760"/>
      <c r="NR18" s="760"/>
      <c r="NS18" s="760"/>
      <c r="NT18" s="760"/>
      <c r="NU18" s="729"/>
    </row>
    <row r="19" spans="2:385">
      <c r="B19" s="727"/>
      <c r="C19" s="732"/>
      <c r="D19" s="725"/>
      <c r="E19" s="725"/>
      <c r="F19" s="725"/>
      <c r="G19" s="725"/>
      <c r="H19" s="725"/>
      <c r="I19" s="725"/>
      <c r="J19" s="725"/>
      <c r="K19" s="734"/>
      <c r="L19" s="725"/>
      <c r="M19" s="725"/>
      <c r="N19" s="725"/>
      <c r="O19" s="724"/>
      <c r="P19" s="725"/>
      <c r="Q19" s="725"/>
      <c r="R19" s="725"/>
      <c r="S19" s="724"/>
      <c r="T19" s="725"/>
      <c r="U19" s="725"/>
      <c r="V19" s="725"/>
      <c r="W19" s="724"/>
      <c r="X19" s="725"/>
      <c r="Y19" s="725"/>
      <c r="Z19" s="725"/>
      <c r="AA19" s="724"/>
      <c r="AB19" s="725"/>
      <c r="AC19" s="725"/>
      <c r="AD19" s="725"/>
      <c r="AE19" s="724"/>
      <c r="AF19" s="725"/>
      <c r="AG19" s="725"/>
      <c r="AH19" s="725"/>
      <c r="AI19" s="724"/>
      <c r="AJ19" s="725"/>
      <c r="AK19" s="725"/>
      <c r="AL19" s="725"/>
      <c r="AM19" s="729"/>
      <c r="AN19" s="734"/>
      <c r="AO19" s="725"/>
      <c r="AP19" s="725"/>
      <c r="AQ19" s="725"/>
      <c r="AR19" s="724"/>
      <c r="AS19" s="725"/>
      <c r="AT19" s="725"/>
      <c r="AU19" s="725"/>
      <c r="AV19" s="724"/>
      <c r="AW19" s="725"/>
      <c r="AX19" s="725"/>
      <c r="AY19" s="725"/>
      <c r="AZ19" s="724"/>
      <c r="BA19" s="725"/>
      <c r="BB19" s="725"/>
      <c r="BC19" s="725"/>
      <c r="BD19" s="724"/>
      <c r="BE19" s="725"/>
      <c r="BF19" s="725"/>
      <c r="BG19" s="725"/>
      <c r="BH19" s="724"/>
      <c r="BI19" s="725"/>
      <c r="BJ19" s="725"/>
      <c r="BK19" s="725"/>
      <c r="BL19" s="724"/>
      <c r="BM19" s="725"/>
      <c r="BN19" s="725"/>
      <c r="BO19" s="725"/>
      <c r="BP19" s="729"/>
      <c r="BQ19" s="734"/>
      <c r="BR19" s="725"/>
      <c r="BS19" s="725"/>
      <c r="BT19" s="725"/>
      <c r="BU19" s="724"/>
      <c r="BV19" s="725"/>
      <c r="BW19" s="725"/>
      <c r="BX19" s="725"/>
      <c r="BY19" s="724"/>
      <c r="BZ19" s="725"/>
      <c r="CA19" s="725"/>
      <c r="CB19" s="725"/>
      <c r="CC19" s="724"/>
      <c r="CD19" s="725"/>
      <c r="CE19" s="725"/>
      <c r="CF19" s="725"/>
      <c r="CG19" s="724"/>
      <c r="CH19" s="725"/>
      <c r="CI19" s="725"/>
      <c r="CJ19" s="725"/>
      <c r="CK19" s="724"/>
      <c r="CL19" s="725"/>
      <c r="CM19" s="725"/>
      <c r="CN19" s="725"/>
      <c r="CO19" s="724"/>
      <c r="CP19" s="725"/>
      <c r="CQ19" s="725"/>
      <c r="CR19" s="725"/>
      <c r="CS19" s="729"/>
      <c r="CT19" s="734"/>
      <c r="CU19" s="725"/>
      <c r="CV19" s="725"/>
      <c r="CW19" s="725"/>
      <c r="CX19" s="724"/>
      <c r="CY19" s="725"/>
      <c r="CZ19" s="725"/>
      <c r="DA19" s="725"/>
      <c r="DB19" s="724"/>
      <c r="DC19" s="725"/>
      <c r="DD19" s="725"/>
      <c r="DE19" s="725"/>
      <c r="DF19" s="724"/>
      <c r="DG19" s="725"/>
      <c r="DH19" s="725"/>
      <c r="DI19" s="725"/>
      <c r="DJ19" s="724"/>
      <c r="DK19" s="725"/>
      <c r="DL19" s="725"/>
      <c r="DM19" s="725"/>
      <c r="DN19" s="724"/>
      <c r="DO19" s="725"/>
      <c r="DP19" s="725"/>
      <c r="DQ19" s="725"/>
      <c r="DR19" s="724"/>
      <c r="DS19" s="725"/>
      <c r="DT19" s="725"/>
      <c r="DU19" s="725"/>
      <c r="DV19" s="729"/>
      <c r="DW19" s="766"/>
      <c r="DX19" s="724"/>
      <c r="DY19" s="760"/>
      <c r="DZ19" s="760"/>
      <c r="EA19" s="760"/>
      <c r="EB19" s="760"/>
      <c r="EC19" s="724"/>
      <c r="ED19" s="760"/>
      <c r="EE19" s="760"/>
      <c r="EF19" s="760"/>
      <c r="EG19" s="760"/>
      <c r="EH19" s="724"/>
      <c r="EI19" s="760"/>
      <c r="EJ19" s="760"/>
      <c r="EK19" s="760"/>
      <c r="EL19" s="760"/>
      <c r="EM19" s="724"/>
      <c r="EN19" s="760"/>
      <c r="EO19" s="760"/>
      <c r="EP19" s="760"/>
      <c r="EQ19" s="760"/>
      <c r="ER19" s="724"/>
      <c r="ES19" s="760"/>
      <c r="ET19" s="760"/>
      <c r="EU19" s="760"/>
      <c r="EV19" s="760"/>
      <c r="EW19" s="724"/>
      <c r="EX19" s="760"/>
      <c r="EY19" s="760"/>
      <c r="EZ19" s="760"/>
      <c r="FA19" s="760"/>
      <c r="FB19" s="724"/>
      <c r="FC19" s="760"/>
      <c r="FD19" s="760"/>
      <c r="FE19" s="760"/>
      <c r="FF19" s="760"/>
      <c r="FG19" s="729"/>
      <c r="FH19" s="766"/>
      <c r="FI19" s="724"/>
      <c r="FJ19" s="760"/>
      <c r="FK19" s="760"/>
      <c r="FL19" s="760"/>
      <c r="FM19" s="760"/>
      <c r="FN19" s="724"/>
      <c r="FO19" s="760"/>
      <c r="FP19" s="760"/>
      <c r="FQ19" s="760"/>
      <c r="FR19" s="760"/>
      <c r="FS19" s="724"/>
      <c r="FT19" s="760"/>
      <c r="FU19" s="760"/>
      <c r="FV19" s="760"/>
      <c r="FW19" s="760"/>
      <c r="FX19" s="724"/>
      <c r="FY19" s="760"/>
      <c r="FZ19" s="760"/>
      <c r="GA19" s="760"/>
      <c r="GB19" s="760"/>
      <c r="GC19" s="724"/>
      <c r="GD19" s="760"/>
      <c r="GE19" s="760"/>
      <c r="GF19" s="760"/>
      <c r="GG19" s="760"/>
      <c r="GH19" s="724"/>
      <c r="GI19" s="760"/>
      <c r="GJ19" s="760"/>
      <c r="GK19" s="760"/>
      <c r="GL19" s="760"/>
      <c r="GM19" s="724"/>
      <c r="GN19" s="760"/>
      <c r="GO19" s="760"/>
      <c r="GP19" s="760"/>
      <c r="GQ19" s="760"/>
      <c r="GR19" s="729"/>
      <c r="GS19" s="766"/>
      <c r="GT19" s="724"/>
      <c r="GU19" s="760"/>
      <c r="GV19" s="760"/>
      <c r="GW19" s="760"/>
      <c r="GX19" s="760"/>
      <c r="GY19" s="724"/>
      <c r="GZ19" s="760"/>
      <c r="HA19" s="760"/>
      <c r="HB19" s="760"/>
      <c r="HC19" s="760"/>
      <c r="HD19" s="724"/>
      <c r="HE19" s="760"/>
      <c r="HF19" s="760"/>
      <c r="HG19" s="760"/>
      <c r="HH19" s="760"/>
      <c r="HI19" s="724"/>
      <c r="HJ19" s="760"/>
      <c r="HK19" s="760"/>
      <c r="HL19" s="760"/>
      <c r="HM19" s="760"/>
      <c r="HN19" s="724"/>
      <c r="HO19" s="760"/>
      <c r="HP19" s="760"/>
      <c r="HQ19" s="760"/>
      <c r="HR19" s="760"/>
      <c r="HS19" s="724"/>
      <c r="HT19" s="760"/>
      <c r="HU19" s="760"/>
      <c r="HV19" s="760"/>
      <c r="HW19" s="760"/>
      <c r="HX19" s="724"/>
      <c r="HY19" s="760"/>
      <c r="HZ19" s="760"/>
      <c r="IA19" s="760"/>
      <c r="IB19" s="760"/>
      <c r="IC19" s="729"/>
      <c r="ID19" s="766"/>
      <c r="IE19" s="724"/>
      <c r="IF19" s="760"/>
      <c r="IG19" s="760"/>
      <c r="IH19" s="760"/>
      <c r="II19" s="760"/>
      <c r="IJ19" s="724"/>
      <c r="IK19" s="760"/>
      <c r="IL19" s="760"/>
      <c r="IM19" s="760"/>
      <c r="IN19" s="760"/>
      <c r="IO19" s="724"/>
      <c r="IP19" s="760"/>
      <c r="IQ19" s="760"/>
      <c r="IR19" s="760"/>
      <c r="IS19" s="760"/>
      <c r="IT19" s="724"/>
      <c r="IU19" s="760"/>
      <c r="IV19" s="760"/>
      <c r="IW19" s="760"/>
      <c r="IX19" s="760"/>
      <c r="IY19" s="724"/>
      <c r="IZ19" s="760"/>
      <c r="JA19" s="760"/>
      <c r="JB19" s="760"/>
      <c r="JC19" s="760"/>
      <c r="JD19" s="724"/>
      <c r="JE19" s="760"/>
      <c r="JF19" s="760"/>
      <c r="JG19" s="760"/>
      <c r="JH19" s="760"/>
      <c r="JI19" s="724"/>
      <c r="JJ19" s="760"/>
      <c r="JK19" s="760"/>
      <c r="JL19" s="760"/>
      <c r="JM19" s="760"/>
      <c r="JN19" s="729"/>
      <c r="JO19" s="766"/>
      <c r="JP19" s="724"/>
      <c r="JQ19" s="760"/>
      <c r="JR19" s="760"/>
      <c r="JS19" s="760"/>
      <c r="JT19" s="760"/>
      <c r="JU19" s="724"/>
      <c r="JV19" s="760"/>
      <c r="JW19" s="760"/>
      <c r="JX19" s="760"/>
      <c r="JY19" s="760"/>
      <c r="JZ19" s="724"/>
      <c r="KA19" s="760"/>
      <c r="KB19" s="760"/>
      <c r="KC19" s="760"/>
      <c r="KD19" s="760"/>
      <c r="KE19" s="724"/>
      <c r="KF19" s="760"/>
      <c r="KG19" s="760"/>
      <c r="KH19" s="760"/>
      <c r="KI19" s="760"/>
      <c r="KJ19" s="724"/>
      <c r="KK19" s="760"/>
      <c r="KL19" s="760"/>
      <c r="KM19" s="760"/>
      <c r="KN19" s="760"/>
      <c r="KO19" s="724"/>
      <c r="KP19" s="760"/>
      <c r="KQ19" s="760"/>
      <c r="KR19" s="760"/>
      <c r="KS19" s="760"/>
      <c r="KT19" s="724"/>
      <c r="KU19" s="760"/>
      <c r="KV19" s="760"/>
      <c r="KW19" s="760"/>
      <c r="KX19" s="760"/>
      <c r="KY19" s="729"/>
      <c r="KZ19" s="766"/>
      <c r="LA19" s="724"/>
      <c r="LB19" s="760"/>
      <c r="LC19" s="760"/>
      <c r="LD19" s="760"/>
      <c r="LE19" s="760"/>
      <c r="LF19" s="724"/>
      <c r="LG19" s="760"/>
      <c r="LH19" s="760"/>
      <c r="LI19" s="760"/>
      <c r="LJ19" s="760"/>
      <c r="LK19" s="724"/>
      <c r="LL19" s="760"/>
      <c r="LM19" s="760"/>
      <c r="LN19" s="760"/>
      <c r="LO19" s="760"/>
      <c r="LP19" s="724"/>
      <c r="LQ19" s="760"/>
      <c r="LR19" s="760"/>
      <c r="LS19" s="760"/>
      <c r="LT19" s="760"/>
      <c r="LU19" s="724"/>
      <c r="LV19" s="760"/>
      <c r="LW19" s="760"/>
      <c r="LX19" s="760"/>
      <c r="LY19" s="760"/>
      <c r="LZ19" s="724"/>
      <c r="MA19" s="760"/>
      <c r="MB19" s="760"/>
      <c r="MC19" s="760"/>
      <c r="MD19" s="760"/>
      <c r="ME19" s="724"/>
      <c r="MF19" s="760"/>
      <c r="MG19" s="760"/>
      <c r="MH19" s="760"/>
      <c r="MI19" s="760"/>
      <c r="MJ19" s="729"/>
      <c r="MK19" s="766"/>
      <c r="ML19" s="724"/>
      <c r="MM19" s="760"/>
      <c r="MN19" s="760"/>
      <c r="MO19" s="760"/>
      <c r="MP19" s="760"/>
      <c r="MQ19" s="724"/>
      <c r="MR19" s="760"/>
      <c r="MS19" s="760"/>
      <c r="MT19" s="760"/>
      <c r="MU19" s="760"/>
      <c r="MV19" s="724"/>
      <c r="MW19" s="760"/>
      <c r="MX19" s="760"/>
      <c r="MY19" s="760"/>
      <c r="MZ19" s="760"/>
      <c r="NA19" s="724"/>
      <c r="NB19" s="760"/>
      <c r="NC19" s="760"/>
      <c r="ND19" s="760"/>
      <c r="NE19" s="760"/>
      <c r="NF19" s="724"/>
      <c r="NG19" s="760"/>
      <c r="NH19" s="760"/>
      <c r="NI19" s="760"/>
      <c r="NJ19" s="760"/>
      <c r="NK19" s="724"/>
      <c r="NL19" s="760"/>
      <c r="NM19" s="760"/>
      <c r="NN19" s="760"/>
      <c r="NO19" s="760"/>
      <c r="NP19" s="724"/>
      <c r="NQ19" s="760"/>
      <c r="NR19" s="760"/>
      <c r="NS19" s="760"/>
      <c r="NT19" s="760"/>
      <c r="NU19" s="729"/>
    </row>
    <row r="20" spans="2:385">
      <c r="B20" s="727"/>
      <c r="C20" s="732"/>
      <c r="D20" s="725"/>
      <c r="E20" s="725"/>
      <c r="F20" s="725"/>
      <c r="G20" s="725"/>
      <c r="H20" s="725"/>
      <c r="I20" s="725"/>
      <c r="J20" s="725"/>
      <c r="K20" s="734"/>
      <c r="L20" s="725"/>
      <c r="M20" s="725"/>
      <c r="N20" s="725"/>
      <c r="O20" s="724"/>
      <c r="P20" s="725"/>
      <c r="Q20" s="725"/>
      <c r="R20" s="725"/>
      <c r="S20" s="724"/>
      <c r="T20" s="725"/>
      <c r="U20" s="725"/>
      <c r="V20" s="725"/>
      <c r="W20" s="724"/>
      <c r="X20" s="725"/>
      <c r="Y20" s="725"/>
      <c r="Z20" s="725"/>
      <c r="AA20" s="724"/>
      <c r="AB20" s="725"/>
      <c r="AC20" s="725"/>
      <c r="AD20" s="725"/>
      <c r="AE20" s="724"/>
      <c r="AF20" s="725"/>
      <c r="AG20" s="725"/>
      <c r="AH20" s="725"/>
      <c r="AI20" s="724"/>
      <c r="AJ20" s="725"/>
      <c r="AK20" s="725"/>
      <c r="AL20" s="725"/>
      <c r="AM20" s="729"/>
      <c r="AN20" s="734"/>
      <c r="AO20" s="725"/>
      <c r="AP20" s="725"/>
      <c r="AQ20" s="725"/>
      <c r="AR20" s="724"/>
      <c r="AS20" s="725"/>
      <c r="AT20" s="725"/>
      <c r="AU20" s="725"/>
      <c r="AV20" s="724"/>
      <c r="AW20" s="725"/>
      <c r="AX20" s="725"/>
      <c r="AY20" s="725"/>
      <c r="AZ20" s="724"/>
      <c r="BA20" s="725"/>
      <c r="BB20" s="725"/>
      <c r="BC20" s="725"/>
      <c r="BD20" s="724"/>
      <c r="BE20" s="725"/>
      <c r="BF20" s="725"/>
      <c r="BG20" s="725"/>
      <c r="BH20" s="724"/>
      <c r="BI20" s="725"/>
      <c r="BJ20" s="725"/>
      <c r="BK20" s="725"/>
      <c r="BL20" s="724"/>
      <c r="BM20" s="725"/>
      <c r="BN20" s="725"/>
      <c r="BO20" s="725"/>
      <c r="BP20" s="729"/>
      <c r="BQ20" s="734"/>
      <c r="BR20" s="725"/>
      <c r="BS20" s="725"/>
      <c r="BT20" s="725"/>
      <c r="BU20" s="724"/>
      <c r="BV20" s="725"/>
      <c r="BW20" s="725"/>
      <c r="BX20" s="725"/>
      <c r="BY20" s="724"/>
      <c r="BZ20" s="725"/>
      <c r="CA20" s="725"/>
      <c r="CB20" s="725"/>
      <c r="CC20" s="724"/>
      <c r="CD20" s="725"/>
      <c r="CE20" s="725"/>
      <c r="CF20" s="725"/>
      <c r="CG20" s="724"/>
      <c r="CH20" s="725"/>
      <c r="CI20" s="725"/>
      <c r="CJ20" s="725"/>
      <c r="CK20" s="724"/>
      <c r="CL20" s="725"/>
      <c r="CM20" s="725"/>
      <c r="CN20" s="725"/>
      <c r="CO20" s="724"/>
      <c r="CP20" s="725"/>
      <c r="CQ20" s="725"/>
      <c r="CR20" s="725"/>
      <c r="CS20" s="729"/>
      <c r="CT20" s="734"/>
      <c r="CU20" s="725"/>
      <c r="CV20" s="725"/>
      <c r="CW20" s="725"/>
      <c r="CX20" s="724"/>
      <c r="CY20" s="725"/>
      <c r="CZ20" s="725"/>
      <c r="DA20" s="725"/>
      <c r="DB20" s="724"/>
      <c r="DC20" s="725"/>
      <c r="DD20" s="725"/>
      <c r="DE20" s="725"/>
      <c r="DF20" s="724"/>
      <c r="DG20" s="725"/>
      <c r="DH20" s="725"/>
      <c r="DI20" s="725"/>
      <c r="DJ20" s="724"/>
      <c r="DK20" s="725"/>
      <c r="DL20" s="725"/>
      <c r="DM20" s="725"/>
      <c r="DN20" s="724"/>
      <c r="DO20" s="725"/>
      <c r="DP20" s="725"/>
      <c r="DQ20" s="725"/>
      <c r="DR20" s="724"/>
      <c r="DS20" s="725"/>
      <c r="DT20" s="725"/>
      <c r="DU20" s="725"/>
      <c r="DV20" s="729"/>
      <c r="DW20" s="766"/>
      <c r="DX20" s="724"/>
      <c r="DY20" s="760"/>
      <c r="DZ20" s="760"/>
      <c r="EA20" s="760"/>
      <c r="EB20" s="760"/>
      <c r="EC20" s="724"/>
      <c r="ED20" s="760"/>
      <c r="EE20" s="760"/>
      <c r="EF20" s="760"/>
      <c r="EG20" s="760"/>
      <c r="EH20" s="724"/>
      <c r="EI20" s="760"/>
      <c r="EJ20" s="760"/>
      <c r="EK20" s="760"/>
      <c r="EL20" s="760"/>
      <c r="EM20" s="724"/>
      <c r="EN20" s="760"/>
      <c r="EO20" s="760"/>
      <c r="EP20" s="760"/>
      <c r="EQ20" s="760"/>
      <c r="ER20" s="724"/>
      <c r="ES20" s="760"/>
      <c r="ET20" s="760"/>
      <c r="EU20" s="760"/>
      <c r="EV20" s="760"/>
      <c r="EW20" s="724"/>
      <c r="EX20" s="760"/>
      <c r="EY20" s="760"/>
      <c r="EZ20" s="760"/>
      <c r="FA20" s="760"/>
      <c r="FB20" s="724"/>
      <c r="FC20" s="760"/>
      <c r="FD20" s="760"/>
      <c r="FE20" s="760"/>
      <c r="FF20" s="760"/>
      <c r="FG20" s="729"/>
      <c r="FH20" s="766"/>
      <c r="FI20" s="724"/>
      <c r="FJ20" s="760"/>
      <c r="FK20" s="760"/>
      <c r="FL20" s="760"/>
      <c r="FM20" s="760"/>
      <c r="FN20" s="724"/>
      <c r="FO20" s="760"/>
      <c r="FP20" s="760"/>
      <c r="FQ20" s="760"/>
      <c r="FR20" s="760"/>
      <c r="FS20" s="724"/>
      <c r="FT20" s="760"/>
      <c r="FU20" s="760"/>
      <c r="FV20" s="760"/>
      <c r="FW20" s="760"/>
      <c r="FX20" s="724"/>
      <c r="FY20" s="760"/>
      <c r="FZ20" s="760"/>
      <c r="GA20" s="760"/>
      <c r="GB20" s="760"/>
      <c r="GC20" s="724"/>
      <c r="GD20" s="760"/>
      <c r="GE20" s="760"/>
      <c r="GF20" s="760"/>
      <c r="GG20" s="760"/>
      <c r="GH20" s="724"/>
      <c r="GI20" s="760"/>
      <c r="GJ20" s="760"/>
      <c r="GK20" s="760"/>
      <c r="GL20" s="760"/>
      <c r="GM20" s="724"/>
      <c r="GN20" s="760"/>
      <c r="GO20" s="760"/>
      <c r="GP20" s="760"/>
      <c r="GQ20" s="760"/>
      <c r="GR20" s="729"/>
      <c r="GS20" s="766"/>
      <c r="GT20" s="724"/>
      <c r="GU20" s="760"/>
      <c r="GV20" s="760"/>
      <c r="GW20" s="760"/>
      <c r="GX20" s="760"/>
      <c r="GY20" s="724"/>
      <c r="GZ20" s="760"/>
      <c r="HA20" s="760"/>
      <c r="HB20" s="760"/>
      <c r="HC20" s="760"/>
      <c r="HD20" s="724"/>
      <c r="HE20" s="760"/>
      <c r="HF20" s="760"/>
      <c r="HG20" s="760"/>
      <c r="HH20" s="760"/>
      <c r="HI20" s="724"/>
      <c r="HJ20" s="760"/>
      <c r="HK20" s="760"/>
      <c r="HL20" s="760"/>
      <c r="HM20" s="760"/>
      <c r="HN20" s="724"/>
      <c r="HO20" s="760"/>
      <c r="HP20" s="760"/>
      <c r="HQ20" s="760"/>
      <c r="HR20" s="760"/>
      <c r="HS20" s="724"/>
      <c r="HT20" s="760"/>
      <c r="HU20" s="760"/>
      <c r="HV20" s="760"/>
      <c r="HW20" s="760"/>
      <c r="HX20" s="724"/>
      <c r="HY20" s="760"/>
      <c r="HZ20" s="760"/>
      <c r="IA20" s="760"/>
      <c r="IB20" s="760"/>
      <c r="IC20" s="729"/>
      <c r="ID20" s="766"/>
      <c r="IE20" s="724"/>
      <c r="IF20" s="760"/>
      <c r="IG20" s="760"/>
      <c r="IH20" s="760"/>
      <c r="II20" s="760"/>
      <c r="IJ20" s="724"/>
      <c r="IK20" s="760"/>
      <c r="IL20" s="760"/>
      <c r="IM20" s="760"/>
      <c r="IN20" s="760"/>
      <c r="IO20" s="724"/>
      <c r="IP20" s="760"/>
      <c r="IQ20" s="760"/>
      <c r="IR20" s="760"/>
      <c r="IS20" s="760"/>
      <c r="IT20" s="724"/>
      <c r="IU20" s="760"/>
      <c r="IV20" s="760"/>
      <c r="IW20" s="760"/>
      <c r="IX20" s="760"/>
      <c r="IY20" s="724"/>
      <c r="IZ20" s="760"/>
      <c r="JA20" s="760"/>
      <c r="JB20" s="760"/>
      <c r="JC20" s="760"/>
      <c r="JD20" s="724"/>
      <c r="JE20" s="760"/>
      <c r="JF20" s="760"/>
      <c r="JG20" s="760"/>
      <c r="JH20" s="760"/>
      <c r="JI20" s="724"/>
      <c r="JJ20" s="760"/>
      <c r="JK20" s="760"/>
      <c r="JL20" s="760"/>
      <c r="JM20" s="760"/>
      <c r="JN20" s="729"/>
      <c r="JO20" s="766"/>
      <c r="JP20" s="724"/>
      <c r="JQ20" s="760"/>
      <c r="JR20" s="760"/>
      <c r="JS20" s="760"/>
      <c r="JT20" s="760"/>
      <c r="JU20" s="724"/>
      <c r="JV20" s="760"/>
      <c r="JW20" s="760"/>
      <c r="JX20" s="760"/>
      <c r="JY20" s="760"/>
      <c r="JZ20" s="724"/>
      <c r="KA20" s="760"/>
      <c r="KB20" s="760"/>
      <c r="KC20" s="760"/>
      <c r="KD20" s="760"/>
      <c r="KE20" s="724"/>
      <c r="KF20" s="760"/>
      <c r="KG20" s="760"/>
      <c r="KH20" s="760"/>
      <c r="KI20" s="760"/>
      <c r="KJ20" s="724"/>
      <c r="KK20" s="760"/>
      <c r="KL20" s="760"/>
      <c r="KM20" s="760"/>
      <c r="KN20" s="760"/>
      <c r="KO20" s="724"/>
      <c r="KP20" s="760"/>
      <c r="KQ20" s="760"/>
      <c r="KR20" s="760"/>
      <c r="KS20" s="760"/>
      <c r="KT20" s="724"/>
      <c r="KU20" s="760"/>
      <c r="KV20" s="760"/>
      <c r="KW20" s="760"/>
      <c r="KX20" s="760"/>
      <c r="KY20" s="729"/>
      <c r="KZ20" s="766"/>
      <c r="LA20" s="724"/>
      <c r="LB20" s="760"/>
      <c r="LC20" s="760"/>
      <c r="LD20" s="760"/>
      <c r="LE20" s="760"/>
      <c r="LF20" s="724"/>
      <c r="LG20" s="760"/>
      <c r="LH20" s="760"/>
      <c r="LI20" s="760"/>
      <c r="LJ20" s="760"/>
      <c r="LK20" s="724"/>
      <c r="LL20" s="760"/>
      <c r="LM20" s="760"/>
      <c r="LN20" s="760"/>
      <c r="LO20" s="760"/>
      <c r="LP20" s="724"/>
      <c r="LQ20" s="760"/>
      <c r="LR20" s="760"/>
      <c r="LS20" s="760"/>
      <c r="LT20" s="760"/>
      <c r="LU20" s="724"/>
      <c r="LV20" s="760"/>
      <c r="LW20" s="760"/>
      <c r="LX20" s="760"/>
      <c r="LY20" s="760"/>
      <c r="LZ20" s="724"/>
      <c r="MA20" s="760"/>
      <c r="MB20" s="760"/>
      <c r="MC20" s="760"/>
      <c r="MD20" s="760"/>
      <c r="ME20" s="724"/>
      <c r="MF20" s="760"/>
      <c r="MG20" s="760"/>
      <c r="MH20" s="760"/>
      <c r="MI20" s="760"/>
      <c r="MJ20" s="729"/>
      <c r="MK20" s="766"/>
      <c r="ML20" s="724"/>
      <c r="MM20" s="760"/>
      <c r="MN20" s="760"/>
      <c r="MO20" s="760"/>
      <c r="MP20" s="760"/>
      <c r="MQ20" s="724"/>
      <c r="MR20" s="760"/>
      <c r="MS20" s="760"/>
      <c r="MT20" s="760"/>
      <c r="MU20" s="760"/>
      <c r="MV20" s="724"/>
      <c r="MW20" s="760"/>
      <c r="MX20" s="760"/>
      <c r="MY20" s="760"/>
      <c r="MZ20" s="760"/>
      <c r="NA20" s="724"/>
      <c r="NB20" s="760"/>
      <c r="NC20" s="760"/>
      <c r="ND20" s="760"/>
      <c r="NE20" s="760"/>
      <c r="NF20" s="724"/>
      <c r="NG20" s="760"/>
      <c r="NH20" s="760"/>
      <c r="NI20" s="760"/>
      <c r="NJ20" s="760"/>
      <c r="NK20" s="724"/>
      <c r="NL20" s="760"/>
      <c r="NM20" s="760"/>
      <c r="NN20" s="760"/>
      <c r="NO20" s="760"/>
      <c r="NP20" s="724"/>
      <c r="NQ20" s="760"/>
      <c r="NR20" s="760"/>
      <c r="NS20" s="760"/>
      <c r="NT20" s="760"/>
      <c r="NU20" s="729"/>
    </row>
    <row r="21" spans="2:385">
      <c r="B21" s="727"/>
      <c r="C21" s="732"/>
      <c r="D21" s="725"/>
      <c r="E21" s="725"/>
      <c r="F21" s="725"/>
      <c r="G21" s="725"/>
      <c r="H21" s="725"/>
      <c r="I21" s="725"/>
      <c r="J21" s="725"/>
      <c r="K21" s="734"/>
      <c r="L21" s="725"/>
      <c r="M21" s="725"/>
      <c r="N21" s="725"/>
      <c r="O21" s="724"/>
      <c r="P21" s="725"/>
      <c r="Q21" s="725"/>
      <c r="R21" s="725"/>
      <c r="S21" s="724"/>
      <c r="T21" s="725"/>
      <c r="U21" s="725"/>
      <c r="V21" s="725"/>
      <c r="W21" s="724"/>
      <c r="X21" s="725"/>
      <c r="Y21" s="725"/>
      <c r="Z21" s="725"/>
      <c r="AA21" s="724"/>
      <c r="AB21" s="725"/>
      <c r="AC21" s="725"/>
      <c r="AD21" s="725"/>
      <c r="AE21" s="724"/>
      <c r="AF21" s="725"/>
      <c r="AG21" s="725"/>
      <c r="AH21" s="725"/>
      <c r="AI21" s="724"/>
      <c r="AJ21" s="725"/>
      <c r="AK21" s="725"/>
      <c r="AL21" s="725"/>
      <c r="AM21" s="729"/>
      <c r="AN21" s="734"/>
      <c r="AO21" s="725"/>
      <c r="AP21" s="725"/>
      <c r="AQ21" s="725"/>
      <c r="AR21" s="724"/>
      <c r="AS21" s="725"/>
      <c r="AT21" s="725"/>
      <c r="AU21" s="725"/>
      <c r="AV21" s="724"/>
      <c r="AW21" s="725"/>
      <c r="AX21" s="725"/>
      <c r="AY21" s="725"/>
      <c r="AZ21" s="724"/>
      <c r="BA21" s="725"/>
      <c r="BB21" s="725"/>
      <c r="BC21" s="725"/>
      <c r="BD21" s="724"/>
      <c r="BE21" s="725"/>
      <c r="BF21" s="725"/>
      <c r="BG21" s="725"/>
      <c r="BH21" s="724"/>
      <c r="BI21" s="725"/>
      <c r="BJ21" s="725"/>
      <c r="BK21" s="725"/>
      <c r="BL21" s="724"/>
      <c r="BM21" s="725"/>
      <c r="BN21" s="725"/>
      <c r="BO21" s="725"/>
      <c r="BP21" s="729"/>
      <c r="BQ21" s="734"/>
      <c r="BR21" s="725"/>
      <c r="BS21" s="725"/>
      <c r="BT21" s="725"/>
      <c r="BU21" s="724"/>
      <c r="BV21" s="725"/>
      <c r="BW21" s="725"/>
      <c r="BX21" s="725"/>
      <c r="BY21" s="724"/>
      <c r="BZ21" s="725"/>
      <c r="CA21" s="725"/>
      <c r="CB21" s="725"/>
      <c r="CC21" s="724"/>
      <c r="CD21" s="725"/>
      <c r="CE21" s="725"/>
      <c r="CF21" s="725"/>
      <c r="CG21" s="724"/>
      <c r="CH21" s="725"/>
      <c r="CI21" s="725"/>
      <c r="CJ21" s="725"/>
      <c r="CK21" s="724"/>
      <c r="CL21" s="725"/>
      <c r="CM21" s="725"/>
      <c r="CN21" s="725"/>
      <c r="CO21" s="724"/>
      <c r="CP21" s="725"/>
      <c r="CQ21" s="725"/>
      <c r="CR21" s="725"/>
      <c r="CS21" s="729"/>
      <c r="CT21" s="734"/>
      <c r="CU21" s="725"/>
      <c r="CV21" s="725"/>
      <c r="CW21" s="725"/>
      <c r="CX21" s="724"/>
      <c r="CY21" s="725"/>
      <c r="CZ21" s="725"/>
      <c r="DA21" s="725"/>
      <c r="DB21" s="724"/>
      <c r="DC21" s="725"/>
      <c r="DD21" s="725"/>
      <c r="DE21" s="725"/>
      <c r="DF21" s="724"/>
      <c r="DG21" s="725"/>
      <c r="DH21" s="725"/>
      <c r="DI21" s="725"/>
      <c r="DJ21" s="724"/>
      <c r="DK21" s="725"/>
      <c r="DL21" s="725"/>
      <c r="DM21" s="725"/>
      <c r="DN21" s="724"/>
      <c r="DO21" s="725"/>
      <c r="DP21" s="725"/>
      <c r="DQ21" s="725"/>
      <c r="DR21" s="724"/>
      <c r="DS21" s="725"/>
      <c r="DT21" s="725"/>
      <c r="DU21" s="725"/>
      <c r="DV21" s="729"/>
      <c r="DW21" s="766"/>
      <c r="DX21" s="724"/>
      <c r="DY21" s="760"/>
      <c r="DZ21" s="760"/>
      <c r="EA21" s="760"/>
      <c r="EB21" s="760"/>
      <c r="EC21" s="724"/>
      <c r="ED21" s="760"/>
      <c r="EE21" s="760"/>
      <c r="EF21" s="760"/>
      <c r="EG21" s="760"/>
      <c r="EH21" s="724"/>
      <c r="EI21" s="760"/>
      <c r="EJ21" s="760"/>
      <c r="EK21" s="760"/>
      <c r="EL21" s="760"/>
      <c r="EM21" s="724"/>
      <c r="EN21" s="760"/>
      <c r="EO21" s="760"/>
      <c r="EP21" s="760"/>
      <c r="EQ21" s="760"/>
      <c r="ER21" s="724"/>
      <c r="ES21" s="760"/>
      <c r="ET21" s="760"/>
      <c r="EU21" s="760"/>
      <c r="EV21" s="760"/>
      <c r="EW21" s="724"/>
      <c r="EX21" s="760"/>
      <c r="EY21" s="760"/>
      <c r="EZ21" s="760"/>
      <c r="FA21" s="760"/>
      <c r="FB21" s="724"/>
      <c r="FC21" s="760"/>
      <c r="FD21" s="760"/>
      <c r="FE21" s="760"/>
      <c r="FF21" s="760"/>
      <c r="FG21" s="729"/>
      <c r="FH21" s="766"/>
      <c r="FI21" s="724"/>
      <c r="FJ21" s="760"/>
      <c r="FK21" s="760"/>
      <c r="FL21" s="760"/>
      <c r="FM21" s="760"/>
      <c r="FN21" s="724"/>
      <c r="FO21" s="760"/>
      <c r="FP21" s="760"/>
      <c r="FQ21" s="760"/>
      <c r="FR21" s="760"/>
      <c r="FS21" s="724"/>
      <c r="FT21" s="760"/>
      <c r="FU21" s="760"/>
      <c r="FV21" s="760"/>
      <c r="FW21" s="760"/>
      <c r="FX21" s="724"/>
      <c r="FY21" s="760"/>
      <c r="FZ21" s="760"/>
      <c r="GA21" s="760"/>
      <c r="GB21" s="760"/>
      <c r="GC21" s="724"/>
      <c r="GD21" s="760"/>
      <c r="GE21" s="760"/>
      <c r="GF21" s="760"/>
      <c r="GG21" s="760"/>
      <c r="GH21" s="724"/>
      <c r="GI21" s="760"/>
      <c r="GJ21" s="760"/>
      <c r="GK21" s="760"/>
      <c r="GL21" s="760"/>
      <c r="GM21" s="724"/>
      <c r="GN21" s="760"/>
      <c r="GO21" s="760"/>
      <c r="GP21" s="760"/>
      <c r="GQ21" s="760"/>
      <c r="GR21" s="729"/>
      <c r="GS21" s="766"/>
      <c r="GT21" s="724"/>
      <c r="GU21" s="760"/>
      <c r="GV21" s="760"/>
      <c r="GW21" s="760"/>
      <c r="GX21" s="760"/>
      <c r="GY21" s="724"/>
      <c r="GZ21" s="760"/>
      <c r="HA21" s="760"/>
      <c r="HB21" s="760"/>
      <c r="HC21" s="760"/>
      <c r="HD21" s="724"/>
      <c r="HE21" s="760"/>
      <c r="HF21" s="760"/>
      <c r="HG21" s="760"/>
      <c r="HH21" s="760"/>
      <c r="HI21" s="724"/>
      <c r="HJ21" s="760"/>
      <c r="HK21" s="760"/>
      <c r="HL21" s="760"/>
      <c r="HM21" s="760"/>
      <c r="HN21" s="724"/>
      <c r="HO21" s="760"/>
      <c r="HP21" s="760"/>
      <c r="HQ21" s="760"/>
      <c r="HR21" s="760"/>
      <c r="HS21" s="724"/>
      <c r="HT21" s="760"/>
      <c r="HU21" s="760"/>
      <c r="HV21" s="760"/>
      <c r="HW21" s="760"/>
      <c r="HX21" s="724"/>
      <c r="HY21" s="760"/>
      <c r="HZ21" s="760"/>
      <c r="IA21" s="760"/>
      <c r="IB21" s="760"/>
      <c r="IC21" s="729"/>
      <c r="ID21" s="766"/>
      <c r="IE21" s="724"/>
      <c r="IF21" s="760"/>
      <c r="IG21" s="760"/>
      <c r="IH21" s="760"/>
      <c r="II21" s="760"/>
      <c r="IJ21" s="724"/>
      <c r="IK21" s="760"/>
      <c r="IL21" s="760"/>
      <c r="IM21" s="760"/>
      <c r="IN21" s="760"/>
      <c r="IO21" s="724"/>
      <c r="IP21" s="760"/>
      <c r="IQ21" s="760"/>
      <c r="IR21" s="760"/>
      <c r="IS21" s="760"/>
      <c r="IT21" s="724"/>
      <c r="IU21" s="760"/>
      <c r="IV21" s="760"/>
      <c r="IW21" s="760"/>
      <c r="IX21" s="760"/>
      <c r="IY21" s="724"/>
      <c r="IZ21" s="760"/>
      <c r="JA21" s="760"/>
      <c r="JB21" s="760"/>
      <c r="JC21" s="760"/>
      <c r="JD21" s="724"/>
      <c r="JE21" s="760"/>
      <c r="JF21" s="760"/>
      <c r="JG21" s="760"/>
      <c r="JH21" s="760"/>
      <c r="JI21" s="724"/>
      <c r="JJ21" s="760"/>
      <c r="JK21" s="760"/>
      <c r="JL21" s="760"/>
      <c r="JM21" s="760"/>
      <c r="JN21" s="729"/>
      <c r="JO21" s="766"/>
      <c r="JP21" s="724"/>
      <c r="JQ21" s="760"/>
      <c r="JR21" s="760"/>
      <c r="JS21" s="760"/>
      <c r="JT21" s="760"/>
      <c r="JU21" s="724"/>
      <c r="JV21" s="760"/>
      <c r="JW21" s="760"/>
      <c r="JX21" s="760"/>
      <c r="JY21" s="760"/>
      <c r="JZ21" s="724"/>
      <c r="KA21" s="760"/>
      <c r="KB21" s="760"/>
      <c r="KC21" s="760"/>
      <c r="KD21" s="760"/>
      <c r="KE21" s="724"/>
      <c r="KF21" s="760"/>
      <c r="KG21" s="760"/>
      <c r="KH21" s="760"/>
      <c r="KI21" s="760"/>
      <c r="KJ21" s="724"/>
      <c r="KK21" s="760"/>
      <c r="KL21" s="760"/>
      <c r="KM21" s="760"/>
      <c r="KN21" s="760"/>
      <c r="KO21" s="724"/>
      <c r="KP21" s="760"/>
      <c r="KQ21" s="760"/>
      <c r="KR21" s="760"/>
      <c r="KS21" s="760"/>
      <c r="KT21" s="724"/>
      <c r="KU21" s="760"/>
      <c r="KV21" s="760"/>
      <c r="KW21" s="760"/>
      <c r="KX21" s="760"/>
      <c r="KY21" s="729"/>
      <c r="KZ21" s="766"/>
      <c r="LA21" s="724"/>
      <c r="LB21" s="760"/>
      <c r="LC21" s="760"/>
      <c r="LD21" s="760"/>
      <c r="LE21" s="760"/>
      <c r="LF21" s="724"/>
      <c r="LG21" s="760"/>
      <c r="LH21" s="760"/>
      <c r="LI21" s="760"/>
      <c r="LJ21" s="760"/>
      <c r="LK21" s="724"/>
      <c r="LL21" s="760"/>
      <c r="LM21" s="760"/>
      <c r="LN21" s="760"/>
      <c r="LO21" s="760"/>
      <c r="LP21" s="724"/>
      <c r="LQ21" s="760"/>
      <c r="LR21" s="760"/>
      <c r="LS21" s="760"/>
      <c r="LT21" s="760"/>
      <c r="LU21" s="724"/>
      <c r="LV21" s="760"/>
      <c r="LW21" s="760"/>
      <c r="LX21" s="760"/>
      <c r="LY21" s="760"/>
      <c r="LZ21" s="724"/>
      <c r="MA21" s="760"/>
      <c r="MB21" s="760"/>
      <c r="MC21" s="760"/>
      <c r="MD21" s="760"/>
      <c r="ME21" s="724"/>
      <c r="MF21" s="760"/>
      <c r="MG21" s="760"/>
      <c r="MH21" s="760"/>
      <c r="MI21" s="760"/>
      <c r="MJ21" s="729"/>
      <c r="MK21" s="766"/>
      <c r="ML21" s="724"/>
      <c r="MM21" s="760"/>
      <c r="MN21" s="760"/>
      <c r="MO21" s="760"/>
      <c r="MP21" s="760"/>
      <c r="MQ21" s="724"/>
      <c r="MR21" s="760"/>
      <c r="MS21" s="760"/>
      <c r="MT21" s="760"/>
      <c r="MU21" s="760"/>
      <c r="MV21" s="724"/>
      <c r="MW21" s="760"/>
      <c r="MX21" s="760"/>
      <c r="MY21" s="760"/>
      <c r="MZ21" s="760"/>
      <c r="NA21" s="724"/>
      <c r="NB21" s="760"/>
      <c r="NC21" s="760"/>
      <c r="ND21" s="760"/>
      <c r="NE21" s="760"/>
      <c r="NF21" s="724"/>
      <c r="NG21" s="760"/>
      <c r="NH21" s="760"/>
      <c r="NI21" s="760"/>
      <c r="NJ21" s="760"/>
      <c r="NK21" s="724"/>
      <c r="NL21" s="760"/>
      <c r="NM21" s="760"/>
      <c r="NN21" s="760"/>
      <c r="NO21" s="760"/>
      <c r="NP21" s="724"/>
      <c r="NQ21" s="760"/>
      <c r="NR21" s="760"/>
      <c r="NS21" s="760"/>
      <c r="NT21" s="760"/>
      <c r="NU21" s="729"/>
    </row>
    <row r="22" spans="2:385">
      <c r="B22" s="727"/>
      <c r="C22" s="732"/>
      <c r="D22" s="725"/>
      <c r="E22" s="725"/>
      <c r="F22" s="725"/>
      <c r="G22" s="725"/>
      <c r="H22" s="725"/>
      <c r="I22" s="725"/>
      <c r="J22" s="725"/>
      <c r="K22" s="734"/>
      <c r="L22" s="725"/>
      <c r="M22" s="725"/>
      <c r="N22" s="725"/>
      <c r="O22" s="724"/>
      <c r="P22" s="725"/>
      <c r="Q22" s="725"/>
      <c r="R22" s="725"/>
      <c r="S22" s="724"/>
      <c r="T22" s="725"/>
      <c r="U22" s="725"/>
      <c r="V22" s="725"/>
      <c r="W22" s="724"/>
      <c r="X22" s="725"/>
      <c r="Y22" s="725"/>
      <c r="Z22" s="725"/>
      <c r="AA22" s="724"/>
      <c r="AB22" s="725"/>
      <c r="AC22" s="725"/>
      <c r="AD22" s="725"/>
      <c r="AE22" s="724"/>
      <c r="AF22" s="725"/>
      <c r="AG22" s="725"/>
      <c r="AH22" s="725"/>
      <c r="AI22" s="724"/>
      <c r="AJ22" s="725"/>
      <c r="AK22" s="725"/>
      <c r="AL22" s="725"/>
      <c r="AM22" s="729"/>
      <c r="AN22" s="734"/>
      <c r="AO22" s="725"/>
      <c r="AP22" s="725"/>
      <c r="AQ22" s="725"/>
      <c r="AR22" s="724"/>
      <c r="AS22" s="725"/>
      <c r="AT22" s="725"/>
      <c r="AU22" s="725"/>
      <c r="AV22" s="724"/>
      <c r="AW22" s="725"/>
      <c r="AX22" s="725"/>
      <c r="AY22" s="725"/>
      <c r="AZ22" s="724"/>
      <c r="BA22" s="725"/>
      <c r="BB22" s="725"/>
      <c r="BC22" s="725"/>
      <c r="BD22" s="724"/>
      <c r="BE22" s="725"/>
      <c r="BF22" s="725"/>
      <c r="BG22" s="725"/>
      <c r="BH22" s="724"/>
      <c r="BI22" s="725"/>
      <c r="BJ22" s="725"/>
      <c r="BK22" s="725"/>
      <c r="BL22" s="724"/>
      <c r="BM22" s="725"/>
      <c r="BN22" s="725"/>
      <c r="BO22" s="725"/>
      <c r="BP22" s="729"/>
      <c r="BQ22" s="734"/>
      <c r="BR22" s="725"/>
      <c r="BS22" s="725"/>
      <c r="BT22" s="725"/>
      <c r="BU22" s="724"/>
      <c r="BV22" s="725"/>
      <c r="BW22" s="725"/>
      <c r="BX22" s="725"/>
      <c r="BY22" s="724"/>
      <c r="BZ22" s="725"/>
      <c r="CA22" s="725"/>
      <c r="CB22" s="725"/>
      <c r="CC22" s="724"/>
      <c r="CD22" s="725"/>
      <c r="CE22" s="725"/>
      <c r="CF22" s="725"/>
      <c r="CG22" s="724"/>
      <c r="CH22" s="725"/>
      <c r="CI22" s="725"/>
      <c r="CJ22" s="725"/>
      <c r="CK22" s="724"/>
      <c r="CL22" s="725"/>
      <c r="CM22" s="725"/>
      <c r="CN22" s="725"/>
      <c r="CO22" s="724"/>
      <c r="CP22" s="725"/>
      <c r="CQ22" s="725"/>
      <c r="CR22" s="725"/>
      <c r="CS22" s="729"/>
      <c r="CT22" s="734"/>
      <c r="CU22" s="725"/>
      <c r="CV22" s="725"/>
      <c r="CW22" s="725"/>
      <c r="CX22" s="724"/>
      <c r="CY22" s="725"/>
      <c r="CZ22" s="725"/>
      <c r="DA22" s="725"/>
      <c r="DB22" s="724"/>
      <c r="DC22" s="725"/>
      <c r="DD22" s="725"/>
      <c r="DE22" s="725"/>
      <c r="DF22" s="724"/>
      <c r="DG22" s="725"/>
      <c r="DH22" s="725"/>
      <c r="DI22" s="725"/>
      <c r="DJ22" s="724"/>
      <c r="DK22" s="725"/>
      <c r="DL22" s="725"/>
      <c r="DM22" s="725"/>
      <c r="DN22" s="724"/>
      <c r="DO22" s="725"/>
      <c r="DP22" s="725"/>
      <c r="DQ22" s="725"/>
      <c r="DR22" s="724"/>
      <c r="DS22" s="725"/>
      <c r="DT22" s="725"/>
      <c r="DU22" s="725"/>
      <c r="DV22" s="729"/>
      <c r="DW22" s="766"/>
      <c r="DX22" s="724"/>
      <c r="DY22" s="760"/>
      <c r="DZ22" s="760"/>
      <c r="EA22" s="760"/>
      <c r="EB22" s="760"/>
      <c r="EC22" s="724"/>
      <c r="ED22" s="760"/>
      <c r="EE22" s="760"/>
      <c r="EF22" s="760"/>
      <c r="EG22" s="760"/>
      <c r="EH22" s="724"/>
      <c r="EI22" s="760"/>
      <c r="EJ22" s="760"/>
      <c r="EK22" s="760"/>
      <c r="EL22" s="760"/>
      <c r="EM22" s="724"/>
      <c r="EN22" s="760"/>
      <c r="EO22" s="760"/>
      <c r="EP22" s="760"/>
      <c r="EQ22" s="760"/>
      <c r="ER22" s="724"/>
      <c r="ES22" s="760"/>
      <c r="ET22" s="760"/>
      <c r="EU22" s="760"/>
      <c r="EV22" s="760"/>
      <c r="EW22" s="724"/>
      <c r="EX22" s="760"/>
      <c r="EY22" s="760"/>
      <c r="EZ22" s="760"/>
      <c r="FA22" s="760"/>
      <c r="FB22" s="724"/>
      <c r="FC22" s="760"/>
      <c r="FD22" s="760"/>
      <c r="FE22" s="760"/>
      <c r="FF22" s="760"/>
      <c r="FG22" s="729"/>
      <c r="FH22" s="766"/>
      <c r="FI22" s="724"/>
      <c r="FJ22" s="760"/>
      <c r="FK22" s="760"/>
      <c r="FL22" s="760"/>
      <c r="FM22" s="760"/>
      <c r="FN22" s="724"/>
      <c r="FO22" s="760"/>
      <c r="FP22" s="760"/>
      <c r="FQ22" s="760"/>
      <c r="FR22" s="760"/>
      <c r="FS22" s="724"/>
      <c r="FT22" s="760"/>
      <c r="FU22" s="760"/>
      <c r="FV22" s="760"/>
      <c r="FW22" s="760"/>
      <c r="FX22" s="724"/>
      <c r="FY22" s="760"/>
      <c r="FZ22" s="760"/>
      <c r="GA22" s="760"/>
      <c r="GB22" s="760"/>
      <c r="GC22" s="724"/>
      <c r="GD22" s="760"/>
      <c r="GE22" s="760"/>
      <c r="GF22" s="760"/>
      <c r="GG22" s="760"/>
      <c r="GH22" s="724"/>
      <c r="GI22" s="760"/>
      <c r="GJ22" s="760"/>
      <c r="GK22" s="760"/>
      <c r="GL22" s="760"/>
      <c r="GM22" s="724"/>
      <c r="GN22" s="760"/>
      <c r="GO22" s="760"/>
      <c r="GP22" s="760"/>
      <c r="GQ22" s="760"/>
      <c r="GR22" s="729"/>
      <c r="GS22" s="766"/>
      <c r="GT22" s="724"/>
      <c r="GU22" s="760"/>
      <c r="GV22" s="760"/>
      <c r="GW22" s="760"/>
      <c r="GX22" s="760"/>
      <c r="GY22" s="724"/>
      <c r="GZ22" s="760"/>
      <c r="HA22" s="760"/>
      <c r="HB22" s="760"/>
      <c r="HC22" s="760"/>
      <c r="HD22" s="724"/>
      <c r="HE22" s="760"/>
      <c r="HF22" s="760"/>
      <c r="HG22" s="760"/>
      <c r="HH22" s="760"/>
      <c r="HI22" s="724"/>
      <c r="HJ22" s="760"/>
      <c r="HK22" s="760"/>
      <c r="HL22" s="760"/>
      <c r="HM22" s="760"/>
      <c r="HN22" s="724"/>
      <c r="HO22" s="760"/>
      <c r="HP22" s="760"/>
      <c r="HQ22" s="760"/>
      <c r="HR22" s="760"/>
      <c r="HS22" s="724"/>
      <c r="HT22" s="760"/>
      <c r="HU22" s="760"/>
      <c r="HV22" s="760"/>
      <c r="HW22" s="760"/>
      <c r="HX22" s="724"/>
      <c r="HY22" s="760"/>
      <c r="HZ22" s="760"/>
      <c r="IA22" s="760"/>
      <c r="IB22" s="760"/>
      <c r="IC22" s="729"/>
      <c r="ID22" s="766"/>
      <c r="IE22" s="724"/>
      <c r="IF22" s="760"/>
      <c r="IG22" s="760"/>
      <c r="IH22" s="760"/>
      <c r="II22" s="760"/>
      <c r="IJ22" s="724"/>
      <c r="IK22" s="760"/>
      <c r="IL22" s="760"/>
      <c r="IM22" s="760"/>
      <c r="IN22" s="760"/>
      <c r="IO22" s="724"/>
      <c r="IP22" s="760"/>
      <c r="IQ22" s="760"/>
      <c r="IR22" s="760"/>
      <c r="IS22" s="760"/>
      <c r="IT22" s="724"/>
      <c r="IU22" s="760"/>
      <c r="IV22" s="760"/>
      <c r="IW22" s="760"/>
      <c r="IX22" s="760"/>
      <c r="IY22" s="724"/>
      <c r="IZ22" s="760"/>
      <c r="JA22" s="760"/>
      <c r="JB22" s="760"/>
      <c r="JC22" s="760"/>
      <c r="JD22" s="724"/>
      <c r="JE22" s="760"/>
      <c r="JF22" s="760"/>
      <c r="JG22" s="760"/>
      <c r="JH22" s="760"/>
      <c r="JI22" s="724"/>
      <c r="JJ22" s="760"/>
      <c r="JK22" s="760"/>
      <c r="JL22" s="760"/>
      <c r="JM22" s="760"/>
      <c r="JN22" s="729"/>
      <c r="JO22" s="766"/>
      <c r="JP22" s="724"/>
      <c r="JQ22" s="760"/>
      <c r="JR22" s="760"/>
      <c r="JS22" s="760"/>
      <c r="JT22" s="760"/>
      <c r="JU22" s="724"/>
      <c r="JV22" s="760"/>
      <c r="JW22" s="760"/>
      <c r="JX22" s="760"/>
      <c r="JY22" s="760"/>
      <c r="JZ22" s="724"/>
      <c r="KA22" s="760"/>
      <c r="KB22" s="760"/>
      <c r="KC22" s="760"/>
      <c r="KD22" s="760"/>
      <c r="KE22" s="724"/>
      <c r="KF22" s="760"/>
      <c r="KG22" s="760"/>
      <c r="KH22" s="760"/>
      <c r="KI22" s="760"/>
      <c r="KJ22" s="724"/>
      <c r="KK22" s="760"/>
      <c r="KL22" s="760"/>
      <c r="KM22" s="760"/>
      <c r="KN22" s="760"/>
      <c r="KO22" s="724"/>
      <c r="KP22" s="760"/>
      <c r="KQ22" s="760"/>
      <c r="KR22" s="760"/>
      <c r="KS22" s="760"/>
      <c r="KT22" s="724"/>
      <c r="KU22" s="760"/>
      <c r="KV22" s="760"/>
      <c r="KW22" s="760"/>
      <c r="KX22" s="760"/>
      <c r="KY22" s="729"/>
      <c r="KZ22" s="766"/>
      <c r="LA22" s="724"/>
      <c r="LB22" s="760"/>
      <c r="LC22" s="760"/>
      <c r="LD22" s="760"/>
      <c r="LE22" s="760"/>
      <c r="LF22" s="724"/>
      <c r="LG22" s="760"/>
      <c r="LH22" s="760"/>
      <c r="LI22" s="760"/>
      <c r="LJ22" s="760"/>
      <c r="LK22" s="724"/>
      <c r="LL22" s="760"/>
      <c r="LM22" s="760"/>
      <c r="LN22" s="760"/>
      <c r="LO22" s="760"/>
      <c r="LP22" s="724"/>
      <c r="LQ22" s="760"/>
      <c r="LR22" s="760"/>
      <c r="LS22" s="760"/>
      <c r="LT22" s="760"/>
      <c r="LU22" s="724"/>
      <c r="LV22" s="760"/>
      <c r="LW22" s="760"/>
      <c r="LX22" s="760"/>
      <c r="LY22" s="760"/>
      <c r="LZ22" s="724"/>
      <c r="MA22" s="760"/>
      <c r="MB22" s="760"/>
      <c r="MC22" s="760"/>
      <c r="MD22" s="760"/>
      <c r="ME22" s="724"/>
      <c r="MF22" s="760"/>
      <c r="MG22" s="760"/>
      <c r="MH22" s="760"/>
      <c r="MI22" s="760"/>
      <c r="MJ22" s="729"/>
      <c r="MK22" s="766"/>
      <c r="ML22" s="724"/>
      <c r="MM22" s="760"/>
      <c r="MN22" s="760"/>
      <c r="MO22" s="760"/>
      <c r="MP22" s="760"/>
      <c r="MQ22" s="724"/>
      <c r="MR22" s="760"/>
      <c r="MS22" s="760"/>
      <c r="MT22" s="760"/>
      <c r="MU22" s="760"/>
      <c r="MV22" s="724"/>
      <c r="MW22" s="760"/>
      <c r="MX22" s="760"/>
      <c r="MY22" s="760"/>
      <c r="MZ22" s="760"/>
      <c r="NA22" s="724"/>
      <c r="NB22" s="760"/>
      <c r="NC22" s="760"/>
      <c r="ND22" s="760"/>
      <c r="NE22" s="760"/>
      <c r="NF22" s="724"/>
      <c r="NG22" s="760"/>
      <c r="NH22" s="760"/>
      <c r="NI22" s="760"/>
      <c r="NJ22" s="760"/>
      <c r="NK22" s="724"/>
      <c r="NL22" s="760"/>
      <c r="NM22" s="760"/>
      <c r="NN22" s="760"/>
      <c r="NO22" s="760"/>
      <c r="NP22" s="724"/>
      <c r="NQ22" s="760"/>
      <c r="NR22" s="760"/>
      <c r="NS22" s="760"/>
      <c r="NT22" s="760"/>
      <c r="NU22" s="729"/>
    </row>
    <row r="23" spans="2:385">
      <c r="B23" s="727"/>
      <c r="C23" s="732"/>
      <c r="D23" s="725"/>
      <c r="E23" s="725"/>
      <c r="F23" s="725"/>
      <c r="G23" s="725"/>
      <c r="H23" s="725"/>
      <c r="I23" s="725"/>
      <c r="J23" s="725"/>
      <c r="K23" s="734"/>
      <c r="L23" s="725"/>
      <c r="M23" s="725"/>
      <c r="N23" s="725"/>
      <c r="O23" s="724"/>
      <c r="P23" s="725"/>
      <c r="Q23" s="725"/>
      <c r="R23" s="725"/>
      <c r="S23" s="724"/>
      <c r="T23" s="725"/>
      <c r="U23" s="725"/>
      <c r="V23" s="725"/>
      <c r="W23" s="724"/>
      <c r="X23" s="725"/>
      <c r="Y23" s="725"/>
      <c r="Z23" s="725"/>
      <c r="AA23" s="724"/>
      <c r="AB23" s="725"/>
      <c r="AC23" s="725"/>
      <c r="AD23" s="725"/>
      <c r="AE23" s="724"/>
      <c r="AF23" s="725"/>
      <c r="AG23" s="725"/>
      <c r="AH23" s="725"/>
      <c r="AI23" s="724"/>
      <c r="AJ23" s="725"/>
      <c r="AK23" s="725"/>
      <c r="AL23" s="725"/>
      <c r="AM23" s="729"/>
      <c r="AN23" s="734"/>
      <c r="AO23" s="725"/>
      <c r="AP23" s="725"/>
      <c r="AQ23" s="725"/>
      <c r="AR23" s="724"/>
      <c r="AS23" s="725"/>
      <c r="AT23" s="725"/>
      <c r="AU23" s="725"/>
      <c r="AV23" s="724"/>
      <c r="AW23" s="725"/>
      <c r="AX23" s="725"/>
      <c r="AY23" s="725"/>
      <c r="AZ23" s="724"/>
      <c r="BA23" s="725"/>
      <c r="BB23" s="725"/>
      <c r="BC23" s="725"/>
      <c r="BD23" s="724"/>
      <c r="BE23" s="725"/>
      <c r="BF23" s="725"/>
      <c r="BG23" s="725"/>
      <c r="BH23" s="724"/>
      <c r="BI23" s="725"/>
      <c r="BJ23" s="725"/>
      <c r="BK23" s="725"/>
      <c r="BL23" s="724"/>
      <c r="BM23" s="725"/>
      <c r="BN23" s="725"/>
      <c r="BO23" s="725"/>
      <c r="BP23" s="729"/>
      <c r="BQ23" s="734"/>
      <c r="BR23" s="725"/>
      <c r="BS23" s="725"/>
      <c r="BT23" s="725"/>
      <c r="BU23" s="724"/>
      <c r="BV23" s="725"/>
      <c r="BW23" s="725"/>
      <c r="BX23" s="725"/>
      <c r="BY23" s="724"/>
      <c r="BZ23" s="725"/>
      <c r="CA23" s="725"/>
      <c r="CB23" s="725"/>
      <c r="CC23" s="724"/>
      <c r="CD23" s="725"/>
      <c r="CE23" s="725"/>
      <c r="CF23" s="725"/>
      <c r="CG23" s="724"/>
      <c r="CH23" s="725"/>
      <c r="CI23" s="725"/>
      <c r="CJ23" s="725"/>
      <c r="CK23" s="724"/>
      <c r="CL23" s="725"/>
      <c r="CM23" s="725"/>
      <c r="CN23" s="725"/>
      <c r="CO23" s="724"/>
      <c r="CP23" s="725"/>
      <c r="CQ23" s="725"/>
      <c r="CR23" s="725"/>
      <c r="CS23" s="729"/>
      <c r="CT23" s="734"/>
      <c r="CU23" s="725"/>
      <c r="CV23" s="725"/>
      <c r="CW23" s="725"/>
      <c r="CX23" s="724"/>
      <c r="CY23" s="725"/>
      <c r="CZ23" s="725"/>
      <c r="DA23" s="725"/>
      <c r="DB23" s="724"/>
      <c r="DC23" s="725"/>
      <c r="DD23" s="725"/>
      <c r="DE23" s="725"/>
      <c r="DF23" s="724"/>
      <c r="DG23" s="725"/>
      <c r="DH23" s="725"/>
      <c r="DI23" s="725"/>
      <c r="DJ23" s="724"/>
      <c r="DK23" s="725"/>
      <c r="DL23" s="725"/>
      <c r="DM23" s="725"/>
      <c r="DN23" s="724"/>
      <c r="DO23" s="725"/>
      <c r="DP23" s="725"/>
      <c r="DQ23" s="725"/>
      <c r="DR23" s="724"/>
      <c r="DS23" s="725"/>
      <c r="DT23" s="725"/>
      <c r="DU23" s="725"/>
      <c r="DV23" s="729"/>
      <c r="DW23" s="766"/>
      <c r="DX23" s="724"/>
      <c r="DY23" s="760"/>
      <c r="DZ23" s="760"/>
      <c r="EA23" s="760"/>
      <c r="EB23" s="760"/>
      <c r="EC23" s="724"/>
      <c r="ED23" s="760"/>
      <c r="EE23" s="760"/>
      <c r="EF23" s="760"/>
      <c r="EG23" s="760"/>
      <c r="EH23" s="724"/>
      <c r="EI23" s="760"/>
      <c r="EJ23" s="760"/>
      <c r="EK23" s="760"/>
      <c r="EL23" s="760"/>
      <c r="EM23" s="724"/>
      <c r="EN23" s="760"/>
      <c r="EO23" s="760"/>
      <c r="EP23" s="760"/>
      <c r="EQ23" s="760"/>
      <c r="ER23" s="724"/>
      <c r="ES23" s="760"/>
      <c r="ET23" s="760"/>
      <c r="EU23" s="760"/>
      <c r="EV23" s="760"/>
      <c r="EW23" s="724"/>
      <c r="EX23" s="760"/>
      <c r="EY23" s="760"/>
      <c r="EZ23" s="760"/>
      <c r="FA23" s="760"/>
      <c r="FB23" s="724"/>
      <c r="FC23" s="760"/>
      <c r="FD23" s="760"/>
      <c r="FE23" s="760"/>
      <c r="FF23" s="760"/>
      <c r="FG23" s="729"/>
      <c r="FH23" s="766"/>
      <c r="FI23" s="724"/>
      <c r="FJ23" s="760"/>
      <c r="FK23" s="760"/>
      <c r="FL23" s="760"/>
      <c r="FM23" s="760"/>
      <c r="FN23" s="724"/>
      <c r="FO23" s="760"/>
      <c r="FP23" s="760"/>
      <c r="FQ23" s="760"/>
      <c r="FR23" s="760"/>
      <c r="FS23" s="724"/>
      <c r="FT23" s="760"/>
      <c r="FU23" s="760"/>
      <c r="FV23" s="760"/>
      <c r="FW23" s="760"/>
      <c r="FX23" s="724"/>
      <c r="FY23" s="760"/>
      <c r="FZ23" s="760"/>
      <c r="GA23" s="760"/>
      <c r="GB23" s="760"/>
      <c r="GC23" s="724"/>
      <c r="GD23" s="760"/>
      <c r="GE23" s="760"/>
      <c r="GF23" s="760"/>
      <c r="GG23" s="760"/>
      <c r="GH23" s="724"/>
      <c r="GI23" s="760"/>
      <c r="GJ23" s="760"/>
      <c r="GK23" s="760"/>
      <c r="GL23" s="760"/>
      <c r="GM23" s="724"/>
      <c r="GN23" s="760"/>
      <c r="GO23" s="760"/>
      <c r="GP23" s="760"/>
      <c r="GQ23" s="760"/>
      <c r="GR23" s="729"/>
      <c r="GS23" s="766"/>
      <c r="GT23" s="724"/>
      <c r="GU23" s="760"/>
      <c r="GV23" s="760"/>
      <c r="GW23" s="760"/>
      <c r="GX23" s="760"/>
      <c r="GY23" s="724"/>
      <c r="GZ23" s="760"/>
      <c r="HA23" s="760"/>
      <c r="HB23" s="760"/>
      <c r="HC23" s="760"/>
      <c r="HD23" s="724"/>
      <c r="HE23" s="760"/>
      <c r="HF23" s="760"/>
      <c r="HG23" s="760"/>
      <c r="HH23" s="760"/>
      <c r="HI23" s="724"/>
      <c r="HJ23" s="760"/>
      <c r="HK23" s="760"/>
      <c r="HL23" s="760"/>
      <c r="HM23" s="760"/>
      <c r="HN23" s="724"/>
      <c r="HO23" s="760"/>
      <c r="HP23" s="760"/>
      <c r="HQ23" s="760"/>
      <c r="HR23" s="760"/>
      <c r="HS23" s="724"/>
      <c r="HT23" s="760"/>
      <c r="HU23" s="760"/>
      <c r="HV23" s="760"/>
      <c r="HW23" s="760"/>
      <c r="HX23" s="724"/>
      <c r="HY23" s="760"/>
      <c r="HZ23" s="760"/>
      <c r="IA23" s="760"/>
      <c r="IB23" s="760"/>
      <c r="IC23" s="729"/>
      <c r="ID23" s="766"/>
      <c r="IE23" s="724"/>
      <c r="IF23" s="760"/>
      <c r="IG23" s="760"/>
      <c r="IH23" s="760"/>
      <c r="II23" s="760"/>
      <c r="IJ23" s="724"/>
      <c r="IK23" s="760"/>
      <c r="IL23" s="760"/>
      <c r="IM23" s="760"/>
      <c r="IN23" s="760"/>
      <c r="IO23" s="724"/>
      <c r="IP23" s="760"/>
      <c r="IQ23" s="760"/>
      <c r="IR23" s="760"/>
      <c r="IS23" s="760"/>
      <c r="IT23" s="724"/>
      <c r="IU23" s="760"/>
      <c r="IV23" s="760"/>
      <c r="IW23" s="760"/>
      <c r="IX23" s="760"/>
      <c r="IY23" s="724"/>
      <c r="IZ23" s="760"/>
      <c r="JA23" s="760"/>
      <c r="JB23" s="760"/>
      <c r="JC23" s="760"/>
      <c r="JD23" s="724"/>
      <c r="JE23" s="760"/>
      <c r="JF23" s="760"/>
      <c r="JG23" s="760"/>
      <c r="JH23" s="760"/>
      <c r="JI23" s="724"/>
      <c r="JJ23" s="760"/>
      <c r="JK23" s="760"/>
      <c r="JL23" s="760"/>
      <c r="JM23" s="760"/>
      <c r="JN23" s="729"/>
      <c r="JO23" s="766"/>
      <c r="JP23" s="724"/>
      <c r="JQ23" s="760"/>
      <c r="JR23" s="760"/>
      <c r="JS23" s="760"/>
      <c r="JT23" s="760"/>
      <c r="JU23" s="724"/>
      <c r="JV23" s="760"/>
      <c r="JW23" s="760"/>
      <c r="JX23" s="760"/>
      <c r="JY23" s="760"/>
      <c r="JZ23" s="724"/>
      <c r="KA23" s="760"/>
      <c r="KB23" s="760"/>
      <c r="KC23" s="760"/>
      <c r="KD23" s="760"/>
      <c r="KE23" s="724"/>
      <c r="KF23" s="760"/>
      <c r="KG23" s="760"/>
      <c r="KH23" s="760"/>
      <c r="KI23" s="760"/>
      <c r="KJ23" s="724"/>
      <c r="KK23" s="760"/>
      <c r="KL23" s="760"/>
      <c r="KM23" s="760"/>
      <c r="KN23" s="760"/>
      <c r="KO23" s="724"/>
      <c r="KP23" s="760"/>
      <c r="KQ23" s="760"/>
      <c r="KR23" s="760"/>
      <c r="KS23" s="760"/>
      <c r="KT23" s="724"/>
      <c r="KU23" s="760"/>
      <c r="KV23" s="760"/>
      <c r="KW23" s="760"/>
      <c r="KX23" s="760"/>
      <c r="KY23" s="729"/>
      <c r="KZ23" s="766"/>
      <c r="LA23" s="724"/>
      <c r="LB23" s="760"/>
      <c r="LC23" s="760"/>
      <c r="LD23" s="760"/>
      <c r="LE23" s="760"/>
      <c r="LF23" s="724"/>
      <c r="LG23" s="760"/>
      <c r="LH23" s="760"/>
      <c r="LI23" s="760"/>
      <c r="LJ23" s="760"/>
      <c r="LK23" s="724"/>
      <c r="LL23" s="760"/>
      <c r="LM23" s="760"/>
      <c r="LN23" s="760"/>
      <c r="LO23" s="760"/>
      <c r="LP23" s="724"/>
      <c r="LQ23" s="760"/>
      <c r="LR23" s="760"/>
      <c r="LS23" s="760"/>
      <c r="LT23" s="760"/>
      <c r="LU23" s="724"/>
      <c r="LV23" s="760"/>
      <c r="LW23" s="760"/>
      <c r="LX23" s="760"/>
      <c r="LY23" s="760"/>
      <c r="LZ23" s="724"/>
      <c r="MA23" s="760"/>
      <c r="MB23" s="760"/>
      <c r="MC23" s="760"/>
      <c r="MD23" s="760"/>
      <c r="ME23" s="724"/>
      <c r="MF23" s="760"/>
      <c r="MG23" s="760"/>
      <c r="MH23" s="760"/>
      <c r="MI23" s="760"/>
      <c r="MJ23" s="729"/>
      <c r="MK23" s="766"/>
      <c r="ML23" s="724"/>
      <c r="MM23" s="760"/>
      <c r="MN23" s="760"/>
      <c r="MO23" s="760"/>
      <c r="MP23" s="760"/>
      <c r="MQ23" s="724"/>
      <c r="MR23" s="760"/>
      <c r="MS23" s="760"/>
      <c r="MT23" s="760"/>
      <c r="MU23" s="760"/>
      <c r="MV23" s="724"/>
      <c r="MW23" s="760"/>
      <c r="MX23" s="760"/>
      <c r="MY23" s="760"/>
      <c r="MZ23" s="760"/>
      <c r="NA23" s="724"/>
      <c r="NB23" s="760"/>
      <c r="NC23" s="760"/>
      <c r="ND23" s="760"/>
      <c r="NE23" s="760"/>
      <c r="NF23" s="724"/>
      <c r="NG23" s="760"/>
      <c r="NH23" s="760"/>
      <c r="NI23" s="760"/>
      <c r="NJ23" s="760"/>
      <c r="NK23" s="724"/>
      <c r="NL23" s="760"/>
      <c r="NM23" s="760"/>
      <c r="NN23" s="760"/>
      <c r="NO23" s="760"/>
      <c r="NP23" s="724"/>
      <c r="NQ23" s="760"/>
      <c r="NR23" s="760"/>
      <c r="NS23" s="760"/>
      <c r="NT23" s="760"/>
      <c r="NU23" s="729"/>
    </row>
    <row r="24" spans="2:385">
      <c r="B24" s="727"/>
      <c r="C24" s="732"/>
      <c r="D24" s="725"/>
      <c r="E24" s="725"/>
      <c r="F24" s="725"/>
      <c r="G24" s="725"/>
      <c r="H24" s="725"/>
      <c r="I24" s="725"/>
      <c r="J24" s="725"/>
      <c r="K24" s="734"/>
      <c r="L24" s="725"/>
      <c r="M24" s="725"/>
      <c r="N24" s="725"/>
      <c r="O24" s="724"/>
      <c r="P24" s="725"/>
      <c r="Q24" s="725"/>
      <c r="R24" s="725"/>
      <c r="S24" s="724"/>
      <c r="T24" s="725"/>
      <c r="U24" s="725"/>
      <c r="V24" s="725"/>
      <c r="W24" s="724"/>
      <c r="X24" s="725"/>
      <c r="Y24" s="725"/>
      <c r="Z24" s="725"/>
      <c r="AA24" s="724"/>
      <c r="AB24" s="725"/>
      <c r="AC24" s="725"/>
      <c r="AD24" s="725"/>
      <c r="AE24" s="724"/>
      <c r="AF24" s="725"/>
      <c r="AG24" s="725"/>
      <c r="AH24" s="725"/>
      <c r="AI24" s="724"/>
      <c r="AJ24" s="725"/>
      <c r="AK24" s="725"/>
      <c r="AL24" s="725"/>
      <c r="AM24" s="729"/>
      <c r="AN24" s="734"/>
      <c r="AO24" s="725"/>
      <c r="AP24" s="725"/>
      <c r="AQ24" s="725"/>
      <c r="AR24" s="724"/>
      <c r="AS24" s="725"/>
      <c r="AT24" s="725"/>
      <c r="AU24" s="725"/>
      <c r="AV24" s="724"/>
      <c r="AW24" s="725"/>
      <c r="AX24" s="725"/>
      <c r="AY24" s="725"/>
      <c r="AZ24" s="724"/>
      <c r="BA24" s="725"/>
      <c r="BB24" s="725"/>
      <c r="BC24" s="725"/>
      <c r="BD24" s="724"/>
      <c r="BE24" s="725"/>
      <c r="BF24" s="725"/>
      <c r="BG24" s="725"/>
      <c r="BH24" s="724"/>
      <c r="BI24" s="725"/>
      <c r="BJ24" s="725"/>
      <c r="BK24" s="725"/>
      <c r="BL24" s="724"/>
      <c r="BM24" s="725"/>
      <c r="BN24" s="725"/>
      <c r="BO24" s="725"/>
      <c r="BP24" s="729"/>
      <c r="BQ24" s="734"/>
      <c r="BR24" s="725"/>
      <c r="BS24" s="725"/>
      <c r="BT24" s="725"/>
      <c r="BU24" s="724"/>
      <c r="BV24" s="725"/>
      <c r="BW24" s="725"/>
      <c r="BX24" s="725"/>
      <c r="BY24" s="724"/>
      <c r="BZ24" s="725"/>
      <c r="CA24" s="725"/>
      <c r="CB24" s="725"/>
      <c r="CC24" s="724"/>
      <c r="CD24" s="725"/>
      <c r="CE24" s="725"/>
      <c r="CF24" s="725"/>
      <c r="CG24" s="724"/>
      <c r="CH24" s="725"/>
      <c r="CI24" s="725"/>
      <c r="CJ24" s="725"/>
      <c r="CK24" s="724"/>
      <c r="CL24" s="725"/>
      <c r="CM24" s="725"/>
      <c r="CN24" s="725"/>
      <c r="CO24" s="724"/>
      <c r="CP24" s="725"/>
      <c r="CQ24" s="725"/>
      <c r="CR24" s="725"/>
      <c r="CS24" s="729"/>
      <c r="CT24" s="734"/>
      <c r="CU24" s="725"/>
      <c r="CV24" s="725"/>
      <c r="CW24" s="725"/>
      <c r="CX24" s="724"/>
      <c r="CY24" s="725"/>
      <c r="CZ24" s="725"/>
      <c r="DA24" s="725"/>
      <c r="DB24" s="724"/>
      <c r="DC24" s="725"/>
      <c r="DD24" s="725"/>
      <c r="DE24" s="725"/>
      <c r="DF24" s="724"/>
      <c r="DG24" s="725"/>
      <c r="DH24" s="725"/>
      <c r="DI24" s="725"/>
      <c r="DJ24" s="724"/>
      <c r="DK24" s="725"/>
      <c r="DL24" s="725"/>
      <c r="DM24" s="725"/>
      <c r="DN24" s="724"/>
      <c r="DO24" s="725"/>
      <c r="DP24" s="725"/>
      <c r="DQ24" s="725"/>
      <c r="DR24" s="724"/>
      <c r="DS24" s="725"/>
      <c r="DT24" s="725"/>
      <c r="DU24" s="725"/>
      <c r="DV24" s="729"/>
      <c r="DW24" s="766"/>
      <c r="DX24" s="724"/>
      <c r="DY24" s="760"/>
      <c r="DZ24" s="760"/>
      <c r="EA24" s="760"/>
      <c r="EB24" s="760"/>
      <c r="EC24" s="724"/>
      <c r="ED24" s="760"/>
      <c r="EE24" s="760"/>
      <c r="EF24" s="760"/>
      <c r="EG24" s="760"/>
      <c r="EH24" s="724"/>
      <c r="EI24" s="760"/>
      <c r="EJ24" s="760"/>
      <c r="EK24" s="760"/>
      <c r="EL24" s="760"/>
      <c r="EM24" s="724"/>
      <c r="EN24" s="760"/>
      <c r="EO24" s="760"/>
      <c r="EP24" s="760"/>
      <c r="EQ24" s="760"/>
      <c r="ER24" s="724"/>
      <c r="ES24" s="760"/>
      <c r="ET24" s="760"/>
      <c r="EU24" s="760"/>
      <c r="EV24" s="760"/>
      <c r="EW24" s="724"/>
      <c r="EX24" s="760"/>
      <c r="EY24" s="760"/>
      <c r="EZ24" s="760"/>
      <c r="FA24" s="760"/>
      <c r="FB24" s="724"/>
      <c r="FC24" s="760"/>
      <c r="FD24" s="760"/>
      <c r="FE24" s="760"/>
      <c r="FF24" s="760"/>
      <c r="FG24" s="729"/>
      <c r="FH24" s="766"/>
      <c r="FI24" s="724"/>
      <c r="FJ24" s="760"/>
      <c r="FK24" s="760"/>
      <c r="FL24" s="760"/>
      <c r="FM24" s="760"/>
      <c r="FN24" s="724"/>
      <c r="FO24" s="760"/>
      <c r="FP24" s="760"/>
      <c r="FQ24" s="760"/>
      <c r="FR24" s="760"/>
      <c r="FS24" s="724"/>
      <c r="FT24" s="760"/>
      <c r="FU24" s="760"/>
      <c r="FV24" s="760"/>
      <c r="FW24" s="760"/>
      <c r="FX24" s="724"/>
      <c r="FY24" s="760"/>
      <c r="FZ24" s="760"/>
      <c r="GA24" s="760"/>
      <c r="GB24" s="760"/>
      <c r="GC24" s="724"/>
      <c r="GD24" s="760"/>
      <c r="GE24" s="760"/>
      <c r="GF24" s="760"/>
      <c r="GG24" s="760"/>
      <c r="GH24" s="724"/>
      <c r="GI24" s="760"/>
      <c r="GJ24" s="760"/>
      <c r="GK24" s="760"/>
      <c r="GL24" s="760"/>
      <c r="GM24" s="724"/>
      <c r="GN24" s="760"/>
      <c r="GO24" s="760"/>
      <c r="GP24" s="760"/>
      <c r="GQ24" s="760"/>
      <c r="GR24" s="729"/>
      <c r="GS24" s="766"/>
      <c r="GT24" s="724"/>
      <c r="GU24" s="760"/>
      <c r="GV24" s="760"/>
      <c r="GW24" s="760"/>
      <c r="GX24" s="760"/>
      <c r="GY24" s="724"/>
      <c r="GZ24" s="760"/>
      <c r="HA24" s="760"/>
      <c r="HB24" s="760"/>
      <c r="HC24" s="760"/>
      <c r="HD24" s="724"/>
      <c r="HE24" s="760"/>
      <c r="HF24" s="760"/>
      <c r="HG24" s="760"/>
      <c r="HH24" s="760"/>
      <c r="HI24" s="724"/>
      <c r="HJ24" s="760"/>
      <c r="HK24" s="760"/>
      <c r="HL24" s="760"/>
      <c r="HM24" s="760"/>
      <c r="HN24" s="724"/>
      <c r="HO24" s="760"/>
      <c r="HP24" s="760"/>
      <c r="HQ24" s="760"/>
      <c r="HR24" s="760"/>
      <c r="HS24" s="724"/>
      <c r="HT24" s="760"/>
      <c r="HU24" s="760"/>
      <c r="HV24" s="760"/>
      <c r="HW24" s="760"/>
      <c r="HX24" s="724"/>
      <c r="HY24" s="760"/>
      <c r="HZ24" s="760"/>
      <c r="IA24" s="760"/>
      <c r="IB24" s="760"/>
      <c r="IC24" s="729"/>
      <c r="ID24" s="766"/>
      <c r="IE24" s="724"/>
      <c r="IF24" s="760"/>
      <c r="IG24" s="760"/>
      <c r="IH24" s="760"/>
      <c r="II24" s="760"/>
      <c r="IJ24" s="724"/>
      <c r="IK24" s="760"/>
      <c r="IL24" s="760"/>
      <c r="IM24" s="760"/>
      <c r="IN24" s="760"/>
      <c r="IO24" s="724"/>
      <c r="IP24" s="760"/>
      <c r="IQ24" s="760"/>
      <c r="IR24" s="760"/>
      <c r="IS24" s="760"/>
      <c r="IT24" s="724"/>
      <c r="IU24" s="760"/>
      <c r="IV24" s="760"/>
      <c r="IW24" s="760"/>
      <c r="IX24" s="760"/>
      <c r="IY24" s="724"/>
      <c r="IZ24" s="760"/>
      <c r="JA24" s="760"/>
      <c r="JB24" s="760"/>
      <c r="JC24" s="760"/>
      <c r="JD24" s="724"/>
      <c r="JE24" s="760"/>
      <c r="JF24" s="760"/>
      <c r="JG24" s="760"/>
      <c r="JH24" s="760"/>
      <c r="JI24" s="724"/>
      <c r="JJ24" s="760"/>
      <c r="JK24" s="760"/>
      <c r="JL24" s="760"/>
      <c r="JM24" s="760"/>
      <c r="JN24" s="729"/>
      <c r="JO24" s="766"/>
      <c r="JP24" s="724"/>
      <c r="JQ24" s="760"/>
      <c r="JR24" s="760"/>
      <c r="JS24" s="760"/>
      <c r="JT24" s="760"/>
      <c r="JU24" s="724"/>
      <c r="JV24" s="760"/>
      <c r="JW24" s="760"/>
      <c r="JX24" s="760"/>
      <c r="JY24" s="760"/>
      <c r="JZ24" s="724"/>
      <c r="KA24" s="760"/>
      <c r="KB24" s="760"/>
      <c r="KC24" s="760"/>
      <c r="KD24" s="760"/>
      <c r="KE24" s="724"/>
      <c r="KF24" s="760"/>
      <c r="KG24" s="760"/>
      <c r="KH24" s="760"/>
      <c r="KI24" s="760"/>
      <c r="KJ24" s="724"/>
      <c r="KK24" s="760"/>
      <c r="KL24" s="760"/>
      <c r="KM24" s="760"/>
      <c r="KN24" s="760"/>
      <c r="KO24" s="724"/>
      <c r="KP24" s="760"/>
      <c r="KQ24" s="760"/>
      <c r="KR24" s="760"/>
      <c r="KS24" s="760"/>
      <c r="KT24" s="724"/>
      <c r="KU24" s="760"/>
      <c r="KV24" s="760"/>
      <c r="KW24" s="760"/>
      <c r="KX24" s="760"/>
      <c r="KY24" s="729"/>
      <c r="KZ24" s="766"/>
      <c r="LA24" s="724"/>
      <c r="LB24" s="760"/>
      <c r="LC24" s="760"/>
      <c r="LD24" s="760"/>
      <c r="LE24" s="760"/>
      <c r="LF24" s="724"/>
      <c r="LG24" s="760"/>
      <c r="LH24" s="760"/>
      <c r="LI24" s="760"/>
      <c r="LJ24" s="760"/>
      <c r="LK24" s="724"/>
      <c r="LL24" s="760"/>
      <c r="LM24" s="760"/>
      <c r="LN24" s="760"/>
      <c r="LO24" s="760"/>
      <c r="LP24" s="724"/>
      <c r="LQ24" s="760"/>
      <c r="LR24" s="760"/>
      <c r="LS24" s="760"/>
      <c r="LT24" s="760"/>
      <c r="LU24" s="724"/>
      <c r="LV24" s="760"/>
      <c r="LW24" s="760"/>
      <c r="LX24" s="760"/>
      <c r="LY24" s="760"/>
      <c r="LZ24" s="724"/>
      <c r="MA24" s="760"/>
      <c r="MB24" s="760"/>
      <c r="MC24" s="760"/>
      <c r="MD24" s="760"/>
      <c r="ME24" s="724"/>
      <c r="MF24" s="760"/>
      <c r="MG24" s="760"/>
      <c r="MH24" s="760"/>
      <c r="MI24" s="760"/>
      <c r="MJ24" s="729"/>
      <c r="MK24" s="766"/>
      <c r="ML24" s="724"/>
      <c r="MM24" s="760"/>
      <c r="MN24" s="760"/>
      <c r="MO24" s="760"/>
      <c r="MP24" s="760"/>
      <c r="MQ24" s="724"/>
      <c r="MR24" s="760"/>
      <c r="MS24" s="760"/>
      <c r="MT24" s="760"/>
      <c r="MU24" s="760"/>
      <c r="MV24" s="724"/>
      <c r="MW24" s="760"/>
      <c r="MX24" s="760"/>
      <c r="MY24" s="760"/>
      <c r="MZ24" s="760"/>
      <c r="NA24" s="724"/>
      <c r="NB24" s="760"/>
      <c r="NC24" s="760"/>
      <c r="ND24" s="760"/>
      <c r="NE24" s="760"/>
      <c r="NF24" s="724"/>
      <c r="NG24" s="760"/>
      <c r="NH24" s="760"/>
      <c r="NI24" s="760"/>
      <c r="NJ24" s="760"/>
      <c r="NK24" s="724"/>
      <c r="NL24" s="760"/>
      <c r="NM24" s="760"/>
      <c r="NN24" s="760"/>
      <c r="NO24" s="760"/>
      <c r="NP24" s="724"/>
      <c r="NQ24" s="760"/>
      <c r="NR24" s="760"/>
      <c r="NS24" s="760"/>
      <c r="NT24" s="760"/>
      <c r="NU24" s="729"/>
    </row>
    <row r="25" spans="2:385">
      <c r="B25" s="727"/>
      <c r="C25" s="732"/>
      <c r="D25" s="725"/>
      <c r="E25" s="725"/>
      <c r="F25" s="725"/>
      <c r="G25" s="725"/>
      <c r="H25" s="725"/>
      <c r="I25" s="725"/>
      <c r="J25" s="725"/>
      <c r="K25" s="734"/>
      <c r="L25" s="725"/>
      <c r="M25" s="725"/>
      <c r="N25" s="725"/>
      <c r="O25" s="724"/>
      <c r="P25" s="725"/>
      <c r="Q25" s="725"/>
      <c r="R25" s="725"/>
      <c r="S25" s="724"/>
      <c r="T25" s="725"/>
      <c r="U25" s="725"/>
      <c r="V25" s="725"/>
      <c r="W25" s="724"/>
      <c r="X25" s="725"/>
      <c r="Y25" s="725"/>
      <c r="Z25" s="725"/>
      <c r="AA25" s="724"/>
      <c r="AB25" s="725"/>
      <c r="AC25" s="725"/>
      <c r="AD25" s="725"/>
      <c r="AE25" s="724"/>
      <c r="AF25" s="725"/>
      <c r="AG25" s="725"/>
      <c r="AH25" s="725"/>
      <c r="AI25" s="724"/>
      <c r="AJ25" s="725"/>
      <c r="AK25" s="725"/>
      <c r="AL25" s="725"/>
      <c r="AM25" s="729"/>
      <c r="AN25" s="734"/>
      <c r="AO25" s="725"/>
      <c r="AP25" s="725"/>
      <c r="AQ25" s="725"/>
      <c r="AR25" s="724"/>
      <c r="AS25" s="725"/>
      <c r="AT25" s="725"/>
      <c r="AU25" s="725"/>
      <c r="AV25" s="724"/>
      <c r="AW25" s="725"/>
      <c r="AX25" s="725"/>
      <c r="AY25" s="725"/>
      <c r="AZ25" s="724"/>
      <c r="BA25" s="725"/>
      <c r="BB25" s="725"/>
      <c r="BC25" s="725"/>
      <c r="BD25" s="724"/>
      <c r="BE25" s="725"/>
      <c r="BF25" s="725"/>
      <c r="BG25" s="725"/>
      <c r="BH25" s="724"/>
      <c r="BI25" s="725"/>
      <c r="BJ25" s="725"/>
      <c r="BK25" s="725"/>
      <c r="BL25" s="724"/>
      <c r="BM25" s="725"/>
      <c r="BN25" s="725"/>
      <c r="BO25" s="725"/>
      <c r="BP25" s="729"/>
      <c r="BQ25" s="734"/>
      <c r="BR25" s="725"/>
      <c r="BS25" s="725"/>
      <c r="BT25" s="725"/>
      <c r="BU25" s="724"/>
      <c r="BV25" s="725"/>
      <c r="BW25" s="725"/>
      <c r="BX25" s="725"/>
      <c r="BY25" s="724"/>
      <c r="BZ25" s="725"/>
      <c r="CA25" s="725"/>
      <c r="CB25" s="725"/>
      <c r="CC25" s="724"/>
      <c r="CD25" s="725"/>
      <c r="CE25" s="725"/>
      <c r="CF25" s="725"/>
      <c r="CG25" s="724"/>
      <c r="CH25" s="725"/>
      <c r="CI25" s="725"/>
      <c r="CJ25" s="725"/>
      <c r="CK25" s="724"/>
      <c r="CL25" s="725"/>
      <c r="CM25" s="725"/>
      <c r="CN25" s="725"/>
      <c r="CO25" s="724"/>
      <c r="CP25" s="725"/>
      <c r="CQ25" s="725"/>
      <c r="CR25" s="725"/>
      <c r="CS25" s="729"/>
      <c r="CT25" s="734"/>
      <c r="CU25" s="725"/>
      <c r="CV25" s="725"/>
      <c r="CW25" s="725"/>
      <c r="CX25" s="724"/>
      <c r="CY25" s="725"/>
      <c r="CZ25" s="725"/>
      <c r="DA25" s="725"/>
      <c r="DB25" s="724"/>
      <c r="DC25" s="725"/>
      <c r="DD25" s="725"/>
      <c r="DE25" s="725"/>
      <c r="DF25" s="724"/>
      <c r="DG25" s="725"/>
      <c r="DH25" s="725"/>
      <c r="DI25" s="725"/>
      <c r="DJ25" s="724"/>
      <c r="DK25" s="725"/>
      <c r="DL25" s="725"/>
      <c r="DM25" s="725"/>
      <c r="DN25" s="724"/>
      <c r="DO25" s="725"/>
      <c r="DP25" s="725"/>
      <c r="DQ25" s="725"/>
      <c r="DR25" s="724"/>
      <c r="DS25" s="725"/>
      <c r="DT25" s="725"/>
      <c r="DU25" s="725"/>
      <c r="DV25" s="729"/>
      <c r="DW25" s="766"/>
      <c r="DX25" s="724"/>
      <c r="DY25" s="760"/>
      <c r="DZ25" s="760"/>
      <c r="EA25" s="760"/>
      <c r="EB25" s="760"/>
      <c r="EC25" s="724"/>
      <c r="ED25" s="760"/>
      <c r="EE25" s="760"/>
      <c r="EF25" s="760"/>
      <c r="EG25" s="760"/>
      <c r="EH25" s="724"/>
      <c r="EI25" s="760"/>
      <c r="EJ25" s="760"/>
      <c r="EK25" s="760"/>
      <c r="EL25" s="760"/>
      <c r="EM25" s="724"/>
      <c r="EN25" s="760"/>
      <c r="EO25" s="760"/>
      <c r="EP25" s="760"/>
      <c r="EQ25" s="760"/>
      <c r="ER25" s="724"/>
      <c r="ES25" s="760"/>
      <c r="ET25" s="760"/>
      <c r="EU25" s="760"/>
      <c r="EV25" s="760"/>
      <c r="EW25" s="724"/>
      <c r="EX25" s="760"/>
      <c r="EY25" s="760"/>
      <c r="EZ25" s="760"/>
      <c r="FA25" s="760"/>
      <c r="FB25" s="724"/>
      <c r="FC25" s="760"/>
      <c r="FD25" s="760"/>
      <c r="FE25" s="760"/>
      <c r="FF25" s="760"/>
      <c r="FG25" s="729"/>
      <c r="FH25" s="766"/>
      <c r="FI25" s="724"/>
      <c r="FJ25" s="760"/>
      <c r="FK25" s="760"/>
      <c r="FL25" s="760"/>
      <c r="FM25" s="760"/>
      <c r="FN25" s="724"/>
      <c r="FO25" s="760"/>
      <c r="FP25" s="760"/>
      <c r="FQ25" s="760"/>
      <c r="FR25" s="760"/>
      <c r="FS25" s="724"/>
      <c r="FT25" s="760"/>
      <c r="FU25" s="760"/>
      <c r="FV25" s="760"/>
      <c r="FW25" s="760"/>
      <c r="FX25" s="724"/>
      <c r="FY25" s="760"/>
      <c r="FZ25" s="760"/>
      <c r="GA25" s="760"/>
      <c r="GB25" s="760"/>
      <c r="GC25" s="724"/>
      <c r="GD25" s="760"/>
      <c r="GE25" s="760"/>
      <c r="GF25" s="760"/>
      <c r="GG25" s="760"/>
      <c r="GH25" s="724"/>
      <c r="GI25" s="760"/>
      <c r="GJ25" s="760"/>
      <c r="GK25" s="760"/>
      <c r="GL25" s="760"/>
      <c r="GM25" s="724"/>
      <c r="GN25" s="760"/>
      <c r="GO25" s="760"/>
      <c r="GP25" s="760"/>
      <c r="GQ25" s="760"/>
      <c r="GR25" s="729"/>
      <c r="GS25" s="766"/>
      <c r="GT25" s="724"/>
      <c r="GU25" s="760"/>
      <c r="GV25" s="760"/>
      <c r="GW25" s="760"/>
      <c r="GX25" s="760"/>
      <c r="GY25" s="724"/>
      <c r="GZ25" s="760"/>
      <c r="HA25" s="760"/>
      <c r="HB25" s="760"/>
      <c r="HC25" s="760"/>
      <c r="HD25" s="724"/>
      <c r="HE25" s="760"/>
      <c r="HF25" s="760"/>
      <c r="HG25" s="760"/>
      <c r="HH25" s="760"/>
      <c r="HI25" s="724"/>
      <c r="HJ25" s="760"/>
      <c r="HK25" s="760"/>
      <c r="HL25" s="760"/>
      <c r="HM25" s="760"/>
      <c r="HN25" s="724"/>
      <c r="HO25" s="760"/>
      <c r="HP25" s="760"/>
      <c r="HQ25" s="760"/>
      <c r="HR25" s="760"/>
      <c r="HS25" s="724"/>
      <c r="HT25" s="760"/>
      <c r="HU25" s="760"/>
      <c r="HV25" s="760"/>
      <c r="HW25" s="760"/>
      <c r="HX25" s="724"/>
      <c r="HY25" s="760"/>
      <c r="HZ25" s="760"/>
      <c r="IA25" s="760"/>
      <c r="IB25" s="760"/>
      <c r="IC25" s="729"/>
      <c r="ID25" s="766"/>
      <c r="IE25" s="724"/>
      <c r="IF25" s="760"/>
      <c r="IG25" s="760"/>
      <c r="IH25" s="760"/>
      <c r="II25" s="760"/>
      <c r="IJ25" s="724"/>
      <c r="IK25" s="760"/>
      <c r="IL25" s="760"/>
      <c r="IM25" s="760"/>
      <c r="IN25" s="760"/>
      <c r="IO25" s="724"/>
      <c r="IP25" s="760"/>
      <c r="IQ25" s="760"/>
      <c r="IR25" s="760"/>
      <c r="IS25" s="760"/>
      <c r="IT25" s="724"/>
      <c r="IU25" s="760"/>
      <c r="IV25" s="760"/>
      <c r="IW25" s="760"/>
      <c r="IX25" s="760"/>
      <c r="IY25" s="724"/>
      <c r="IZ25" s="760"/>
      <c r="JA25" s="760"/>
      <c r="JB25" s="760"/>
      <c r="JC25" s="760"/>
      <c r="JD25" s="724"/>
      <c r="JE25" s="760"/>
      <c r="JF25" s="760"/>
      <c r="JG25" s="760"/>
      <c r="JH25" s="760"/>
      <c r="JI25" s="724"/>
      <c r="JJ25" s="760"/>
      <c r="JK25" s="760"/>
      <c r="JL25" s="760"/>
      <c r="JM25" s="760"/>
      <c r="JN25" s="729"/>
      <c r="JO25" s="766"/>
      <c r="JP25" s="724"/>
      <c r="JQ25" s="760"/>
      <c r="JR25" s="760"/>
      <c r="JS25" s="760"/>
      <c r="JT25" s="760"/>
      <c r="JU25" s="724"/>
      <c r="JV25" s="760"/>
      <c r="JW25" s="760"/>
      <c r="JX25" s="760"/>
      <c r="JY25" s="760"/>
      <c r="JZ25" s="724"/>
      <c r="KA25" s="760"/>
      <c r="KB25" s="760"/>
      <c r="KC25" s="760"/>
      <c r="KD25" s="760"/>
      <c r="KE25" s="724"/>
      <c r="KF25" s="760"/>
      <c r="KG25" s="760"/>
      <c r="KH25" s="760"/>
      <c r="KI25" s="760"/>
      <c r="KJ25" s="724"/>
      <c r="KK25" s="760"/>
      <c r="KL25" s="760"/>
      <c r="KM25" s="760"/>
      <c r="KN25" s="760"/>
      <c r="KO25" s="724"/>
      <c r="KP25" s="760"/>
      <c r="KQ25" s="760"/>
      <c r="KR25" s="760"/>
      <c r="KS25" s="760"/>
      <c r="KT25" s="724"/>
      <c r="KU25" s="760"/>
      <c r="KV25" s="760"/>
      <c r="KW25" s="760"/>
      <c r="KX25" s="760"/>
      <c r="KY25" s="729"/>
      <c r="KZ25" s="766"/>
      <c r="LA25" s="724"/>
      <c r="LB25" s="760"/>
      <c r="LC25" s="760"/>
      <c r="LD25" s="760"/>
      <c r="LE25" s="760"/>
      <c r="LF25" s="724"/>
      <c r="LG25" s="760"/>
      <c r="LH25" s="760"/>
      <c r="LI25" s="760"/>
      <c r="LJ25" s="760"/>
      <c r="LK25" s="724"/>
      <c r="LL25" s="760"/>
      <c r="LM25" s="760"/>
      <c r="LN25" s="760"/>
      <c r="LO25" s="760"/>
      <c r="LP25" s="724"/>
      <c r="LQ25" s="760"/>
      <c r="LR25" s="760"/>
      <c r="LS25" s="760"/>
      <c r="LT25" s="760"/>
      <c r="LU25" s="724"/>
      <c r="LV25" s="760"/>
      <c r="LW25" s="760"/>
      <c r="LX25" s="760"/>
      <c r="LY25" s="760"/>
      <c r="LZ25" s="724"/>
      <c r="MA25" s="760"/>
      <c r="MB25" s="760"/>
      <c r="MC25" s="760"/>
      <c r="MD25" s="760"/>
      <c r="ME25" s="724"/>
      <c r="MF25" s="760"/>
      <c r="MG25" s="760"/>
      <c r="MH25" s="760"/>
      <c r="MI25" s="760"/>
      <c r="MJ25" s="729"/>
      <c r="MK25" s="766"/>
      <c r="ML25" s="724"/>
      <c r="MM25" s="760"/>
      <c r="MN25" s="760"/>
      <c r="MO25" s="760"/>
      <c r="MP25" s="760"/>
      <c r="MQ25" s="724"/>
      <c r="MR25" s="760"/>
      <c r="MS25" s="760"/>
      <c r="MT25" s="760"/>
      <c r="MU25" s="760"/>
      <c r="MV25" s="724"/>
      <c r="MW25" s="760"/>
      <c r="MX25" s="760"/>
      <c r="MY25" s="760"/>
      <c r="MZ25" s="760"/>
      <c r="NA25" s="724"/>
      <c r="NB25" s="760"/>
      <c r="NC25" s="760"/>
      <c r="ND25" s="760"/>
      <c r="NE25" s="760"/>
      <c r="NF25" s="724"/>
      <c r="NG25" s="760"/>
      <c r="NH25" s="760"/>
      <c r="NI25" s="760"/>
      <c r="NJ25" s="760"/>
      <c r="NK25" s="724"/>
      <c r="NL25" s="760"/>
      <c r="NM25" s="760"/>
      <c r="NN25" s="760"/>
      <c r="NO25" s="760"/>
      <c r="NP25" s="724"/>
      <c r="NQ25" s="760"/>
      <c r="NR25" s="760"/>
      <c r="NS25" s="760"/>
      <c r="NT25" s="760"/>
      <c r="NU25" s="729"/>
    </row>
    <row r="26" spans="2:385">
      <c r="B26" s="727"/>
      <c r="C26" s="732"/>
      <c r="D26" s="725"/>
      <c r="E26" s="725"/>
      <c r="F26" s="725"/>
      <c r="G26" s="725"/>
      <c r="H26" s="725"/>
      <c r="I26" s="725"/>
      <c r="J26" s="725"/>
      <c r="K26" s="734"/>
      <c r="L26" s="725"/>
      <c r="M26" s="725"/>
      <c r="N26" s="725"/>
      <c r="O26" s="724"/>
      <c r="P26" s="725"/>
      <c r="Q26" s="725"/>
      <c r="R26" s="725"/>
      <c r="S26" s="724"/>
      <c r="T26" s="725"/>
      <c r="U26" s="725"/>
      <c r="V26" s="725"/>
      <c r="W26" s="724"/>
      <c r="X26" s="725"/>
      <c r="Y26" s="725"/>
      <c r="Z26" s="725"/>
      <c r="AA26" s="724"/>
      <c r="AB26" s="725"/>
      <c r="AC26" s="725"/>
      <c r="AD26" s="725"/>
      <c r="AE26" s="724"/>
      <c r="AF26" s="725"/>
      <c r="AG26" s="725"/>
      <c r="AH26" s="725"/>
      <c r="AI26" s="724"/>
      <c r="AJ26" s="725"/>
      <c r="AK26" s="725"/>
      <c r="AL26" s="725"/>
      <c r="AM26" s="729"/>
      <c r="AN26" s="734"/>
      <c r="AO26" s="725"/>
      <c r="AP26" s="725"/>
      <c r="AQ26" s="725"/>
      <c r="AR26" s="724"/>
      <c r="AS26" s="725"/>
      <c r="AT26" s="725"/>
      <c r="AU26" s="725"/>
      <c r="AV26" s="724"/>
      <c r="AW26" s="725"/>
      <c r="AX26" s="725"/>
      <c r="AY26" s="725"/>
      <c r="AZ26" s="724"/>
      <c r="BA26" s="725"/>
      <c r="BB26" s="725"/>
      <c r="BC26" s="725"/>
      <c r="BD26" s="724"/>
      <c r="BE26" s="725"/>
      <c r="BF26" s="725"/>
      <c r="BG26" s="725"/>
      <c r="BH26" s="724"/>
      <c r="BI26" s="725"/>
      <c r="BJ26" s="725"/>
      <c r="BK26" s="725"/>
      <c r="BL26" s="724"/>
      <c r="BM26" s="725"/>
      <c r="BN26" s="725"/>
      <c r="BO26" s="725"/>
      <c r="BP26" s="729"/>
      <c r="BQ26" s="734"/>
      <c r="BR26" s="725"/>
      <c r="BS26" s="725"/>
      <c r="BT26" s="725"/>
      <c r="BU26" s="724"/>
      <c r="BV26" s="725"/>
      <c r="BW26" s="725"/>
      <c r="BX26" s="725"/>
      <c r="BY26" s="724"/>
      <c r="BZ26" s="725"/>
      <c r="CA26" s="725"/>
      <c r="CB26" s="725"/>
      <c r="CC26" s="724"/>
      <c r="CD26" s="725"/>
      <c r="CE26" s="725"/>
      <c r="CF26" s="725"/>
      <c r="CG26" s="724"/>
      <c r="CH26" s="725"/>
      <c r="CI26" s="725"/>
      <c r="CJ26" s="725"/>
      <c r="CK26" s="724"/>
      <c r="CL26" s="725"/>
      <c r="CM26" s="725"/>
      <c r="CN26" s="725"/>
      <c r="CO26" s="724"/>
      <c r="CP26" s="725"/>
      <c r="CQ26" s="725"/>
      <c r="CR26" s="725"/>
      <c r="CS26" s="729"/>
      <c r="CT26" s="734"/>
      <c r="CU26" s="725"/>
      <c r="CV26" s="725"/>
      <c r="CW26" s="725"/>
      <c r="CX26" s="724"/>
      <c r="CY26" s="725"/>
      <c r="CZ26" s="725"/>
      <c r="DA26" s="725"/>
      <c r="DB26" s="724"/>
      <c r="DC26" s="725"/>
      <c r="DD26" s="725"/>
      <c r="DE26" s="725"/>
      <c r="DF26" s="724"/>
      <c r="DG26" s="725"/>
      <c r="DH26" s="725"/>
      <c r="DI26" s="725"/>
      <c r="DJ26" s="724"/>
      <c r="DK26" s="725"/>
      <c r="DL26" s="725"/>
      <c r="DM26" s="725"/>
      <c r="DN26" s="724"/>
      <c r="DO26" s="725"/>
      <c r="DP26" s="725"/>
      <c r="DQ26" s="725"/>
      <c r="DR26" s="724"/>
      <c r="DS26" s="725"/>
      <c r="DT26" s="725"/>
      <c r="DU26" s="725"/>
      <c r="DV26" s="729"/>
      <c r="DW26" s="766"/>
      <c r="DX26" s="724"/>
      <c r="DY26" s="760"/>
      <c r="DZ26" s="760"/>
      <c r="EA26" s="760"/>
      <c r="EB26" s="760"/>
      <c r="EC26" s="724"/>
      <c r="ED26" s="760"/>
      <c r="EE26" s="760"/>
      <c r="EF26" s="760"/>
      <c r="EG26" s="760"/>
      <c r="EH26" s="724"/>
      <c r="EI26" s="760"/>
      <c r="EJ26" s="760"/>
      <c r="EK26" s="760"/>
      <c r="EL26" s="760"/>
      <c r="EM26" s="724"/>
      <c r="EN26" s="760"/>
      <c r="EO26" s="760"/>
      <c r="EP26" s="760"/>
      <c r="EQ26" s="760"/>
      <c r="ER26" s="724"/>
      <c r="ES26" s="760"/>
      <c r="ET26" s="760"/>
      <c r="EU26" s="760"/>
      <c r="EV26" s="760"/>
      <c r="EW26" s="724"/>
      <c r="EX26" s="760"/>
      <c r="EY26" s="760"/>
      <c r="EZ26" s="760"/>
      <c r="FA26" s="760"/>
      <c r="FB26" s="724"/>
      <c r="FC26" s="760"/>
      <c r="FD26" s="760"/>
      <c r="FE26" s="760"/>
      <c r="FF26" s="760"/>
      <c r="FG26" s="729"/>
      <c r="FH26" s="766"/>
      <c r="FI26" s="724"/>
      <c r="FJ26" s="760"/>
      <c r="FK26" s="760"/>
      <c r="FL26" s="760"/>
      <c r="FM26" s="760"/>
      <c r="FN26" s="724"/>
      <c r="FO26" s="760"/>
      <c r="FP26" s="760"/>
      <c r="FQ26" s="760"/>
      <c r="FR26" s="760"/>
      <c r="FS26" s="724"/>
      <c r="FT26" s="760"/>
      <c r="FU26" s="760"/>
      <c r="FV26" s="760"/>
      <c r="FW26" s="760"/>
      <c r="FX26" s="724"/>
      <c r="FY26" s="760"/>
      <c r="FZ26" s="760"/>
      <c r="GA26" s="760"/>
      <c r="GB26" s="760"/>
      <c r="GC26" s="724"/>
      <c r="GD26" s="760"/>
      <c r="GE26" s="760"/>
      <c r="GF26" s="760"/>
      <c r="GG26" s="760"/>
      <c r="GH26" s="724"/>
      <c r="GI26" s="760"/>
      <c r="GJ26" s="760"/>
      <c r="GK26" s="760"/>
      <c r="GL26" s="760"/>
      <c r="GM26" s="724"/>
      <c r="GN26" s="760"/>
      <c r="GO26" s="760"/>
      <c r="GP26" s="760"/>
      <c r="GQ26" s="760"/>
      <c r="GR26" s="729"/>
      <c r="GS26" s="766"/>
      <c r="GT26" s="724"/>
      <c r="GU26" s="760"/>
      <c r="GV26" s="760"/>
      <c r="GW26" s="760"/>
      <c r="GX26" s="760"/>
      <c r="GY26" s="724"/>
      <c r="GZ26" s="760"/>
      <c r="HA26" s="760"/>
      <c r="HB26" s="760"/>
      <c r="HC26" s="760"/>
      <c r="HD26" s="724"/>
      <c r="HE26" s="760"/>
      <c r="HF26" s="760"/>
      <c r="HG26" s="760"/>
      <c r="HH26" s="760"/>
      <c r="HI26" s="724"/>
      <c r="HJ26" s="760"/>
      <c r="HK26" s="760"/>
      <c r="HL26" s="760"/>
      <c r="HM26" s="760"/>
      <c r="HN26" s="724"/>
      <c r="HO26" s="760"/>
      <c r="HP26" s="760"/>
      <c r="HQ26" s="760"/>
      <c r="HR26" s="760"/>
      <c r="HS26" s="724"/>
      <c r="HT26" s="760"/>
      <c r="HU26" s="760"/>
      <c r="HV26" s="760"/>
      <c r="HW26" s="760"/>
      <c r="HX26" s="724"/>
      <c r="HY26" s="760"/>
      <c r="HZ26" s="760"/>
      <c r="IA26" s="760"/>
      <c r="IB26" s="760"/>
      <c r="IC26" s="729"/>
      <c r="ID26" s="766"/>
      <c r="IE26" s="724"/>
      <c r="IF26" s="760"/>
      <c r="IG26" s="760"/>
      <c r="IH26" s="760"/>
      <c r="II26" s="760"/>
      <c r="IJ26" s="724"/>
      <c r="IK26" s="760"/>
      <c r="IL26" s="760"/>
      <c r="IM26" s="760"/>
      <c r="IN26" s="760"/>
      <c r="IO26" s="724"/>
      <c r="IP26" s="760"/>
      <c r="IQ26" s="760"/>
      <c r="IR26" s="760"/>
      <c r="IS26" s="760"/>
      <c r="IT26" s="724"/>
      <c r="IU26" s="760"/>
      <c r="IV26" s="760"/>
      <c r="IW26" s="760"/>
      <c r="IX26" s="760"/>
      <c r="IY26" s="724"/>
      <c r="IZ26" s="760"/>
      <c r="JA26" s="760"/>
      <c r="JB26" s="760"/>
      <c r="JC26" s="760"/>
      <c r="JD26" s="724"/>
      <c r="JE26" s="760"/>
      <c r="JF26" s="760"/>
      <c r="JG26" s="760"/>
      <c r="JH26" s="760"/>
      <c r="JI26" s="724"/>
      <c r="JJ26" s="760"/>
      <c r="JK26" s="760"/>
      <c r="JL26" s="760"/>
      <c r="JM26" s="760"/>
      <c r="JN26" s="729"/>
      <c r="JO26" s="766"/>
      <c r="JP26" s="724"/>
      <c r="JQ26" s="760"/>
      <c r="JR26" s="760"/>
      <c r="JS26" s="760"/>
      <c r="JT26" s="760"/>
      <c r="JU26" s="724"/>
      <c r="JV26" s="760"/>
      <c r="JW26" s="760"/>
      <c r="JX26" s="760"/>
      <c r="JY26" s="760"/>
      <c r="JZ26" s="724"/>
      <c r="KA26" s="760"/>
      <c r="KB26" s="760"/>
      <c r="KC26" s="760"/>
      <c r="KD26" s="760"/>
      <c r="KE26" s="724"/>
      <c r="KF26" s="760"/>
      <c r="KG26" s="760"/>
      <c r="KH26" s="760"/>
      <c r="KI26" s="760"/>
      <c r="KJ26" s="724"/>
      <c r="KK26" s="760"/>
      <c r="KL26" s="760"/>
      <c r="KM26" s="760"/>
      <c r="KN26" s="760"/>
      <c r="KO26" s="724"/>
      <c r="KP26" s="760"/>
      <c r="KQ26" s="760"/>
      <c r="KR26" s="760"/>
      <c r="KS26" s="760"/>
      <c r="KT26" s="724"/>
      <c r="KU26" s="760"/>
      <c r="KV26" s="760"/>
      <c r="KW26" s="760"/>
      <c r="KX26" s="760"/>
      <c r="KY26" s="729"/>
      <c r="KZ26" s="766"/>
      <c r="LA26" s="724"/>
      <c r="LB26" s="760"/>
      <c r="LC26" s="760"/>
      <c r="LD26" s="760"/>
      <c r="LE26" s="760"/>
      <c r="LF26" s="724"/>
      <c r="LG26" s="760"/>
      <c r="LH26" s="760"/>
      <c r="LI26" s="760"/>
      <c r="LJ26" s="760"/>
      <c r="LK26" s="724"/>
      <c r="LL26" s="760"/>
      <c r="LM26" s="760"/>
      <c r="LN26" s="760"/>
      <c r="LO26" s="760"/>
      <c r="LP26" s="724"/>
      <c r="LQ26" s="760"/>
      <c r="LR26" s="760"/>
      <c r="LS26" s="760"/>
      <c r="LT26" s="760"/>
      <c r="LU26" s="724"/>
      <c r="LV26" s="760"/>
      <c r="LW26" s="760"/>
      <c r="LX26" s="760"/>
      <c r="LY26" s="760"/>
      <c r="LZ26" s="724"/>
      <c r="MA26" s="760"/>
      <c r="MB26" s="760"/>
      <c r="MC26" s="760"/>
      <c r="MD26" s="760"/>
      <c r="ME26" s="724"/>
      <c r="MF26" s="760"/>
      <c r="MG26" s="760"/>
      <c r="MH26" s="760"/>
      <c r="MI26" s="760"/>
      <c r="MJ26" s="729"/>
      <c r="MK26" s="766"/>
      <c r="ML26" s="724"/>
      <c r="MM26" s="760"/>
      <c r="MN26" s="760"/>
      <c r="MO26" s="760"/>
      <c r="MP26" s="760"/>
      <c r="MQ26" s="724"/>
      <c r="MR26" s="760"/>
      <c r="MS26" s="760"/>
      <c r="MT26" s="760"/>
      <c r="MU26" s="760"/>
      <c r="MV26" s="724"/>
      <c r="MW26" s="760"/>
      <c r="MX26" s="760"/>
      <c r="MY26" s="760"/>
      <c r="MZ26" s="760"/>
      <c r="NA26" s="724"/>
      <c r="NB26" s="760"/>
      <c r="NC26" s="760"/>
      <c r="ND26" s="760"/>
      <c r="NE26" s="760"/>
      <c r="NF26" s="724"/>
      <c r="NG26" s="760"/>
      <c r="NH26" s="760"/>
      <c r="NI26" s="760"/>
      <c r="NJ26" s="760"/>
      <c r="NK26" s="724"/>
      <c r="NL26" s="760"/>
      <c r="NM26" s="760"/>
      <c r="NN26" s="760"/>
      <c r="NO26" s="760"/>
      <c r="NP26" s="724"/>
      <c r="NQ26" s="760"/>
      <c r="NR26" s="760"/>
      <c r="NS26" s="760"/>
      <c r="NT26" s="760"/>
      <c r="NU26" s="729"/>
    </row>
    <row r="27" spans="2:385">
      <c r="B27" s="727"/>
      <c r="C27" s="732"/>
      <c r="D27" s="725"/>
      <c r="E27" s="725"/>
      <c r="F27" s="725"/>
      <c r="G27" s="725"/>
      <c r="H27" s="725"/>
      <c r="I27" s="725"/>
      <c r="J27" s="725"/>
      <c r="K27" s="734"/>
      <c r="L27" s="725"/>
      <c r="M27" s="725"/>
      <c r="N27" s="725"/>
      <c r="O27" s="724"/>
      <c r="P27" s="725"/>
      <c r="Q27" s="725"/>
      <c r="R27" s="725"/>
      <c r="S27" s="724"/>
      <c r="T27" s="725"/>
      <c r="U27" s="725"/>
      <c r="V27" s="725"/>
      <c r="W27" s="724"/>
      <c r="X27" s="725"/>
      <c r="Y27" s="725"/>
      <c r="Z27" s="725"/>
      <c r="AA27" s="724"/>
      <c r="AB27" s="725"/>
      <c r="AC27" s="725"/>
      <c r="AD27" s="725"/>
      <c r="AE27" s="724"/>
      <c r="AF27" s="725"/>
      <c r="AG27" s="725"/>
      <c r="AH27" s="725"/>
      <c r="AI27" s="724"/>
      <c r="AJ27" s="725"/>
      <c r="AK27" s="725"/>
      <c r="AL27" s="725"/>
      <c r="AM27" s="729"/>
      <c r="AN27" s="734"/>
      <c r="AO27" s="725"/>
      <c r="AP27" s="725"/>
      <c r="AQ27" s="725"/>
      <c r="AR27" s="724"/>
      <c r="AS27" s="725"/>
      <c r="AT27" s="725"/>
      <c r="AU27" s="725"/>
      <c r="AV27" s="724"/>
      <c r="AW27" s="725"/>
      <c r="AX27" s="725"/>
      <c r="AY27" s="725"/>
      <c r="AZ27" s="724"/>
      <c r="BA27" s="725"/>
      <c r="BB27" s="725"/>
      <c r="BC27" s="725"/>
      <c r="BD27" s="724"/>
      <c r="BE27" s="725"/>
      <c r="BF27" s="725"/>
      <c r="BG27" s="725"/>
      <c r="BH27" s="724"/>
      <c r="BI27" s="725"/>
      <c r="BJ27" s="725"/>
      <c r="BK27" s="725"/>
      <c r="BL27" s="724"/>
      <c r="BM27" s="725"/>
      <c r="BN27" s="725"/>
      <c r="BO27" s="725"/>
      <c r="BP27" s="729"/>
      <c r="BQ27" s="734"/>
      <c r="BR27" s="725"/>
      <c r="BS27" s="725"/>
      <c r="BT27" s="725"/>
      <c r="BU27" s="724"/>
      <c r="BV27" s="725"/>
      <c r="BW27" s="725"/>
      <c r="BX27" s="725"/>
      <c r="BY27" s="724"/>
      <c r="BZ27" s="725"/>
      <c r="CA27" s="725"/>
      <c r="CB27" s="725"/>
      <c r="CC27" s="724"/>
      <c r="CD27" s="725"/>
      <c r="CE27" s="725"/>
      <c r="CF27" s="725"/>
      <c r="CG27" s="724"/>
      <c r="CH27" s="725"/>
      <c r="CI27" s="725"/>
      <c r="CJ27" s="725"/>
      <c r="CK27" s="724"/>
      <c r="CL27" s="725"/>
      <c r="CM27" s="725"/>
      <c r="CN27" s="725"/>
      <c r="CO27" s="724"/>
      <c r="CP27" s="725"/>
      <c r="CQ27" s="725"/>
      <c r="CR27" s="725"/>
      <c r="CS27" s="729"/>
      <c r="CT27" s="734"/>
      <c r="CU27" s="725"/>
      <c r="CV27" s="725"/>
      <c r="CW27" s="725"/>
      <c r="CX27" s="724"/>
      <c r="CY27" s="725"/>
      <c r="CZ27" s="725"/>
      <c r="DA27" s="725"/>
      <c r="DB27" s="724"/>
      <c r="DC27" s="725"/>
      <c r="DD27" s="725"/>
      <c r="DE27" s="725"/>
      <c r="DF27" s="724"/>
      <c r="DG27" s="725"/>
      <c r="DH27" s="725"/>
      <c r="DI27" s="725"/>
      <c r="DJ27" s="724"/>
      <c r="DK27" s="725"/>
      <c r="DL27" s="725"/>
      <c r="DM27" s="725"/>
      <c r="DN27" s="724"/>
      <c r="DO27" s="725"/>
      <c r="DP27" s="725"/>
      <c r="DQ27" s="725"/>
      <c r="DR27" s="724"/>
      <c r="DS27" s="725"/>
      <c r="DT27" s="725"/>
      <c r="DU27" s="725"/>
      <c r="DV27" s="729"/>
      <c r="DW27" s="766"/>
      <c r="DX27" s="724"/>
      <c r="DY27" s="760"/>
      <c r="DZ27" s="760"/>
      <c r="EA27" s="760"/>
      <c r="EB27" s="760"/>
      <c r="EC27" s="724"/>
      <c r="ED27" s="760"/>
      <c r="EE27" s="760"/>
      <c r="EF27" s="760"/>
      <c r="EG27" s="760"/>
      <c r="EH27" s="724"/>
      <c r="EI27" s="760"/>
      <c r="EJ27" s="760"/>
      <c r="EK27" s="760"/>
      <c r="EL27" s="760"/>
      <c r="EM27" s="724"/>
      <c r="EN27" s="760"/>
      <c r="EO27" s="760"/>
      <c r="EP27" s="760"/>
      <c r="EQ27" s="760"/>
      <c r="ER27" s="724"/>
      <c r="ES27" s="760"/>
      <c r="ET27" s="760"/>
      <c r="EU27" s="760"/>
      <c r="EV27" s="760"/>
      <c r="EW27" s="724"/>
      <c r="EX27" s="760"/>
      <c r="EY27" s="760"/>
      <c r="EZ27" s="760"/>
      <c r="FA27" s="760"/>
      <c r="FB27" s="724"/>
      <c r="FC27" s="760"/>
      <c r="FD27" s="760"/>
      <c r="FE27" s="760"/>
      <c r="FF27" s="760"/>
      <c r="FG27" s="729"/>
      <c r="FH27" s="766"/>
      <c r="FI27" s="724"/>
      <c r="FJ27" s="760"/>
      <c r="FK27" s="760"/>
      <c r="FL27" s="760"/>
      <c r="FM27" s="760"/>
      <c r="FN27" s="724"/>
      <c r="FO27" s="760"/>
      <c r="FP27" s="760"/>
      <c r="FQ27" s="760"/>
      <c r="FR27" s="760"/>
      <c r="FS27" s="724"/>
      <c r="FT27" s="760"/>
      <c r="FU27" s="760"/>
      <c r="FV27" s="760"/>
      <c r="FW27" s="760"/>
      <c r="FX27" s="724"/>
      <c r="FY27" s="760"/>
      <c r="FZ27" s="760"/>
      <c r="GA27" s="760"/>
      <c r="GB27" s="760"/>
      <c r="GC27" s="724"/>
      <c r="GD27" s="760"/>
      <c r="GE27" s="760"/>
      <c r="GF27" s="760"/>
      <c r="GG27" s="760"/>
      <c r="GH27" s="724"/>
      <c r="GI27" s="760"/>
      <c r="GJ27" s="760"/>
      <c r="GK27" s="760"/>
      <c r="GL27" s="760"/>
      <c r="GM27" s="724"/>
      <c r="GN27" s="760"/>
      <c r="GO27" s="760"/>
      <c r="GP27" s="760"/>
      <c r="GQ27" s="760"/>
      <c r="GR27" s="729"/>
      <c r="GS27" s="766"/>
      <c r="GT27" s="724"/>
      <c r="GU27" s="760"/>
      <c r="GV27" s="760"/>
      <c r="GW27" s="760"/>
      <c r="GX27" s="760"/>
      <c r="GY27" s="724"/>
      <c r="GZ27" s="760"/>
      <c r="HA27" s="760"/>
      <c r="HB27" s="760"/>
      <c r="HC27" s="760"/>
      <c r="HD27" s="724"/>
      <c r="HE27" s="760"/>
      <c r="HF27" s="760"/>
      <c r="HG27" s="760"/>
      <c r="HH27" s="760"/>
      <c r="HI27" s="724"/>
      <c r="HJ27" s="760"/>
      <c r="HK27" s="760"/>
      <c r="HL27" s="760"/>
      <c r="HM27" s="760"/>
      <c r="HN27" s="724"/>
      <c r="HO27" s="760"/>
      <c r="HP27" s="760"/>
      <c r="HQ27" s="760"/>
      <c r="HR27" s="760"/>
      <c r="HS27" s="724"/>
      <c r="HT27" s="760"/>
      <c r="HU27" s="760"/>
      <c r="HV27" s="760"/>
      <c r="HW27" s="760"/>
      <c r="HX27" s="724"/>
      <c r="HY27" s="760"/>
      <c r="HZ27" s="760"/>
      <c r="IA27" s="760"/>
      <c r="IB27" s="760"/>
      <c r="IC27" s="729"/>
      <c r="ID27" s="766"/>
      <c r="IE27" s="724"/>
      <c r="IF27" s="760"/>
      <c r="IG27" s="760"/>
      <c r="IH27" s="760"/>
      <c r="II27" s="760"/>
      <c r="IJ27" s="724"/>
      <c r="IK27" s="760"/>
      <c r="IL27" s="760"/>
      <c r="IM27" s="760"/>
      <c r="IN27" s="760"/>
      <c r="IO27" s="724"/>
      <c r="IP27" s="760"/>
      <c r="IQ27" s="760"/>
      <c r="IR27" s="760"/>
      <c r="IS27" s="760"/>
      <c r="IT27" s="724"/>
      <c r="IU27" s="760"/>
      <c r="IV27" s="760"/>
      <c r="IW27" s="760"/>
      <c r="IX27" s="760"/>
      <c r="IY27" s="724"/>
      <c r="IZ27" s="760"/>
      <c r="JA27" s="760"/>
      <c r="JB27" s="760"/>
      <c r="JC27" s="760"/>
      <c r="JD27" s="724"/>
      <c r="JE27" s="760"/>
      <c r="JF27" s="760"/>
      <c r="JG27" s="760"/>
      <c r="JH27" s="760"/>
      <c r="JI27" s="724"/>
      <c r="JJ27" s="760"/>
      <c r="JK27" s="760"/>
      <c r="JL27" s="760"/>
      <c r="JM27" s="760"/>
      <c r="JN27" s="729"/>
      <c r="JO27" s="766"/>
      <c r="JP27" s="724"/>
      <c r="JQ27" s="760"/>
      <c r="JR27" s="760"/>
      <c r="JS27" s="760"/>
      <c r="JT27" s="760"/>
      <c r="JU27" s="724"/>
      <c r="JV27" s="760"/>
      <c r="JW27" s="760"/>
      <c r="JX27" s="760"/>
      <c r="JY27" s="760"/>
      <c r="JZ27" s="724"/>
      <c r="KA27" s="760"/>
      <c r="KB27" s="760"/>
      <c r="KC27" s="760"/>
      <c r="KD27" s="760"/>
      <c r="KE27" s="724"/>
      <c r="KF27" s="760"/>
      <c r="KG27" s="760"/>
      <c r="KH27" s="760"/>
      <c r="KI27" s="760"/>
      <c r="KJ27" s="724"/>
      <c r="KK27" s="760"/>
      <c r="KL27" s="760"/>
      <c r="KM27" s="760"/>
      <c r="KN27" s="760"/>
      <c r="KO27" s="724"/>
      <c r="KP27" s="760"/>
      <c r="KQ27" s="760"/>
      <c r="KR27" s="760"/>
      <c r="KS27" s="760"/>
      <c r="KT27" s="724"/>
      <c r="KU27" s="760"/>
      <c r="KV27" s="760"/>
      <c r="KW27" s="760"/>
      <c r="KX27" s="760"/>
      <c r="KY27" s="729"/>
      <c r="KZ27" s="766"/>
      <c r="LA27" s="724"/>
      <c r="LB27" s="760"/>
      <c r="LC27" s="760"/>
      <c r="LD27" s="760"/>
      <c r="LE27" s="760"/>
      <c r="LF27" s="724"/>
      <c r="LG27" s="760"/>
      <c r="LH27" s="760"/>
      <c r="LI27" s="760"/>
      <c r="LJ27" s="760"/>
      <c r="LK27" s="724"/>
      <c r="LL27" s="760"/>
      <c r="LM27" s="760"/>
      <c r="LN27" s="760"/>
      <c r="LO27" s="760"/>
      <c r="LP27" s="724"/>
      <c r="LQ27" s="760"/>
      <c r="LR27" s="760"/>
      <c r="LS27" s="760"/>
      <c r="LT27" s="760"/>
      <c r="LU27" s="724"/>
      <c r="LV27" s="760"/>
      <c r="LW27" s="760"/>
      <c r="LX27" s="760"/>
      <c r="LY27" s="760"/>
      <c r="LZ27" s="724"/>
      <c r="MA27" s="760"/>
      <c r="MB27" s="760"/>
      <c r="MC27" s="760"/>
      <c r="MD27" s="760"/>
      <c r="ME27" s="724"/>
      <c r="MF27" s="760"/>
      <c r="MG27" s="760"/>
      <c r="MH27" s="760"/>
      <c r="MI27" s="760"/>
      <c r="MJ27" s="729"/>
      <c r="MK27" s="766"/>
      <c r="ML27" s="724"/>
      <c r="MM27" s="760"/>
      <c r="MN27" s="760"/>
      <c r="MO27" s="760"/>
      <c r="MP27" s="760"/>
      <c r="MQ27" s="724"/>
      <c r="MR27" s="760"/>
      <c r="MS27" s="760"/>
      <c r="MT27" s="760"/>
      <c r="MU27" s="760"/>
      <c r="MV27" s="724"/>
      <c r="MW27" s="760"/>
      <c r="MX27" s="760"/>
      <c r="MY27" s="760"/>
      <c r="MZ27" s="760"/>
      <c r="NA27" s="724"/>
      <c r="NB27" s="760"/>
      <c r="NC27" s="760"/>
      <c r="ND27" s="760"/>
      <c r="NE27" s="760"/>
      <c r="NF27" s="724"/>
      <c r="NG27" s="760"/>
      <c r="NH27" s="760"/>
      <c r="NI27" s="760"/>
      <c r="NJ27" s="760"/>
      <c r="NK27" s="724"/>
      <c r="NL27" s="760"/>
      <c r="NM27" s="760"/>
      <c r="NN27" s="760"/>
      <c r="NO27" s="760"/>
      <c r="NP27" s="724"/>
      <c r="NQ27" s="760"/>
      <c r="NR27" s="760"/>
      <c r="NS27" s="760"/>
      <c r="NT27" s="760"/>
      <c r="NU27" s="729"/>
    </row>
    <row r="28" spans="2:385">
      <c r="B28" s="727"/>
      <c r="C28" s="732"/>
      <c r="D28" s="725"/>
      <c r="E28" s="725"/>
      <c r="F28" s="725"/>
      <c r="G28" s="725"/>
      <c r="H28" s="725"/>
      <c r="I28" s="725"/>
      <c r="J28" s="725"/>
      <c r="K28" s="734"/>
      <c r="L28" s="725"/>
      <c r="M28" s="725"/>
      <c r="N28" s="725"/>
      <c r="O28" s="724"/>
      <c r="P28" s="725"/>
      <c r="Q28" s="725"/>
      <c r="R28" s="725"/>
      <c r="S28" s="724"/>
      <c r="T28" s="725"/>
      <c r="U28" s="725"/>
      <c r="V28" s="725"/>
      <c r="W28" s="724"/>
      <c r="X28" s="725"/>
      <c r="Y28" s="725"/>
      <c r="Z28" s="725"/>
      <c r="AA28" s="724"/>
      <c r="AB28" s="725"/>
      <c r="AC28" s="725"/>
      <c r="AD28" s="725"/>
      <c r="AE28" s="724"/>
      <c r="AF28" s="725"/>
      <c r="AG28" s="725"/>
      <c r="AH28" s="725"/>
      <c r="AI28" s="724"/>
      <c r="AJ28" s="725"/>
      <c r="AK28" s="725"/>
      <c r="AL28" s="725"/>
      <c r="AM28" s="729"/>
      <c r="AN28" s="734"/>
      <c r="AO28" s="725"/>
      <c r="AP28" s="725"/>
      <c r="AQ28" s="725"/>
      <c r="AR28" s="724"/>
      <c r="AS28" s="725"/>
      <c r="AT28" s="725"/>
      <c r="AU28" s="725"/>
      <c r="AV28" s="724"/>
      <c r="AW28" s="725"/>
      <c r="AX28" s="725"/>
      <c r="AY28" s="725"/>
      <c r="AZ28" s="724"/>
      <c r="BA28" s="725"/>
      <c r="BB28" s="725"/>
      <c r="BC28" s="725"/>
      <c r="BD28" s="724"/>
      <c r="BE28" s="725"/>
      <c r="BF28" s="725"/>
      <c r="BG28" s="725"/>
      <c r="BH28" s="724"/>
      <c r="BI28" s="725"/>
      <c r="BJ28" s="725"/>
      <c r="BK28" s="725"/>
      <c r="BL28" s="724"/>
      <c r="BM28" s="725"/>
      <c r="BN28" s="725"/>
      <c r="BO28" s="725"/>
      <c r="BP28" s="729"/>
      <c r="BQ28" s="734"/>
      <c r="BR28" s="725"/>
      <c r="BS28" s="725"/>
      <c r="BT28" s="725"/>
      <c r="BU28" s="724"/>
      <c r="BV28" s="725"/>
      <c r="BW28" s="725"/>
      <c r="BX28" s="725"/>
      <c r="BY28" s="724"/>
      <c r="BZ28" s="725"/>
      <c r="CA28" s="725"/>
      <c r="CB28" s="725"/>
      <c r="CC28" s="724"/>
      <c r="CD28" s="725"/>
      <c r="CE28" s="725"/>
      <c r="CF28" s="725"/>
      <c r="CG28" s="724"/>
      <c r="CH28" s="725"/>
      <c r="CI28" s="725"/>
      <c r="CJ28" s="725"/>
      <c r="CK28" s="724"/>
      <c r="CL28" s="725"/>
      <c r="CM28" s="725"/>
      <c r="CN28" s="725"/>
      <c r="CO28" s="724"/>
      <c r="CP28" s="725"/>
      <c r="CQ28" s="725"/>
      <c r="CR28" s="725"/>
      <c r="CS28" s="729"/>
      <c r="CT28" s="734"/>
      <c r="CU28" s="725"/>
      <c r="CV28" s="725"/>
      <c r="CW28" s="725"/>
      <c r="CX28" s="724"/>
      <c r="CY28" s="725"/>
      <c r="CZ28" s="725"/>
      <c r="DA28" s="725"/>
      <c r="DB28" s="724"/>
      <c r="DC28" s="725"/>
      <c r="DD28" s="725"/>
      <c r="DE28" s="725"/>
      <c r="DF28" s="724"/>
      <c r="DG28" s="725"/>
      <c r="DH28" s="725"/>
      <c r="DI28" s="725"/>
      <c r="DJ28" s="724"/>
      <c r="DK28" s="725"/>
      <c r="DL28" s="725"/>
      <c r="DM28" s="725"/>
      <c r="DN28" s="724"/>
      <c r="DO28" s="725"/>
      <c r="DP28" s="725"/>
      <c r="DQ28" s="725"/>
      <c r="DR28" s="724"/>
      <c r="DS28" s="725"/>
      <c r="DT28" s="725"/>
      <c r="DU28" s="725"/>
      <c r="DV28" s="729"/>
      <c r="DW28" s="766"/>
      <c r="DX28" s="724"/>
      <c r="DY28" s="760"/>
      <c r="DZ28" s="760"/>
      <c r="EA28" s="760"/>
      <c r="EB28" s="760"/>
      <c r="EC28" s="724"/>
      <c r="ED28" s="760"/>
      <c r="EE28" s="760"/>
      <c r="EF28" s="760"/>
      <c r="EG28" s="760"/>
      <c r="EH28" s="724"/>
      <c r="EI28" s="760"/>
      <c r="EJ28" s="760"/>
      <c r="EK28" s="760"/>
      <c r="EL28" s="760"/>
      <c r="EM28" s="724"/>
      <c r="EN28" s="760"/>
      <c r="EO28" s="760"/>
      <c r="EP28" s="760"/>
      <c r="EQ28" s="760"/>
      <c r="ER28" s="724"/>
      <c r="ES28" s="760"/>
      <c r="ET28" s="760"/>
      <c r="EU28" s="760"/>
      <c r="EV28" s="760"/>
      <c r="EW28" s="724"/>
      <c r="EX28" s="760"/>
      <c r="EY28" s="760"/>
      <c r="EZ28" s="760"/>
      <c r="FA28" s="760"/>
      <c r="FB28" s="724"/>
      <c r="FC28" s="760"/>
      <c r="FD28" s="760"/>
      <c r="FE28" s="760"/>
      <c r="FF28" s="760"/>
      <c r="FG28" s="729"/>
      <c r="FH28" s="766"/>
      <c r="FI28" s="724"/>
      <c r="FJ28" s="760"/>
      <c r="FK28" s="760"/>
      <c r="FL28" s="760"/>
      <c r="FM28" s="760"/>
      <c r="FN28" s="724"/>
      <c r="FO28" s="760"/>
      <c r="FP28" s="760"/>
      <c r="FQ28" s="760"/>
      <c r="FR28" s="760"/>
      <c r="FS28" s="724"/>
      <c r="FT28" s="760"/>
      <c r="FU28" s="760"/>
      <c r="FV28" s="760"/>
      <c r="FW28" s="760"/>
      <c r="FX28" s="724"/>
      <c r="FY28" s="760"/>
      <c r="FZ28" s="760"/>
      <c r="GA28" s="760"/>
      <c r="GB28" s="760"/>
      <c r="GC28" s="724"/>
      <c r="GD28" s="760"/>
      <c r="GE28" s="760"/>
      <c r="GF28" s="760"/>
      <c r="GG28" s="760"/>
      <c r="GH28" s="724"/>
      <c r="GI28" s="760"/>
      <c r="GJ28" s="760"/>
      <c r="GK28" s="760"/>
      <c r="GL28" s="760"/>
      <c r="GM28" s="724"/>
      <c r="GN28" s="760"/>
      <c r="GO28" s="760"/>
      <c r="GP28" s="760"/>
      <c r="GQ28" s="760"/>
      <c r="GR28" s="729"/>
      <c r="GS28" s="766"/>
      <c r="GT28" s="724"/>
      <c r="GU28" s="760"/>
      <c r="GV28" s="760"/>
      <c r="GW28" s="760"/>
      <c r="GX28" s="760"/>
      <c r="GY28" s="724"/>
      <c r="GZ28" s="760"/>
      <c r="HA28" s="760"/>
      <c r="HB28" s="760"/>
      <c r="HC28" s="760"/>
      <c r="HD28" s="724"/>
      <c r="HE28" s="760"/>
      <c r="HF28" s="760"/>
      <c r="HG28" s="760"/>
      <c r="HH28" s="760"/>
      <c r="HI28" s="724"/>
      <c r="HJ28" s="760"/>
      <c r="HK28" s="760"/>
      <c r="HL28" s="760"/>
      <c r="HM28" s="760"/>
      <c r="HN28" s="724"/>
      <c r="HO28" s="760"/>
      <c r="HP28" s="760"/>
      <c r="HQ28" s="760"/>
      <c r="HR28" s="760"/>
      <c r="HS28" s="724"/>
      <c r="HT28" s="760"/>
      <c r="HU28" s="760"/>
      <c r="HV28" s="760"/>
      <c r="HW28" s="760"/>
      <c r="HX28" s="724"/>
      <c r="HY28" s="760"/>
      <c r="HZ28" s="760"/>
      <c r="IA28" s="760"/>
      <c r="IB28" s="760"/>
      <c r="IC28" s="729"/>
      <c r="ID28" s="766"/>
      <c r="IE28" s="724"/>
      <c r="IF28" s="760"/>
      <c r="IG28" s="760"/>
      <c r="IH28" s="760"/>
      <c r="II28" s="760"/>
      <c r="IJ28" s="724"/>
      <c r="IK28" s="760"/>
      <c r="IL28" s="760"/>
      <c r="IM28" s="760"/>
      <c r="IN28" s="760"/>
      <c r="IO28" s="724"/>
      <c r="IP28" s="760"/>
      <c r="IQ28" s="760"/>
      <c r="IR28" s="760"/>
      <c r="IS28" s="760"/>
      <c r="IT28" s="724"/>
      <c r="IU28" s="760"/>
      <c r="IV28" s="760"/>
      <c r="IW28" s="760"/>
      <c r="IX28" s="760"/>
      <c r="IY28" s="724"/>
      <c r="IZ28" s="760"/>
      <c r="JA28" s="760"/>
      <c r="JB28" s="760"/>
      <c r="JC28" s="760"/>
      <c r="JD28" s="724"/>
      <c r="JE28" s="760"/>
      <c r="JF28" s="760"/>
      <c r="JG28" s="760"/>
      <c r="JH28" s="760"/>
      <c r="JI28" s="724"/>
      <c r="JJ28" s="760"/>
      <c r="JK28" s="760"/>
      <c r="JL28" s="760"/>
      <c r="JM28" s="760"/>
      <c r="JN28" s="729"/>
      <c r="JO28" s="766"/>
      <c r="JP28" s="724"/>
      <c r="JQ28" s="760"/>
      <c r="JR28" s="760"/>
      <c r="JS28" s="760"/>
      <c r="JT28" s="760"/>
      <c r="JU28" s="724"/>
      <c r="JV28" s="760"/>
      <c r="JW28" s="760"/>
      <c r="JX28" s="760"/>
      <c r="JY28" s="760"/>
      <c r="JZ28" s="724"/>
      <c r="KA28" s="760"/>
      <c r="KB28" s="760"/>
      <c r="KC28" s="760"/>
      <c r="KD28" s="760"/>
      <c r="KE28" s="724"/>
      <c r="KF28" s="760"/>
      <c r="KG28" s="760"/>
      <c r="KH28" s="760"/>
      <c r="KI28" s="760"/>
      <c r="KJ28" s="724"/>
      <c r="KK28" s="760"/>
      <c r="KL28" s="760"/>
      <c r="KM28" s="760"/>
      <c r="KN28" s="760"/>
      <c r="KO28" s="724"/>
      <c r="KP28" s="760"/>
      <c r="KQ28" s="760"/>
      <c r="KR28" s="760"/>
      <c r="KS28" s="760"/>
      <c r="KT28" s="724"/>
      <c r="KU28" s="760"/>
      <c r="KV28" s="760"/>
      <c r="KW28" s="760"/>
      <c r="KX28" s="760"/>
      <c r="KY28" s="729"/>
      <c r="KZ28" s="766"/>
      <c r="LA28" s="724"/>
      <c r="LB28" s="760"/>
      <c r="LC28" s="760"/>
      <c r="LD28" s="760"/>
      <c r="LE28" s="760"/>
      <c r="LF28" s="724"/>
      <c r="LG28" s="760"/>
      <c r="LH28" s="760"/>
      <c r="LI28" s="760"/>
      <c r="LJ28" s="760"/>
      <c r="LK28" s="724"/>
      <c r="LL28" s="760"/>
      <c r="LM28" s="760"/>
      <c r="LN28" s="760"/>
      <c r="LO28" s="760"/>
      <c r="LP28" s="724"/>
      <c r="LQ28" s="760"/>
      <c r="LR28" s="760"/>
      <c r="LS28" s="760"/>
      <c r="LT28" s="760"/>
      <c r="LU28" s="724"/>
      <c r="LV28" s="760"/>
      <c r="LW28" s="760"/>
      <c r="LX28" s="760"/>
      <c r="LY28" s="760"/>
      <c r="LZ28" s="724"/>
      <c r="MA28" s="760"/>
      <c r="MB28" s="760"/>
      <c r="MC28" s="760"/>
      <c r="MD28" s="760"/>
      <c r="ME28" s="724"/>
      <c r="MF28" s="760"/>
      <c r="MG28" s="760"/>
      <c r="MH28" s="760"/>
      <c r="MI28" s="760"/>
      <c r="MJ28" s="729"/>
      <c r="MK28" s="766"/>
      <c r="ML28" s="724"/>
      <c r="MM28" s="760"/>
      <c r="MN28" s="760"/>
      <c r="MO28" s="760"/>
      <c r="MP28" s="760"/>
      <c r="MQ28" s="724"/>
      <c r="MR28" s="760"/>
      <c r="MS28" s="760"/>
      <c r="MT28" s="760"/>
      <c r="MU28" s="760"/>
      <c r="MV28" s="724"/>
      <c r="MW28" s="760"/>
      <c r="MX28" s="760"/>
      <c r="MY28" s="760"/>
      <c r="MZ28" s="760"/>
      <c r="NA28" s="724"/>
      <c r="NB28" s="760"/>
      <c r="NC28" s="760"/>
      <c r="ND28" s="760"/>
      <c r="NE28" s="760"/>
      <c r="NF28" s="724"/>
      <c r="NG28" s="760"/>
      <c r="NH28" s="760"/>
      <c r="NI28" s="760"/>
      <c r="NJ28" s="760"/>
      <c r="NK28" s="724"/>
      <c r="NL28" s="760"/>
      <c r="NM28" s="760"/>
      <c r="NN28" s="760"/>
      <c r="NO28" s="760"/>
      <c r="NP28" s="724"/>
      <c r="NQ28" s="760"/>
      <c r="NR28" s="760"/>
      <c r="NS28" s="760"/>
      <c r="NT28" s="760"/>
      <c r="NU28" s="729"/>
    </row>
    <row r="29" spans="2:385">
      <c r="B29" s="727"/>
      <c r="C29" s="732"/>
      <c r="D29" s="725"/>
      <c r="E29" s="725"/>
      <c r="F29" s="725"/>
      <c r="G29" s="725"/>
      <c r="H29" s="725"/>
      <c r="I29" s="725"/>
      <c r="J29" s="725"/>
      <c r="K29" s="734"/>
      <c r="L29" s="725"/>
      <c r="M29" s="725"/>
      <c r="N29" s="725"/>
      <c r="O29" s="724"/>
      <c r="P29" s="725"/>
      <c r="Q29" s="725"/>
      <c r="R29" s="725"/>
      <c r="S29" s="724"/>
      <c r="T29" s="725"/>
      <c r="U29" s="725"/>
      <c r="V29" s="725"/>
      <c r="W29" s="724"/>
      <c r="X29" s="725"/>
      <c r="Y29" s="725"/>
      <c r="Z29" s="725"/>
      <c r="AA29" s="724"/>
      <c r="AB29" s="725"/>
      <c r="AC29" s="725"/>
      <c r="AD29" s="725"/>
      <c r="AE29" s="724"/>
      <c r="AF29" s="725"/>
      <c r="AG29" s="725"/>
      <c r="AH29" s="725"/>
      <c r="AI29" s="724"/>
      <c r="AJ29" s="725"/>
      <c r="AK29" s="725"/>
      <c r="AL29" s="725"/>
      <c r="AM29" s="729"/>
      <c r="AN29" s="734"/>
      <c r="AO29" s="725"/>
      <c r="AP29" s="725"/>
      <c r="AQ29" s="725"/>
      <c r="AR29" s="724"/>
      <c r="AS29" s="725"/>
      <c r="AT29" s="725"/>
      <c r="AU29" s="725"/>
      <c r="AV29" s="724"/>
      <c r="AW29" s="725"/>
      <c r="AX29" s="725"/>
      <c r="AY29" s="725"/>
      <c r="AZ29" s="724"/>
      <c r="BA29" s="725"/>
      <c r="BB29" s="725"/>
      <c r="BC29" s="725"/>
      <c r="BD29" s="724"/>
      <c r="BE29" s="725"/>
      <c r="BF29" s="725"/>
      <c r="BG29" s="725"/>
      <c r="BH29" s="724"/>
      <c r="BI29" s="725"/>
      <c r="BJ29" s="725"/>
      <c r="BK29" s="725"/>
      <c r="BL29" s="724"/>
      <c r="BM29" s="725"/>
      <c r="BN29" s="725"/>
      <c r="BO29" s="725"/>
      <c r="BP29" s="729"/>
      <c r="BQ29" s="734"/>
      <c r="BR29" s="725"/>
      <c r="BS29" s="725"/>
      <c r="BT29" s="725"/>
      <c r="BU29" s="724"/>
      <c r="BV29" s="725"/>
      <c r="BW29" s="725"/>
      <c r="BX29" s="725"/>
      <c r="BY29" s="724"/>
      <c r="BZ29" s="725"/>
      <c r="CA29" s="725"/>
      <c r="CB29" s="725"/>
      <c r="CC29" s="724"/>
      <c r="CD29" s="725"/>
      <c r="CE29" s="725"/>
      <c r="CF29" s="725"/>
      <c r="CG29" s="724"/>
      <c r="CH29" s="725"/>
      <c r="CI29" s="725"/>
      <c r="CJ29" s="725"/>
      <c r="CK29" s="724"/>
      <c r="CL29" s="725"/>
      <c r="CM29" s="725"/>
      <c r="CN29" s="725"/>
      <c r="CO29" s="724"/>
      <c r="CP29" s="725"/>
      <c r="CQ29" s="725"/>
      <c r="CR29" s="725"/>
      <c r="CS29" s="729"/>
      <c r="CT29" s="734"/>
      <c r="CU29" s="725"/>
      <c r="CV29" s="725"/>
      <c r="CW29" s="725"/>
      <c r="CX29" s="724"/>
      <c r="CY29" s="725"/>
      <c r="CZ29" s="725"/>
      <c r="DA29" s="725"/>
      <c r="DB29" s="724"/>
      <c r="DC29" s="725"/>
      <c r="DD29" s="725"/>
      <c r="DE29" s="725"/>
      <c r="DF29" s="724"/>
      <c r="DG29" s="725"/>
      <c r="DH29" s="725"/>
      <c r="DI29" s="725"/>
      <c r="DJ29" s="724"/>
      <c r="DK29" s="725"/>
      <c r="DL29" s="725"/>
      <c r="DM29" s="725"/>
      <c r="DN29" s="724"/>
      <c r="DO29" s="725"/>
      <c r="DP29" s="725"/>
      <c r="DQ29" s="725"/>
      <c r="DR29" s="724"/>
      <c r="DS29" s="725"/>
      <c r="DT29" s="725"/>
      <c r="DU29" s="725"/>
      <c r="DV29" s="729"/>
      <c r="DW29" s="766"/>
      <c r="DX29" s="724"/>
      <c r="DY29" s="760"/>
      <c r="DZ29" s="760"/>
      <c r="EA29" s="760"/>
      <c r="EB29" s="760"/>
      <c r="EC29" s="724"/>
      <c r="ED29" s="760"/>
      <c r="EE29" s="760"/>
      <c r="EF29" s="760"/>
      <c r="EG29" s="760"/>
      <c r="EH29" s="724"/>
      <c r="EI29" s="760"/>
      <c r="EJ29" s="760"/>
      <c r="EK29" s="760"/>
      <c r="EL29" s="760"/>
      <c r="EM29" s="724"/>
      <c r="EN29" s="760"/>
      <c r="EO29" s="760"/>
      <c r="EP29" s="760"/>
      <c r="EQ29" s="760"/>
      <c r="ER29" s="724"/>
      <c r="ES29" s="760"/>
      <c r="ET29" s="760"/>
      <c r="EU29" s="760"/>
      <c r="EV29" s="760"/>
      <c r="EW29" s="724"/>
      <c r="EX29" s="760"/>
      <c r="EY29" s="760"/>
      <c r="EZ29" s="760"/>
      <c r="FA29" s="760"/>
      <c r="FB29" s="724"/>
      <c r="FC29" s="760"/>
      <c r="FD29" s="760"/>
      <c r="FE29" s="760"/>
      <c r="FF29" s="760"/>
      <c r="FG29" s="729"/>
      <c r="FH29" s="766"/>
      <c r="FI29" s="724"/>
      <c r="FJ29" s="760"/>
      <c r="FK29" s="760"/>
      <c r="FL29" s="760"/>
      <c r="FM29" s="760"/>
      <c r="FN29" s="724"/>
      <c r="FO29" s="760"/>
      <c r="FP29" s="760"/>
      <c r="FQ29" s="760"/>
      <c r="FR29" s="760"/>
      <c r="FS29" s="724"/>
      <c r="FT29" s="760"/>
      <c r="FU29" s="760"/>
      <c r="FV29" s="760"/>
      <c r="FW29" s="760"/>
      <c r="FX29" s="724"/>
      <c r="FY29" s="760"/>
      <c r="FZ29" s="760"/>
      <c r="GA29" s="760"/>
      <c r="GB29" s="760"/>
      <c r="GC29" s="724"/>
      <c r="GD29" s="760"/>
      <c r="GE29" s="760"/>
      <c r="GF29" s="760"/>
      <c r="GG29" s="760"/>
      <c r="GH29" s="724"/>
      <c r="GI29" s="760"/>
      <c r="GJ29" s="760"/>
      <c r="GK29" s="760"/>
      <c r="GL29" s="760"/>
      <c r="GM29" s="724"/>
      <c r="GN29" s="760"/>
      <c r="GO29" s="760"/>
      <c r="GP29" s="760"/>
      <c r="GQ29" s="760"/>
      <c r="GR29" s="729"/>
      <c r="GS29" s="766"/>
      <c r="GT29" s="724"/>
      <c r="GU29" s="760"/>
      <c r="GV29" s="760"/>
      <c r="GW29" s="760"/>
      <c r="GX29" s="760"/>
      <c r="GY29" s="724"/>
      <c r="GZ29" s="760"/>
      <c r="HA29" s="760"/>
      <c r="HB29" s="760"/>
      <c r="HC29" s="760"/>
      <c r="HD29" s="724"/>
      <c r="HE29" s="760"/>
      <c r="HF29" s="760"/>
      <c r="HG29" s="760"/>
      <c r="HH29" s="760"/>
      <c r="HI29" s="724"/>
      <c r="HJ29" s="760"/>
      <c r="HK29" s="760"/>
      <c r="HL29" s="760"/>
      <c r="HM29" s="760"/>
      <c r="HN29" s="724"/>
      <c r="HO29" s="760"/>
      <c r="HP29" s="760"/>
      <c r="HQ29" s="760"/>
      <c r="HR29" s="760"/>
      <c r="HS29" s="724"/>
      <c r="HT29" s="760"/>
      <c r="HU29" s="760"/>
      <c r="HV29" s="760"/>
      <c r="HW29" s="760"/>
      <c r="HX29" s="724"/>
      <c r="HY29" s="760"/>
      <c r="HZ29" s="760"/>
      <c r="IA29" s="760"/>
      <c r="IB29" s="760"/>
      <c r="IC29" s="729"/>
      <c r="ID29" s="766"/>
      <c r="IE29" s="724"/>
      <c r="IF29" s="760"/>
      <c r="IG29" s="760"/>
      <c r="IH29" s="760"/>
      <c r="II29" s="760"/>
      <c r="IJ29" s="724"/>
      <c r="IK29" s="760"/>
      <c r="IL29" s="760"/>
      <c r="IM29" s="760"/>
      <c r="IN29" s="760"/>
      <c r="IO29" s="724"/>
      <c r="IP29" s="760"/>
      <c r="IQ29" s="760"/>
      <c r="IR29" s="760"/>
      <c r="IS29" s="760"/>
      <c r="IT29" s="724"/>
      <c r="IU29" s="760"/>
      <c r="IV29" s="760"/>
      <c r="IW29" s="760"/>
      <c r="IX29" s="760"/>
      <c r="IY29" s="724"/>
      <c r="IZ29" s="760"/>
      <c r="JA29" s="760"/>
      <c r="JB29" s="760"/>
      <c r="JC29" s="760"/>
      <c r="JD29" s="724"/>
      <c r="JE29" s="760"/>
      <c r="JF29" s="760"/>
      <c r="JG29" s="760"/>
      <c r="JH29" s="760"/>
      <c r="JI29" s="724"/>
      <c r="JJ29" s="760"/>
      <c r="JK29" s="760"/>
      <c r="JL29" s="760"/>
      <c r="JM29" s="760"/>
      <c r="JN29" s="729"/>
      <c r="JO29" s="766"/>
      <c r="JP29" s="724"/>
      <c r="JQ29" s="760"/>
      <c r="JR29" s="760"/>
      <c r="JS29" s="760"/>
      <c r="JT29" s="760"/>
      <c r="JU29" s="724"/>
      <c r="JV29" s="760"/>
      <c r="JW29" s="760"/>
      <c r="JX29" s="760"/>
      <c r="JY29" s="760"/>
      <c r="JZ29" s="724"/>
      <c r="KA29" s="760"/>
      <c r="KB29" s="760"/>
      <c r="KC29" s="760"/>
      <c r="KD29" s="760"/>
      <c r="KE29" s="724"/>
      <c r="KF29" s="760"/>
      <c r="KG29" s="760"/>
      <c r="KH29" s="760"/>
      <c r="KI29" s="760"/>
      <c r="KJ29" s="724"/>
      <c r="KK29" s="760"/>
      <c r="KL29" s="760"/>
      <c r="KM29" s="760"/>
      <c r="KN29" s="760"/>
      <c r="KO29" s="724"/>
      <c r="KP29" s="760"/>
      <c r="KQ29" s="760"/>
      <c r="KR29" s="760"/>
      <c r="KS29" s="760"/>
      <c r="KT29" s="724"/>
      <c r="KU29" s="760"/>
      <c r="KV29" s="760"/>
      <c r="KW29" s="760"/>
      <c r="KX29" s="760"/>
      <c r="KY29" s="729"/>
      <c r="KZ29" s="766"/>
      <c r="LA29" s="724"/>
      <c r="LB29" s="760"/>
      <c r="LC29" s="760"/>
      <c r="LD29" s="760"/>
      <c r="LE29" s="760"/>
      <c r="LF29" s="724"/>
      <c r="LG29" s="760"/>
      <c r="LH29" s="760"/>
      <c r="LI29" s="760"/>
      <c r="LJ29" s="760"/>
      <c r="LK29" s="724"/>
      <c r="LL29" s="760"/>
      <c r="LM29" s="760"/>
      <c r="LN29" s="760"/>
      <c r="LO29" s="760"/>
      <c r="LP29" s="724"/>
      <c r="LQ29" s="760"/>
      <c r="LR29" s="760"/>
      <c r="LS29" s="760"/>
      <c r="LT29" s="760"/>
      <c r="LU29" s="724"/>
      <c r="LV29" s="760"/>
      <c r="LW29" s="760"/>
      <c r="LX29" s="760"/>
      <c r="LY29" s="760"/>
      <c r="LZ29" s="724"/>
      <c r="MA29" s="760"/>
      <c r="MB29" s="760"/>
      <c r="MC29" s="760"/>
      <c r="MD29" s="760"/>
      <c r="ME29" s="724"/>
      <c r="MF29" s="760"/>
      <c r="MG29" s="760"/>
      <c r="MH29" s="760"/>
      <c r="MI29" s="760"/>
      <c r="MJ29" s="729"/>
      <c r="MK29" s="766"/>
      <c r="ML29" s="724"/>
      <c r="MM29" s="760"/>
      <c r="MN29" s="760"/>
      <c r="MO29" s="760"/>
      <c r="MP29" s="760"/>
      <c r="MQ29" s="724"/>
      <c r="MR29" s="760"/>
      <c r="MS29" s="760"/>
      <c r="MT29" s="760"/>
      <c r="MU29" s="760"/>
      <c r="MV29" s="724"/>
      <c r="MW29" s="760"/>
      <c r="MX29" s="760"/>
      <c r="MY29" s="760"/>
      <c r="MZ29" s="760"/>
      <c r="NA29" s="724"/>
      <c r="NB29" s="760"/>
      <c r="NC29" s="760"/>
      <c r="ND29" s="760"/>
      <c r="NE29" s="760"/>
      <c r="NF29" s="724"/>
      <c r="NG29" s="760"/>
      <c r="NH29" s="760"/>
      <c r="NI29" s="760"/>
      <c r="NJ29" s="760"/>
      <c r="NK29" s="724"/>
      <c r="NL29" s="760"/>
      <c r="NM29" s="760"/>
      <c r="NN29" s="760"/>
      <c r="NO29" s="760"/>
      <c r="NP29" s="724"/>
      <c r="NQ29" s="760"/>
      <c r="NR29" s="760"/>
      <c r="NS29" s="760"/>
      <c r="NT29" s="760"/>
      <c r="NU29" s="729"/>
    </row>
    <row r="30" spans="2:385">
      <c r="B30" s="727"/>
      <c r="C30" s="732"/>
      <c r="D30" s="725"/>
      <c r="E30" s="725"/>
      <c r="F30" s="725"/>
      <c r="G30" s="725"/>
      <c r="H30" s="725"/>
      <c r="I30" s="725"/>
      <c r="J30" s="725"/>
      <c r="K30" s="734"/>
      <c r="L30" s="725"/>
      <c r="M30" s="725"/>
      <c r="N30" s="725"/>
      <c r="O30" s="724"/>
      <c r="P30" s="725"/>
      <c r="Q30" s="725"/>
      <c r="R30" s="725"/>
      <c r="S30" s="724"/>
      <c r="T30" s="725"/>
      <c r="U30" s="725"/>
      <c r="V30" s="725"/>
      <c r="W30" s="724"/>
      <c r="X30" s="725"/>
      <c r="Y30" s="725"/>
      <c r="Z30" s="725"/>
      <c r="AA30" s="724"/>
      <c r="AB30" s="725"/>
      <c r="AC30" s="725"/>
      <c r="AD30" s="725"/>
      <c r="AE30" s="724"/>
      <c r="AF30" s="725"/>
      <c r="AG30" s="725"/>
      <c r="AH30" s="725"/>
      <c r="AI30" s="724"/>
      <c r="AJ30" s="725"/>
      <c r="AK30" s="725"/>
      <c r="AL30" s="725"/>
      <c r="AM30" s="729"/>
      <c r="AN30" s="734"/>
      <c r="AO30" s="725"/>
      <c r="AP30" s="725"/>
      <c r="AQ30" s="725"/>
      <c r="AR30" s="724"/>
      <c r="AS30" s="725"/>
      <c r="AT30" s="725"/>
      <c r="AU30" s="725"/>
      <c r="AV30" s="724"/>
      <c r="AW30" s="725"/>
      <c r="AX30" s="725"/>
      <c r="AY30" s="725"/>
      <c r="AZ30" s="724"/>
      <c r="BA30" s="725"/>
      <c r="BB30" s="725"/>
      <c r="BC30" s="725"/>
      <c r="BD30" s="724"/>
      <c r="BE30" s="725"/>
      <c r="BF30" s="725"/>
      <c r="BG30" s="725"/>
      <c r="BH30" s="724"/>
      <c r="BI30" s="725"/>
      <c r="BJ30" s="725"/>
      <c r="BK30" s="725"/>
      <c r="BL30" s="724"/>
      <c r="BM30" s="725"/>
      <c r="BN30" s="725"/>
      <c r="BO30" s="725"/>
      <c r="BP30" s="729"/>
      <c r="BQ30" s="734"/>
      <c r="BR30" s="725"/>
      <c r="BS30" s="725"/>
      <c r="BT30" s="725"/>
      <c r="BU30" s="724"/>
      <c r="BV30" s="725"/>
      <c r="BW30" s="725"/>
      <c r="BX30" s="725"/>
      <c r="BY30" s="724"/>
      <c r="BZ30" s="725"/>
      <c r="CA30" s="725"/>
      <c r="CB30" s="725"/>
      <c r="CC30" s="724"/>
      <c r="CD30" s="725"/>
      <c r="CE30" s="725"/>
      <c r="CF30" s="725"/>
      <c r="CG30" s="724"/>
      <c r="CH30" s="725"/>
      <c r="CI30" s="725"/>
      <c r="CJ30" s="725"/>
      <c r="CK30" s="724"/>
      <c r="CL30" s="725"/>
      <c r="CM30" s="725"/>
      <c r="CN30" s="725"/>
      <c r="CO30" s="724"/>
      <c r="CP30" s="725"/>
      <c r="CQ30" s="725"/>
      <c r="CR30" s="725"/>
      <c r="CS30" s="729"/>
      <c r="CT30" s="734"/>
      <c r="CU30" s="725"/>
      <c r="CV30" s="725"/>
      <c r="CW30" s="725"/>
      <c r="CX30" s="724"/>
      <c r="CY30" s="725"/>
      <c r="CZ30" s="725"/>
      <c r="DA30" s="725"/>
      <c r="DB30" s="724"/>
      <c r="DC30" s="725"/>
      <c r="DD30" s="725"/>
      <c r="DE30" s="725"/>
      <c r="DF30" s="724"/>
      <c r="DG30" s="725"/>
      <c r="DH30" s="725"/>
      <c r="DI30" s="725"/>
      <c r="DJ30" s="724"/>
      <c r="DK30" s="725"/>
      <c r="DL30" s="725"/>
      <c r="DM30" s="725"/>
      <c r="DN30" s="724"/>
      <c r="DO30" s="725"/>
      <c r="DP30" s="725"/>
      <c r="DQ30" s="725"/>
      <c r="DR30" s="724"/>
      <c r="DS30" s="725"/>
      <c r="DT30" s="725"/>
      <c r="DU30" s="725"/>
      <c r="DV30" s="729"/>
      <c r="DW30" s="766"/>
      <c r="DX30" s="724"/>
      <c r="DY30" s="760"/>
      <c r="DZ30" s="760"/>
      <c r="EA30" s="760"/>
      <c r="EB30" s="760"/>
      <c r="EC30" s="724"/>
      <c r="ED30" s="760"/>
      <c r="EE30" s="760"/>
      <c r="EF30" s="760"/>
      <c r="EG30" s="760"/>
      <c r="EH30" s="724"/>
      <c r="EI30" s="760"/>
      <c r="EJ30" s="760"/>
      <c r="EK30" s="760"/>
      <c r="EL30" s="760"/>
      <c r="EM30" s="724"/>
      <c r="EN30" s="760"/>
      <c r="EO30" s="760"/>
      <c r="EP30" s="760"/>
      <c r="EQ30" s="760"/>
      <c r="ER30" s="724"/>
      <c r="ES30" s="760"/>
      <c r="ET30" s="760"/>
      <c r="EU30" s="760"/>
      <c r="EV30" s="760"/>
      <c r="EW30" s="724"/>
      <c r="EX30" s="760"/>
      <c r="EY30" s="760"/>
      <c r="EZ30" s="760"/>
      <c r="FA30" s="760"/>
      <c r="FB30" s="724"/>
      <c r="FC30" s="760"/>
      <c r="FD30" s="760"/>
      <c r="FE30" s="760"/>
      <c r="FF30" s="760"/>
      <c r="FG30" s="729"/>
      <c r="FH30" s="766"/>
      <c r="FI30" s="724"/>
      <c r="FJ30" s="760"/>
      <c r="FK30" s="760"/>
      <c r="FL30" s="760"/>
      <c r="FM30" s="760"/>
      <c r="FN30" s="724"/>
      <c r="FO30" s="760"/>
      <c r="FP30" s="760"/>
      <c r="FQ30" s="760"/>
      <c r="FR30" s="760"/>
      <c r="FS30" s="724"/>
      <c r="FT30" s="760"/>
      <c r="FU30" s="760"/>
      <c r="FV30" s="760"/>
      <c r="FW30" s="760"/>
      <c r="FX30" s="724"/>
      <c r="FY30" s="760"/>
      <c r="FZ30" s="760"/>
      <c r="GA30" s="760"/>
      <c r="GB30" s="760"/>
      <c r="GC30" s="724"/>
      <c r="GD30" s="760"/>
      <c r="GE30" s="760"/>
      <c r="GF30" s="760"/>
      <c r="GG30" s="760"/>
      <c r="GH30" s="724"/>
      <c r="GI30" s="760"/>
      <c r="GJ30" s="760"/>
      <c r="GK30" s="760"/>
      <c r="GL30" s="760"/>
      <c r="GM30" s="724"/>
      <c r="GN30" s="760"/>
      <c r="GO30" s="760"/>
      <c r="GP30" s="760"/>
      <c r="GQ30" s="760"/>
      <c r="GR30" s="729"/>
      <c r="GS30" s="766"/>
      <c r="GT30" s="724"/>
      <c r="GU30" s="760"/>
      <c r="GV30" s="760"/>
      <c r="GW30" s="760"/>
      <c r="GX30" s="760"/>
      <c r="GY30" s="724"/>
      <c r="GZ30" s="760"/>
      <c r="HA30" s="760"/>
      <c r="HB30" s="760"/>
      <c r="HC30" s="760"/>
      <c r="HD30" s="724"/>
      <c r="HE30" s="760"/>
      <c r="HF30" s="760"/>
      <c r="HG30" s="760"/>
      <c r="HH30" s="760"/>
      <c r="HI30" s="724"/>
      <c r="HJ30" s="760"/>
      <c r="HK30" s="760"/>
      <c r="HL30" s="760"/>
      <c r="HM30" s="760"/>
      <c r="HN30" s="724"/>
      <c r="HO30" s="760"/>
      <c r="HP30" s="760"/>
      <c r="HQ30" s="760"/>
      <c r="HR30" s="760"/>
      <c r="HS30" s="724"/>
      <c r="HT30" s="760"/>
      <c r="HU30" s="760"/>
      <c r="HV30" s="760"/>
      <c r="HW30" s="760"/>
      <c r="HX30" s="724"/>
      <c r="HY30" s="760"/>
      <c r="HZ30" s="760"/>
      <c r="IA30" s="760"/>
      <c r="IB30" s="760"/>
      <c r="IC30" s="729"/>
      <c r="ID30" s="766"/>
      <c r="IE30" s="724"/>
      <c r="IF30" s="760"/>
      <c r="IG30" s="760"/>
      <c r="IH30" s="760"/>
      <c r="II30" s="760"/>
      <c r="IJ30" s="724"/>
      <c r="IK30" s="760"/>
      <c r="IL30" s="760"/>
      <c r="IM30" s="760"/>
      <c r="IN30" s="760"/>
      <c r="IO30" s="724"/>
      <c r="IP30" s="760"/>
      <c r="IQ30" s="760"/>
      <c r="IR30" s="760"/>
      <c r="IS30" s="760"/>
      <c r="IT30" s="724"/>
      <c r="IU30" s="760"/>
      <c r="IV30" s="760"/>
      <c r="IW30" s="760"/>
      <c r="IX30" s="760"/>
      <c r="IY30" s="724"/>
      <c r="IZ30" s="760"/>
      <c r="JA30" s="760"/>
      <c r="JB30" s="760"/>
      <c r="JC30" s="760"/>
      <c r="JD30" s="724"/>
      <c r="JE30" s="760"/>
      <c r="JF30" s="760"/>
      <c r="JG30" s="760"/>
      <c r="JH30" s="760"/>
      <c r="JI30" s="724"/>
      <c r="JJ30" s="760"/>
      <c r="JK30" s="760"/>
      <c r="JL30" s="760"/>
      <c r="JM30" s="760"/>
      <c r="JN30" s="729"/>
      <c r="JO30" s="766"/>
      <c r="JP30" s="724"/>
      <c r="JQ30" s="760"/>
      <c r="JR30" s="760"/>
      <c r="JS30" s="760"/>
      <c r="JT30" s="760"/>
      <c r="JU30" s="724"/>
      <c r="JV30" s="760"/>
      <c r="JW30" s="760"/>
      <c r="JX30" s="760"/>
      <c r="JY30" s="760"/>
      <c r="JZ30" s="724"/>
      <c r="KA30" s="760"/>
      <c r="KB30" s="760"/>
      <c r="KC30" s="760"/>
      <c r="KD30" s="760"/>
      <c r="KE30" s="724"/>
      <c r="KF30" s="760"/>
      <c r="KG30" s="760"/>
      <c r="KH30" s="760"/>
      <c r="KI30" s="760"/>
      <c r="KJ30" s="724"/>
      <c r="KK30" s="760"/>
      <c r="KL30" s="760"/>
      <c r="KM30" s="760"/>
      <c r="KN30" s="760"/>
      <c r="KO30" s="724"/>
      <c r="KP30" s="760"/>
      <c r="KQ30" s="760"/>
      <c r="KR30" s="760"/>
      <c r="KS30" s="760"/>
      <c r="KT30" s="724"/>
      <c r="KU30" s="760"/>
      <c r="KV30" s="760"/>
      <c r="KW30" s="760"/>
      <c r="KX30" s="760"/>
      <c r="KY30" s="729"/>
      <c r="KZ30" s="766"/>
      <c r="LA30" s="724"/>
      <c r="LB30" s="760"/>
      <c r="LC30" s="760"/>
      <c r="LD30" s="760"/>
      <c r="LE30" s="760"/>
      <c r="LF30" s="724"/>
      <c r="LG30" s="760"/>
      <c r="LH30" s="760"/>
      <c r="LI30" s="760"/>
      <c r="LJ30" s="760"/>
      <c r="LK30" s="724"/>
      <c r="LL30" s="760"/>
      <c r="LM30" s="760"/>
      <c r="LN30" s="760"/>
      <c r="LO30" s="760"/>
      <c r="LP30" s="724"/>
      <c r="LQ30" s="760"/>
      <c r="LR30" s="760"/>
      <c r="LS30" s="760"/>
      <c r="LT30" s="760"/>
      <c r="LU30" s="724"/>
      <c r="LV30" s="760"/>
      <c r="LW30" s="760"/>
      <c r="LX30" s="760"/>
      <c r="LY30" s="760"/>
      <c r="LZ30" s="724"/>
      <c r="MA30" s="760"/>
      <c r="MB30" s="760"/>
      <c r="MC30" s="760"/>
      <c r="MD30" s="760"/>
      <c r="ME30" s="724"/>
      <c r="MF30" s="760"/>
      <c r="MG30" s="760"/>
      <c r="MH30" s="760"/>
      <c r="MI30" s="760"/>
      <c r="MJ30" s="729"/>
      <c r="MK30" s="766"/>
      <c r="ML30" s="724"/>
      <c r="MM30" s="760"/>
      <c r="MN30" s="760"/>
      <c r="MO30" s="760"/>
      <c r="MP30" s="760"/>
      <c r="MQ30" s="724"/>
      <c r="MR30" s="760"/>
      <c r="MS30" s="760"/>
      <c r="MT30" s="760"/>
      <c r="MU30" s="760"/>
      <c r="MV30" s="724"/>
      <c r="MW30" s="760"/>
      <c r="MX30" s="760"/>
      <c r="MY30" s="760"/>
      <c r="MZ30" s="760"/>
      <c r="NA30" s="724"/>
      <c r="NB30" s="760"/>
      <c r="NC30" s="760"/>
      <c r="ND30" s="760"/>
      <c r="NE30" s="760"/>
      <c r="NF30" s="724"/>
      <c r="NG30" s="760"/>
      <c r="NH30" s="760"/>
      <c r="NI30" s="760"/>
      <c r="NJ30" s="760"/>
      <c r="NK30" s="724"/>
      <c r="NL30" s="760"/>
      <c r="NM30" s="760"/>
      <c r="NN30" s="760"/>
      <c r="NO30" s="760"/>
      <c r="NP30" s="724"/>
      <c r="NQ30" s="760"/>
      <c r="NR30" s="760"/>
      <c r="NS30" s="760"/>
      <c r="NT30" s="760"/>
      <c r="NU30" s="729"/>
    </row>
    <row r="31" spans="2:385">
      <c r="B31" s="727"/>
      <c r="C31" s="732"/>
      <c r="D31" s="725"/>
      <c r="E31" s="725"/>
      <c r="F31" s="725"/>
      <c r="G31" s="725"/>
      <c r="H31" s="725"/>
      <c r="I31" s="725"/>
      <c r="J31" s="725"/>
      <c r="K31" s="734"/>
      <c r="L31" s="725"/>
      <c r="M31" s="725"/>
      <c r="N31" s="725"/>
      <c r="O31" s="724"/>
      <c r="P31" s="725"/>
      <c r="Q31" s="725"/>
      <c r="R31" s="725"/>
      <c r="S31" s="724"/>
      <c r="T31" s="725"/>
      <c r="U31" s="725"/>
      <c r="V31" s="725"/>
      <c r="W31" s="724"/>
      <c r="X31" s="725"/>
      <c r="Y31" s="725"/>
      <c r="Z31" s="725"/>
      <c r="AA31" s="724"/>
      <c r="AB31" s="725"/>
      <c r="AC31" s="725"/>
      <c r="AD31" s="725"/>
      <c r="AE31" s="724"/>
      <c r="AF31" s="725"/>
      <c r="AG31" s="725"/>
      <c r="AH31" s="725"/>
      <c r="AI31" s="724"/>
      <c r="AJ31" s="725"/>
      <c r="AK31" s="725"/>
      <c r="AL31" s="725"/>
      <c r="AM31" s="729"/>
      <c r="AN31" s="734"/>
      <c r="AO31" s="725"/>
      <c r="AP31" s="725"/>
      <c r="AQ31" s="725"/>
      <c r="AR31" s="724"/>
      <c r="AS31" s="725"/>
      <c r="AT31" s="725"/>
      <c r="AU31" s="725"/>
      <c r="AV31" s="724"/>
      <c r="AW31" s="725"/>
      <c r="AX31" s="725"/>
      <c r="AY31" s="725"/>
      <c r="AZ31" s="724"/>
      <c r="BA31" s="725"/>
      <c r="BB31" s="725"/>
      <c r="BC31" s="725"/>
      <c r="BD31" s="724"/>
      <c r="BE31" s="725"/>
      <c r="BF31" s="725"/>
      <c r="BG31" s="725"/>
      <c r="BH31" s="724"/>
      <c r="BI31" s="725"/>
      <c r="BJ31" s="725"/>
      <c r="BK31" s="725"/>
      <c r="BL31" s="724"/>
      <c r="BM31" s="725"/>
      <c r="BN31" s="725"/>
      <c r="BO31" s="725"/>
      <c r="BP31" s="729"/>
      <c r="BQ31" s="734"/>
      <c r="BR31" s="725"/>
      <c r="BS31" s="725"/>
      <c r="BT31" s="725"/>
      <c r="BU31" s="724"/>
      <c r="BV31" s="725"/>
      <c r="BW31" s="725"/>
      <c r="BX31" s="725"/>
      <c r="BY31" s="724"/>
      <c r="BZ31" s="725"/>
      <c r="CA31" s="725"/>
      <c r="CB31" s="725"/>
      <c r="CC31" s="724"/>
      <c r="CD31" s="725"/>
      <c r="CE31" s="725"/>
      <c r="CF31" s="725"/>
      <c r="CG31" s="724"/>
      <c r="CH31" s="725"/>
      <c r="CI31" s="725"/>
      <c r="CJ31" s="725"/>
      <c r="CK31" s="724"/>
      <c r="CL31" s="725"/>
      <c r="CM31" s="725"/>
      <c r="CN31" s="725"/>
      <c r="CO31" s="724"/>
      <c r="CP31" s="725"/>
      <c r="CQ31" s="725"/>
      <c r="CR31" s="725"/>
      <c r="CS31" s="729"/>
      <c r="CT31" s="734"/>
      <c r="CU31" s="725"/>
      <c r="CV31" s="725"/>
      <c r="CW31" s="725"/>
      <c r="CX31" s="724"/>
      <c r="CY31" s="725"/>
      <c r="CZ31" s="725"/>
      <c r="DA31" s="725"/>
      <c r="DB31" s="724"/>
      <c r="DC31" s="725"/>
      <c r="DD31" s="725"/>
      <c r="DE31" s="725"/>
      <c r="DF31" s="724"/>
      <c r="DG31" s="725"/>
      <c r="DH31" s="725"/>
      <c r="DI31" s="725"/>
      <c r="DJ31" s="724"/>
      <c r="DK31" s="725"/>
      <c r="DL31" s="725"/>
      <c r="DM31" s="725"/>
      <c r="DN31" s="724"/>
      <c r="DO31" s="725"/>
      <c r="DP31" s="725"/>
      <c r="DQ31" s="725"/>
      <c r="DR31" s="724"/>
      <c r="DS31" s="725"/>
      <c r="DT31" s="725"/>
      <c r="DU31" s="725"/>
      <c r="DV31" s="729"/>
      <c r="DW31" s="766"/>
      <c r="DX31" s="724"/>
      <c r="DY31" s="760"/>
      <c r="DZ31" s="760"/>
      <c r="EA31" s="760"/>
      <c r="EB31" s="760"/>
      <c r="EC31" s="724"/>
      <c r="ED31" s="760"/>
      <c r="EE31" s="760"/>
      <c r="EF31" s="760"/>
      <c r="EG31" s="760"/>
      <c r="EH31" s="724"/>
      <c r="EI31" s="760"/>
      <c r="EJ31" s="760"/>
      <c r="EK31" s="760"/>
      <c r="EL31" s="760"/>
      <c r="EM31" s="724"/>
      <c r="EN31" s="760"/>
      <c r="EO31" s="760"/>
      <c r="EP31" s="760"/>
      <c r="EQ31" s="760"/>
      <c r="ER31" s="724"/>
      <c r="ES31" s="760"/>
      <c r="ET31" s="760"/>
      <c r="EU31" s="760"/>
      <c r="EV31" s="760"/>
      <c r="EW31" s="724"/>
      <c r="EX31" s="760"/>
      <c r="EY31" s="760"/>
      <c r="EZ31" s="760"/>
      <c r="FA31" s="760"/>
      <c r="FB31" s="724"/>
      <c r="FC31" s="760"/>
      <c r="FD31" s="760"/>
      <c r="FE31" s="760"/>
      <c r="FF31" s="760"/>
      <c r="FG31" s="729"/>
      <c r="FH31" s="766"/>
      <c r="FI31" s="724"/>
      <c r="FJ31" s="760"/>
      <c r="FK31" s="760"/>
      <c r="FL31" s="760"/>
      <c r="FM31" s="760"/>
      <c r="FN31" s="724"/>
      <c r="FO31" s="760"/>
      <c r="FP31" s="760"/>
      <c r="FQ31" s="760"/>
      <c r="FR31" s="760"/>
      <c r="FS31" s="724"/>
      <c r="FT31" s="760"/>
      <c r="FU31" s="760"/>
      <c r="FV31" s="760"/>
      <c r="FW31" s="760"/>
      <c r="FX31" s="724"/>
      <c r="FY31" s="760"/>
      <c r="FZ31" s="760"/>
      <c r="GA31" s="760"/>
      <c r="GB31" s="760"/>
      <c r="GC31" s="724"/>
      <c r="GD31" s="760"/>
      <c r="GE31" s="760"/>
      <c r="GF31" s="760"/>
      <c r="GG31" s="760"/>
      <c r="GH31" s="724"/>
      <c r="GI31" s="760"/>
      <c r="GJ31" s="760"/>
      <c r="GK31" s="760"/>
      <c r="GL31" s="760"/>
      <c r="GM31" s="724"/>
      <c r="GN31" s="760"/>
      <c r="GO31" s="760"/>
      <c r="GP31" s="760"/>
      <c r="GQ31" s="760"/>
      <c r="GR31" s="729"/>
      <c r="GS31" s="766"/>
      <c r="GT31" s="724"/>
      <c r="GU31" s="760"/>
      <c r="GV31" s="760"/>
      <c r="GW31" s="760"/>
      <c r="GX31" s="760"/>
      <c r="GY31" s="724"/>
      <c r="GZ31" s="760"/>
      <c r="HA31" s="760"/>
      <c r="HB31" s="760"/>
      <c r="HC31" s="760"/>
      <c r="HD31" s="724"/>
      <c r="HE31" s="760"/>
      <c r="HF31" s="760"/>
      <c r="HG31" s="760"/>
      <c r="HH31" s="760"/>
      <c r="HI31" s="724"/>
      <c r="HJ31" s="760"/>
      <c r="HK31" s="760"/>
      <c r="HL31" s="760"/>
      <c r="HM31" s="760"/>
      <c r="HN31" s="724"/>
      <c r="HO31" s="760"/>
      <c r="HP31" s="760"/>
      <c r="HQ31" s="760"/>
      <c r="HR31" s="760"/>
      <c r="HS31" s="724"/>
      <c r="HT31" s="760"/>
      <c r="HU31" s="760"/>
      <c r="HV31" s="760"/>
      <c r="HW31" s="760"/>
      <c r="HX31" s="724"/>
      <c r="HY31" s="760"/>
      <c r="HZ31" s="760"/>
      <c r="IA31" s="760"/>
      <c r="IB31" s="760"/>
      <c r="IC31" s="729"/>
      <c r="ID31" s="766"/>
      <c r="IE31" s="724"/>
      <c r="IF31" s="760"/>
      <c r="IG31" s="760"/>
      <c r="IH31" s="760"/>
      <c r="II31" s="760"/>
      <c r="IJ31" s="724"/>
      <c r="IK31" s="760"/>
      <c r="IL31" s="760"/>
      <c r="IM31" s="760"/>
      <c r="IN31" s="760"/>
      <c r="IO31" s="724"/>
      <c r="IP31" s="760"/>
      <c r="IQ31" s="760"/>
      <c r="IR31" s="760"/>
      <c r="IS31" s="760"/>
      <c r="IT31" s="724"/>
      <c r="IU31" s="760"/>
      <c r="IV31" s="760"/>
      <c r="IW31" s="760"/>
      <c r="IX31" s="760"/>
      <c r="IY31" s="724"/>
      <c r="IZ31" s="760"/>
      <c r="JA31" s="760"/>
      <c r="JB31" s="760"/>
      <c r="JC31" s="760"/>
      <c r="JD31" s="724"/>
      <c r="JE31" s="760"/>
      <c r="JF31" s="760"/>
      <c r="JG31" s="760"/>
      <c r="JH31" s="760"/>
      <c r="JI31" s="724"/>
      <c r="JJ31" s="760"/>
      <c r="JK31" s="760"/>
      <c r="JL31" s="760"/>
      <c r="JM31" s="760"/>
      <c r="JN31" s="729"/>
      <c r="JO31" s="766"/>
      <c r="JP31" s="724"/>
      <c r="JQ31" s="760"/>
      <c r="JR31" s="760"/>
      <c r="JS31" s="760"/>
      <c r="JT31" s="760"/>
      <c r="JU31" s="724"/>
      <c r="JV31" s="760"/>
      <c r="JW31" s="760"/>
      <c r="JX31" s="760"/>
      <c r="JY31" s="760"/>
      <c r="JZ31" s="724"/>
      <c r="KA31" s="760"/>
      <c r="KB31" s="760"/>
      <c r="KC31" s="760"/>
      <c r="KD31" s="760"/>
      <c r="KE31" s="724"/>
      <c r="KF31" s="760"/>
      <c r="KG31" s="760"/>
      <c r="KH31" s="760"/>
      <c r="KI31" s="760"/>
      <c r="KJ31" s="724"/>
      <c r="KK31" s="760"/>
      <c r="KL31" s="760"/>
      <c r="KM31" s="760"/>
      <c r="KN31" s="760"/>
      <c r="KO31" s="724"/>
      <c r="KP31" s="760"/>
      <c r="KQ31" s="760"/>
      <c r="KR31" s="760"/>
      <c r="KS31" s="760"/>
      <c r="KT31" s="724"/>
      <c r="KU31" s="760"/>
      <c r="KV31" s="760"/>
      <c r="KW31" s="760"/>
      <c r="KX31" s="760"/>
      <c r="KY31" s="729"/>
      <c r="KZ31" s="766"/>
      <c r="LA31" s="724"/>
      <c r="LB31" s="760"/>
      <c r="LC31" s="760"/>
      <c r="LD31" s="760"/>
      <c r="LE31" s="760"/>
      <c r="LF31" s="724"/>
      <c r="LG31" s="760"/>
      <c r="LH31" s="760"/>
      <c r="LI31" s="760"/>
      <c r="LJ31" s="760"/>
      <c r="LK31" s="724"/>
      <c r="LL31" s="760"/>
      <c r="LM31" s="760"/>
      <c r="LN31" s="760"/>
      <c r="LO31" s="760"/>
      <c r="LP31" s="724"/>
      <c r="LQ31" s="760"/>
      <c r="LR31" s="760"/>
      <c r="LS31" s="760"/>
      <c r="LT31" s="760"/>
      <c r="LU31" s="724"/>
      <c r="LV31" s="760"/>
      <c r="LW31" s="760"/>
      <c r="LX31" s="760"/>
      <c r="LY31" s="760"/>
      <c r="LZ31" s="724"/>
      <c r="MA31" s="760"/>
      <c r="MB31" s="760"/>
      <c r="MC31" s="760"/>
      <c r="MD31" s="760"/>
      <c r="ME31" s="724"/>
      <c r="MF31" s="760"/>
      <c r="MG31" s="760"/>
      <c r="MH31" s="760"/>
      <c r="MI31" s="760"/>
      <c r="MJ31" s="729"/>
      <c r="MK31" s="766"/>
      <c r="ML31" s="724"/>
      <c r="MM31" s="760"/>
      <c r="MN31" s="760"/>
      <c r="MO31" s="760"/>
      <c r="MP31" s="760"/>
      <c r="MQ31" s="724"/>
      <c r="MR31" s="760"/>
      <c r="MS31" s="760"/>
      <c r="MT31" s="760"/>
      <c r="MU31" s="760"/>
      <c r="MV31" s="724"/>
      <c r="MW31" s="760"/>
      <c r="MX31" s="760"/>
      <c r="MY31" s="760"/>
      <c r="MZ31" s="760"/>
      <c r="NA31" s="724"/>
      <c r="NB31" s="760"/>
      <c r="NC31" s="760"/>
      <c r="ND31" s="760"/>
      <c r="NE31" s="760"/>
      <c r="NF31" s="724"/>
      <c r="NG31" s="760"/>
      <c r="NH31" s="760"/>
      <c r="NI31" s="760"/>
      <c r="NJ31" s="760"/>
      <c r="NK31" s="724"/>
      <c r="NL31" s="760"/>
      <c r="NM31" s="760"/>
      <c r="NN31" s="760"/>
      <c r="NO31" s="760"/>
      <c r="NP31" s="724"/>
      <c r="NQ31" s="760"/>
      <c r="NR31" s="760"/>
      <c r="NS31" s="760"/>
      <c r="NT31" s="760"/>
      <c r="NU31" s="729"/>
    </row>
    <row r="32" spans="2:385">
      <c r="B32" s="727"/>
      <c r="C32" s="732"/>
      <c r="D32" s="725"/>
      <c r="E32" s="725"/>
      <c r="F32" s="725"/>
      <c r="G32" s="725"/>
      <c r="H32" s="725"/>
      <c r="I32" s="725"/>
      <c r="J32" s="725"/>
      <c r="K32" s="734"/>
      <c r="L32" s="725"/>
      <c r="M32" s="725"/>
      <c r="N32" s="725"/>
      <c r="O32" s="724"/>
      <c r="P32" s="725"/>
      <c r="Q32" s="725"/>
      <c r="R32" s="725"/>
      <c r="S32" s="724"/>
      <c r="T32" s="725"/>
      <c r="U32" s="725"/>
      <c r="V32" s="725"/>
      <c r="W32" s="724"/>
      <c r="X32" s="725"/>
      <c r="Y32" s="725"/>
      <c r="Z32" s="725"/>
      <c r="AA32" s="724"/>
      <c r="AB32" s="725"/>
      <c r="AC32" s="725"/>
      <c r="AD32" s="725"/>
      <c r="AE32" s="724"/>
      <c r="AF32" s="725"/>
      <c r="AG32" s="725"/>
      <c r="AH32" s="725"/>
      <c r="AI32" s="724"/>
      <c r="AJ32" s="725"/>
      <c r="AK32" s="725"/>
      <c r="AL32" s="725"/>
      <c r="AM32" s="729"/>
      <c r="AN32" s="734"/>
      <c r="AO32" s="725"/>
      <c r="AP32" s="725"/>
      <c r="AQ32" s="725"/>
      <c r="AR32" s="724"/>
      <c r="AS32" s="725"/>
      <c r="AT32" s="725"/>
      <c r="AU32" s="725"/>
      <c r="AV32" s="724"/>
      <c r="AW32" s="725"/>
      <c r="AX32" s="725"/>
      <c r="AY32" s="725"/>
      <c r="AZ32" s="724"/>
      <c r="BA32" s="725"/>
      <c r="BB32" s="725"/>
      <c r="BC32" s="725"/>
      <c r="BD32" s="724"/>
      <c r="BE32" s="725"/>
      <c r="BF32" s="725"/>
      <c r="BG32" s="725"/>
      <c r="BH32" s="724"/>
      <c r="BI32" s="725"/>
      <c r="BJ32" s="725"/>
      <c r="BK32" s="725"/>
      <c r="BL32" s="724"/>
      <c r="BM32" s="725"/>
      <c r="BN32" s="725"/>
      <c r="BO32" s="725"/>
      <c r="BP32" s="729"/>
      <c r="BQ32" s="734"/>
      <c r="BR32" s="725"/>
      <c r="BS32" s="725"/>
      <c r="BT32" s="725"/>
      <c r="BU32" s="724"/>
      <c r="BV32" s="725"/>
      <c r="BW32" s="725"/>
      <c r="BX32" s="725"/>
      <c r="BY32" s="724"/>
      <c r="BZ32" s="725"/>
      <c r="CA32" s="725"/>
      <c r="CB32" s="725"/>
      <c r="CC32" s="724"/>
      <c r="CD32" s="725"/>
      <c r="CE32" s="725"/>
      <c r="CF32" s="725"/>
      <c r="CG32" s="724"/>
      <c r="CH32" s="725"/>
      <c r="CI32" s="725"/>
      <c r="CJ32" s="725"/>
      <c r="CK32" s="724"/>
      <c r="CL32" s="725"/>
      <c r="CM32" s="725"/>
      <c r="CN32" s="725"/>
      <c r="CO32" s="724"/>
      <c r="CP32" s="725"/>
      <c r="CQ32" s="725"/>
      <c r="CR32" s="725"/>
      <c r="CS32" s="729"/>
      <c r="CT32" s="734"/>
      <c r="CU32" s="725"/>
      <c r="CV32" s="725"/>
      <c r="CW32" s="725"/>
      <c r="CX32" s="724"/>
      <c r="CY32" s="725"/>
      <c r="CZ32" s="725"/>
      <c r="DA32" s="725"/>
      <c r="DB32" s="724"/>
      <c r="DC32" s="725"/>
      <c r="DD32" s="725"/>
      <c r="DE32" s="725"/>
      <c r="DF32" s="724"/>
      <c r="DG32" s="725"/>
      <c r="DH32" s="725"/>
      <c r="DI32" s="725"/>
      <c r="DJ32" s="724"/>
      <c r="DK32" s="725"/>
      <c r="DL32" s="725"/>
      <c r="DM32" s="725"/>
      <c r="DN32" s="724"/>
      <c r="DO32" s="725"/>
      <c r="DP32" s="725"/>
      <c r="DQ32" s="725"/>
      <c r="DR32" s="724"/>
      <c r="DS32" s="725"/>
      <c r="DT32" s="725"/>
      <c r="DU32" s="725"/>
      <c r="DV32" s="729"/>
      <c r="DW32" s="766"/>
      <c r="DX32" s="724"/>
      <c r="DY32" s="760"/>
      <c r="DZ32" s="760"/>
      <c r="EA32" s="760"/>
      <c r="EB32" s="760"/>
      <c r="EC32" s="724"/>
      <c r="ED32" s="760"/>
      <c r="EE32" s="760"/>
      <c r="EF32" s="760"/>
      <c r="EG32" s="760"/>
      <c r="EH32" s="724"/>
      <c r="EI32" s="760"/>
      <c r="EJ32" s="760"/>
      <c r="EK32" s="760"/>
      <c r="EL32" s="760"/>
      <c r="EM32" s="724"/>
      <c r="EN32" s="760"/>
      <c r="EO32" s="760"/>
      <c r="EP32" s="760"/>
      <c r="EQ32" s="760"/>
      <c r="ER32" s="724"/>
      <c r="ES32" s="760"/>
      <c r="ET32" s="760"/>
      <c r="EU32" s="760"/>
      <c r="EV32" s="760"/>
      <c r="EW32" s="724"/>
      <c r="EX32" s="760"/>
      <c r="EY32" s="760"/>
      <c r="EZ32" s="760"/>
      <c r="FA32" s="760"/>
      <c r="FB32" s="724"/>
      <c r="FC32" s="760"/>
      <c r="FD32" s="760"/>
      <c r="FE32" s="760"/>
      <c r="FF32" s="760"/>
      <c r="FG32" s="729"/>
      <c r="FH32" s="766"/>
      <c r="FI32" s="724"/>
      <c r="FJ32" s="760"/>
      <c r="FK32" s="760"/>
      <c r="FL32" s="760"/>
      <c r="FM32" s="760"/>
      <c r="FN32" s="724"/>
      <c r="FO32" s="760"/>
      <c r="FP32" s="760"/>
      <c r="FQ32" s="760"/>
      <c r="FR32" s="760"/>
      <c r="FS32" s="724"/>
      <c r="FT32" s="760"/>
      <c r="FU32" s="760"/>
      <c r="FV32" s="760"/>
      <c r="FW32" s="760"/>
      <c r="FX32" s="724"/>
      <c r="FY32" s="760"/>
      <c r="FZ32" s="760"/>
      <c r="GA32" s="760"/>
      <c r="GB32" s="760"/>
      <c r="GC32" s="724"/>
      <c r="GD32" s="760"/>
      <c r="GE32" s="760"/>
      <c r="GF32" s="760"/>
      <c r="GG32" s="760"/>
      <c r="GH32" s="724"/>
      <c r="GI32" s="760"/>
      <c r="GJ32" s="760"/>
      <c r="GK32" s="760"/>
      <c r="GL32" s="760"/>
      <c r="GM32" s="724"/>
      <c r="GN32" s="760"/>
      <c r="GO32" s="760"/>
      <c r="GP32" s="760"/>
      <c r="GQ32" s="760"/>
      <c r="GR32" s="729"/>
      <c r="GS32" s="766"/>
      <c r="GT32" s="724"/>
      <c r="GU32" s="760"/>
      <c r="GV32" s="760"/>
      <c r="GW32" s="760"/>
      <c r="GX32" s="760"/>
      <c r="GY32" s="724"/>
      <c r="GZ32" s="760"/>
      <c r="HA32" s="760"/>
      <c r="HB32" s="760"/>
      <c r="HC32" s="760"/>
      <c r="HD32" s="724"/>
      <c r="HE32" s="760"/>
      <c r="HF32" s="760"/>
      <c r="HG32" s="760"/>
      <c r="HH32" s="760"/>
      <c r="HI32" s="724"/>
      <c r="HJ32" s="760"/>
      <c r="HK32" s="760"/>
      <c r="HL32" s="760"/>
      <c r="HM32" s="760"/>
      <c r="HN32" s="724"/>
      <c r="HO32" s="760"/>
      <c r="HP32" s="760"/>
      <c r="HQ32" s="760"/>
      <c r="HR32" s="760"/>
      <c r="HS32" s="724"/>
      <c r="HT32" s="760"/>
      <c r="HU32" s="760"/>
      <c r="HV32" s="760"/>
      <c r="HW32" s="760"/>
      <c r="HX32" s="724"/>
      <c r="HY32" s="760"/>
      <c r="HZ32" s="760"/>
      <c r="IA32" s="760"/>
      <c r="IB32" s="760"/>
      <c r="IC32" s="729"/>
      <c r="ID32" s="766"/>
      <c r="IE32" s="724"/>
      <c r="IF32" s="760"/>
      <c r="IG32" s="760"/>
      <c r="IH32" s="760"/>
      <c r="II32" s="760"/>
      <c r="IJ32" s="724"/>
      <c r="IK32" s="760"/>
      <c r="IL32" s="760"/>
      <c r="IM32" s="760"/>
      <c r="IN32" s="760"/>
      <c r="IO32" s="724"/>
      <c r="IP32" s="760"/>
      <c r="IQ32" s="760"/>
      <c r="IR32" s="760"/>
      <c r="IS32" s="760"/>
      <c r="IT32" s="724"/>
      <c r="IU32" s="760"/>
      <c r="IV32" s="760"/>
      <c r="IW32" s="760"/>
      <c r="IX32" s="760"/>
      <c r="IY32" s="724"/>
      <c r="IZ32" s="760"/>
      <c r="JA32" s="760"/>
      <c r="JB32" s="760"/>
      <c r="JC32" s="760"/>
      <c r="JD32" s="724"/>
      <c r="JE32" s="760"/>
      <c r="JF32" s="760"/>
      <c r="JG32" s="760"/>
      <c r="JH32" s="760"/>
      <c r="JI32" s="724"/>
      <c r="JJ32" s="760"/>
      <c r="JK32" s="760"/>
      <c r="JL32" s="760"/>
      <c r="JM32" s="760"/>
      <c r="JN32" s="729"/>
      <c r="JO32" s="766"/>
      <c r="JP32" s="724"/>
      <c r="JQ32" s="760"/>
      <c r="JR32" s="760"/>
      <c r="JS32" s="760"/>
      <c r="JT32" s="760"/>
      <c r="JU32" s="724"/>
      <c r="JV32" s="760"/>
      <c r="JW32" s="760"/>
      <c r="JX32" s="760"/>
      <c r="JY32" s="760"/>
      <c r="JZ32" s="724"/>
      <c r="KA32" s="760"/>
      <c r="KB32" s="760"/>
      <c r="KC32" s="760"/>
      <c r="KD32" s="760"/>
      <c r="KE32" s="724"/>
      <c r="KF32" s="760"/>
      <c r="KG32" s="760"/>
      <c r="KH32" s="760"/>
      <c r="KI32" s="760"/>
      <c r="KJ32" s="724"/>
      <c r="KK32" s="760"/>
      <c r="KL32" s="760"/>
      <c r="KM32" s="760"/>
      <c r="KN32" s="760"/>
      <c r="KO32" s="724"/>
      <c r="KP32" s="760"/>
      <c r="KQ32" s="760"/>
      <c r="KR32" s="760"/>
      <c r="KS32" s="760"/>
      <c r="KT32" s="724"/>
      <c r="KU32" s="760"/>
      <c r="KV32" s="760"/>
      <c r="KW32" s="760"/>
      <c r="KX32" s="760"/>
      <c r="KY32" s="729"/>
      <c r="KZ32" s="766"/>
      <c r="LA32" s="724"/>
      <c r="LB32" s="760"/>
      <c r="LC32" s="760"/>
      <c r="LD32" s="760"/>
      <c r="LE32" s="760"/>
      <c r="LF32" s="724"/>
      <c r="LG32" s="760"/>
      <c r="LH32" s="760"/>
      <c r="LI32" s="760"/>
      <c r="LJ32" s="760"/>
      <c r="LK32" s="724"/>
      <c r="LL32" s="760"/>
      <c r="LM32" s="760"/>
      <c r="LN32" s="760"/>
      <c r="LO32" s="760"/>
      <c r="LP32" s="724"/>
      <c r="LQ32" s="760"/>
      <c r="LR32" s="760"/>
      <c r="LS32" s="760"/>
      <c r="LT32" s="760"/>
      <c r="LU32" s="724"/>
      <c r="LV32" s="760"/>
      <c r="LW32" s="760"/>
      <c r="LX32" s="760"/>
      <c r="LY32" s="760"/>
      <c r="LZ32" s="724"/>
      <c r="MA32" s="760"/>
      <c r="MB32" s="760"/>
      <c r="MC32" s="760"/>
      <c r="MD32" s="760"/>
      <c r="ME32" s="724"/>
      <c r="MF32" s="760"/>
      <c r="MG32" s="760"/>
      <c r="MH32" s="760"/>
      <c r="MI32" s="760"/>
      <c r="MJ32" s="729"/>
      <c r="MK32" s="766"/>
      <c r="ML32" s="724"/>
      <c r="MM32" s="760"/>
      <c r="MN32" s="760"/>
      <c r="MO32" s="760"/>
      <c r="MP32" s="760"/>
      <c r="MQ32" s="724"/>
      <c r="MR32" s="760"/>
      <c r="MS32" s="760"/>
      <c r="MT32" s="760"/>
      <c r="MU32" s="760"/>
      <c r="MV32" s="724"/>
      <c r="MW32" s="760"/>
      <c r="MX32" s="760"/>
      <c r="MY32" s="760"/>
      <c r="MZ32" s="760"/>
      <c r="NA32" s="724"/>
      <c r="NB32" s="760"/>
      <c r="NC32" s="760"/>
      <c r="ND32" s="760"/>
      <c r="NE32" s="760"/>
      <c r="NF32" s="724"/>
      <c r="NG32" s="760"/>
      <c r="NH32" s="760"/>
      <c r="NI32" s="760"/>
      <c r="NJ32" s="760"/>
      <c r="NK32" s="724"/>
      <c r="NL32" s="760"/>
      <c r="NM32" s="760"/>
      <c r="NN32" s="760"/>
      <c r="NO32" s="760"/>
      <c r="NP32" s="724"/>
      <c r="NQ32" s="760"/>
      <c r="NR32" s="760"/>
      <c r="NS32" s="760"/>
      <c r="NT32" s="760"/>
      <c r="NU32" s="729"/>
    </row>
    <row r="33" spans="2:385">
      <c r="B33" s="727"/>
      <c r="C33" s="732"/>
      <c r="D33" s="725"/>
      <c r="E33" s="725"/>
      <c r="F33" s="725"/>
      <c r="G33" s="725"/>
      <c r="H33" s="725"/>
      <c r="I33" s="725"/>
      <c r="J33" s="725"/>
      <c r="K33" s="734"/>
      <c r="L33" s="725"/>
      <c r="M33" s="725"/>
      <c r="N33" s="725"/>
      <c r="O33" s="724"/>
      <c r="P33" s="725"/>
      <c r="Q33" s="725"/>
      <c r="R33" s="725"/>
      <c r="S33" s="724"/>
      <c r="T33" s="725"/>
      <c r="U33" s="725"/>
      <c r="V33" s="725"/>
      <c r="W33" s="724"/>
      <c r="X33" s="725"/>
      <c r="Y33" s="725"/>
      <c r="Z33" s="725"/>
      <c r="AA33" s="724"/>
      <c r="AB33" s="725"/>
      <c r="AC33" s="725"/>
      <c r="AD33" s="725"/>
      <c r="AE33" s="724"/>
      <c r="AF33" s="725"/>
      <c r="AG33" s="725"/>
      <c r="AH33" s="725"/>
      <c r="AI33" s="724"/>
      <c r="AJ33" s="725"/>
      <c r="AK33" s="725"/>
      <c r="AL33" s="725"/>
      <c r="AM33" s="729"/>
      <c r="AN33" s="734"/>
      <c r="AO33" s="725"/>
      <c r="AP33" s="725"/>
      <c r="AQ33" s="725"/>
      <c r="AR33" s="724"/>
      <c r="AS33" s="725"/>
      <c r="AT33" s="725"/>
      <c r="AU33" s="725"/>
      <c r="AV33" s="724"/>
      <c r="AW33" s="725"/>
      <c r="AX33" s="725"/>
      <c r="AY33" s="725"/>
      <c r="AZ33" s="724"/>
      <c r="BA33" s="725"/>
      <c r="BB33" s="725"/>
      <c r="BC33" s="725"/>
      <c r="BD33" s="724"/>
      <c r="BE33" s="725"/>
      <c r="BF33" s="725"/>
      <c r="BG33" s="725"/>
      <c r="BH33" s="724"/>
      <c r="BI33" s="725"/>
      <c r="BJ33" s="725"/>
      <c r="BK33" s="725"/>
      <c r="BL33" s="724"/>
      <c r="BM33" s="725"/>
      <c r="BN33" s="725"/>
      <c r="BO33" s="725"/>
      <c r="BP33" s="729"/>
      <c r="BQ33" s="734"/>
      <c r="BR33" s="725"/>
      <c r="BS33" s="725"/>
      <c r="BT33" s="725"/>
      <c r="BU33" s="724"/>
      <c r="BV33" s="725"/>
      <c r="BW33" s="725"/>
      <c r="BX33" s="725"/>
      <c r="BY33" s="724"/>
      <c r="BZ33" s="725"/>
      <c r="CA33" s="725"/>
      <c r="CB33" s="725"/>
      <c r="CC33" s="724"/>
      <c r="CD33" s="725"/>
      <c r="CE33" s="725"/>
      <c r="CF33" s="725"/>
      <c r="CG33" s="724"/>
      <c r="CH33" s="725"/>
      <c r="CI33" s="725"/>
      <c r="CJ33" s="725"/>
      <c r="CK33" s="724"/>
      <c r="CL33" s="725"/>
      <c r="CM33" s="725"/>
      <c r="CN33" s="725"/>
      <c r="CO33" s="724"/>
      <c r="CP33" s="725"/>
      <c r="CQ33" s="725"/>
      <c r="CR33" s="725"/>
      <c r="CS33" s="729"/>
      <c r="CT33" s="734"/>
      <c r="CU33" s="725"/>
      <c r="CV33" s="725"/>
      <c r="CW33" s="725"/>
      <c r="CX33" s="724"/>
      <c r="CY33" s="725"/>
      <c r="CZ33" s="725"/>
      <c r="DA33" s="725"/>
      <c r="DB33" s="724"/>
      <c r="DC33" s="725"/>
      <c r="DD33" s="725"/>
      <c r="DE33" s="725"/>
      <c r="DF33" s="724"/>
      <c r="DG33" s="725"/>
      <c r="DH33" s="725"/>
      <c r="DI33" s="725"/>
      <c r="DJ33" s="724"/>
      <c r="DK33" s="725"/>
      <c r="DL33" s="725"/>
      <c r="DM33" s="725"/>
      <c r="DN33" s="724"/>
      <c r="DO33" s="725"/>
      <c r="DP33" s="725"/>
      <c r="DQ33" s="725"/>
      <c r="DR33" s="724"/>
      <c r="DS33" s="725"/>
      <c r="DT33" s="725"/>
      <c r="DU33" s="725"/>
      <c r="DV33" s="729"/>
      <c r="DW33" s="766"/>
      <c r="DX33" s="724"/>
      <c r="DY33" s="760"/>
      <c r="DZ33" s="760"/>
      <c r="EA33" s="760"/>
      <c r="EB33" s="760"/>
      <c r="EC33" s="724"/>
      <c r="ED33" s="760"/>
      <c r="EE33" s="760"/>
      <c r="EF33" s="760"/>
      <c r="EG33" s="760"/>
      <c r="EH33" s="724"/>
      <c r="EI33" s="760"/>
      <c r="EJ33" s="760"/>
      <c r="EK33" s="760"/>
      <c r="EL33" s="760"/>
      <c r="EM33" s="724"/>
      <c r="EN33" s="760"/>
      <c r="EO33" s="760"/>
      <c r="EP33" s="760"/>
      <c r="EQ33" s="760"/>
      <c r="ER33" s="724"/>
      <c r="ES33" s="760"/>
      <c r="ET33" s="760"/>
      <c r="EU33" s="760"/>
      <c r="EV33" s="760"/>
      <c r="EW33" s="724"/>
      <c r="EX33" s="760"/>
      <c r="EY33" s="760"/>
      <c r="EZ33" s="760"/>
      <c r="FA33" s="760"/>
      <c r="FB33" s="724"/>
      <c r="FC33" s="760"/>
      <c r="FD33" s="760"/>
      <c r="FE33" s="760"/>
      <c r="FF33" s="760"/>
      <c r="FG33" s="729"/>
      <c r="FH33" s="766"/>
      <c r="FI33" s="724"/>
      <c r="FJ33" s="760"/>
      <c r="FK33" s="760"/>
      <c r="FL33" s="760"/>
      <c r="FM33" s="760"/>
      <c r="FN33" s="724"/>
      <c r="FO33" s="760"/>
      <c r="FP33" s="760"/>
      <c r="FQ33" s="760"/>
      <c r="FR33" s="760"/>
      <c r="FS33" s="724"/>
      <c r="FT33" s="760"/>
      <c r="FU33" s="760"/>
      <c r="FV33" s="760"/>
      <c r="FW33" s="760"/>
      <c r="FX33" s="724"/>
      <c r="FY33" s="760"/>
      <c r="FZ33" s="760"/>
      <c r="GA33" s="760"/>
      <c r="GB33" s="760"/>
      <c r="GC33" s="724"/>
      <c r="GD33" s="760"/>
      <c r="GE33" s="760"/>
      <c r="GF33" s="760"/>
      <c r="GG33" s="760"/>
      <c r="GH33" s="724"/>
      <c r="GI33" s="760"/>
      <c r="GJ33" s="760"/>
      <c r="GK33" s="760"/>
      <c r="GL33" s="760"/>
      <c r="GM33" s="724"/>
      <c r="GN33" s="760"/>
      <c r="GO33" s="760"/>
      <c r="GP33" s="760"/>
      <c r="GQ33" s="760"/>
      <c r="GR33" s="729"/>
      <c r="GS33" s="766"/>
      <c r="GT33" s="724"/>
      <c r="GU33" s="760"/>
      <c r="GV33" s="760"/>
      <c r="GW33" s="760"/>
      <c r="GX33" s="760"/>
      <c r="GY33" s="724"/>
      <c r="GZ33" s="760"/>
      <c r="HA33" s="760"/>
      <c r="HB33" s="760"/>
      <c r="HC33" s="760"/>
      <c r="HD33" s="724"/>
      <c r="HE33" s="760"/>
      <c r="HF33" s="760"/>
      <c r="HG33" s="760"/>
      <c r="HH33" s="760"/>
      <c r="HI33" s="724"/>
      <c r="HJ33" s="760"/>
      <c r="HK33" s="760"/>
      <c r="HL33" s="760"/>
      <c r="HM33" s="760"/>
      <c r="HN33" s="724"/>
      <c r="HO33" s="760"/>
      <c r="HP33" s="760"/>
      <c r="HQ33" s="760"/>
      <c r="HR33" s="760"/>
      <c r="HS33" s="724"/>
      <c r="HT33" s="760"/>
      <c r="HU33" s="760"/>
      <c r="HV33" s="760"/>
      <c r="HW33" s="760"/>
      <c r="HX33" s="724"/>
      <c r="HY33" s="760"/>
      <c r="HZ33" s="760"/>
      <c r="IA33" s="760"/>
      <c r="IB33" s="760"/>
      <c r="IC33" s="729"/>
      <c r="ID33" s="766"/>
      <c r="IE33" s="724"/>
      <c r="IF33" s="760"/>
      <c r="IG33" s="760"/>
      <c r="IH33" s="760"/>
      <c r="II33" s="760"/>
      <c r="IJ33" s="724"/>
      <c r="IK33" s="760"/>
      <c r="IL33" s="760"/>
      <c r="IM33" s="760"/>
      <c r="IN33" s="760"/>
      <c r="IO33" s="724"/>
      <c r="IP33" s="760"/>
      <c r="IQ33" s="760"/>
      <c r="IR33" s="760"/>
      <c r="IS33" s="760"/>
      <c r="IT33" s="724"/>
      <c r="IU33" s="760"/>
      <c r="IV33" s="760"/>
      <c r="IW33" s="760"/>
      <c r="IX33" s="760"/>
      <c r="IY33" s="724"/>
      <c r="IZ33" s="760"/>
      <c r="JA33" s="760"/>
      <c r="JB33" s="760"/>
      <c r="JC33" s="760"/>
      <c r="JD33" s="724"/>
      <c r="JE33" s="760"/>
      <c r="JF33" s="760"/>
      <c r="JG33" s="760"/>
      <c r="JH33" s="760"/>
      <c r="JI33" s="724"/>
      <c r="JJ33" s="760"/>
      <c r="JK33" s="760"/>
      <c r="JL33" s="760"/>
      <c r="JM33" s="760"/>
      <c r="JN33" s="729"/>
      <c r="JO33" s="766"/>
      <c r="JP33" s="724"/>
      <c r="JQ33" s="760"/>
      <c r="JR33" s="760"/>
      <c r="JS33" s="760"/>
      <c r="JT33" s="760"/>
      <c r="JU33" s="724"/>
      <c r="JV33" s="760"/>
      <c r="JW33" s="760"/>
      <c r="JX33" s="760"/>
      <c r="JY33" s="760"/>
      <c r="JZ33" s="724"/>
      <c r="KA33" s="760"/>
      <c r="KB33" s="760"/>
      <c r="KC33" s="760"/>
      <c r="KD33" s="760"/>
      <c r="KE33" s="724"/>
      <c r="KF33" s="760"/>
      <c r="KG33" s="760"/>
      <c r="KH33" s="760"/>
      <c r="KI33" s="760"/>
      <c r="KJ33" s="724"/>
      <c r="KK33" s="760"/>
      <c r="KL33" s="760"/>
      <c r="KM33" s="760"/>
      <c r="KN33" s="760"/>
      <c r="KO33" s="724"/>
      <c r="KP33" s="760"/>
      <c r="KQ33" s="760"/>
      <c r="KR33" s="760"/>
      <c r="KS33" s="760"/>
      <c r="KT33" s="724"/>
      <c r="KU33" s="760"/>
      <c r="KV33" s="760"/>
      <c r="KW33" s="760"/>
      <c r="KX33" s="760"/>
      <c r="KY33" s="729"/>
      <c r="KZ33" s="766"/>
      <c r="LA33" s="724"/>
      <c r="LB33" s="760"/>
      <c r="LC33" s="760"/>
      <c r="LD33" s="760"/>
      <c r="LE33" s="760"/>
      <c r="LF33" s="724"/>
      <c r="LG33" s="760"/>
      <c r="LH33" s="760"/>
      <c r="LI33" s="760"/>
      <c r="LJ33" s="760"/>
      <c r="LK33" s="724"/>
      <c r="LL33" s="760"/>
      <c r="LM33" s="760"/>
      <c r="LN33" s="760"/>
      <c r="LO33" s="760"/>
      <c r="LP33" s="724"/>
      <c r="LQ33" s="760"/>
      <c r="LR33" s="760"/>
      <c r="LS33" s="760"/>
      <c r="LT33" s="760"/>
      <c r="LU33" s="724"/>
      <c r="LV33" s="760"/>
      <c r="LW33" s="760"/>
      <c r="LX33" s="760"/>
      <c r="LY33" s="760"/>
      <c r="LZ33" s="724"/>
      <c r="MA33" s="760"/>
      <c r="MB33" s="760"/>
      <c r="MC33" s="760"/>
      <c r="MD33" s="760"/>
      <c r="ME33" s="724"/>
      <c r="MF33" s="760"/>
      <c r="MG33" s="760"/>
      <c r="MH33" s="760"/>
      <c r="MI33" s="760"/>
      <c r="MJ33" s="729"/>
      <c r="MK33" s="766"/>
      <c r="ML33" s="724"/>
      <c r="MM33" s="760"/>
      <c r="MN33" s="760"/>
      <c r="MO33" s="760"/>
      <c r="MP33" s="760"/>
      <c r="MQ33" s="724"/>
      <c r="MR33" s="760"/>
      <c r="MS33" s="760"/>
      <c r="MT33" s="760"/>
      <c r="MU33" s="760"/>
      <c r="MV33" s="724"/>
      <c r="MW33" s="760"/>
      <c r="MX33" s="760"/>
      <c r="MY33" s="760"/>
      <c r="MZ33" s="760"/>
      <c r="NA33" s="724"/>
      <c r="NB33" s="760"/>
      <c r="NC33" s="760"/>
      <c r="ND33" s="760"/>
      <c r="NE33" s="760"/>
      <c r="NF33" s="724"/>
      <c r="NG33" s="760"/>
      <c r="NH33" s="760"/>
      <c r="NI33" s="760"/>
      <c r="NJ33" s="760"/>
      <c r="NK33" s="724"/>
      <c r="NL33" s="760"/>
      <c r="NM33" s="760"/>
      <c r="NN33" s="760"/>
      <c r="NO33" s="760"/>
      <c r="NP33" s="724"/>
      <c r="NQ33" s="760"/>
      <c r="NR33" s="760"/>
      <c r="NS33" s="760"/>
      <c r="NT33" s="760"/>
      <c r="NU33" s="729"/>
    </row>
    <row r="34" spans="2:385">
      <c r="B34" s="727"/>
      <c r="C34" s="732"/>
      <c r="D34" s="725"/>
      <c r="E34" s="725"/>
      <c r="F34" s="725"/>
      <c r="G34" s="725"/>
      <c r="H34" s="725"/>
      <c r="I34" s="725"/>
      <c r="J34" s="725"/>
      <c r="K34" s="734"/>
      <c r="L34" s="725"/>
      <c r="M34" s="725"/>
      <c r="N34" s="725"/>
      <c r="O34" s="724"/>
      <c r="P34" s="725"/>
      <c r="Q34" s="725"/>
      <c r="R34" s="725"/>
      <c r="S34" s="724"/>
      <c r="T34" s="725"/>
      <c r="U34" s="725"/>
      <c r="V34" s="725"/>
      <c r="W34" s="724"/>
      <c r="X34" s="725"/>
      <c r="Y34" s="725"/>
      <c r="Z34" s="725"/>
      <c r="AA34" s="724"/>
      <c r="AB34" s="725"/>
      <c r="AC34" s="725"/>
      <c r="AD34" s="725"/>
      <c r="AE34" s="724"/>
      <c r="AF34" s="725"/>
      <c r="AG34" s="725"/>
      <c r="AH34" s="725"/>
      <c r="AI34" s="724"/>
      <c r="AJ34" s="725"/>
      <c r="AK34" s="725"/>
      <c r="AL34" s="725"/>
      <c r="AM34" s="729"/>
      <c r="AN34" s="734"/>
      <c r="AO34" s="725"/>
      <c r="AP34" s="725"/>
      <c r="AQ34" s="725"/>
      <c r="AR34" s="724"/>
      <c r="AS34" s="725"/>
      <c r="AT34" s="725"/>
      <c r="AU34" s="725"/>
      <c r="AV34" s="724"/>
      <c r="AW34" s="725"/>
      <c r="AX34" s="725"/>
      <c r="AY34" s="725"/>
      <c r="AZ34" s="724"/>
      <c r="BA34" s="725"/>
      <c r="BB34" s="725"/>
      <c r="BC34" s="725"/>
      <c r="BD34" s="724"/>
      <c r="BE34" s="725"/>
      <c r="BF34" s="725"/>
      <c r="BG34" s="725"/>
      <c r="BH34" s="724"/>
      <c r="BI34" s="725"/>
      <c r="BJ34" s="725"/>
      <c r="BK34" s="725"/>
      <c r="BL34" s="724"/>
      <c r="BM34" s="725"/>
      <c r="BN34" s="725"/>
      <c r="BO34" s="725"/>
      <c r="BP34" s="729"/>
      <c r="BQ34" s="734"/>
      <c r="BR34" s="725"/>
      <c r="BS34" s="725"/>
      <c r="BT34" s="725"/>
      <c r="BU34" s="724"/>
      <c r="BV34" s="725"/>
      <c r="BW34" s="725"/>
      <c r="BX34" s="725"/>
      <c r="BY34" s="724"/>
      <c r="BZ34" s="725"/>
      <c r="CA34" s="725"/>
      <c r="CB34" s="725"/>
      <c r="CC34" s="724"/>
      <c r="CD34" s="725"/>
      <c r="CE34" s="725"/>
      <c r="CF34" s="725"/>
      <c r="CG34" s="724"/>
      <c r="CH34" s="725"/>
      <c r="CI34" s="725"/>
      <c r="CJ34" s="725"/>
      <c r="CK34" s="724"/>
      <c r="CL34" s="725"/>
      <c r="CM34" s="725"/>
      <c r="CN34" s="725"/>
      <c r="CO34" s="724"/>
      <c r="CP34" s="725"/>
      <c r="CQ34" s="725"/>
      <c r="CR34" s="725"/>
      <c r="CS34" s="729"/>
      <c r="CT34" s="734"/>
      <c r="CU34" s="725"/>
      <c r="CV34" s="725"/>
      <c r="CW34" s="725"/>
      <c r="CX34" s="724"/>
      <c r="CY34" s="725"/>
      <c r="CZ34" s="725"/>
      <c r="DA34" s="725"/>
      <c r="DB34" s="724"/>
      <c r="DC34" s="725"/>
      <c r="DD34" s="725"/>
      <c r="DE34" s="725"/>
      <c r="DF34" s="724"/>
      <c r="DG34" s="725"/>
      <c r="DH34" s="725"/>
      <c r="DI34" s="725"/>
      <c r="DJ34" s="724"/>
      <c r="DK34" s="725"/>
      <c r="DL34" s="725"/>
      <c r="DM34" s="725"/>
      <c r="DN34" s="724"/>
      <c r="DO34" s="725"/>
      <c r="DP34" s="725"/>
      <c r="DQ34" s="725"/>
      <c r="DR34" s="724"/>
      <c r="DS34" s="725"/>
      <c r="DT34" s="725"/>
      <c r="DU34" s="725"/>
      <c r="DV34" s="729"/>
      <c r="DW34" s="766"/>
      <c r="DX34" s="724"/>
      <c r="DY34" s="760"/>
      <c r="DZ34" s="760"/>
      <c r="EA34" s="760"/>
      <c r="EB34" s="760"/>
      <c r="EC34" s="724"/>
      <c r="ED34" s="760"/>
      <c r="EE34" s="760"/>
      <c r="EF34" s="760"/>
      <c r="EG34" s="760"/>
      <c r="EH34" s="724"/>
      <c r="EI34" s="760"/>
      <c r="EJ34" s="760"/>
      <c r="EK34" s="760"/>
      <c r="EL34" s="760"/>
      <c r="EM34" s="724"/>
      <c r="EN34" s="760"/>
      <c r="EO34" s="760"/>
      <c r="EP34" s="760"/>
      <c r="EQ34" s="760"/>
      <c r="ER34" s="724"/>
      <c r="ES34" s="760"/>
      <c r="ET34" s="760"/>
      <c r="EU34" s="760"/>
      <c r="EV34" s="760"/>
      <c r="EW34" s="724"/>
      <c r="EX34" s="760"/>
      <c r="EY34" s="760"/>
      <c r="EZ34" s="760"/>
      <c r="FA34" s="760"/>
      <c r="FB34" s="724"/>
      <c r="FC34" s="760"/>
      <c r="FD34" s="760"/>
      <c r="FE34" s="760"/>
      <c r="FF34" s="760"/>
      <c r="FG34" s="729"/>
      <c r="FH34" s="766"/>
      <c r="FI34" s="724"/>
      <c r="FJ34" s="760"/>
      <c r="FK34" s="760"/>
      <c r="FL34" s="760"/>
      <c r="FM34" s="760"/>
      <c r="FN34" s="724"/>
      <c r="FO34" s="760"/>
      <c r="FP34" s="760"/>
      <c r="FQ34" s="760"/>
      <c r="FR34" s="760"/>
      <c r="FS34" s="724"/>
      <c r="FT34" s="760"/>
      <c r="FU34" s="760"/>
      <c r="FV34" s="760"/>
      <c r="FW34" s="760"/>
      <c r="FX34" s="724"/>
      <c r="FY34" s="760"/>
      <c r="FZ34" s="760"/>
      <c r="GA34" s="760"/>
      <c r="GB34" s="760"/>
      <c r="GC34" s="724"/>
      <c r="GD34" s="760"/>
      <c r="GE34" s="760"/>
      <c r="GF34" s="760"/>
      <c r="GG34" s="760"/>
      <c r="GH34" s="724"/>
      <c r="GI34" s="760"/>
      <c r="GJ34" s="760"/>
      <c r="GK34" s="760"/>
      <c r="GL34" s="760"/>
      <c r="GM34" s="724"/>
      <c r="GN34" s="760"/>
      <c r="GO34" s="760"/>
      <c r="GP34" s="760"/>
      <c r="GQ34" s="760"/>
      <c r="GR34" s="729"/>
      <c r="GS34" s="766"/>
      <c r="GT34" s="724"/>
      <c r="GU34" s="760"/>
      <c r="GV34" s="760"/>
      <c r="GW34" s="760"/>
      <c r="GX34" s="760"/>
      <c r="GY34" s="724"/>
      <c r="GZ34" s="760"/>
      <c r="HA34" s="760"/>
      <c r="HB34" s="760"/>
      <c r="HC34" s="760"/>
      <c r="HD34" s="724"/>
      <c r="HE34" s="760"/>
      <c r="HF34" s="760"/>
      <c r="HG34" s="760"/>
      <c r="HH34" s="760"/>
      <c r="HI34" s="724"/>
      <c r="HJ34" s="760"/>
      <c r="HK34" s="760"/>
      <c r="HL34" s="760"/>
      <c r="HM34" s="760"/>
      <c r="HN34" s="724"/>
      <c r="HO34" s="760"/>
      <c r="HP34" s="760"/>
      <c r="HQ34" s="760"/>
      <c r="HR34" s="760"/>
      <c r="HS34" s="724"/>
      <c r="HT34" s="760"/>
      <c r="HU34" s="760"/>
      <c r="HV34" s="760"/>
      <c r="HW34" s="760"/>
      <c r="HX34" s="724"/>
      <c r="HY34" s="760"/>
      <c r="HZ34" s="760"/>
      <c r="IA34" s="760"/>
      <c r="IB34" s="760"/>
      <c r="IC34" s="729"/>
      <c r="ID34" s="766"/>
      <c r="IE34" s="724"/>
      <c r="IF34" s="760"/>
      <c r="IG34" s="760"/>
      <c r="IH34" s="760"/>
      <c r="II34" s="760"/>
      <c r="IJ34" s="724"/>
      <c r="IK34" s="760"/>
      <c r="IL34" s="760"/>
      <c r="IM34" s="760"/>
      <c r="IN34" s="760"/>
      <c r="IO34" s="724"/>
      <c r="IP34" s="760"/>
      <c r="IQ34" s="760"/>
      <c r="IR34" s="760"/>
      <c r="IS34" s="760"/>
      <c r="IT34" s="724"/>
      <c r="IU34" s="760"/>
      <c r="IV34" s="760"/>
      <c r="IW34" s="760"/>
      <c r="IX34" s="760"/>
      <c r="IY34" s="724"/>
      <c r="IZ34" s="760"/>
      <c r="JA34" s="760"/>
      <c r="JB34" s="760"/>
      <c r="JC34" s="760"/>
      <c r="JD34" s="724"/>
      <c r="JE34" s="760"/>
      <c r="JF34" s="760"/>
      <c r="JG34" s="760"/>
      <c r="JH34" s="760"/>
      <c r="JI34" s="724"/>
      <c r="JJ34" s="760"/>
      <c r="JK34" s="760"/>
      <c r="JL34" s="760"/>
      <c r="JM34" s="760"/>
      <c r="JN34" s="729"/>
      <c r="JO34" s="766"/>
      <c r="JP34" s="724"/>
      <c r="JQ34" s="760"/>
      <c r="JR34" s="760"/>
      <c r="JS34" s="760"/>
      <c r="JT34" s="760"/>
      <c r="JU34" s="724"/>
      <c r="JV34" s="760"/>
      <c r="JW34" s="760"/>
      <c r="JX34" s="760"/>
      <c r="JY34" s="760"/>
      <c r="JZ34" s="724"/>
      <c r="KA34" s="760"/>
      <c r="KB34" s="760"/>
      <c r="KC34" s="760"/>
      <c r="KD34" s="760"/>
      <c r="KE34" s="724"/>
      <c r="KF34" s="760"/>
      <c r="KG34" s="760"/>
      <c r="KH34" s="760"/>
      <c r="KI34" s="760"/>
      <c r="KJ34" s="724"/>
      <c r="KK34" s="760"/>
      <c r="KL34" s="760"/>
      <c r="KM34" s="760"/>
      <c r="KN34" s="760"/>
      <c r="KO34" s="724"/>
      <c r="KP34" s="760"/>
      <c r="KQ34" s="760"/>
      <c r="KR34" s="760"/>
      <c r="KS34" s="760"/>
      <c r="KT34" s="724"/>
      <c r="KU34" s="760"/>
      <c r="KV34" s="760"/>
      <c r="KW34" s="760"/>
      <c r="KX34" s="760"/>
      <c r="KY34" s="729"/>
      <c r="KZ34" s="766"/>
      <c r="LA34" s="724"/>
      <c r="LB34" s="760"/>
      <c r="LC34" s="760"/>
      <c r="LD34" s="760"/>
      <c r="LE34" s="760"/>
      <c r="LF34" s="724"/>
      <c r="LG34" s="760"/>
      <c r="LH34" s="760"/>
      <c r="LI34" s="760"/>
      <c r="LJ34" s="760"/>
      <c r="LK34" s="724"/>
      <c r="LL34" s="760"/>
      <c r="LM34" s="760"/>
      <c r="LN34" s="760"/>
      <c r="LO34" s="760"/>
      <c r="LP34" s="724"/>
      <c r="LQ34" s="760"/>
      <c r="LR34" s="760"/>
      <c r="LS34" s="760"/>
      <c r="LT34" s="760"/>
      <c r="LU34" s="724"/>
      <c r="LV34" s="760"/>
      <c r="LW34" s="760"/>
      <c r="LX34" s="760"/>
      <c r="LY34" s="760"/>
      <c r="LZ34" s="724"/>
      <c r="MA34" s="760"/>
      <c r="MB34" s="760"/>
      <c r="MC34" s="760"/>
      <c r="MD34" s="760"/>
      <c r="ME34" s="724"/>
      <c r="MF34" s="760"/>
      <c r="MG34" s="760"/>
      <c r="MH34" s="760"/>
      <c r="MI34" s="760"/>
      <c r="MJ34" s="729"/>
      <c r="MK34" s="766"/>
      <c r="ML34" s="724"/>
      <c r="MM34" s="760"/>
      <c r="MN34" s="760"/>
      <c r="MO34" s="760"/>
      <c r="MP34" s="760"/>
      <c r="MQ34" s="724"/>
      <c r="MR34" s="760"/>
      <c r="MS34" s="760"/>
      <c r="MT34" s="760"/>
      <c r="MU34" s="760"/>
      <c r="MV34" s="724"/>
      <c r="MW34" s="760"/>
      <c r="MX34" s="760"/>
      <c r="MY34" s="760"/>
      <c r="MZ34" s="760"/>
      <c r="NA34" s="724"/>
      <c r="NB34" s="760"/>
      <c r="NC34" s="760"/>
      <c r="ND34" s="760"/>
      <c r="NE34" s="760"/>
      <c r="NF34" s="724"/>
      <c r="NG34" s="760"/>
      <c r="NH34" s="760"/>
      <c r="NI34" s="760"/>
      <c r="NJ34" s="760"/>
      <c r="NK34" s="724"/>
      <c r="NL34" s="760"/>
      <c r="NM34" s="760"/>
      <c r="NN34" s="760"/>
      <c r="NO34" s="760"/>
      <c r="NP34" s="724"/>
      <c r="NQ34" s="760"/>
      <c r="NR34" s="760"/>
      <c r="NS34" s="760"/>
      <c r="NT34" s="760"/>
      <c r="NU34" s="729"/>
    </row>
    <row r="35" spans="2:385">
      <c r="B35" s="727"/>
      <c r="C35" s="732"/>
      <c r="D35" s="725"/>
      <c r="E35" s="725"/>
      <c r="F35" s="725"/>
      <c r="G35" s="725"/>
      <c r="H35" s="725"/>
      <c r="I35" s="725"/>
      <c r="J35" s="725"/>
      <c r="K35" s="734"/>
      <c r="L35" s="725"/>
      <c r="M35" s="725"/>
      <c r="N35" s="725"/>
      <c r="O35" s="724"/>
      <c r="P35" s="725"/>
      <c r="Q35" s="725"/>
      <c r="R35" s="725"/>
      <c r="S35" s="724"/>
      <c r="T35" s="725"/>
      <c r="U35" s="725"/>
      <c r="V35" s="725"/>
      <c r="W35" s="724"/>
      <c r="X35" s="725"/>
      <c r="Y35" s="725"/>
      <c r="Z35" s="725"/>
      <c r="AA35" s="724"/>
      <c r="AB35" s="725"/>
      <c r="AC35" s="725"/>
      <c r="AD35" s="725"/>
      <c r="AE35" s="724"/>
      <c r="AF35" s="725"/>
      <c r="AG35" s="725"/>
      <c r="AH35" s="725"/>
      <c r="AI35" s="724"/>
      <c r="AJ35" s="725"/>
      <c r="AK35" s="725"/>
      <c r="AL35" s="725"/>
      <c r="AM35" s="729"/>
      <c r="AN35" s="734"/>
      <c r="AO35" s="725"/>
      <c r="AP35" s="725"/>
      <c r="AQ35" s="725"/>
      <c r="AR35" s="724"/>
      <c r="AS35" s="725"/>
      <c r="AT35" s="725"/>
      <c r="AU35" s="725"/>
      <c r="AV35" s="724"/>
      <c r="AW35" s="725"/>
      <c r="AX35" s="725"/>
      <c r="AY35" s="725"/>
      <c r="AZ35" s="724"/>
      <c r="BA35" s="725"/>
      <c r="BB35" s="725"/>
      <c r="BC35" s="725"/>
      <c r="BD35" s="724"/>
      <c r="BE35" s="725"/>
      <c r="BF35" s="725"/>
      <c r="BG35" s="725"/>
      <c r="BH35" s="724"/>
      <c r="BI35" s="725"/>
      <c r="BJ35" s="725"/>
      <c r="BK35" s="725"/>
      <c r="BL35" s="724"/>
      <c r="BM35" s="725"/>
      <c r="BN35" s="725"/>
      <c r="BO35" s="725"/>
      <c r="BP35" s="729"/>
      <c r="BQ35" s="734"/>
      <c r="BR35" s="725"/>
      <c r="BS35" s="725"/>
      <c r="BT35" s="725"/>
      <c r="BU35" s="724"/>
      <c r="BV35" s="725"/>
      <c r="BW35" s="725"/>
      <c r="BX35" s="725"/>
      <c r="BY35" s="724"/>
      <c r="BZ35" s="725"/>
      <c r="CA35" s="725"/>
      <c r="CB35" s="725"/>
      <c r="CC35" s="724"/>
      <c r="CD35" s="725"/>
      <c r="CE35" s="725"/>
      <c r="CF35" s="725"/>
      <c r="CG35" s="724"/>
      <c r="CH35" s="725"/>
      <c r="CI35" s="725"/>
      <c r="CJ35" s="725"/>
      <c r="CK35" s="724"/>
      <c r="CL35" s="725"/>
      <c r="CM35" s="725"/>
      <c r="CN35" s="725"/>
      <c r="CO35" s="724"/>
      <c r="CP35" s="725"/>
      <c r="CQ35" s="725"/>
      <c r="CR35" s="725"/>
      <c r="CS35" s="729"/>
      <c r="CT35" s="734"/>
      <c r="CU35" s="725"/>
      <c r="CV35" s="725"/>
      <c r="CW35" s="725"/>
      <c r="CX35" s="724"/>
      <c r="CY35" s="725"/>
      <c r="CZ35" s="725"/>
      <c r="DA35" s="725"/>
      <c r="DB35" s="724"/>
      <c r="DC35" s="725"/>
      <c r="DD35" s="725"/>
      <c r="DE35" s="725"/>
      <c r="DF35" s="724"/>
      <c r="DG35" s="725"/>
      <c r="DH35" s="725"/>
      <c r="DI35" s="725"/>
      <c r="DJ35" s="724"/>
      <c r="DK35" s="725"/>
      <c r="DL35" s="725"/>
      <c r="DM35" s="725"/>
      <c r="DN35" s="724"/>
      <c r="DO35" s="725"/>
      <c r="DP35" s="725"/>
      <c r="DQ35" s="725"/>
      <c r="DR35" s="724"/>
      <c r="DS35" s="725"/>
      <c r="DT35" s="725"/>
      <c r="DU35" s="725"/>
      <c r="DV35" s="729"/>
      <c r="DW35" s="766"/>
      <c r="DX35" s="724"/>
      <c r="DY35" s="760"/>
      <c r="DZ35" s="760"/>
      <c r="EA35" s="760"/>
      <c r="EB35" s="760"/>
      <c r="EC35" s="724"/>
      <c r="ED35" s="760"/>
      <c r="EE35" s="760"/>
      <c r="EF35" s="760"/>
      <c r="EG35" s="760"/>
      <c r="EH35" s="724"/>
      <c r="EI35" s="760"/>
      <c r="EJ35" s="760"/>
      <c r="EK35" s="760"/>
      <c r="EL35" s="760"/>
      <c r="EM35" s="724"/>
      <c r="EN35" s="760"/>
      <c r="EO35" s="760"/>
      <c r="EP35" s="760"/>
      <c r="EQ35" s="760"/>
      <c r="ER35" s="724"/>
      <c r="ES35" s="760"/>
      <c r="ET35" s="760"/>
      <c r="EU35" s="760"/>
      <c r="EV35" s="760"/>
      <c r="EW35" s="724"/>
      <c r="EX35" s="760"/>
      <c r="EY35" s="760"/>
      <c r="EZ35" s="760"/>
      <c r="FA35" s="760"/>
      <c r="FB35" s="724"/>
      <c r="FC35" s="760"/>
      <c r="FD35" s="760"/>
      <c r="FE35" s="760"/>
      <c r="FF35" s="760"/>
      <c r="FG35" s="729"/>
      <c r="FH35" s="766"/>
      <c r="FI35" s="724"/>
      <c r="FJ35" s="760"/>
      <c r="FK35" s="760"/>
      <c r="FL35" s="760"/>
      <c r="FM35" s="760"/>
      <c r="FN35" s="724"/>
      <c r="FO35" s="760"/>
      <c r="FP35" s="760"/>
      <c r="FQ35" s="760"/>
      <c r="FR35" s="760"/>
      <c r="FS35" s="724"/>
      <c r="FT35" s="760"/>
      <c r="FU35" s="760"/>
      <c r="FV35" s="760"/>
      <c r="FW35" s="760"/>
      <c r="FX35" s="724"/>
      <c r="FY35" s="760"/>
      <c r="FZ35" s="760"/>
      <c r="GA35" s="760"/>
      <c r="GB35" s="760"/>
      <c r="GC35" s="724"/>
      <c r="GD35" s="760"/>
      <c r="GE35" s="760"/>
      <c r="GF35" s="760"/>
      <c r="GG35" s="760"/>
      <c r="GH35" s="724"/>
      <c r="GI35" s="760"/>
      <c r="GJ35" s="760"/>
      <c r="GK35" s="760"/>
      <c r="GL35" s="760"/>
      <c r="GM35" s="724"/>
      <c r="GN35" s="760"/>
      <c r="GO35" s="760"/>
      <c r="GP35" s="760"/>
      <c r="GQ35" s="760"/>
      <c r="GR35" s="729"/>
      <c r="GS35" s="766"/>
      <c r="GT35" s="724"/>
      <c r="GU35" s="760"/>
      <c r="GV35" s="760"/>
      <c r="GW35" s="760"/>
      <c r="GX35" s="760"/>
      <c r="GY35" s="724"/>
      <c r="GZ35" s="760"/>
      <c r="HA35" s="760"/>
      <c r="HB35" s="760"/>
      <c r="HC35" s="760"/>
      <c r="HD35" s="724"/>
      <c r="HE35" s="760"/>
      <c r="HF35" s="760"/>
      <c r="HG35" s="760"/>
      <c r="HH35" s="760"/>
      <c r="HI35" s="724"/>
      <c r="HJ35" s="760"/>
      <c r="HK35" s="760"/>
      <c r="HL35" s="760"/>
      <c r="HM35" s="760"/>
      <c r="HN35" s="724"/>
      <c r="HO35" s="760"/>
      <c r="HP35" s="760"/>
      <c r="HQ35" s="760"/>
      <c r="HR35" s="760"/>
      <c r="HS35" s="724"/>
      <c r="HT35" s="760"/>
      <c r="HU35" s="760"/>
      <c r="HV35" s="760"/>
      <c r="HW35" s="760"/>
      <c r="HX35" s="724"/>
      <c r="HY35" s="760"/>
      <c r="HZ35" s="760"/>
      <c r="IA35" s="760"/>
      <c r="IB35" s="760"/>
      <c r="IC35" s="729"/>
      <c r="ID35" s="766"/>
      <c r="IE35" s="724"/>
      <c r="IF35" s="760"/>
      <c r="IG35" s="760"/>
      <c r="IH35" s="760"/>
      <c r="II35" s="760"/>
      <c r="IJ35" s="724"/>
      <c r="IK35" s="760"/>
      <c r="IL35" s="760"/>
      <c r="IM35" s="760"/>
      <c r="IN35" s="760"/>
      <c r="IO35" s="724"/>
      <c r="IP35" s="760"/>
      <c r="IQ35" s="760"/>
      <c r="IR35" s="760"/>
      <c r="IS35" s="760"/>
      <c r="IT35" s="724"/>
      <c r="IU35" s="760"/>
      <c r="IV35" s="760"/>
      <c r="IW35" s="760"/>
      <c r="IX35" s="760"/>
      <c r="IY35" s="724"/>
      <c r="IZ35" s="760"/>
      <c r="JA35" s="760"/>
      <c r="JB35" s="760"/>
      <c r="JC35" s="760"/>
      <c r="JD35" s="724"/>
      <c r="JE35" s="760"/>
      <c r="JF35" s="760"/>
      <c r="JG35" s="760"/>
      <c r="JH35" s="760"/>
      <c r="JI35" s="724"/>
      <c r="JJ35" s="760"/>
      <c r="JK35" s="760"/>
      <c r="JL35" s="760"/>
      <c r="JM35" s="760"/>
      <c r="JN35" s="729"/>
      <c r="JO35" s="766"/>
      <c r="JP35" s="724"/>
      <c r="JQ35" s="760"/>
      <c r="JR35" s="760"/>
      <c r="JS35" s="760"/>
      <c r="JT35" s="760"/>
      <c r="JU35" s="724"/>
      <c r="JV35" s="760"/>
      <c r="JW35" s="760"/>
      <c r="JX35" s="760"/>
      <c r="JY35" s="760"/>
      <c r="JZ35" s="724"/>
      <c r="KA35" s="760"/>
      <c r="KB35" s="760"/>
      <c r="KC35" s="760"/>
      <c r="KD35" s="760"/>
      <c r="KE35" s="724"/>
      <c r="KF35" s="760"/>
      <c r="KG35" s="760"/>
      <c r="KH35" s="760"/>
      <c r="KI35" s="760"/>
      <c r="KJ35" s="724"/>
      <c r="KK35" s="760"/>
      <c r="KL35" s="760"/>
      <c r="KM35" s="760"/>
      <c r="KN35" s="760"/>
      <c r="KO35" s="724"/>
      <c r="KP35" s="760"/>
      <c r="KQ35" s="760"/>
      <c r="KR35" s="760"/>
      <c r="KS35" s="760"/>
      <c r="KT35" s="724"/>
      <c r="KU35" s="760"/>
      <c r="KV35" s="760"/>
      <c r="KW35" s="760"/>
      <c r="KX35" s="760"/>
      <c r="KY35" s="729"/>
      <c r="KZ35" s="766"/>
      <c r="LA35" s="724"/>
      <c r="LB35" s="760"/>
      <c r="LC35" s="760"/>
      <c r="LD35" s="760"/>
      <c r="LE35" s="760"/>
      <c r="LF35" s="724"/>
      <c r="LG35" s="760"/>
      <c r="LH35" s="760"/>
      <c r="LI35" s="760"/>
      <c r="LJ35" s="760"/>
      <c r="LK35" s="724"/>
      <c r="LL35" s="760"/>
      <c r="LM35" s="760"/>
      <c r="LN35" s="760"/>
      <c r="LO35" s="760"/>
      <c r="LP35" s="724"/>
      <c r="LQ35" s="760"/>
      <c r="LR35" s="760"/>
      <c r="LS35" s="760"/>
      <c r="LT35" s="760"/>
      <c r="LU35" s="724"/>
      <c r="LV35" s="760"/>
      <c r="LW35" s="760"/>
      <c r="LX35" s="760"/>
      <c r="LY35" s="760"/>
      <c r="LZ35" s="724"/>
      <c r="MA35" s="760"/>
      <c r="MB35" s="760"/>
      <c r="MC35" s="760"/>
      <c r="MD35" s="760"/>
      <c r="ME35" s="724"/>
      <c r="MF35" s="760"/>
      <c r="MG35" s="760"/>
      <c r="MH35" s="760"/>
      <c r="MI35" s="760"/>
      <c r="MJ35" s="729"/>
      <c r="MK35" s="766"/>
      <c r="ML35" s="724"/>
      <c r="MM35" s="760"/>
      <c r="MN35" s="760"/>
      <c r="MO35" s="760"/>
      <c r="MP35" s="760"/>
      <c r="MQ35" s="724"/>
      <c r="MR35" s="760"/>
      <c r="MS35" s="760"/>
      <c r="MT35" s="760"/>
      <c r="MU35" s="760"/>
      <c r="MV35" s="724"/>
      <c r="MW35" s="760"/>
      <c r="MX35" s="760"/>
      <c r="MY35" s="760"/>
      <c r="MZ35" s="760"/>
      <c r="NA35" s="724"/>
      <c r="NB35" s="760"/>
      <c r="NC35" s="760"/>
      <c r="ND35" s="760"/>
      <c r="NE35" s="760"/>
      <c r="NF35" s="724"/>
      <c r="NG35" s="760"/>
      <c r="NH35" s="760"/>
      <c r="NI35" s="760"/>
      <c r="NJ35" s="760"/>
      <c r="NK35" s="724"/>
      <c r="NL35" s="760"/>
      <c r="NM35" s="760"/>
      <c r="NN35" s="760"/>
      <c r="NO35" s="760"/>
      <c r="NP35" s="724"/>
      <c r="NQ35" s="760"/>
      <c r="NR35" s="760"/>
      <c r="NS35" s="760"/>
      <c r="NT35" s="760"/>
      <c r="NU35" s="729"/>
    </row>
    <row r="36" spans="2:385">
      <c r="B36" s="727"/>
      <c r="C36" s="732"/>
      <c r="D36" s="725"/>
      <c r="E36" s="725"/>
      <c r="F36" s="725"/>
      <c r="G36" s="725"/>
      <c r="H36" s="725"/>
      <c r="I36" s="725"/>
      <c r="J36" s="725"/>
      <c r="K36" s="734"/>
      <c r="L36" s="725"/>
      <c r="M36" s="725"/>
      <c r="N36" s="725"/>
      <c r="O36" s="724"/>
      <c r="P36" s="725"/>
      <c r="Q36" s="725"/>
      <c r="R36" s="725"/>
      <c r="S36" s="724"/>
      <c r="T36" s="725"/>
      <c r="U36" s="725"/>
      <c r="V36" s="725"/>
      <c r="W36" s="724"/>
      <c r="X36" s="725"/>
      <c r="Y36" s="725"/>
      <c r="Z36" s="725"/>
      <c r="AA36" s="724"/>
      <c r="AB36" s="725"/>
      <c r="AC36" s="725"/>
      <c r="AD36" s="725"/>
      <c r="AE36" s="724"/>
      <c r="AF36" s="725"/>
      <c r="AG36" s="725"/>
      <c r="AH36" s="725"/>
      <c r="AI36" s="724"/>
      <c r="AJ36" s="725"/>
      <c r="AK36" s="725"/>
      <c r="AL36" s="725"/>
      <c r="AM36" s="729"/>
      <c r="AN36" s="734"/>
      <c r="AO36" s="725"/>
      <c r="AP36" s="725"/>
      <c r="AQ36" s="725"/>
      <c r="AR36" s="724"/>
      <c r="AS36" s="725"/>
      <c r="AT36" s="725"/>
      <c r="AU36" s="725"/>
      <c r="AV36" s="724"/>
      <c r="AW36" s="725"/>
      <c r="AX36" s="725"/>
      <c r="AY36" s="725"/>
      <c r="AZ36" s="724"/>
      <c r="BA36" s="725"/>
      <c r="BB36" s="725"/>
      <c r="BC36" s="725"/>
      <c r="BD36" s="724"/>
      <c r="BE36" s="725"/>
      <c r="BF36" s="725"/>
      <c r="BG36" s="725"/>
      <c r="BH36" s="724"/>
      <c r="BI36" s="725"/>
      <c r="BJ36" s="725"/>
      <c r="BK36" s="725"/>
      <c r="BL36" s="724"/>
      <c r="BM36" s="725"/>
      <c r="BN36" s="725"/>
      <c r="BO36" s="725"/>
      <c r="BP36" s="729"/>
      <c r="BQ36" s="734"/>
      <c r="BR36" s="725"/>
      <c r="BS36" s="725"/>
      <c r="BT36" s="725"/>
      <c r="BU36" s="724"/>
      <c r="BV36" s="725"/>
      <c r="BW36" s="725"/>
      <c r="BX36" s="725"/>
      <c r="BY36" s="724"/>
      <c r="BZ36" s="725"/>
      <c r="CA36" s="725"/>
      <c r="CB36" s="725"/>
      <c r="CC36" s="724"/>
      <c r="CD36" s="725"/>
      <c r="CE36" s="725"/>
      <c r="CF36" s="725"/>
      <c r="CG36" s="724"/>
      <c r="CH36" s="725"/>
      <c r="CI36" s="725"/>
      <c r="CJ36" s="725"/>
      <c r="CK36" s="724"/>
      <c r="CL36" s="725"/>
      <c r="CM36" s="725"/>
      <c r="CN36" s="725"/>
      <c r="CO36" s="724"/>
      <c r="CP36" s="725"/>
      <c r="CQ36" s="725"/>
      <c r="CR36" s="725"/>
      <c r="CS36" s="729"/>
      <c r="CT36" s="734"/>
      <c r="CU36" s="725"/>
      <c r="CV36" s="725"/>
      <c r="CW36" s="725"/>
      <c r="CX36" s="724"/>
      <c r="CY36" s="725"/>
      <c r="CZ36" s="725"/>
      <c r="DA36" s="725"/>
      <c r="DB36" s="724"/>
      <c r="DC36" s="725"/>
      <c r="DD36" s="725"/>
      <c r="DE36" s="725"/>
      <c r="DF36" s="724"/>
      <c r="DG36" s="725"/>
      <c r="DH36" s="725"/>
      <c r="DI36" s="725"/>
      <c r="DJ36" s="724"/>
      <c r="DK36" s="725"/>
      <c r="DL36" s="725"/>
      <c r="DM36" s="725"/>
      <c r="DN36" s="724"/>
      <c r="DO36" s="725"/>
      <c r="DP36" s="725"/>
      <c r="DQ36" s="725"/>
      <c r="DR36" s="724"/>
      <c r="DS36" s="725"/>
      <c r="DT36" s="725"/>
      <c r="DU36" s="725"/>
      <c r="DV36" s="729"/>
      <c r="DW36" s="766"/>
      <c r="DX36" s="724"/>
      <c r="DY36" s="760"/>
      <c r="DZ36" s="760"/>
      <c r="EA36" s="760"/>
      <c r="EB36" s="760"/>
      <c r="EC36" s="724"/>
      <c r="ED36" s="760"/>
      <c r="EE36" s="760"/>
      <c r="EF36" s="760"/>
      <c r="EG36" s="760"/>
      <c r="EH36" s="724"/>
      <c r="EI36" s="760"/>
      <c r="EJ36" s="760"/>
      <c r="EK36" s="760"/>
      <c r="EL36" s="760"/>
      <c r="EM36" s="724"/>
      <c r="EN36" s="760"/>
      <c r="EO36" s="760"/>
      <c r="EP36" s="760"/>
      <c r="EQ36" s="760"/>
      <c r="ER36" s="724"/>
      <c r="ES36" s="760"/>
      <c r="ET36" s="760"/>
      <c r="EU36" s="760"/>
      <c r="EV36" s="760"/>
      <c r="EW36" s="724"/>
      <c r="EX36" s="760"/>
      <c r="EY36" s="760"/>
      <c r="EZ36" s="760"/>
      <c r="FA36" s="760"/>
      <c r="FB36" s="724"/>
      <c r="FC36" s="760"/>
      <c r="FD36" s="760"/>
      <c r="FE36" s="760"/>
      <c r="FF36" s="760"/>
      <c r="FG36" s="729"/>
      <c r="FH36" s="766"/>
      <c r="FI36" s="724"/>
      <c r="FJ36" s="760"/>
      <c r="FK36" s="760"/>
      <c r="FL36" s="760"/>
      <c r="FM36" s="760"/>
      <c r="FN36" s="724"/>
      <c r="FO36" s="760"/>
      <c r="FP36" s="760"/>
      <c r="FQ36" s="760"/>
      <c r="FR36" s="760"/>
      <c r="FS36" s="724"/>
      <c r="FT36" s="760"/>
      <c r="FU36" s="760"/>
      <c r="FV36" s="760"/>
      <c r="FW36" s="760"/>
      <c r="FX36" s="724"/>
      <c r="FY36" s="760"/>
      <c r="FZ36" s="760"/>
      <c r="GA36" s="760"/>
      <c r="GB36" s="760"/>
      <c r="GC36" s="724"/>
      <c r="GD36" s="760"/>
      <c r="GE36" s="760"/>
      <c r="GF36" s="760"/>
      <c r="GG36" s="760"/>
      <c r="GH36" s="724"/>
      <c r="GI36" s="760"/>
      <c r="GJ36" s="760"/>
      <c r="GK36" s="760"/>
      <c r="GL36" s="760"/>
      <c r="GM36" s="724"/>
      <c r="GN36" s="760"/>
      <c r="GO36" s="760"/>
      <c r="GP36" s="760"/>
      <c r="GQ36" s="760"/>
      <c r="GR36" s="729"/>
      <c r="GS36" s="766"/>
      <c r="GT36" s="724"/>
      <c r="GU36" s="760"/>
      <c r="GV36" s="760"/>
      <c r="GW36" s="760"/>
      <c r="GX36" s="760"/>
      <c r="GY36" s="724"/>
      <c r="GZ36" s="760"/>
      <c r="HA36" s="760"/>
      <c r="HB36" s="760"/>
      <c r="HC36" s="760"/>
      <c r="HD36" s="724"/>
      <c r="HE36" s="760"/>
      <c r="HF36" s="760"/>
      <c r="HG36" s="760"/>
      <c r="HH36" s="760"/>
      <c r="HI36" s="724"/>
      <c r="HJ36" s="760"/>
      <c r="HK36" s="760"/>
      <c r="HL36" s="760"/>
      <c r="HM36" s="760"/>
      <c r="HN36" s="724"/>
      <c r="HO36" s="760"/>
      <c r="HP36" s="760"/>
      <c r="HQ36" s="760"/>
      <c r="HR36" s="760"/>
      <c r="HS36" s="724"/>
      <c r="HT36" s="760"/>
      <c r="HU36" s="760"/>
      <c r="HV36" s="760"/>
      <c r="HW36" s="760"/>
      <c r="HX36" s="724"/>
      <c r="HY36" s="760"/>
      <c r="HZ36" s="760"/>
      <c r="IA36" s="760"/>
      <c r="IB36" s="760"/>
      <c r="IC36" s="729"/>
      <c r="ID36" s="766"/>
      <c r="IE36" s="724"/>
      <c r="IF36" s="760"/>
      <c r="IG36" s="760"/>
      <c r="IH36" s="760"/>
      <c r="II36" s="760"/>
      <c r="IJ36" s="724"/>
      <c r="IK36" s="760"/>
      <c r="IL36" s="760"/>
      <c r="IM36" s="760"/>
      <c r="IN36" s="760"/>
      <c r="IO36" s="724"/>
      <c r="IP36" s="760"/>
      <c r="IQ36" s="760"/>
      <c r="IR36" s="760"/>
      <c r="IS36" s="760"/>
      <c r="IT36" s="724"/>
      <c r="IU36" s="760"/>
      <c r="IV36" s="760"/>
      <c r="IW36" s="760"/>
      <c r="IX36" s="760"/>
      <c r="IY36" s="724"/>
      <c r="IZ36" s="760"/>
      <c r="JA36" s="760"/>
      <c r="JB36" s="760"/>
      <c r="JC36" s="760"/>
      <c r="JD36" s="724"/>
      <c r="JE36" s="760"/>
      <c r="JF36" s="760"/>
      <c r="JG36" s="760"/>
      <c r="JH36" s="760"/>
      <c r="JI36" s="724"/>
      <c r="JJ36" s="760"/>
      <c r="JK36" s="760"/>
      <c r="JL36" s="760"/>
      <c r="JM36" s="760"/>
      <c r="JN36" s="729"/>
      <c r="JO36" s="766"/>
      <c r="JP36" s="724"/>
      <c r="JQ36" s="760"/>
      <c r="JR36" s="760"/>
      <c r="JS36" s="760"/>
      <c r="JT36" s="760"/>
      <c r="JU36" s="724"/>
      <c r="JV36" s="760"/>
      <c r="JW36" s="760"/>
      <c r="JX36" s="760"/>
      <c r="JY36" s="760"/>
      <c r="JZ36" s="724"/>
      <c r="KA36" s="760"/>
      <c r="KB36" s="760"/>
      <c r="KC36" s="760"/>
      <c r="KD36" s="760"/>
      <c r="KE36" s="724"/>
      <c r="KF36" s="760"/>
      <c r="KG36" s="760"/>
      <c r="KH36" s="760"/>
      <c r="KI36" s="760"/>
      <c r="KJ36" s="724"/>
      <c r="KK36" s="760"/>
      <c r="KL36" s="760"/>
      <c r="KM36" s="760"/>
      <c r="KN36" s="760"/>
      <c r="KO36" s="724"/>
      <c r="KP36" s="760"/>
      <c r="KQ36" s="760"/>
      <c r="KR36" s="760"/>
      <c r="KS36" s="760"/>
      <c r="KT36" s="724"/>
      <c r="KU36" s="760"/>
      <c r="KV36" s="760"/>
      <c r="KW36" s="760"/>
      <c r="KX36" s="760"/>
      <c r="KY36" s="729"/>
      <c r="KZ36" s="766"/>
      <c r="LA36" s="724"/>
      <c r="LB36" s="760"/>
      <c r="LC36" s="760"/>
      <c r="LD36" s="760"/>
      <c r="LE36" s="760"/>
      <c r="LF36" s="724"/>
      <c r="LG36" s="760"/>
      <c r="LH36" s="760"/>
      <c r="LI36" s="760"/>
      <c r="LJ36" s="760"/>
      <c r="LK36" s="724"/>
      <c r="LL36" s="760"/>
      <c r="LM36" s="760"/>
      <c r="LN36" s="760"/>
      <c r="LO36" s="760"/>
      <c r="LP36" s="724"/>
      <c r="LQ36" s="760"/>
      <c r="LR36" s="760"/>
      <c r="LS36" s="760"/>
      <c r="LT36" s="760"/>
      <c r="LU36" s="724"/>
      <c r="LV36" s="760"/>
      <c r="LW36" s="760"/>
      <c r="LX36" s="760"/>
      <c r="LY36" s="760"/>
      <c r="LZ36" s="724"/>
      <c r="MA36" s="760"/>
      <c r="MB36" s="760"/>
      <c r="MC36" s="760"/>
      <c r="MD36" s="760"/>
      <c r="ME36" s="724"/>
      <c r="MF36" s="760"/>
      <c r="MG36" s="760"/>
      <c r="MH36" s="760"/>
      <c r="MI36" s="760"/>
      <c r="MJ36" s="729"/>
      <c r="MK36" s="766"/>
      <c r="ML36" s="724"/>
      <c r="MM36" s="760"/>
      <c r="MN36" s="760"/>
      <c r="MO36" s="760"/>
      <c r="MP36" s="760"/>
      <c r="MQ36" s="724"/>
      <c r="MR36" s="760"/>
      <c r="MS36" s="760"/>
      <c r="MT36" s="760"/>
      <c r="MU36" s="760"/>
      <c r="MV36" s="724"/>
      <c r="MW36" s="760"/>
      <c r="MX36" s="760"/>
      <c r="MY36" s="760"/>
      <c r="MZ36" s="760"/>
      <c r="NA36" s="724"/>
      <c r="NB36" s="760"/>
      <c r="NC36" s="760"/>
      <c r="ND36" s="760"/>
      <c r="NE36" s="760"/>
      <c r="NF36" s="724"/>
      <c r="NG36" s="760"/>
      <c r="NH36" s="760"/>
      <c r="NI36" s="760"/>
      <c r="NJ36" s="760"/>
      <c r="NK36" s="724"/>
      <c r="NL36" s="760"/>
      <c r="NM36" s="760"/>
      <c r="NN36" s="760"/>
      <c r="NO36" s="760"/>
      <c r="NP36" s="724"/>
      <c r="NQ36" s="760"/>
      <c r="NR36" s="760"/>
      <c r="NS36" s="760"/>
      <c r="NT36" s="760"/>
      <c r="NU36" s="729"/>
    </row>
    <row r="37" spans="2:385">
      <c r="B37" s="727"/>
      <c r="C37" s="732"/>
      <c r="D37" s="725"/>
      <c r="E37" s="725"/>
      <c r="F37" s="725"/>
      <c r="G37" s="725"/>
      <c r="H37" s="725"/>
      <c r="I37" s="725"/>
      <c r="J37" s="725"/>
      <c r="K37" s="734"/>
      <c r="L37" s="725"/>
      <c r="M37" s="725"/>
      <c r="N37" s="725"/>
      <c r="O37" s="724"/>
      <c r="P37" s="725"/>
      <c r="Q37" s="725"/>
      <c r="R37" s="725"/>
      <c r="S37" s="724"/>
      <c r="T37" s="725"/>
      <c r="U37" s="725"/>
      <c r="V37" s="725"/>
      <c r="W37" s="724"/>
      <c r="X37" s="725"/>
      <c r="Y37" s="725"/>
      <c r="Z37" s="725"/>
      <c r="AA37" s="724"/>
      <c r="AB37" s="725"/>
      <c r="AC37" s="725"/>
      <c r="AD37" s="725"/>
      <c r="AE37" s="724"/>
      <c r="AF37" s="725"/>
      <c r="AG37" s="725"/>
      <c r="AH37" s="725"/>
      <c r="AI37" s="724"/>
      <c r="AJ37" s="725"/>
      <c r="AK37" s="725"/>
      <c r="AL37" s="725"/>
      <c r="AM37" s="729"/>
      <c r="AN37" s="734"/>
      <c r="AO37" s="725"/>
      <c r="AP37" s="725"/>
      <c r="AQ37" s="725"/>
      <c r="AR37" s="724"/>
      <c r="AS37" s="725"/>
      <c r="AT37" s="725"/>
      <c r="AU37" s="725"/>
      <c r="AV37" s="724"/>
      <c r="AW37" s="725"/>
      <c r="AX37" s="725"/>
      <c r="AY37" s="725"/>
      <c r="AZ37" s="724"/>
      <c r="BA37" s="725"/>
      <c r="BB37" s="725"/>
      <c r="BC37" s="725"/>
      <c r="BD37" s="724"/>
      <c r="BE37" s="725"/>
      <c r="BF37" s="725"/>
      <c r="BG37" s="725"/>
      <c r="BH37" s="724"/>
      <c r="BI37" s="725"/>
      <c r="BJ37" s="725"/>
      <c r="BK37" s="725"/>
      <c r="BL37" s="724"/>
      <c r="BM37" s="725"/>
      <c r="BN37" s="725"/>
      <c r="BO37" s="725"/>
      <c r="BP37" s="729"/>
      <c r="BQ37" s="734"/>
      <c r="BR37" s="725"/>
      <c r="BS37" s="725"/>
      <c r="BT37" s="725"/>
      <c r="BU37" s="724"/>
      <c r="BV37" s="725"/>
      <c r="BW37" s="725"/>
      <c r="BX37" s="725"/>
      <c r="BY37" s="724"/>
      <c r="BZ37" s="725"/>
      <c r="CA37" s="725"/>
      <c r="CB37" s="725"/>
      <c r="CC37" s="724"/>
      <c r="CD37" s="725"/>
      <c r="CE37" s="725"/>
      <c r="CF37" s="725"/>
      <c r="CG37" s="724"/>
      <c r="CH37" s="725"/>
      <c r="CI37" s="725"/>
      <c r="CJ37" s="725"/>
      <c r="CK37" s="724"/>
      <c r="CL37" s="725"/>
      <c r="CM37" s="725"/>
      <c r="CN37" s="725"/>
      <c r="CO37" s="724"/>
      <c r="CP37" s="725"/>
      <c r="CQ37" s="725"/>
      <c r="CR37" s="725"/>
      <c r="CS37" s="729"/>
      <c r="CT37" s="734"/>
      <c r="CU37" s="725"/>
      <c r="CV37" s="725"/>
      <c r="CW37" s="725"/>
      <c r="CX37" s="724"/>
      <c r="CY37" s="725"/>
      <c r="CZ37" s="725"/>
      <c r="DA37" s="725"/>
      <c r="DB37" s="724"/>
      <c r="DC37" s="725"/>
      <c r="DD37" s="725"/>
      <c r="DE37" s="725"/>
      <c r="DF37" s="724"/>
      <c r="DG37" s="725"/>
      <c r="DH37" s="725"/>
      <c r="DI37" s="725"/>
      <c r="DJ37" s="724"/>
      <c r="DK37" s="725"/>
      <c r="DL37" s="725"/>
      <c r="DM37" s="725"/>
      <c r="DN37" s="724"/>
      <c r="DO37" s="725"/>
      <c r="DP37" s="725"/>
      <c r="DQ37" s="725"/>
      <c r="DR37" s="724"/>
      <c r="DS37" s="725"/>
      <c r="DT37" s="725"/>
      <c r="DU37" s="725"/>
      <c r="DV37" s="729"/>
      <c r="DW37" s="766"/>
      <c r="DX37" s="724"/>
      <c r="DY37" s="760"/>
      <c r="DZ37" s="760"/>
      <c r="EA37" s="760"/>
      <c r="EB37" s="760"/>
      <c r="EC37" s="724"/>
      <c r="ED37" s="760"/>
      <c r="EE37" s="760"/>
      <c r="EF37" s="760"/>
      <c r="EG37" s="760"/>
      <c r="EH37" s="724"/>
      <c r="EI37" s="760"/>
      <c r="EJ37" s="760"/>
      <c r="EK37" s="760"/>
      <c r="EL37" s="760"/>
      <c r="EM37" s="724"/>
      <c r="EN37" s="760"/>
      <c r="EO37" s="760"/>
      <c r="EP37" s="760"/>
      <c r="EQ37" s="760"/>
      <c r="ER37" s="724"/>
      <c r="ES37" s="760"/>
      <c r="ET37" s="760"/>
      <c r="EU37" s="760"/>
      <c r="EV37" s="760"/>
      <c r="EW37" s="724"/>
      <c r="EX37" s="760"/>
      <c r="EY37" s="760"/>
      <c r="EZ37" s="760"/>
      <c r="FA37" s="760"/>
      <c r="FB37" s="724"/>
      <c r="FC37" s="760"/>
      <c r="FD37" s="760"/>
      <c r="FE37" s="760"/>
      <c r="FF37" s="760"/>
      <c r="FG37" s="729"/>
      <c r="FH37" s="766"/>
      <c r="FI37" s="724"/>
      <c r="FJ37" s="760"/>
      <c r="FK37" s="760"/>
      <c r="FL37" s="760"/>
      <c r="FM37" s="760"/>
      <c r="FN37" s="724"/>
      <c r="FO37" s="760"/>
      <c r="FP37" s="760"/>
      <c r="FQ37" s="760"/>
      <c r="FR37" s="760"/>
      <c r="FS37" s="724"/>
      <c r="FT37" s="760"/>
      <c r="FU37" s="760"/>
      <c r="FV37" s="760"/>
      <c r="FW37" s="760"/>
      <c r="FX37" s="724"/>
      <c r="FY37" s="760"/>
      <c r="FZ37" s="760"/>
      <c r="GA37" s="760"/>
      <c r="GB37" s="760"/>
      <c r="GC37" s="724"/>
      <c r="GD37" s="760"/>
      <c r="GE37" s="760"/>
      <c r="GF37" s="760"/>
      <c r="GG37" s="760"/>
      <c r="GH37" s="724"/>
      <c r="GI37" s="760"/>
      <c r="GJ37" s="760"/>
      <c r="GK37" s="760"/>
      <c r="GL37" s="760"/>
      <c r="GM37" s="724"/>
      <c r="GN37" s="760"/>
      <c r="GO37" s="760"/>
      <c r="GP37" s="760"/>
      <c r="GQ37" s="760"/>
      <c r="GR37" s="729"/>
      <c r="GS37" s="766"/>
      <c r="GT37" s="724"/>
      <c r="GU37" s="760"/>
      <c r="GV37" s="760"/>
      <c r="GW37" s="760"/>
      <c r="GX37" s="760"/>
      <c r="GY37" s="724"/>
      <c r="GZ37" s="760"/>
      <c r="HA37" s="760"/>
      <c r="HB37" s="760"/>
      <c r="HC37" s="760"/>
      <c r="HD37" s="724"/>
      <c r="HE37" s="760"/>
      <c r="HF37" s="760"/>
      <c r="HG37" s="760"/>
      <c r="HH37" s="760"/>
      <c r="HI37" s="724"/>
      <c r="HJ37" s="760"/>
      <c r="HK37" s="760"/>
      <c r="HL37" s="760"/>
      <c r="HM37" s="760"/>
      <c r="HN37" s="724"/>
      <c r="HO37" s="760"/>
      <c r="HP37" s="760"/>
      <c r="HQ37" s="760"/>
      <c r="HR37" s="760"/>
      <c r="HS37" s="724"/>
      <c r="HT37" s="760"/>
      <c r="HU37" s="760"/>
      <c r="HV37" s="760"/>
      <c r="HW37" s="760"/>
      <c r="HX37" s="724"/>
      <c r="HY37" s="760"/>
      <c r="HZ37" s="760"/>
      <c r="IA37" s="760"/>
      <c r="IB37" s="760"/>
      <c r="IC37" s="729"/>
      <c r="ID37" s="766"/>
      <c r="IE37" s="724"/>
      <c r="IF37" s="760"/>
      <c r="IG37" s="760"/>
      <c r="IH37" s="760"/>
      <c r="II37" s="760"/>
      <c r="IJ37" s="724"/>
      <c r="IK37" s="760"/>
      <c r="IL37" s="760"/>
      <c r="IM37" s="760"/>
      <c r="IN37" s="760"/>
      <c r="IO37" s="724"/>
      <c r="IP37" s="760"/>
      <c r="IQ37" s="760"/>
      <c r="IR37" s="760"/>
      <c r="IS37" s="760"/>
      <c r="IT37" s="724"/>
      <c r="IU37" s="760"/>
      <c r="IV37" s="760"/>
      <c r="IW37" s="760"/>
      <c r="IX37" s="760"/>
      <c r="IY37" s="724"/>
      <c r="IZ37" s="760"/>
      <c r="JA37" s="760"/>
      <c r="JB37" s="760"/>
      <c r="JC37" s="760"/>
      <c r="JD37" s="724"/>
      <c r="JE37" s="760"/>
      <c r="JF37" s="760"/>
      <c r="JG37" s="760"/>
      <c r="JH37" s="760"/>
      <c r="JI37" s="724"/>
      <c r="JJ37" s="760"/>
      <c r="JK37" s="760"/>
      <c r="JL37" s="760"/>
      <c r="JM37" s="760"/>
      <c r="JN37" s="729"/>
      <c r="JO37" s="766"/>
      <c r="JP37" s="724"/>
      <c r="JQ37" s="760"/>
      <c r="JR37" s="760"/>
      <c r="JS37" s="760"/>
      <c r="JT37" s="760"/>
      <c r="JU37" s="724"/>
      <c r="JV37" s="760"/>
      <c r="JW37" s="760"/>
      <c r="JX37" s="760"/>
      <c r="JY37" s="760"/>
      <c r="JZ37" s="724"/>
      <c r="KA37" s="760"/>
      <c r="KB37" s="760"/>
      <c r="KC37" s="760"/>
      <c r="KD37" s="760"/>
      <c r="KE37" s="724"/>
      <c r="KF37" s="760"/>
      <c r="KG37" s="760"/>
      <c r="KH37" s="760"/>
      <c r="KI37" s="760"/>
      <c r="KJ37" s="724"/>
      <c r="KK37" s="760"/>
      <c r="KL37" s="760"/>
      <c r="KM37" s="760"/>
      <c r="KN37" s="760"/>
      <c r="KO37" s="724"/>
      <c r="KP37" s="760"/>
      <c r="KQ37" s="760"/>
      <c r="KR37" s="760"/>
      <c r="KS37" s="760"/>
      <c r="KT37" s="724"/>
      <c r="KU37" s="760"/>
      <c r="KV37" s="760"/>
      <c r="KW37" s="760"/>
      <c r="KX37" s="760"/>
      <c r="KY37" s="729"/>
      <c r="KZ37" s="766"/>
      <c r="LA37" s="724"/>
      <c r="LB37" s="760"/>
      <c r="LC37" s="760"/>
      <c r="LD37" s="760"/>
      <c r="LE37" s="760"/>
      <c r="LF37" s="724"/>
      <c r="LG37" s="760"/>
      <c r="LH37" s="760"/>
      <c r="LI37" s="760"/>
      <c r="LJ37" s="760"/>
      <c r="LK37" s="724"/>
      <c r="LL37" s="760"/>
      <c r="LM37" s="760"/>
      <c r="LN37" s="760"/>
      <c r="LO37" s="760"/>
      <c r="LP37" s="724"/>
      <c r="LQ37" s="760"/>
      <c r="LR37" s="760"/>
      <c r="LS37" s="760"/>
      <c r="LT37" s="760"/>
      <c r="LU37" s="724"/>
      <c r="LV37" s="760"/>
      <c r="LW37" s="760"/>
      <c r="LX37" s="760"/>
      <c r="LY37" s="760"/>
      <c r="LZ37" s="724"/>
      <c r="MA37" s="760"/>
      <c r="MB37" s="760"/>
      <c r="MC37" s="760"/>
      <c r="MD37" s="760"/>
      <c r="ME37" s="724"/>
      <c r="MF37" s="760"/>
      <c r="MG37" s="760"/>
      <c r="MH37" s="760"/>
      <c r="MI37" s="760"/>
      <c r="MJ37" s="729"/>
      <c r="MK37" s="766"/>
      <c r="ML37" s="724"/>
      <c r="MM37" s="760"/>
      <c r="MN37" s="760"/>
      <c r="MO37" s="760"/>
      <c r="MP37" s="760"/>
      <c r="MQ37" s="724"/>
      <c r="MR37" s="760"/>
      <c r="MS37" s="760"/>
      <c r="MT37" s="760"/>
      <c r="MU37" s="760"/>
      <c r="MV37" s="724"/>
      <c r="MW37" s="760"/>
      <c r="MX37" s="760"/>
      <c r="MY37" s="760"/>
      <c r="MZ37" s="760"/>
      <c r="NA37" s="724"/>
      <c r="NB37" s="760"/>
      <c r="NC37" s="760"/>
      <c r="ND37" s="760"/>
      <c r="NE37" s="760"/>
      <c r="NF37" s="724"/>
      <c r="NG37" s="760"/>
      <c r="NH37" s="760"/>
      <c r="NI37" s="760"/>
      <c r="NJ37" s="760"/>
      <c r="NK37" s="724"/>
      <c r="NL37" s="760"/>
      <c r="NM37" s="760"/>
      <c r="NN37" s="760"/>
      <c r="NO37" s="760"/>
      <c r="NP37" s="724"/>
      <c r="NQ37" s="760"/>
      <c r="NR37" s="760"/>
      <c r="NS37" s="760"/>
      <c r="NT37" s="760"/>
      <c r="NU37" s="729"/>
    </row>
    <row r="38" spans="2:385">
      <c r="B38" s="727"/>
      <c r="C38" s="732"/>
      <c r="D38" s="725"/>
      <c r="E38" s="725"/>
      <c r="F38" s="725"/>
      <c r="G38" s="725"/>
      <c r="H38" s="725"/>
      <c r="I38" s="725"/>
      <c r="J38" s="725"/>
      <c r="K38" s="734"/>
      <c r="L38" s="725"/>
      <c r="M38" s="725"/>
      <c r="N38" s="725"/>
      <c r="O38" s="724"/>
      <c r="P38" s="725"/>
      <c r="Q38" s="725"/>
      <c r="R38" s="725"/>
      <c r="S38" s="724"/>
      <c r="T38" s="725"/>
      <c r="U38" s="725"/>
      <c r="V38" s="725"/>
      <c r="W38" s="724"/>
      <c r="X38" s="725"/>
      <c r="Y38" s="725"/>
      <c r="Z38" s="725"/>
      <c r="AA38" s="724"/>
      <c r="AB38" s="725"/>
      <c r="AC38" s="725"/>
      <c r="AD38" s="725"/>
      <c r="AE38" s="724"/>
      <c r="AF38" s="725"/>
      <c r="AG38" s="725"/>
      <c r="AH38" s="725"/>
      <c r="AI38" s="724"/>
      <c r="AJ38" s="725"/>
      <c r="AK38" s="725"/>
      <c r="AL38" s="725"/>
      <c r="AM38" s="729"/>
      <c r="AN38" s="734"/>
      <c r="AO38" s="725"/>
      <c r="AP38" s="725"/>
      <c r="AQ38" s="725"/>
      <c r="AR38" s="724"/>
      <c r="AS38" s="725"/>
      <c r="AT38" s="725"/>
      <c r="AU38" s="725"/>
      <c r="AV38" s="724"/>
      <c r="AW38" s="725"/>
      <c r="AX38" s="725"/>
      <c r="AY38" s="725"/>
      <c r="AZ38" s="724"/>
      <c r="BA38" s="725"/>
      <c r="BB38" s="725"/>
      <c r="BC38" s="725"/>
      <c r="BD38" s="724"/>
      <c r="BE38" s="725"/>
      <c r="BF38" s="725"/>
      <c r="BG38" s="725"/>
      <c r="BH38" s="724"/>
      <c r="BI38" s="725"/>
      <c r="BJ38" s="725"/>
      <c r="BK38" s="725"/>
      <c r="BL38" s="724"/>
      <c r="BM38" s="725"/>
      <c r="BN38" s="725"/>
      <c r="BO38" s="725"/>
      <c r="BP38" s="729"/>
      <c r="BQ38" s="734"/>
      <c r="BR38" s="725"/>
      <c r="BS38" s="725"/>
      <c r="BT38" s="725"/>
      <c r="BU38" s="724"/>
      <c r="BV38" s="725"/>
      <c r="BW38" s="725"/>
      <c r="BX38" s="725"/>
      <c r="BY38" s="724"/>
      <c r="BZ38" s="725"/>
      <c r="CA38" s="725"/>
      <c r="CB38" s="725"/>
      <c r="CC38" s="724"/>
      <c r="CD38" s="725"/>
      <c r="CE38" s="725"/>
      <c r="CF38" s="725"/>
      <c r="CG38" s="724"/>
      <c r="CH38" s="725"/>
      <c r="CI38" s="725"/>
      <c r="CJ38" s="725"/>
      <c r="CK38" s="724"/>
      <c r="CL38" s="725"/>
      <c r="CM38" s="725"/>
      <c r="CN38" s="725"/>
      <c r="CO38" s="724"/>
      <c r="CP38" s="725"/>
      <c r="CQ38" s="725"/>
      <c r="CR38" s="725"/>
      <c r="CS38" s="729"/>
      <c r="CT38" s="734"/>
      <c r="CU38" s="725"/>
      <c r="CV38" s="725"/>
      <c r="CW38" s="725"/>
      <c r="CX38" s="724"/>
      <c r="CY38" s="725"/>
      <c r="CZ38" s="725"/>
      <c r="DA38" s="725"/>
      <c r="DB38" s="724"/>
      <c r="DC38" s="725"/>
      <c r="DD38" s="725"/>
      <c r="DE38" s="725"/>
      <c r="DF38" s="724"/>
      <c r="DG38" s="725"/>
      <c r="DH38" s="725"/>
      <c r="DI38" s="725"/>
      <c r="DJ38" s="724"/>
      <c r="DK38" s="725"/>
      <c r="DL38" s="725"/>
      <c r="DM38" s="725"/>
      <c r="DN38" s="724"/>
      <c r="DO38" s="725"/>
      <c r="DP38" s="725"/>
      <c r="DQ38" s="725"/>
      <c r="DR38" s="724"/>
      <c r="DS38" s="725"/>
      <c r="DT38" s="725"/>
      <c r="DU38" s="725"/>
      <c r="DV38" s="729"/>
      <c r="DW38" s="766"/>
      <c r="DX38" s="724"/>
      <c r="DY38" s="760"/>
      <c r="DZ38" s="760"/>
      <c r="EA38" s="760"/>
      <c r="EB38" s="760"/>
      <c r="EC38" s="724"/>
      <c r="ED38" s="760"/>
      <c r="EE38" s="760"/>
      <c r="EF38" s="760"/>
      <c r="EG38" s="760"/>
      <c r="EH38" s="724"/>
      <c r="EI38" s="760"/>
      <c r="EJ38" s="760"/>
      <c r="EK38" s="760"/>
      <c r="EL38" s="760"/>
      <c r="EM38" s="724"/>
      <c r="EN38" s="760"/>
      <c r="EO38" s="760"/>
      <c r="EP38" s="760"/>
      <c r="EQ38" s="760"/>
      <c r="ER38" s="724"/>
      <c r="ES38" s="760"/>
      <c r="ET38" s="760"/>
      <c r="EU38" s="760"/>
      <c r="EV38" s="760"/>
      <c r="EW38" s="724"/>
      <c r="EX38" s="760"/>
      <c r="EY38" s="760"/>
      <c r="EZ38" s="760"/>
      <c r="FA38" s="760"/>
      <c r="FB38" s="724"/>
      <c r="FC38" s="760"/>
      <c r="FD38" s="760"/>
      <c r="FE38" s="760"/>
      <c r="FF38" s="760"/>
      <c r="FG38" s="729"/>
      <c r="FH38" s="766"/>
      <c r="FI38" s="724"/>
      <c r="FJ38" s="760"/>
      <c r="FK38" s="760"/>
      <c r="FL38" s="760"/>
      <c r="FM38" s="760"/>
      <c r="FN38" s="724"/>
      <c r="FO38" s="760"/>
      <c r="FP38" s="760"/>
      <c r="FQ38" s="760"/>
      <c r="FR38" s="760"/>
      <c r="FS38" s="724"/>
      <c r="FT38" s="760"/>
      <c r="FU38" s="760"/>
      <c r="FV38" s="760"/>
      <c r="FW38" s="760"/>
      <c r="FX38" s="724"/>
      <c r="FY38" s="760"/>
      <c r="FZ38" s="760"/>
      <c r="GA38" s="760"/>
      <c r="GB38" s="760"/>
      <c r="GC38" s="724"/>
      <c r="GD38" s="760"/>
      <c r="GE38" s="760"/>
      <c r="GF38" s="760"/>
      <c r="GG38" s="760"/>
      <c r="GH38" s="724"/>
      <c r="GI38" s="760"/>
      <c r="GJ38" s="760"/>
      <c r="GK38" s="760"/>
      <c r="GL38" s="760"/>
      <c r="GM38" s="724"/>
      <c r="GN38" s="760"/>
      <c r="GO38" s="760"/>
      <c r="GP38" s="760"/>
      <c r="GQ38" s="760"/>
      <c r="GR38" s="729"/>
      <c r="GS38" s="766"/>
      <c r="GT38" s="724"/>
      <c r="GU38" s="760"/>
      <c r="GV38" s="760"/>
      <c r="GW38" s="760"/>
      <c r="GX38" s="760"/>
      <c r="GY38" s="724"/>
      <c r="GZ38" s="760"/>
      <c r="HA38" s="760"/>
      <c r="HB38" s="760"/>
      <c r="HC38" s="760"/>
      <c r="HD38" s="724"/>
      <c r="HE38" s="760"/>
      <c r="HF38" s="760"/>
      <c r="HG38" s="760"/>
      <c r="HH38" s="760"/>
      <c r="HI38" s="724"/>
      <c r="HJ38" s="760"/>
      <c r="HK38" s="760"/>
      <c r="HL38" s="760"/>
      <c r="HM38" s="760"/>
      <c r="HN38" s="724"/>
      <c r="HO38" s="760"/>
      <c r="HP38" s="760"/>
      <c r="HQ38" s="760"/>
      <c r="HR38" s="760"/>
      <c r="HS38" s="724"/>
      <c r="HT38" s="760"/>
      <c r="HU38" s="760"/>
      <c r="HV38" s="760"/>
      <c r="HW38" s="760"/>
      <c r="HX38" s="724"/>
      <c r="HY38" s="760"/>
      <c r="HZ38" s="760"/>
      <c r="IA38" s="760"/>
      <c r="IB38" s="760"/>
      <c r="IC38" s="729"/>
      <c r="ID38" s="766"/>
      <c r="IE38" s="724"/>
      <c r="IF38" s="760"/>
      <c r="IG38" s="760"/>
      <c r="IH38" s="760"/>
      <c r="II38" s="760"/>
      <c r="IJ38" s="724"/>
      <c r="IK38" s="760"/>
      <c r="IL38" s="760"/>
      <c r="IM38" s="760"/>
      <c r="IN38" s="760"/>
      <c r="IO38" s="724"/>
      <c r="IP38" s="760"/>
      <c r="IQ38" s="760"/>
      <c r="IR38" s="760"/>
      <c r="IS38" s="760"/>
      <c r="IT38" s="724"/>
      <c r="IU38" s="760"/>
      <c r="IV38" s="760"/>
      <c r="IW38" s="760"/>
      <c r="IX38" s="760"/>
      <c r="IY38" s="724"/>
      <c r="IZ38" s="760"/>
      <c r="JA38" s="760"/>
      <c r="JB38" s="760"/>
      <c r="JC38" s="760"/>
      <c r="JD38" s="724"/>
      <c r="JE38" s="760"/>
      <c r="JF38" s="760"/>
      <c r="JG38" s="760"/>
      <c r="JH38" s="760"/>
      <c r="JI38" s="724"/>
      <c r="JJ38" s="760"/>
      <c r="JK38" s="760"/>
      <c r="JL38" s="760"/>
      <c r="JM38" s="760"/>
      <c r="JN38" s="729"/>
      <c r="JO38" s="766"/>
      <c r="JP38" s="724"/>
      <c r="JQ38" s="760"/>
      <c r="JR38" s="760"/>
      <c r="JS38" s="760"/>
      <c r="JT38" s="760"/>
      <c r="JU38" s="724"/>
      <c r="JV38" s="760"/>
      <c r="JW38" s="760"/>
      <c r="JX38" s="760"/>
      <c r="JY38" s="760"/>
      <c r="JZ38" s="724"/>
      <c r="KA38" s="760"/>
      <c r="KB38" s="760"/>
      <c r="KC38" s="760"/>
      <c r="KD38" s="760"/>
      <c r="KE38" s="724"/>
      <c r="KF38" s="760"/>
      <c r="KG38" s="760"/>
      <c r="KH38" s="760"/>
      <c r="KI38" s="760"/>
      <c r="KJ38" s="724"/>
      <c r="KK38" s="760"/>
      <c r="KL38" s="760"/>
      <c r="KM38" s="760"/>
      <c r="KN38" s="760"/>
      <c r="KO38" s="724"/>
      <c r="KP38" s="760"/>
      <c r="KQ38" s="760"/>
      <c r="KR38" s="760"/>
      <c r="KS38" s="760"/>
      <c r="KT38" s="724"/>
      <c r="KU38" s="760"/>
      <c r="KV38" s="760"/>
      <c r="KW38" s="760"/>
      <c r="KX38" s="760"/>
      <c r="KY38" s="729"/>
      <c r="KZ38" s="766"/>
      <c r="LA38" s="724"/>
      <c r="LB38" s="760"/>
      <c r="LC38" s="760"/>
      <c r="LD38" s="760"/>
      <c r="LE38" s="760"/>
      <c r="LF38" s="724"/>
      <c r="LG38" s="760"/>
      <c r="LH38" s="760"/>
      <c r="LI38" s="760"/>
      <c r="LJ38" s="760"/>
      <c r="LK38" s="724"/>
      <c r="LL38" s="760"/>
      <c r="LM38" s="760"/>
      <c r="LN38" s="760"/>
      <c r="LO38" s="760"/>
      <c r="LP38" s="724"/>
      <c r="LQ38" s="760"/>
      <c r="LR38" s="760"/>
      <c r="LS38" s="760"/>
      <c r="LT38" s="760"/>
      <c r="LU38" s="724"/>
      <c r="LV38" s="760"/>
      <c r="LW38" s="760"/>
      <c r="LX38" s="760"/>
      <c r="LY38" s="760"/>
      <c r="LZ38" s="724"/>
      <c r="MA38" s="760"/>
      <c r="MB38" s="760"/>
      <c r="MC38" s="760"/>
      <c r="MD38" s="760"/>
      <c r="ME38" s="724"/>
      <c r="MF38" s="760"/>
      <c r="MG38" s="760"/>
      <c r="MH38" s="760"/>
      <c r="MI38" s="760"/>
      <c r="MJ38" s="729"/>
      <c r="MK38" s="766"/>
      <c r="ML38" s="724"/>
      <c r="MM38" s="760"/>
      <c r="MN38" s="760"/>
      <c r="MO38" s="760"/>
      <c r="MP38" s="760"/>
      <c r="MQ38" s="724"/>
      <c r="MR38" s="760"/>
      <c r="MS38" s="760"/>
      <c r="MT38" s="760"/>
      <c r="MU38" s="760"/>
      <c r="MV38" s="724"/>
      <c r="MW38" s="760"/>
      <c r="MX38" s="760"/>
      <c r="MY38" s="760"/>
      <c r="MZ38" s="760"/>
      <c r="NA38" s="724"/>
      <c r="NB38" s="760"/>
      <c r="NC38" s="760"/>
      <c r="ND38" s="760"/>
      <c r="NE38" s="760"/>
      <c r="NF38" s="724"/>
      <c r="NG38" s="760"/>
      <c r="NH38" s="760"/>
      <c r="NI38" s="760"/>
      <c r="NJ38" s="760"/>
      <c r="NK38" s="724"/>
      <c r="NL38" s="760"/>
      <c r="NM38" s="760"/>
      <c r="NN38" s="760"/>
      <c r="NO38" s="760"/>
      <c r="NP38" s="724"/>
      <c r="NQ38" s="760"/>
      <c r="NR38" s="760"/>
      <c r="NS38" s="760"/>
      <c r="NT38" s="760"/>
      <c r="NU38" s="729"/>
    </row>
    <row r="39" spans="2:385">
      <c r="B39" s="727"/>
      <c r="C39" s="732"/>
      <c r="D39" s="725"/>
      <c r="E39" s="725"/>
      <c r="F39" s="725"/>
      <c r="G39" s="725"/>
      <c r="H39" s="725"/>
      <c r="I39" s="725"/>
      <c r="J39" s="725"/>
      <c r="K39" s="734"/>
      <c r="L39" s="725"/>
      <c r="M39" s="725"/>
      <c r="N39" s="725"/>
      <c r="O39" s="724"/>
      <c r="P39" s="725"/>
      <c r="Q39" s="725"/>
      <c r="R39" s="725"/>
      <c r="S39" s="724"/>
      <c r="T39" s="725"/>
      <c r="U39" s="725"/>
      <c r="V39" s="725"/>
      <c r="W39" s="724"/>
      <c r="X39" s="725"/>
      <c r="Y39" s="725"/>
      <c r="Z39" s="725"/>
      <c r="AA39" s="724"/>
      <c r="AB39" s="725"/>
      <c r="AC39" s="725"/>
      <c r="AD39" s="725"/>
      <c r="AE39" s="724"/>
      <c r="AF39" s="725"/>
      <c r="AG39" s="725"/>
      <c r="AH39" s="725"/>
      <c r="AI39" s="724"/>
      <c r="AJ39" s="725"/>
      <c r="AK39" s="725"/>
      <c r="AL39" s="725"/>
      <c r="AM39" s="729"/>
      <c r="AN39" s="734"/>
      <c r="AO39" s="725"/>
      <c r="AP39" s="725"/>
      <c r="AQ39" s="725"/>
      <c r="AR39" s="724"/>
      <c r="AS39" s="725"/>
      <c r="AT39" s="725"/>
      <c r="AU39" s="725"/>
      <c r="AV39" s="724"/>
      <c r="AW39" s="725"/>
      <c r="AX39" s="725"/>
      <c r="AY39" s="725"/>
      <c r="AZ39" s="724"/>
      <c r="BA39" s="725"/>
      <c r="BB39" s="725"/>
      <c r="BC39" s="725"/>
      <c r="BD39" s="724"/>
      <c r="BE39" s="725"/>
      <c r="BF39" s="725"/>
      <c r="BG39" s="725"/>
      <c r="BH39" s="724"/>
      <c r="BI39" s="725"/>
      <c r="BJ39" s="725"/>
      <c r="BK39" s="725"/>
      <c r="BL39" s="724"/>
      <c r="BM39" s="725"/>
      <c r="BN39" s="725"/>
      <c r="BO39" s="725"/>
      <c r="BP39" s="729"/>
      <c r="BQ39" s="734"/>
      <c r="BR39" s="725"/>
      <c r="BS39" s="725"/>
      <c r="BT39" s="725"/>
      <c r="BU39" s="724"/>
      <c r="BV39" s="725"/>
      <c r="BW39" s="725"/>
      <c r="BX39" s="725"/>
      <c r="BY39" s="724"/>
      <c r="BZ39" s="725"/>
      <c r="CA39" s="725"/>
      <c r="CB39" s="725"/>
      <c r="CC39" s="724"/>
      <c r="CD39" s="725"/>
      <c r="CE39" s="725"/>
      <c r="CF39" s="725"/>
      <c r="CG39" s="724"/>
      <c r="CH39" s="725"/>
      <c r="CI39" s="725"/>
      <c r="CJ39" s="725"/>
      <c r="CK39" s="724"/>
      <c r="CL39" s="725"/>
      <c r="CM39" s="725"/>
      <c r="CN39" s="725"/>
      <c r="CO39" s="724"/>
      <c r="CP39" s="725"/>
      <c r="CQ39" s="725"/>
      <c r="CR39" s="725"/>
      <c r="CS39" s="729"/>
      <c r="CT39" s="734"/>
      <c r="CU39" s="725"/>
      <c r="CV39" s="725"/>
      <c r="CW39" s="725"/>
      <c r="CX39" s="724"/>
      <c r="CY39" s="725"/>
      <c r="CZ39" s="725"/>
      <c r="DA39" s="725"/>
      <c r="DB39" s="724"/>
      <c r="DC39" s="725"/>
      <c r="DD39" s="725"/>
      <c r="DE39" s="725"/>
      <c r="DF39" s="724"/>
      <c r="DG39" s="725"/>
      <c r="DH39" s="725"/>
      <c r="DI39" s="725"/>
      <c r="DJ39" s="724"/>
      <c r="DK39" s="725"/>
      <c r="DL39" s="725"/>
      <c r="DM39" s="725"/>
      <c r="DN39" s="724"/>
      <c r="DO39" s="725"/>
      <c r="DP39" s="725"/>
      <c r="DQ39" s="725"/>
      <c r="DR39" s="724"/>
      <c r="DS39" s="725"/>
      <c r="DT39" s="725"/>
      <c r="DU39" s="725"/>
      <c r="DV39" s="729"/>
      <c r="DW39" s="766"/>
      <c r="DX39" s="724"/>
      <c r="DY39" s="760"/>
      <c r="DZ39" s="760"/>
      <c r="EA39" s="760"/>
      <c r="EB39" s="760"/>
      <c r="EC39" s="724"/>
      <c r="ED39" s="760"/>
      <c r="EE39" s="760"/>
      <c r="EF39" s="760"/>
      <c r="EG39" s="760"/>
      <c r="EH39" s="724"/>
      <c r="EI39" s="760"/>
      <c r="EJ39" s="760"/>
      <c r="EK39" s="760"/>
      <c r="EL39" s="760"/>
      <c r="EM39" s="724"/>
      <c r="EN39" s="760"/>
      <c r="EO39" s="760"/>
      <c r="EP39" s="760"/>
      <c r="EQ39" s="760"/>
      <c r="ER39" s="724"/>
      <c r="ES39" s="760"/>
      <c r="ET39" s="760"/>
      <c r="EU39" s="760"/>
      <c r="EV39" s="760"/>
      <c r="EW39" s="724"/>
      <c r="EX39" s="760"/>
      <c r="EY39" s="760"/>
      <c r="EZ39" s="760"/>
      <c r="FA39" s="760"/>
      <c r="FB39" s="724"/>
      <c r="FC39" s="760"/>
      <c r="FD39" s="760"/>
      <c r="FE39" s="760"/>
      <c r="FF39" s="760"/>
      <c r="FG39" s="729"/>
      <c r="FH39" s="766"/>
      <c r="FI39" s="724"/>
      <c r="FJ39" s="760"/>
      <c r="FK39" s="760"/>
      <c r="FL39" s="760"/>
      <c r="FM39" s="760"/>
      <c r="FN39" s="724"/>
      <c r="FO39" s="760"/>
      <c r="FP39" s="760"/>
      <c r="FQ39" s="760"/>
      <c r="FR39" s="760"/>
      <c r="FS39" s="724"/>
      <c r="FT39" s="760"/>
      <c r="FU39" s="760"/>
      <c r="FV39" s="760"/>
      <c r="FW39" s="760"/>
      <c r="FX39" s="724"/>
      <c r="FY39" s="760"/>
      <c r="FZ39" s="760"/>
      <c r="GA39" s="760"/>
      <c r="GB39" s="760"/>
      <c r="GC39" s="724"/>
      <c r="GD39" s="760"/>
      <c r="GE39" s="760"/>
      <c r="GF39" s="760"/>
      <c r="GG39" s="760"/>
      <c r="GH39" s="724"/>
      <c r="GI39" s="760"/>
      <c r="GJ39" s="760"/>
      <c r="GK39" s="760"/>
      <c r="GL39" s="760"/>
      <c r="GM39" s="724"/>
      <c r="GN39" s="760"/>
      <c r="GO39" s="760"/>
      <c r="GP39" s="760"/>
      <c r="GQ39" s="760"/>
      <c r="GR39" s="729"/>
      <c r="GS39" s="766"/>
      <c r="GT39" s="724"/>
      <c r="GU39" s="760"/>
      <c r="GV39" s="760"/>
      <c r="GW39" s="760"/>
      <c r="GX39" s="760"/>
      <c r="GY39" s="724"/>
      <c r="GZ39" s="760"/>
      <c r="HA39" s="760"/>
      <c r="HB39" s="760"/>
      <c r="HC39" s="760"/>
      <c r="HD39" s="724"/>
      <c r="HE39" s="760"/>
      <c r="HF39" s="760"/>
      <c r="HG39" s="760"/>
      <c r="HH39" s="760"/>
      <c r="HI39" s="724"/>
      <c r="HJ39" s="760"/>
      <c r="HK39" s="760"/>
      <c r="HL39" s="760"/>
      <c r="HM39" s="760"/>
      <c r="HN39" s="724"/>
      <c r="HO39" s="760"/>
      <c r="HP39" s="760"/>
      <c r="HQ39" s="760"/>
      <c r="HR39" s="760"/>
      <c r="HS39" s="724"/>
      <c r="HT39" s="760"/>
      <c r="HU39" s="760"/>
      <c r="HV39" s="760"/>
      <c r="HW39" s="760"/>
      <c r="HX39" s="724"/>
      <c r="HY39" s="760"/>
      <c r="HZ39" s="760"/>
      <c r="IA39" s="760"/>
      <c r="IB39" s="760"/>
      <c r="IC39" s="729"/>
      <c r="ID39" s="766"/>
      <c r="IE39" s="724"/>
      <c r="IF39" s="760"/>
      <c r="IG39" s="760"/>
      <c r="IH39" s="760"/>
      <c r="II39" s="760"/>
      <c r="IJ39" s="724"/>
      <c r="IK39" s="760"/>
      <c r="IL39" s="760"/>
      <c r="IM39" s="760"/>
      <c r="IN39" s="760"/>
      <c r="IO39" s="724"/>
      <c r="IP39" s="760"/>
      <c r="IQ39" s="760"/>
      <c r="IR39" s="760"/>
      <c r="IS39" s="760"/>
      <c r="IT39" s="724"/>
      <c r="IU39" s="760"/>
      <c r="IV39" s="760"/>
      <c r="IW39" s="760"/>
      <c r="IX39" s="760"/>
      <c r="IY39" s="724"/>
      <c r="IZ39" s="760"/>
      <c r="JA39" s="760"/>
      <c r="JB39" s="760"/>
      <c r="JC39" s="760"/>
      <c r="JD39" s="724"/>
      <c r="JE39" s="760"/>
      <c r="JF39" s="760"/>
      <c r="JG39" s="760"/>
      <c r="JH39" s="760"/>
      <c r="JI39" s="724"/>
      <c r="JJ39" s="760"/>
      <c r="JK39" s="760"/>
      <c r="JL39" s="760"/>
      <c r="JM39" s="760"/>
      <c r="JN39" s="729"/>
      <c r="JO39" s="766"/>
      <c r="JP39" s="724"/>
      <c r="JQ39" s="760"/>
      <c r="JR39" s="760"/>
      <c r="JS39" s="760"/>
      <c r="JT39" s="760"/>
      <c r="JU39" s="724"/>
      <c r="JV39" s="760"/>
      <c r="JW39" s="760"/>
      <c r="JX39" s="760"/>
      <c r="JY39" s="760"/>
      <c r="JZ39" s="724"/>
      <c r="KA39" s="760"/>
      <c r="KB39" s="760"/>
      <c r="KC39" s="760"/>
      <c r="KD39" s="760"/>
      <c r="KE39" s="724"/>
      <c r="KF39" s="760"/>
      <c r="KG39" s="760"/>
      <c r="KH39" s="760"/>
      <c r="KI39" s="760"/>
      <c r="KJ39" s="724"/>
      <c r="KK39" s="760"/>
      <c r="KL39" s="760"/>
      <c r="KM39" s="760"/>
      <c r="KN39" s="760"/>
      <c r="KO39" s="724"/>
      <c r="KP39" s="760"/>
      <c r="KQ39" s="760"/>
      <c r="KR39" s="760"/>
      <c r="KS39" s="760"/>
      <c r="KT39" s="724"/>
      <c r="KU39" s="760"/>
      <c r="KV39" s="760"/>
      <c r="KW39" s="760"/>
      <c r="KX39" s="760"/>
      <c r="KY39" s="729"/>
      <c r="KZ39" s="766"/>
      <c r="LA39" s="724"/>
      <c r="LB39" s="760"/>
      <c r="LC39" s="760"/>
      <c r="LD39" s="760"/>
      <c r="LE39" s="760"/>
      <c r="LF39" s="724"/>
      <c r="LG39" s="760"/>
      <c r="LH39" s="760"/>
      <c r="LI39" s="760"/>
      <c r="LJ39" s="760"/>
      <c r="LK39" s="724"/>
      <c r="LL39" s="760"/>
      <c r="LM39" s="760"/>
      <c r="LN39" s="760"/>
      <c r="LO39" s="760"/>
      <c r="LP39" s="724"/>
      <c r="LQ39" s="760"/>
      <c r="LR39" s="760"/>
      <c r="LS39" s="760"/>
      <c r="LT39" s="760"/>
      <c r="LU39" s="724"/>
      <c r="LV39" s="760"/>
      <c r="LW39" s="760"/>
      <c r="LX39" s="760"/>
      <c r="LY39" s="760"/>
      <c r="LZ39" s="724"/>
      <c r="MA39" s="760"/>
      <c r="MB39" s="760"/>
      <c r="MC39" s="760"/>
      <c r="MD39" s="760"/>
      <c r="ME39" s="724"/>
      <c r="MF39" s="760"/>
      <c r="MG39" s="760"/>
      <c r="MH39" s="760"/>
      <c r="MI39" s="760"/>
      <c r="MJ39" s="729"/>
      <c r="MK39" s="766"/>
      <c r="ML39" s="724"/>
      <c r="MM39" s="760"/>
      <c r="MN39" s="760"/>
      <c r="MO39" s="760"/>
      <c r="MP39" s="760"/>
      <c r="MQ39" s="724"/>
      <c r="MR39" s="760"/>
      <c r="MS39" s="760"/>
      <c r="MT39" s="760"/>
      <c r="MU39" s="760"/>
      <c r="MV39" s="724"/>
      <c r="MW39" s="760"/>
      <c r="MX39" s="760"/>
      <c r="MY39" s="760"/>
      <c r="MZ39" s="760"/>
      <c r="NA39" s="724"/>
      <c r="NB39" s="760"/>
      <c r="NC39" s="760"/>
      <c r="ND39" s="760"/>
      <c r="NE39" s="760"/>
      <c r="NF39" s="724"/>
      <c r="NG39" s="760"/>
      <c r="NH39" s="760"/>
      <c r="NI39" s="760"/>
      <c r="NJ39" s="760"/>
      <c r="NK39" s="724"/>
      <c r="NL39" s="760"/>
      <c r="NM39" s="760"/>
      <c r="NN39" s="760"/>
      <c r="NO39" s="760"/>
      <c r="NP39" s="724"/>
      <c r="NQ39" s="760"/>
      <c r="NR39" s="760"/>
      <c r="NS39" s="760"/>
      <c r="NT39" s="760"/>
      <c r="NU39" s="729"/>
    </row>
    <row r="40" spans="2:385">
      <c r="B40" s="727"/>
      <c r="C40" s="732"/>
      <c r="D40" s="725"/>
      <c r="E40" s="725"/>
      <c r="F40" s="725"/>
      <c r="G40" s="725"/>
      <c r="H40" s="725"/>
      <c r="I40" s="725"/>
      <c r="J40" s="725"/>
      <c r="K40" s="734"/>
      <c r="L40" s="725"/>
      <c r="M40" s="725"/>
      <c r="N40" s="725"/>
      <c r="O40" s="724"/>
      <c r="P40" s="725"/>
      <c r="Q40" s="725"/>
      <c r="R40" s="725"/>
      <c r="S40" s="724"/>
      <c r="T40" s="725"/>
      <c r="U40" s="725"/>
      <c r="V40" s="725"/>
      <c r="W40" s="724"/>
      <c r="X40" s="725"/>
      <c r="Y40" s="725"/>
      <c r="Z40" s="725"/>
      <c r="AA40" s="724"/>
      <c r="AB40" s="725"/>
      <c r="AC40" s="725"/>
      <c r="AD40" s="725"/>
      <c r="AE40" s="724"/>
      <c r="AF40" s="725"/>
      <c r="AG40" s="725"/>
      <c r="AH40" s="725"/>
      <c r="AI40" s="724"/>
      <c r="AJ40" s="725"/>
      <c r="AK40" s="725"/>
      <c r="AL40" s="725"/>
      <c r="AM40" s="729"/>
      <c r="AN40" s="734"/>
      <c r="AO40" s="725"/>
      <c r="AP40" s="725"/>
      <c r="AQ40" s="725"/>
      <c r="AR40" s="724"/>
      <c r="AS40" s="725"/>
      <c r="AT40" s="725"/>
      <c r="AU40" s="725"/>
      <c r="AV40" s="724"/>
      <c r="AW40" s="725"/>
      <c r="AX40" s="725"/>
      <c r="AY40" s="725"/>
      <c r="AZ40" s="724"/>
      <c r="BA40" s="725"/>
      <c r="BB40" s="725"/>
      <c r="BC40" s="725"/>
      <c r="BD40" s="724"/>
      <c r="BE40" s="725"/>
      <c r="BF40" s="725"/>
      <c r="BG40" s="725"/>
      <c r="BH40" s="724"/>
      <c r="BI40" s="725"/>
      <c r="BJ40" s="725"/>
      <c r="BK40" s="725"/>
      <c r="BL40" s="724"/>
      <c r="BM40" s="725"/>
      <c r="BN40" s="725"/>
      <c r="BO40" s="725"/>
      <c r="BP40" s="729"/>
      <c r="BQ40" s="734"/>
      <c r="BR40" s="725"/>
      <c r="BS40" s="725"/>
      <c r="BT40" s="725"/>
      <c r="BU40" s="724"/>
      <c r="BV40" s="725"/>
      <c r="BW40" s="725"/>
      <c r="BX40" s="725"/>
      <c r="BY40" s="724"/>
      <c r="BZ40" s="725"/>
      <c r="CA40" s="725"/>
      <c r="CB40" s="725"/>
      <c r="CC40" s="724"/>
      <c r="CD40" s="725"/>
      <c r="CE40" s="725"/>
      <c r="CF40" s="725"/>
      <c r="CG40" s="724"/>
      <c r="CH40" s="725"/>
      <c r="CI40" s="725"/>
      <c r="CJ40" s="725"/>
      <c r="CK40" s="724"/>
      <c r="CL40" s="725"/>
      <c r="CM40" s="725"/>
      <c r="CN40" s="725"/>
      <c r="CO40" s="724"/>
      <c r="CP40" s="725"/>
      <c r="CQ40" s="725"/>
      <c r="CR40" s="725"/>
      <c r="CS40" s="729"/>
      <c r="CT40" s="734"/>
      <c r="CU40" s="725"/>
      <c r="CV40" s="725"/>
      <c r="CW40" s="725"/>
      <c r="CX40" s="724"/>
      <c r="CY40" s="725"/>
      <c r="CZ40" s="725"/>
      <c r="DA40" s="725"/>
      <c r="DB40" s="724"/>
      <c r="DC40" s="725"/>
      <c r="DD40" s="725"/>
      <c r="DE40" s="725"/>
      <c r="DF40" s="724"/>
      <c r="DG40" s="725"/>
      <c r="DH40" s="725"/>
      <c r="DI40" s="725"/>
      <c r="DJ40" s="724"/>
      <c r="DK40" s="725"/>
      <c r="DL40" s="725"/>
      <c r="DM40" s="725"/>
      <c r="DN40" s="724"/>
      <c r="DO40" s="725"/>
      <c r="DP40" s="725"/>
      <c r="DQ40" s="725"/>
      <c r="DR40" s="724"/>
      <c r="DS40" s="725"/>
      <c r="DT40" s="725"/>
      <c r="DU40" s="725"/>
      <c r="DV40" s="729"/>
      <c r="DW40" s="766"/>
      <c r="DX40" s="724"/>
      <c r="DY40" s="760"/>
      <c r="DZ40" s="760"/>
      <c r="EA40" s="760"/>
      <c r="EB40" s="760"/>
      <c r="EC40" s="724"/>
      <c r="ED40" s="760"/>
      <c r="EE40" s="760"/>
      <c r="EF40" s="760"/>
      <c r="EG40" s="760"/>
      <c r="EH40" s="724"/>
      <c r="EI40" s="760"/>
      <c r="EJ40" s="760"/>
      <c r="EK40" s="760"/>
      <c r="EL40" s="760"/>
      <c r="EM40" s="724"/>
      <c r="EN40" s="760"/>
      <c r="EO40" s="760"/>
      <c r="EP40" s="760"/>
      <c r="EQ40" s="760"/>
      <c r="ER40" s="724"/>
      <c r="ES40" s="760"/>
      <c r="ET40" s="760"/>
      <c r="EU40" s="760"/>
      <c r="EV40" s="760"/>
      <c r="EW40" s="724"/>
      <c r="EX40" s="760"/>
      <c r="EY40" s="760"/>
      <c r="EZ40" s="760"/>
      <c r="FA40" s="760"/>
      <c r="FB40" s="724"/>
      <c r="FC40" s="760"/>
      <c r="FD40" s="760"/>
      <c r="FE40" s="760"/>
      <c r="FF40" s="760"/>
      <c r="FG40" s="729"/>
      <c r="FH40" s="766"/>
      <c r="FI40" s="724"/>
      <c r="FJ40" s="760"/>
      <c r="FK40" s="760"/>
      <c r="FL40" s="760"/>
      <c r="FM40" s="760"/>
      <c r="FN40" s="724"/>
      <c r="FO40" s="760"/>
      <c r="FP40" s="760"/>
      <c r="FQ40" s="760"/>
      <c r="FR40" s="760"/>
      <c r="FS40" s="724"/>
      <c r="FT40" s="760"/>
      <c r="FU40" s="760"/>
      <c r="FV40" s="760"/>
      <c r="FW40" s="760"/>
      <c r="FX40" s="724"/>
      <c r="FY40" s="760"/>
      <c r="FZ40" s="760"/>
      <c r="GA40" s="760"/>
      <c r="GB40" s="760"/>
      <c r="GC40" s="724"/>
      <c r="GD40" s="760"/>
      <c r="GE40" s="760"/>
      <c r="GF40" s="760"/>
      <c r="GG40" s="760"/>
      <c r="GH40" s="724"/>
      <c r="GI40" s="760"/>
      <c r="GJ40" s="760"/>
      <c r="GK40" s="760"/>
      <c r="GL40" s="760"/>
      <c r="GM40" s="724"/>
      <c r="GN40" s="760"/>
      <c r="GO40" s="760"/>
      <c r="GP40" s="760"/>
      <c r="GQ40" s="760"/>
      <c r="GR40" s="729"/>
      <c r="GS40" s="766"/>
      <c r="GT40" s="724"/>
      <c r="GU40" s="760"/>
      <c r="GV40" s="760"/>
      <c r="GW40" s="760"/>
      <c r="GX40" s="760"/>
      <c r="GY40" s="724"/>
      <c r="GZ40" s="760"/>
      <c r="HA40" s="760"/>
      <c r="HB40" s="760"/>
      <c r="HC40" s="760"/>
      <c r="HD40" s="724"/>
      <c r="HE40" s="760"/>
      <c r="HF40" s="760"/>
      <c r="HG40" s="760"/>
      <c r="HH40" s="760"/>
      <c r="HI40" s="724"/>
      <c r="HJ40" s="760"/>
      <c r="HK40" s="760"/>
      <c r="HL40" s="760"/>
      <c r="HM40" s="760"/>
      <c r="HN40" s="724"/>
      <c r="HO40" s="760"/>
      <c r="HP40" s="760"/>
      <c r="HQ40" s="760"/>
      <c r="HR40" s="760"/>
      <c r="HS40" s="724"/>
      <c r="HT40" s="760"/>
      <c r="HU40" s="760"/>
      <c r="HV40" s="760"/>
      <c r="HW40" s="760"/>
      <c r="HX40" s="724"/>
      <c r="HY40" s="760"/>
      <c r="HZ40" s="760"/>
      <c r="IA40" s="760"/>
      <c r="IB40" s="760"/>
      <c r="IC40" s="729"/>
      <c r="ID40" s="766"/>
      <c r="IE40" s="724"/>
      <c r="IF40" s="760"/>
      <c r="IG40" s="760"/>
      <c r="IH40" s="760"/>
      <c r="II40" s="760"/>
      <c r="IJ40" s="724"/>
      <c r="IK40" s="760"/>
      <c r="IL40" s="760"/>
      <c r="IM40" s="760"/>
      <c r="IN40" s="760"/>
      <c r="IO40" s="724"/>
      <c r="IP40" s="760"/>
      <c r="IQ40" s="760"/>
      <c r="IR40" s="760"/>
      <c r="IS40" s="760"/>
      <c r="IT40" s="724"/>
      <c r="IU40" s="760"/>
      <c r="IV40" s="760"/>
      <c r="IW40" s="760"/>
      <c r="IX40" s="760"/>
      <c r="IY40" s="724"/>
      <c r="IZ40" s="760"/>
      <c r="JA40" s="760"/>
      <c r="JB40" s="760"/>
      <c r="JC40" s="760"/>
      <c r="JD40" s="724"/>
      <c r="JE40" s="760"/>
      <c r="JF40" s="760"/>
      <c r="JG40" s="760"/>
      <c r="JH40" s="760"/>
      <c r="JI40" s="724"/>
      <c r="JJ40" s="760"/>
      <c r="JK40" s="760"/>
      <c r="JL40" s="760"/>
      <c r="JM40" s="760"/>
      <c r="JN40" s="729"/>
      <c r="JO40" s="766"/>
      <c r="JP40" s="724"/>
      <c r="JQ40" s="760"/>
      <c r="JR40" s="760"/>
      <c r="JS40" s="760"/>
      <c r="JT40" s="760"/>
      <c r="JU40" s="724"/>
      <c r="JV40" s="760"/>
      <c r="JW40" s="760"/>
      <c r="JX40" s="760"/>
      <c r="JY40" s="760"/>
      <c r="JZ40" s="724"/>
      <c r="KA40" s="760"/>
      <c r="KB40" s="760"/>
      <c r="KC40" s="760"/>
      <c r="KD40" s="760"/>
      <c r="KE40" s="724"/>
      <c r="KF40" s="760"/>
      <c r="KG40" s="760"/>
      <c r="KH40" s="760"/>
      <c r="KI40" s="760"/>
      <c r="KJ40" s="724"/>
      <c r="KK40" s="760"/>
      <c r="KL40" s="760"/>
      <c r="KM40" s="760"/>
      <c r="KN40" s="760"/>
      <c r="KO40" s="724"/>
      <c r="KP40" s="760"/>
      <c r="KQ40" s="760"/>
      <c r="KR40" s="760"/>
      <c r="KS40" s="760"/>
      <c r="KT40" s="724"/>
      <c r="KU40" s="760"/>
      <c r="KV40" s="760"/>
      <c r="KW40" s="760"/>
      <c r="KX40" s="760"/>
      <c r="KY40" s="729"/>
      <c r="KZ40" s="766"/>
      <c r="LA40" s="724"/>
      <c r="LB40" s="760"/>
      <c r="LC40" s="760"/>
      <c r="LD40" s="760"/>
      <c r="LE40" s="760"/>
      <c r="LF40" s="724"/>
      <c r="LG40" s="760"/>
      <c r="LH40" s="760"/>
      <c r="LI40" s="760"/>
      <c r="LJ40" s="760"/>
      <c r="LK40" s="724"/>
      <c r="LL40" s="760"/>
      <c r="LM40" s="760"/>
      <c r="LN40" s="760"/>
      <c r="LO40" s="760"/>
      <c r="LP40" s="724"/>
      <c r="LQ40" s="760"/>
      <c r="LR40" s="760"/>
      <c r="LS40" s="760"/>
      <c r="LT40" s="760"/>
      <c r="LU40" s="724"/>
      <c r="LV40" s="760"/>
      <c r="LW40" s="760"/>
      <c r="LX40" s="760"/>
      <c r="LY40" s="760"/>
      <c r="LZ40" s="724"/>
      <c r="MA40" s="760"/>
      <c r="MB40" s="760"/>
      <c r="MC40" s="760"/>
      <c r="MD40" s="760"/>
      <c r="ME40" s="724"/>
      <c r="MF40" s="760"/>
      <c r="MG40" s="760"/>
      <c r="MH40" s="760"/>
      <c r="MI40" s="760"/>
      <c r="MJ40" s="729"/>
      <c r="MK40" s="766"/>
      <c r="ML40" s="724"/>
      <c r="MM40" s="760"/>
      <c r="MN40" s="760"/>
      <c r="MO40" s="760"/>
      <c r="MP40" s="760"/>
      <c r="MQ40" s="724"/>
      <c r="MR40" s="760"/>
      <c r="MS40" s="760"/>
      <c r="MT40" s="760"/>
      <c r="MU40" s="760"/>
      <c r="MV40" s="724"/>
      <c r="MW40" s="760"/>
      <c r="MX40" s="760"/>
      <c r="MY40" s="760"/>
      <c r="MZ40" s="760"/>
      <c r="NA40" s="724"/>
      <c r="NB40" s="760"/>
      <c r="NC40" s="760"/>
      <c r="ND40" s="760"/>
      <c r="NE40" s="760"/>
      <c r="NF40" s="724"/>
      <c r="NG40" s="760"/>
      <c r="NH40" s="760"/>
      <c r="NI40" s="760"/>
      <c r="NJ40" s="760"/>
      <c r="NK40" s="724"/>
      <c r="NL40" s="760"/>
      <c r="NM40" s="760"/>
      <c r="NN40" s="760"/>
      <c r="NO40" s="760"/>
      <c r="NP40" s="724"/>
      <c r="NQ40" s="760"/>
      <c r="NR40" s="760"/>
      <c r="NS40" s="760"/>
      <c r="NT40" s="760"/>
      <c r="NU40" s="729"/>
    </row>
    <row r="41" spans="2:385">
      <c r="B41" s="727"/>
      <c r="C41" s="732"/>
      <c r="D41" s="725"/>
      <c r="E41" s="725"/>
      <c r="F41" s="725"/>
      <c r="G41" s="725"/>
      <c r="H41" s="725"/>
      <c r="I41" s="725"/>
      <c r="J41" s="725"/>
      <c r="K41" s="734"/>
      <c r="L41" s="725"/>
      <c r="M41" s="725"/>
      <c r="N41" s="725"/>
      <c r="O41" s="724"/>
      <c r="P41" s="725"/>
      <c r="Q41" s="725"/>
      <c r="R41" s="725"/>
      <c r="S41" s="724"/>
      <c r="T41" s="725"/>
      <c r="U41" s="725"/>
      <c r="V41" s="725"/>
      <c r="W41" s="724"/>
      <c r="X41" s="725"/>
      <c r="Y41" s="725"/>
      <c r="Z41" s="725"/>
      <c r="AA41" s="724"/>
      <c r="AB41" s="725"/>
      <c r="AC41" s="725"/>
      <c r="AD41" s="725"/>
      <c r="AE41" s="724"/>
      <c r="AF41" s="725"/>
      <c r="AG41" s="725"/>
      <c r="AH41" s="725"/>
      <c r="AI41" s="724"/>
      <c r="AJ41" s="725"/>
      <c r="AK41" s="725"/>
      <c r="AL41" s="725"/>
      <c r="AM41" s="729"/>
      <c r="AN41" s="734"/>
      <c r="AO41" s="725"/>
      <c r="AP41" s="725"/>
      <c r="AQ41" s="725"/>
      <c r="AR41" s="724"/>
      <c r="AS41" s="725"/>
      <c r="AT41" s="725"/>
      <c r="AU41" s="725"/>
      <c r="AV41" s="724"/>
      <c r="AW41" s="725"/>
      <c r="AX41" s="725"/>
      <c r="AY41" s="725"/>
      <c r="AZ41" s="724"/>
      <c r="BA41" s="725"/>
      <c r="BB41" s="725"/>
      <c r="BC41" s="725"/>
      <c r="BD41" s="724"/>
      <c r="BE41" s="725"/>
      <c r="BF41" s="725"/>
      <c r="BG41" s="725"/>
      <c r="BH41" s="724"/>
      <c r="BI41" s="725"/>
      <c r="BJ41" s="725"/>
      <c r="BK41" s="725"/>
      <c r="BL41" s="724"/>
      <c r="BM41" s="725"/>
      <c r="BN41" s="725"/>
      <c r="BO41" s="725"/>
      <c r="BP41" s="729"/>
      <c r="BQ41" s="734"/>
      <c r="BR41" s="725"/>
      <c r="BS41" s="725"/>
      <c r="BT41" s="725"/>
      <c r="BU41" s="724"/>
      <c r="BV41" s="725"/>
      <c r="BW41" s="725"/>
      <c r="BX41" s="725"/>
      <c r="BY41" s="724"/>
      <c r="BZ41" s="725"/>
      <c r="CA41" s="725"/>
      <c r="CB41" s="725"/>
      <c r="CC41" s="724"/>
      <c r="CD41" s="725"/>
      <c r="CE41" s="725"/>
      <c r="CF41" s="725"/>
      <c r="CG41" s="724"/>
      <c r="CH41" s="725"/>
      <c r="CI41" s="725"/>
      <c r="CJ41" s="725"/>
      <c r="CK41" s="724"/>
      <c r="CL41" s="725"/>
      <c r="CM41" s="725"/>
      <c r="CN41" s="725"/>
      <c r="CO41" s="724"/>
      <c r="CP41" s="725"/>
      <c r="CQ41" s="725"/>
      <c r="CR41" s="725"/>
      <c r="CS41" s="729"/>
      <c r="CT41" s="734"/>
      <c r="CU41" s="725"/>
      <c r="CV41" s="725"/>
      <c r="CW41" s="725"/>
      <c r="CX41" s="724"/>
      <c r="CY41" s="725"/>
      <c r="CZ41" s="725"/>
      <c r="DA41" s="725"/>
      <c r="DB41" s="724"/>
      <c r="DC41" s="725"/>
      <c r="DD41" s="725"/>
      <c r="DE41" s="725"/>
      <c r="DF41" s="724"/>
      <c r="DG41" s="725"/>
      <c r="DH41" s="725"/>
      <c r="DI41" s="725"/>
      <c r="DJ41" s="724"/>
      <c r="DK41" s="725"/>
      <c r="DL41" s="725"/>
      <c r="DM41" s="725"/>
      <c r="DN41" s="724"/>
      <c r="DO41" s="725"/>
      <c r="DP41" s="725"/>
      <c r="DQ41" s="725"/>
      <c r="DR41" s="724"/>
      <c r="DS41" s="725"/>
      <c r="DT41" s="725"/>
      <c r="DU41" s="725"/>
      <c r="DV41" s="729"/>
      <c r="DW41" s="766"/>
      <c r="DX41" s="724"/>
      <c r="DY41" s="760"/>
      <c r="DZ41" s="760"/>
      <c r="EA41" s="760"/>
      <c r="EB41" s="760"/>
      <c r="EC41" s="724"/>
      <c r="ED41" s="760"/>
      <c r="EE41" s="760"/>
      <c r="EF41" s="760"/>
      <c r="EG41" s="760"/>
      <c r="EH41" s="724"/>
      <c r="EI41" s="760"/>
      <c r="EJ41" s="760"/>
      <c r="EK41" s="760"/>
      <c r="EL41" s="760"/>
      <c r="EM41" s="724"/>
      <c r="EN41" s="760"/>
      <c r="EO41" s="760"/>
      <c r="EP41" s="760"/>
      <c r="EQ41" s="760"/>
      <c r="ER41" s="724"/>
      <c r="ES41" s="760"/>
      <c r="ET41" s="760"/>
      <c r="EU41" s="760"/>
      <c r="EV41" s="760"/>
      <c r="EW41" s="724"/>
      <c r="EX41" s="760"/>
      <c r="EY41" s="760"/>
      <c r="EZ41" s="760"/>
      <c r="FA41" s="760"/>
      <c r="FB41" s="724"/>
      <c r="FC41" s="760"/>
      <c r="FD41" s="760"/>
      <c r="FE41" s="760"/>
      <c r="FF41" s="760"/>
      <c r="FG41" s="729"/>
      <c r="FH41" s="766"/>
      <c r="FI41" s="724"/>
      <c r="FJ41" s="760"/>
      <c r="FK41" s="760"/>
      <c r="FL41" s="760"/>
      <c r="FM41" s="760"/>
      <c r="FN41" s="724"/>
      <c r="FO41" s="760"/>
      <c r="FP41" s="760"/>
      <c r="FQ41" s="760"/>
      <c r="FR41" s="760"/>
      <c r="FS41" s="724"/>
      <c r="FT41" s="760"/>
      <c r="FU41" s="760"/>
      <c r="FV41" s="760"/>
      <c r="FW41" s="760"/>
      <c r="FX41" s="724"/>
      <c r="FY41" s="760"/>
      <c r="FZ41" s="760"/>
      <c r="GA41" s="760"/>
      <c r="GB41" s="760"/>
      <c r="GC41" s="724"/>
      <c r="GD41" s="760"/>
      <c r="GE41" s="760"/>
      <c r="GF41" s="760"/>
      <c r="GG41" s="760"/>
      <c r="GH41" s="724"/>
      <c r="GI41" s="760"/>
      <c r="GJ41" s="760"/>
      <c r="GK41" s="760"/>
      <c r="GL41" s="760"/>
      <c r="GM41" s="724"/>
      <c r="GN41" s="760"/>
      <c r="GO41" s="760"/>
      <c r="GP41" s="760"/>
      <c r="GQ41" s="760"/>
      <c r="GR41" s="729"/>
      <c r="GS41" s="766"/>
      <c r="GT41" s="724"/>
      <c r="GU41" s="760"/>
      <c r="GV41" s="760"/>
      <c r="GW41" s="760"/>
      <c r="GX41" s="760"/>
      <c r="GY41" s="724"/>
      <c r="GZ41" s="760"/>
      <c r="HA41" s="760"/>
      <c r="HB41" s="760"/>
      <c r="HC41" s="760"/>
      <c r="HD41" s="724"/>
      <c r="HE41" s="760"/>
      <c r="HF41" s="760"/>
      <c r="HG41" s="760"/>
      <c r="HH41" s="760"/>
      <c r="HI41" s="724"/>
      <c r="HJ41" s="760"/>
      <c r="HK41" s="760"/>
      <c r="HL41" s="760"/>
      <c r="HM41" s="760"/>
      <c r="HN41" s="724"/>
      <c r="HO41" s="760"/>
      <c r="HP41" s="760"/>
      <c r="HQ41" s="760"/>
      <c r="HR41" s="760"/>
      <c r="HS41" s="724"/>
      <c r="HT41" s="760"/>
      <c r="HU41" s="760"/>
      <c r="HV41" s="760"/>
      <c r="HW41" s="760"/>
      <c r="HX41" s="724"/>
      <c r="HY41" s="760"/>
      <c r="HZ41" s="760"/>
      <c r="IA41" s="760"/>
      <c r="IB41" s="760"/>
      <c r="IC41" s="729"/>
      <c r="ID41" s="766"/>
      <c r="IE41" s="724"/>
      <c r="IF41" s="760"/>
      <c r="IG41" s="760"/>
      <c r="IH41" s="760"/>
      <c r="II41" s="760"/>
      <c r="IJ41" s="724"/>
      <c r="IK41" s="760"/>
      <c r="IL41" s="760"/>
      <c r="IM41" s="760"/>
      <c r="IN41" s="760"/>
      <c r="IO41" s="724"/>
      <c r="IP41" s="760"/>
      <c r="IQ41" s="760"/>
      <c r="IR41" s="760"/>
      <c r="IS41" s="760"/>
      <c r="IT41" s="724"/>
      <c r="IU41" s="760"/>
      <c r="IV41" s="760"/>
      <c r="IW41" s="760"/>
      <c r="IX41" s="760"/>
      <c r="IY41" s="724"/>
      <c r="IZ41" s="760"/>
      <c r="JA41" s="760"/>
      <c r="JB41" s="760"/>
      <c r="JC41" s="760"/>
      <c r="JD41" s="724"/>
      <c r="JE41" s="760"/>
      <c r="JF41" s="760"/>
      <c r="JG41" s="760"/>
      <c r="JH41" s="760"/>
      <c r="JI41" s="724"/>
      <c r="JJ41" s="760"/>
      <c r="JK41" s="760"/>
      <c r="JL41" s="760"/>
      <c r="JM41" s="760"/>
      <c r="JN41" s="729"/>
      <c r="JO41" s="766"/>
      <c r="JP41" s="724"/>
      <c r="JQ41" s="760"/>
      <c r="JR41" s="760"/>
      <c r="JS41" s="760"/>
      <c r="JT41" s="760"/>
      <c r="JU41" s="724"/>
      <c r="JV41" s="760"/>
      <c r="JW41" s="760"/>
      <c r="JX41" s="760"/>
      <c r="JY41" s="760"/>
      <c r="JZ41" s="724"/>
      <c r="KA41" s="760"/>
      <c r="KB41" s="760"/>
      <c r="KC41" s="760"/>
      <c r="KD41" s="760"/>
      <c r="KE41" s="724"/>
      <c r="KF41" s="760"/>
      <c r="KG41" s="760"/>
      <c r="KH41" s="760"/>
      <c r="KI41" s="760"/>
      <c r="KJ41" s="724"/>
      <c r="KK41" s="760"/>
      <c r="KL41" s="760"/>
      <c r="KM41" s="760"/>
      <c r="KN41" s="760"/>
      <c r="KO41" s="724"/>
      <c r="KP41" s="760"/>
      <c r="KQ41" s="760"/>
      <c r="KR41" s="760"/>
      <c r="KS41" s="760"/>
      <c r="KT41" s="724"/>
      <c r="KU41" s="760"/>
      <c r="KV41" s="760"/>
      <c r="KW41" s="760"/>
      <c r="KX41" s="760"/>
      <c r="KY41" s="729"/>
      <c r="KZ41" s="766"/>
      <c r="LA41" s="724"/>
      <c r="LB41" s="760"/>
      <c r="LC41" s="760"/>
      <c r="LD41" s="760"/>
      <c r="LE41" s="760"/>
      <c r="LF41" s="724"/>
      <c r="LG41" s="760"/>
      <c r="LH41" s="760"/>
      <c r="LI41" s="760"/>
      <c r="LJ41" s="760"/>
      <c r="LK41" s="724"/>
      <c r="LL41" s="760"/>
      <c r="LM41" s="760"/>
      <c r="LN41" s="760"/>
      <c r="LO41" s="760"/>
      <c r="LP41" s="724"/>
      <c r="LQ41" s="760"/>
      <c r="LR41" s="760"/>
      <c r="LS41" s="760"/>
      <c r="LT41" s="760"/>
      <c r="LU41" s="724"/>
      <c r="LV41" s="760"/>
      <c r="LW41" s="760"/>
      <c r="LX41" s="760"/>
      <c r="LY41" s="760"/>
      <c r="LZ41" s="724"/>
      <c r="MA41" s="760"/>
      <c r="MB41" s="760"/>
      <c r="MC41" s="760"/>
      <c r="MD41" s="760"/>
      <c r="ME41" s="724"/>
      <c r="MF41" s="760"/>
      <c r="MG41" s="760"/>
      <c r="MH41" s="760"/>
      <c r="MI41" s="760"/>
      <c r="MJ41" s="729"/>
      <c r="MK41" s="766"/>
      <c r="ML41" s="724"/>
      <c r="MM41" s="760"/>
      <c r="MN41" s="760"/>
      <c r="MO41" s="760"/>
      <c r="MP41" s="760"/>
      <c r="MQ41" s="724"/>
      <c r="MR41" s="760"/>
      <c r="MS41" s="760"/>
      <c r="MT41" s="760"/>
      <c r="MU41" s="760"/>
      <c r="MV41" s="724"/>
      <c r="MW41" s="760"/>
      <c r="MX41" s="760"/>
      <c r="MY41" s="760"/>
      <c r="MZ41" s="760"/>
      <c r="NA41" s="724"/>
      <c r="NB41" s="760"/>
      <c r="NC41" s="760"/>
      <c r="ND41" s="760"/>
      <c r="NE41" s="760"/>
      <c r="NF41" s="724"/>
      <c r="NG41" s="760"/>
      <c r="NH41" s="760"/>
      <c r="NI41" s="760"/>
      <c r="NJ41" s="760"/>
      <c r="NK41" s="724"/>
      <c r="NL41" s="760"/>
      <c r="NM41" s="760"/>
      <c r="NN41" s="760"/>
      <c r="NO41" s="760"/>
      <c r="NP41" s="724"/>
      <c r="NQ41" s="760"/>
      <c r="NR41" s="760"/>
      <c r="NS41" s="760"/>
      <c r="NT41" s="760"/>
      <c r="NU41" s="729"/>
    </row>
    <row r="42" spans="2:385">
      <c r="B42" s="727"/>
      <c r="C42" s="732"/>
      <c r="D42" s="725"/>
      <c r="E42" s="725"/>
      <c r="F42" s="725"/>
      <c r="G42" s="725"/>
      <c r="H42" s="725"/>
      <c r="I42" s="725"/>
      <c r="J42" s="725"/>
      <c r="K42" s="734"/>
      <c r="L42" s="725"/>
      <c r="M42" s="725"/>
      <c r="N42" s="725"/>
      <c r="O42" s="724"/>
      <c r="P42" s="725"/>
      <c r="Q42" s="725"/>
      <c r="R42" s="725"/>
      <c r="S42" s="724"/>
      <c r="T42" s="725"/>
      <c r="U42" s="725"/>
      <c r="V42" s="725"/>
      <c r="W42" s="724"/>
      <c r="X42" s="725"/>
      <c r="Y42" s="725"/>
      <c r="Z42" s="725"/>
      <c r="AA42" s="724"/>
      <c r="AB42" s="725"/>
      <c r="AC42" s="725"/>
      <c r="AD42" s="725"/>
      <c r="AE42" s="724"/>
      <c r="AF42" s="725"/>
      <c r="AG42" s="725"/>
      <c r="AH42" s="725"/>
      <c r="AI42" s="724"/>
      <c r="AJ42" s="725"/>
      <c r="AK42" s="725"/>
      <c r="AL42" s="725"/>
      <c r="AM42" s="729"/>
      <c r="AN42" s="734"/>
      <c r="AO42" s="725"/>
      <c r="AP42" s="725"/>
      <c r="AQ42" s="725"/>
      <c r="AR42" s="724"/>
      <c r="AS42" s="725"/>
      <c r="AT42" s="725"/>
      <c r="AU42" s="725"/>
      <c r="AV42" s="724"/>
      <c r="AW42" s="725"/>
      <c r="AX42" s="725"/>
      <c r="AY42" s="725"/>
      <c r="AZ42" s="724"/>
      <c r="BA42" s="725"/>
      <c r="BB42" s="725"/>
      <c r="BC42" s="725"/>
      <c r="BD42" s="724"/>
      <c r="BE42" s="725"/>
      <c r="BF42" s="725"/>
      <c r="BG42" s="725"/>
      <c r="BH42" s="724"/>
      <c r="BI42" s="725"/>
      <c r="BJ42" s="725"/>
      <c r="BK42" s="725"/>
      <c r="BL42" s="724"/>
      <c r="BM42" s="725"/>
      <c r="BN42" s="725"/>
      <c r="BO42" s="725"/>
      <c r="BP42" s="729"/>
      <c r="BQ42" s="734"/>
      <c r="BR42" s="725"/>
      <c r="BS42" s="725"/>
      <c r="BT42" s="725"/>
      <c r="BU42" s="724"/>
      <c r="BV42" s="725"/>
      <c r="BW42" s="725"/>
      <c r="BX42" s="725"/>
      <c r="BY42" s="724"/>
      <c r="BZ42" s="725"/>
      <c r="CA42" s="725"/>
      <c r="CB42" s="725"/>
      <c r="CC42" s="724"/>
      <c r="CD42" s="725"/>
      <c r="CE42" s="725"/>
      <c r="CF42" s="725"/>
      <c r="CG42" s="724"/>
      <c r="CH42" s="725"/>
      <c r="CI42" s="725"/>
      <c r="CJ42" s="725"/>
      <c r="CK42" s="724"/>
      <c r="CL42" s="725"/>
      <c r="CM42" s="725"/>
      <c r="CN42" s="725"/>
      <c r="CO42" s="724"/>
      <c r="CP42" s="725"/>
      <c r="CQ42" s="725"/>
      <c r="CR42" s="725"/>
      <c r="CS42" s="729"/>
      <c r="CT42" s="734"/>
      <c r="CU42" s="725"/>
      <c r="CV42" s="725"/>
      <c r="CW42" s="725"/>
      <c r="CX42" s="724"/>
      <c r="CY42" s="725"/>
      <c r="CZ42" s="725"/>
      <c r="DA42" s="725"/>
      <c r="DB42" s="724"/>
      <c r="DC42" s="725"/>
      <c r="DD42" s="725"/>
      <c r="DE42" s="725"/>
      <c r="DF42" s="724"/>
      <c r="DG42" s="725"/>
      <c r="DH42" s="725"/>
      <c r="DI42" s="725"/>
      <c r="DJ42" s="724"/>
      <c r="DK42" s="725"/>
      <c r="DL42" s="725"/>
      <c r="DM42" s="725"/>
      <c r="DN42" s="724"/>
      <c r="DO42" s="725"/>
      <c r="DP42" s="725"/>
      <c r="DQ42" s="725"/>
      <c r="DR42" s="724"/>
      <c r="DS42" s="725"/>
      <c r="DT42" s="725"/>
      <c r="DU42" s="725"/>
      <c r="DV42" s="729"/>
      <c r="DW42" s="766"/>
      <c r="DX42" s="724"/>
      <c r="DY42" s="760"/>
      <c r="DZ42" s="760"/>
      <c r="EA42" s="760"/>
      <c r="EB42" s="760"/>
      <c r="EC42" s="724"/>
      <c r="ED42" s="760"/>
      <c r="EE42" s="760"/>
      <c r="EF42" s="760"/>
      <c r="EG42" s="760"/>
      <c r="EH42" s="724"/>
      <c r="EI42" s="760"/>
      <c r="EJ42" s="760"/>
      <c r="EK42" s="760"/>
      <c r="EL42" s="760"/>
      <c r="EM42" s="724"/>
      <c r="EN42" s="760"/>
      <c r="EO42" s="760"/>
      <c r="EP42" s="760"/>
      <c r="EQ42" s="760"/>
      <c r="ER42" s="724"/>
      <c r="ES42" s="760"/>
      <c r="ET42" s="760"/>
      <c r="EU42" s="760"/>
      <c r="EV42" s="760"/>
      <c r="EW42" s="724"/>
      <c r="EX42" s="760"/>
      <c r="EY42" s="760"/>
      <c r="EZ42" s="760"/>
      <c r="FA42" s="760"/>
      <c r="FB42" s="724"/>
      <c r="FC42" s="760"/>
      <c r="FD42" s="760"/>
      <c r="FE42" s="760"/>
      <c r="FF42" s="760"/>
      <c r="FG42" s="729"/>
      <c r="FH42" s="766"/>
      <c r="FI42" s="724"/>
      <c r="FJ42" s="760"/>
      <c r="FK42" s="760"/>
      <c r="FL42" s="760"/>
      <c r="FM42" s="760"/>
      <c r="FN42" s="724"/>
      <c r="FO42" s="760"/>
      <c r="FP42" s="760"/>
      <c r="FQ42" s="760"/>
      <c r="FR42" s="760"/>
      <c r="FS42" s="724"/>
      <c r="FT42" s="760"/>
      <c r="FU42" s="760"/>
      <c r="FV42" s="760"/>
      <c r="FW42" s="760"/>
      <c r="FX42" s="724"/>
      <c r="FY42" s="760"/>
      <c r="FZ42" s="760"/>
      <c r="GA42" s="760"/>
      <c r="GB42" s="760"/>
      <c r="GC42" s="724"/>
      <c r="GD42" s="760"/>
      <c r="GE42" s="760"/>
      <c r="GF42" s="760"/>
      <c r="GG42" s="760"/>
      <c r="GH42" s="724"/>
      <c r="GI42" s="760"/>
      <c r="GJ42" s="760"/>
      <c r="GK42" s="760"/>
      <c r="GL42" s="760"/>
      <c r="GM42" s="724"/>
      <c r="GN42" s="760"/>
      <c r="GO42" s="760"/>
      <c r="GP42" s="760"/>
      <c r="GQ42" s="760"/>
      <c r="GR42" s="729"/>
      <c r="GS42" s="766"/>
      <c r="GT42" s="724"/>
      <c r="GU42" s="760"/>
      <c r="GV42" s="760"/>
      <c r="GW42" s="760"/>
      <c r="GX42" s="760"/>
      <c r="GY42" s="724"/>
      <c r="GZ42" s="760"/>
      <c r="HA42" s="760"/>
      <c r="HB42" s="760"/>
      <c r="HC42" s="760"/>
      <c r="HD42" s="724"/>
      <c r="HE42" s="760"/>
      <c r="HF42" s="760"/>
      <c r="HG42" s="760"/>
      <c r="HH42" s="760"/>
      <c r="HI42" s="724"/>
      <c r="HJ42" s="760"/>
      <c r="HK42" s="760"/>
      <c r="HL42" s="760"/>
      <c r="HM42" s="760"/>
      <c r="HN42" s="724"/>
      <c r="HO42" s="760"/>
      <c r="HP42" s="760"/>
      <c r="HQ42" s="760"/>
      <c r="HR42" s="760"/>
      <c r="HS42" s="724"/>
      <c r="HT42" s="760"/>
      <c r="HU42" s="760"/>
      <c r="HV42" s="760"/>
      <c r="HW42" s="760"/>
      <c r="HX42" s="724"/>
      <c r="HY42" s="760"/>
      <c r="HZ42" s="760"/>
      <c r="IA42" s="760"/>
      <c r="IB42" s="760"/>
      <c r="IC42" s="729"/>
      <c r="ID42" s="766"/>
      <c r="IE42" s="724"/>
      <c r="IF42" s="760"/>
      <c r="IG42" s="760"/>
      <c r="IH42" s="760"/>
      <c r="II42" s="760"/>
      <c r="IJ42" s="724"/>
      <c r="IK42" s="760"/>
      <c r="IL42" s="760"/>
      <c r="IM42" s="760"/>
      <c r="IN42" s="760"/>
      <c r="IO42" s="724"/>
      <c r="IP42" s="760"/>
      <c r="IQ42" s="760"/>
      <c r="IR42" s="760"/>
      <c r="IS42" s="760"/>
      <c r="IT42" s="724"/>
      <c r="IU42" s="760"/>
      <c r="IV42" s="760"/>
      <c r="IW42" s="760"/>
      <c r="IX42" s="760"/>
      <c r="IY42" s="724"/>
      <c r="IZ42" s="760"/>
      <c r="JA42" s="760"/>
      <c r="JB42" s="760"/>
      <c r="JC42" s="760"/>
      <c r="JD42" s="724"/>
      <c r="JE42" s="760"/>
      <c r="JF42" s="760"/>
      <c r="JG42" s="760"/>
      <c r="JH42" s="760"/>
      <c r="JI42" s="724"/>
      <c r="JJ42" s="760"/>
      <c r="JK42" s="760"/>
      <c r="JL42" s="760"/>
      <c r="JM42" s="760"/>
      <c r="JN42" s="729"/>
      <c r="JO42" s="766"/>
      <c r="JP42" s="724"/>
      <c r="JQ42" s="760"/>
      <c r="JR42" s="760"/>
      <c r="JS42" s="760"/>
      <c r="JT42" s="760"/>
      <c r="JU42" s="724"/>
      <c r="JV42" s="760"/>
      <c r="JW42" s="760"/>
      <c r="JX42" s="760"/>
      <c r="JY42" s="760"/>
      <c r="JZ42" s="724"/>
      <c r="KA42" s="760"/>
      <c r="KB42" s="760"/>
      <c r="KC42" s="760"/>
      <c r="KD42" s="760"/>
      <c r="KE42" s="724"/>
      <c r="KF42" s="760"/>
      <c r="KG42" s="760"/>
      <c r="KH42" s="760"/>
      <c r="KI42" s="760"/>
      <c r="KJ42" s="724"/>
      <c r="KK42" s="760"/>
      <c r="KL42" s="760"/>
      <c r="KM42" s="760"/>
      <c r="KN42" s="760"/>
      <c r="KO42" s="724"/>
      <c r="KP42" s="760"/>
      <c r="KQ42" s="760"/>
      <c r="KR42" s="760"/>
      <c r="KS42" s="760"/>
      <c r="KT42" s="724"/>
      <c r="KU42" s="760"/>
      <c r="KV42" s="760"/>
      <c r="KW42" s="760"/>
      <c r="KX42" s="760"/>
      <c r="KY42" s="729"/>
      <c r="KZ42" s="766"/>
      <c r="LA42" s="724"/>
      <c r="LB42" s="760"/>
      <c r="LC42" s="760"/>
      <c r="LD42" s="760"/>
      <c r="LE42" s="760"/>
      <c r="LF42" s="724"/>
      <c r="LG42" s="760"/>
      <c r="LH42" s="760"/>
      <c r="LI42" s="760"/>
      <c r="LJ42" s="760"/>
      <c r="LK42" s="724"/>
      <c r="LL42" s="760"/>
      <c r="LM42" s="760"/>
      <c r="LN42" s="760"/>
      <c r="LO42" s="760"/>
      <c r="LP42" s="724"/>
      <c r="LQ42" s="760"/>
      <c r="LR42" s="760"/>
      <c r="LS42" s="760"/>
      <c r="LT42" s="760"/>
      <c r="LU42" s="724"/>
      <c r="LV42" s="760"/>
      <c r="LW42" s="760"/>
      <c r="LX42" s="760"/>
      <c r="LY42" s="760"/>
      <c r="LZ42" s="724"/>
      <c r="MA42" s="760"/>
      <c r="MB42" s="760"/>
      <c r="MC42" s="760"/>
      <c r="MD42" s="760"/>
      <c r="ME42" s="724"/>
      <c r="MF42" s="760"/>
      <c r="MG42" s="760"/>
      <c r="MH42" s="760"/>
      <c r="MI42" s="760"/>
      <c r="MJ42" s="729"/>
      <c r="MK42" s="766"/>
      <c r="ML42" s="724"/>
      <c r="MM42" s="760"/>
      <c r="MN42" s="760"/>
      <c r="MO42" s="760"/>
      <c r="MP42" s="760"/>
      <c r="MQ42" s="724"/>
      <c r="MR42" s="760"/>
      <c r="MS42" s="760"/>
      <c r="MT42" s="760"/>
      <c r="MU42" s="760"/>
      <c r="MV42" s="724"/>
      <c r="MW42" s="760"/>
      <c r="MX42" s="760"/>
      <c r="MY42" s="760"/>
      <c r="MZ42" s="760"/>
      <c r="NA42" s="724"/>
      <c r="NB42" s="760"/>
      <c r="NC42" s="760"/>
      <c r="ND42" s="760"/>
      <c r="NE42" s="760"/>
      <c r="NF42" s="724"/>
      <c r="NG42" s="760"/>
      <c r="NH42" s="760"/>
      <c r="NI42" s="760"/>
      <c r="NJ42" s="760"/>
      <c r="NK42" s="724"/>
      <c r="NL42" s="760"/>
      <c r="NM42" s="760"/>
      <c r="NN42" s="760"/>
      <c r="NO42" s="760"/>
      <c r="NP42" s="724"/>
      <c r="NQ42" s="760"/>
      <c r="NR42" s="760"/>
      <c r="NS42" s="760"/>
      <c r="NT42" s="760"/>
      <c r="NU42" s="729"/>
    </row>
    <row r="43" spans="2:385">
      <c r="B43" s="727"/>
      <c r="C43" s="732"/>
      <c r="D43" s="725"/>
      <c r="E43" s="725"/>
      <c r="F43" s="725"/>
      <c r="G43" s="725"/>
      <c r="H43" s="725"/>
      <c r="I43" s="725"/>
      <c r="J43" s="725"/>
      <c r="K43" s="734"/>
      <c r="L43" s="725"/>
      <c r="M43" s="725"/>
      <c r="N43" s="725"/>
      <c r="O43" s="724"/>
      <c r="P43" s="725"/>
      <c r="Q43" s="725"/>
      <c r="R43" s="725"/>
      <c r="S43" s="724"/>
      <c r="T43" s="725"/>
      <c r="U43" s="725"/>
      <c r="V43" s="725"/>
      <c r="W43" s="724"/>
      <c r="X43" s="725"/>
      <c r="Y43" s="725"/>
      <c r="Z43" s="725"/>
      <c r="AA43" s="724"/>
      <c r="AB43" s="725"/>
      <c r="AC43" s="725"/>
      <c r="AD43" s="725"/>
      <c r="AE43" s="724"/>
      <c r="AF43" s="725"/>
      <c r="AG43" s="725"/>
      <c r="AH43" s="725"/>
      <c r="AI43" s="724"/>
      <c r="AJ43" s="725"/>
      <c r="AK43" s="725"/>
      <c r="AL43" s="725"/>
      <c r="AM43" s="729"/>
      <c r="AN43" s="734"/>
      <c r="AO43" s="725"/>
      <c r="AP43" s="725"/>
      <c r="AQ43" s="725"/>
      <c r="AR43" s="724"/>
      <c r="AS43" s="725"/>
      <c r="AT43" s="725"/>
      <c r="AU43" s="725"/>
      <c r="AV43" s="724"/>
      <c r="AW43" s="725"/>
      <c r="AX43" s="725"/>
      <c r="AY43" s="725"/>
      <c r="AZ43" s="724"/>
      <c r="BA43" s="725"/>
      <c r="BB43" s="725"/>
      <c r="BC43" s="725"/>
      <c r="BD43" s="724"/>
      <c r="BE43" s="725"/>
      <c r="BF43" s="725"/>
      <c r="BG43" s="725"/>
      <c r="BH43" s="724"/>
      <c r="BI43" s="725"/>
      <c r="BJ43" s="725"/>
      <c r="BK43" s="725"/>
      <c r="BL43" s="724"/>
      <c r="BM43" s="725"/>
      <c r="BN43" s="725"/>
      <c r="BO43" s="725"/>
      <c r="BP43" s="729"/>
      <c r="BQ43" s="734"/>
      <c r="BR43" s="725"/>
      <c r="BS43" s="725"/>
      <c r="BT43" s="725"/>
      <c r="BU43" s="724"/>
      <c r="BV43" s="725"/>
      <c r="BW43" s="725"/>
      <c r="BX43" s="725"/>
      <c r="BY43" s="724"/>
      <c r="BZ43" s="725"/>
      <c r="CA43" s="725"/>
      <c r="CB43" s="725"/>
      <c r="CC43" s="724"/>
      <c r="CD43" s="725"/>
      <c r="CE43" s="725"/>
      <c r="CF43" s="725"/>
      <c r="CG43" s="724"/>
      <c r="CH43" s="725"/>
      <c r="CI43" s="725"/>
      <c r="CJ43" s="725"/>
      <c r="CK43" s="724"/>
      <c r="CL43" s="725"/>
      <c r="CM43" s="725"/>
      <c r="CN43" s="725"/>
      <c r="CO43" s="724"/>
      <c r="CP43" s="725"/>
      <c r="CQ43" s="725"/>
      <c r="CR43" s="725"/>
      <c r="CS43" s="729"/>
      <c r="CT43" s="734"/>
      <c r="CU43" s="725"/>
      <c r="CV43" s="725"/>
      <c r="CW43" s="725"/>
      <c r="CX43" s="724"/>
      <c r="CY43" s="725"/>
      <c r="CZ43" s="725"/>
      <c r="DA43" s="725"/>
      <c r="DB43" s="724"/>
      <c r="DC43" s="725"/>
      <c r="DD43" s="725"/>
      <c r="DE43" s="725"/>
      <c r="DF43" s="724"/>
      <c r="DG43" s="725"/>
      <c r="DH43" s="725"/>
      <c r="DI43" s="725"/>
      <c r="DJ43" s="724"/>
      <c r="DK43" s="725"/>
      <c r="DL43" s="725"/>
      <c r="DM43" s="725"/>
      <c r="DN43" s="724"/>
      <c r="DO43" s="725"/>
      <c r="DP43" s="725"/>
      <c r="DQ43" s="725"/>
      <c r="DR43" s="724"/>
      <c r="DS43" s="725"/>
      <c r="DT43" s="725"/>
      <c r="DU43" s="725"/>
      <c r="DV43" s="729"/>
      <c r="DW43" s="766"/>
      <c r="DX43" s="724"/>
      <c r="DY43" s="760"/>
      <c r="DZ43" s="760"/>
      <c r="EA43" s="760"/>
      <c r="EB43" s="760"/>
      <c r="EC43" s="724"/>
      <c r="ED43" s="760"/>
      <c r="EE43" s="760"/>
      <c r="EF43" s="760"/>
      <c r="EG43" s="760"/>
      <c r="EH43" s="724"/>
      <c r="EI43" s="760"/>
      <c r="EJ43" s="760"/>
      <c r="EK43" s="760"/>
      <c r="EL43" s="760"/>
      <c r="EM43" s="724"/>
      <c r="EN43" s="760"/>
      <c r="EO43" s="760"/>
      <c r="EP43" s="760"/>
      <c r="EQ43" s="760"/>
      <c r="ER43" s="724"/>
      <c r="ES43" s="760"/>
      <c r="ET43" s="760"/>
      <c r="EU43" s="760"/>
      <c r="EV43" s="760"/>
      <c r="EW43" s="724"/>
      <c r="EX43" s="760"/>
      <c r="EY43" s="760"/>
      <c r="EZ43" s="760"/>
      <c r="FA43" s="760"/>
      <c r="FB43" s="724"/>
      <c r="FC43" s="760"/>
      <c r="FD43" s="760"/>
      <c r="FE43" s="760"/>
      <c r="FF43" s="760"/>
      <c r="FG43" s="729"/>
      <c r="FH43" s="766"/>
      <c r="FI43" s="724"/>
      <c r="FJ43" s="760"/>
      <c r="FK43" s="760"/>
      <c r="FL43" s="760"/>
      <c r="FM43" s="760"/>
      <c r="FN43" s="724"/>
      <c r="FO43" s="760"/>
      <c r="FP43" s="760"/>
      <c r="FQ43" s="760"/>
      <c r="FR43" s="760"/>
      <c r="FS43" s="724"/>
      <c r="FT43" s="760"/>
      <c r="FU43" s="760"/>
      <c r="FV43" s="760"/>
      <c r="FW43" s="760"/>
      <c r="FX43" s="724"/>
      <c r="FY43" s="760"/>
      <c r="FZ43" s="760"/>
      <c r="GA43" s="760"/>
      <c r="GB43" s="760"/>
      <c r="GC43" s="724"/>
      <c r="GD43" s="760"/>
      <c r="GE43" s="760"/>
      <c r="GF43" s="760"/>
      <c r="GG43" s="760"/>
      <c r="GH43" s="724"/>
      <c r="GI43" s="760"/>
      <c r="GJ43" s="760"/>
      <c r="GK43" s="760"/>
      <c r="GL43" s="760"/>
      <c r="GM43" s="724"/>
      <c r="GN43" s="760"/>
      <c r="GO43" s="760"/>
      <c r="GP43" s="760"/>
      <c r="GQ43" s="760"/>
      <c r="GR43" s="729"/>
      <c r="GS43" s="766"/>
      <c r="GT43" s="724"/>
      <c r="GU43" s="760"/>
      <c r="GV43" s="760"/>
      <c r="GW43" s="760"/>
      <c r="GX43" s="760"/>
      <c r="GY43" s="724"/>
      <c r="GZ43" s="760"/>
      <c r="HA43" s="760"/>
      <c r="HB43" s="760"/>
      <c r="HC43" s="760"/>
      <c r="HD43" s="724"/>
      <c r="HE43" s="760"/>
      <c r="HF43" s="760"/>
      <c r="HG43" s="760"/>
      <c r="HH43" s="760"/>
      <c r="HI43" s="724"/>
      <c r="HJ43" s="760"/>
      <c r="HK43" s="760"/>
      <c r="HL43" s="760"/>
      <c r="HM43" s="760"/>
      <c r="HN43" s="724"/>
      <c r="HO43" s="760"/>
      <c r="HP43" s="760"/>
      <c r="HQ43" s="760"/>
      <c r="HR43" s="760"/>
      <c r="HS43" s="724"/>
      <c r="HT43" s="760"/>
      <c r="HU43" s="760"/>
      <c r="HV43" s="760"/>
      <c r="HW43" s="760"/>
      <c r="HX43" s="724"/>
      <c r="HY43" s="760"/>
      <c r="HZ43" s="760"/>
      <c r="IA43" s="760"/>
      <c r="IB43" s="760"/>
      <c r="IC43" s="729"/>
      <c r="ID43" s="766"/>
      <c r="IE43" s="724"/>
      <c r="IF43" s="760"/>
      <c r="IG43" s="760"/>
      <c r="IH43" s="760"/>
      <c r="II43" s="760"/>
      <c r="IJ43" s="724"/>
      <c r="IK43" s="760"/>
      <c r="IL43" s="760"/>
      <c r="IM43" s="760"/>
      <c r="IN43" s="760"/>
      <c r="IO43" s="724"/>
      <c r="IP43" s="760"/>
      <c r="IQ43" s="760"/>
      <c r="IR43" s="760"/>
      <c r="IS43" s="760"/>
      <c r="IT43" s="724"/>
      <c r="IU43" s="760"/>
      <c r="IV43" s="760"/>
      <c r="IW43" s="760"/>
      <c r="IX43" s="760"/>
      <c r="IY43" s="724"/>
      <c r="IZ43" s="760"/>
      <c r="JA43" s="760"/>
      <c r="JB43" s="760"/>
      <c r="JC43" s="760"/>
      <c r="JD43" s="724"/>
      <c r="JE43" s="760"/>
      <c r="JF43" s="760"/>
      <c r="JG43" s="760"/>
      <c r="JH43" s="760"/>
      <c r="JI43" s="724"/>
      <c r="JJ43" s="760"/>
      <c r="JK43" s="760"/>
      <c r="JL43" s="760"/>
      <c r="JM43" s="760"/>
      <c r="JN43" s="729"/>
      <c r="JO43" s="766"/>
      <c r="JP43" s="724"/>
      <c r="JQ43" s="760"/>
      <c r="JR43" s="760"/>
      <c r="JS43" s="760"/>
      <c r="JT43" s="760"/>
      <c r="JU43" s="724"/>
      <c r="JV43" s="760"/>
      <c r="JW43" s="760"/>
      <c r="JX43" s="760"/>
      <c r="JY43" s="760"/>
      <c r="JZ43" s="724"/>
      <c r="KA43" s="760"/>
      <c r="KB43" s="760"/>
      <c r="KC43" s="760"/>
      <c r="KD43" s="760"/>
      <c r="KE43" s="724"/>
      <c r="KF43" s="760"/>
      <c r="KG43" s="760"/>
      <c r="KH43" s="760"/>
      <c r="KI43" s="760"/>
      <c r="KJ43" s="724"/>
      <c r="KK43" s="760"/>
      <c r="KL43" s="760"/>
      <c r="KM43" s="760"/>
      <c r="KN43" s="760"/>
      <c r="KO43" s="724"/>
      <c r="KP43" s="760"/>
      <c r="KQ43" s="760"/>
      <c r="KR43" s="760"/>
      <c r="KS43" s="760"/>
      <c r="KT43" s="724"/>
      <c r="KU43" s="760"/>
      <c r="KV43" s="760"/>
      <c r="KW43" s="760"/>
      <c r="KX43" s="760"/>
      <c r="KY43" s="729"/>
      <c r="KZ43" s="766"/>
      <c r="LA43" s="724"/>
      <c r="LB43" s="760"/>
      <c r="LC43" s="760"/>
      <c r="LD43" s="760"/>
      <c r="LE43" s="760"/>
      <c r="LF43" s="724"/>
      <c r="LG43" s="760"/>
      <c r="LH43" s="760"/>
      <c r="LI43" s="760"/>
      <c r="LJ43" s="760"/>
      <c r="LK43" s="724"/>
      <c r="LL43" s="760"/>
      <c r="LM43" s="760"/>
      <c r="LN43" s="760"/>
      <c r="LO43" s="760"/>
      <c r="LP43" s="724"/>
      <c r="LQ43" s="760"/>
      <c r="LR43" s="760"/>
      <c r="LS43" s="760"/>
      <c r="LT43" s="760"/>
      <c r="LU43" s="724"/>
      <c r="LV43" s="760"/>
      <c r="LW43" s="760"/>
      <c r="LX43" s="760"/>
      <c r="LY43" s="760"/>
      <c r="LZ43" s="724"/>
      <c r="MA43" s="760"/>
      <c r="MB43" s="760"/>
      <c r="MC43" s="760"/>
      <c r="MD43" s="760"/>
      <c r="ME43" s="724"/>
      <c r="MF43" s="760"/>
      <c r="MG43" s="760"/>
      <c r="MH43" s="760"/>
      <c r="MI43" s="760"/>
      <c r="MJ43" s="729"/>
      <c r="MK43" s="766"/>
      <c r="ML43" s="724"/>
      <c r="MM43" s="760"/>
      <c r="MN43" s="760"/>
      <c r="MO43" s="760"/>
      <c r="MP43" s="760"/>
      <c r="MQ43" s="724"/>
      <c r="MR43" s="760"/>
      <c r="MS43" s="760"/>
      <c r="MT43" s="760"/>
      <c r="MU43" s="760"/>
      <c r="MV43" s="724"/>
      <c r="MW43" s="760"/>
      <c r="MX43" s="760"/>
      <c r="MY43" s="760"/>
      <c r="MZ43" s="760"/>
      <c r="NA43" s="724"/>
      <c r="NB43" s="760"/>
      <c r="NC43" s="760"/>
      <c r="ND43" s="760"/>
      <c r="NE43" s="760"/>
      <c r="NF43" s="724"/>
      <c r="NG43" s="760"/>
      <c r="NH43" s="760"/>
      <c r="NI43" s="760"/>
      <c r="NJ43" s="760"/>
      <c r="NK43" s="724"/>
      <c r="NL43" s="760"/>
      <c r="NM43" s="760"/>
      <c r="NN43" s="760"/>
      <c r="NO43" s="760"/>
      <c r="NP43" s="724"/>
      <c r="NQ43" s="760"/>
      <c r="NR43" s="760"/>
      <c r="NS43" s="760"/>
      <c r="NT43" s="760"/>
      <c r="NU43" s="729"/>
    </row>
    <row r="44" spans="2:385">
      <c r="B44" s="727"/>
      <c r="C44" s="732"/>
      <c r="D44" s="725"/>
      <c r="E44" s="725"/>
      <c r="F44" s="725"/>
      <c r="G44" s="725"/>
      <c r="H44" s="725"/>
      <c r="I44" s="725"/>
      <c r="J44" s="725"/>
      <c r="K44" s="734"/>
      <c r="L44" s="725"/>
      <c r="M44" s="725"/>
      <c r="N44" s="725"/>
      <c r="O44" s="724"/>
      <c r="P44" s="725"/>
      <c r="Q44" s="725"/>
      <c r="R44" s="725"/>
      <c r="S44" s="724"/>
      <c r="T44" s="725"/>
      <c r="U44" s="725"/>
      <c r="V44" s="725"/>
      <c r="W44" s="724"/>
      <c r="X44" s="725"/>
      <c r="Y44" s="725"/>
      <c r="Z44" s="725"/>
      <c r="AA44" s="724"/>
      <c r="AB44" s="725"/>
      <c r="AC44" s="725"/>
      <c r="AD44" s="725"/>
      <c r="AE44" s="724"/>
      <c r="AF44" s="725"/>
      <c r="AG44" s="725"/>
      <c r="AH44" s="725"/>
      <c r="AI44" s="724"/>
      <c r="AJ44" s="725"/>
      <c r="AK44" s="725"/>
      <c r="AL44" s="725"/>
      <c r="AM44" s="729"/>
      <c r="AN44" s="734"/>
      <c r="AO44" s="725"/>
      <c r="AP44" s="725"/>
      <c r="AQ44" s="725"/>
      <c r="AR44" s="724"/>
      <c r="AS44" s="725"/>
      <c r="AT44" s="725"/>
      <c r="AU44" s="725"/>
      <c r="AV44" s="724"/>
      <c r="AW44" s="725"/>
      <c r="AX44" s="725"/>
      <c r="AY44" s="725"/>
      <c r="AZ44" s="724"/>
      <c r="BA44" s="725"/>
      <c r="BB44" s="725"/>
      <c r="BC44" s="725"/>
      <c r="BD44" s="724"/>
      <c r="BE44" s="725"/>
      <c r="BF44" s="725"/>
      <c r="BG44" s="725"/>
      <c r="BH44" s="724"/>
      <c r="BI44" s="725"/>
      <c r="BJ44" s="725"/>
      <c r="BK44" s="725"/>
      <c r="BL44" s="724"/>
      <c r="BM44" s="725"/>
      <c r="BN44" s="725"/>
      <c r="BO44" s="725"/>
      <c r="BP44" s="729"/>
      <c r="BQ44" s="734"/>
      <c r="BR44" s="725"/>
      <c r="BS44" s="725"/>
      <c r="BT44" s="725"/>
      <c r="BU44" s="724"/>
      <c r="BV44" s="725"/>
      <c r="BW44" s="725"/>
      <c r="BX44" s="725"/>
      <c r="BY44" s="724"/>
      <c r="BZ44" s="725"/>
      <c r="CA44" s="725"/>
      <c r="CB44" s="725"/>
      <c r="CC44" s="724"/>
      <c r="CD44" s="725"/>
      <c r="CE44" s="725"/>
      <c r="CF44" s="725"/>
      <c r="CG44" s="724"/>
      <c r="CH44" s="725"/>
      <c r="CI44" s="725"/>
      <c r="CJ44" s="725"/>
      <c r="CK44" s="724"/>
      <c r="CL44" s="725"/>
      <c r="CM44" s="725"/>
      <c r="CN44" s="725"/>
      <c r="CO44" s="724"/>
      <c r="CP44" s="725"/>
      <c r="CQ44" s="725"/>
      <c r="CR44" s="725"/>
      <c r="CS44" s="729"/>
      <c r="CT44" s="734"/>
      <c r="CU44" s="725"/>
      <c r="CV44" s="725"/>
      <c r="CW44" s="725"/>
      <c r="CX44" s="724"/>
      <c r="CY44" s="725"/>
      <c r="CZ44" s="725"/>
      <c r="DA44" s="725"/>
      <c r="DB44" s="724"/>
      <c r="DC44" s="725"/>
      <c r="DD44" s="725"/>
      <c r="DE44" s="725"/>
      <c r="DF44" s="724"/>
      <c r="DG44" s="725"/>
      <c r="DH44" s="725"/>
      <c r="DI44" s="725"/>
      <c r="DJ44" s="724"/>
      <c r="DK44" s="725"/>
      <c r="DL44" s="725"/>
      <c r="DM44" s="725"/>
      <c r="DN44" s="724"/>
      <c r="DO44" s="725"/>
      <c r="DP44" s="725"/>
      <c r="DQ44" s="725"/>
      <c r="DR44" s="724"/>
      <c r="DS44" s="725"/>
      <c r="DT44" s="725"/>
      <c r="DU44" s="725"/>
      <c r="DV44" s="729"/>
      <c r="DW44" s="766"/>
      <c r="DX44" s="724"/>
      <c r="DY44" s="760"/>
      <c r="DZ44" s="760"/>
      <c r="EA44" s="760"/>
      <c r="EB44" s="760"/>
      <c r="EC44" s="724"/>
      <c r="ED44" s="760"/>
      <c r="EE44" s="760"/>
      <c r="EF44" s="760"/>
      <c r="EG44" s="760"/>
      <c r="EH44" s="724"/>
      <c r="EI44" s="760"/>
      <c r="EJ44" s="760"/>
      <c r="EK44" s="760"/>
      <c r="EL44" s="760"/>
      <c r="EM44" s="724"/>
      <c r="EN44" s="760"/>
      <c r="EO44" s="760"/>
      <c r="EP44" s="760"/>
      <c r="EQ44" s="760"/>
      <c r="ER44" s="724"/>
      <c r="ES44" s="760"/>
      <c r="ET44" s="760"/>
      <c r="EU44" s="760"/>
      <c r="EV44" s="760"/>
      <c r="EW44" s="724"/>
      <c r="EX44" s="760"/>
      <c r="EY44" s="760"/>
      <c r="EZ44" s="760"/>
      <c r="FA44" s="760"/>
      <c r="FB44" s="724"/>
      <c r="FC44" s="760"/>
      <c r="FD44" s="760"/>
      <c r="FE44" s="760"/>
      <c r="FF44" s="760"/>
      <c r="FG44" s="729"/>
      <c r="FH44" s="766"/>
      <c r="FI44" s="724"/>
      <c r="FJ44" s="760"/>
      <c r="FK44" s="760"/>
      <c r="FL44" s="760"/>
      <c r="FM44" s="760"/>
      <c r="FN44" s="724"/>
      <c r="FO44" s="760"/>
      <c r="FP44" s="760"/>
      <c r="FQ44" s="760"/>
      <c r="FR44" s="760"/>
      <c r="FS44" s="724"/>
      <c r="FT44" s="760"/>
      <c r="FU44" s="760"/>
      <c r="FV44" s="760"/>
      <c r="FW44" s="760"/>
      <c r="FX44" s="724"/>
      <c r="FY44" s="760"/>
      <c r="FZ44" s="760"/>
      <c r="GA44" s="760"/>
      <c r="GB44" s="760"/>
      <c r="GC44" s="724"/>
      <c r="GD44" s="760"/>
      <c r="GE44" s="760"/>
      <c r="GF44" s="760"/>
      <c r="GG44" s="760"/>
      <c r="GH44" s="724"/>
      <c r="GI44" s="760"/>
      <c r="GJ44" s="760"/>
      <c r="GK44" s="760"/>
      <c r="GL44" s="760"/>
      <c r="GM44" s="724"/>
      <c r="GN44" s="760"/>
      <c r="GO44" s="760"/>
      <c r="GP44" s="760"/>
      <c r="GQ44" s="760"/>
      <c r="GR44" s="729"/>
      <c r="GS44" s="766"/>
      <c r="GT44" s="724"/>
      <c r="GU44" s="760"/>
      <c r="GV44" s="760"/>
      <c r="GW44" s="760"/>
      <c r="GX44" s="760"/>
      <c r="GY44" s="724"/>
      <c r="GZ44" s="760"/>
      <c r="HA44" s="760"/>
      <c r="HB44" s="760"/>
      <c r="HC44" s="760"/>
      <c r="HD44" s="724"/>
      <c r="HE44" s="760"/>
      <c r="HF44" s="760"/>
      <c r="HG44" s="760"/>
      <c r="HH44" s="760"/>
      <c r="HI44" s="724"/>
      <c r="HJ44" s="760"/>
      <c r="HK44" s="760"/>
      <c r="HL44" s="760"/>
      <c r="HM44" s="760"/>
      <c r="HN44" s="724"/>
      <c r="HO44" s="760"/>
      <c r="HP44" s="760"/>
      <c r="HQ44" s="760"/>
      <c r="HR44" s="760"/>
      <c r="HS44" s="724"/>
      <c r="HT44" s="760"/>
      <c r="HU44" s="760"/>
      <c r="HV44" s="760"/>
      <c r="HW44" s="760"/>
      <c r="HX44" s="724"/>
      <c r="HY44" s="760"/>
      <c r="HZ44" s="760"/>
      <c r="IA44" s="760"/>
      <c r="IB44" s="760"/>
      <c r="IC44" s="729"/>
      <c r="ID44" s="766"/>
      <c r="IE44" s="724"/>
      <c r="IF44" s="760"/>
      <c r="IG44" s="760"/>
      <c r="IH44" s="760"/>
      <c r="II44" s="760"/>
      <c r="IJ44" s="724"/>
      <c r="IK44" s="760"/>
      <c r="IL44" s="760"/>
      <c r="IM44" s="760"/>
      <c r="IN44" s="760"/>
      <c r="IO44" s="724"/>
      <c r="IP44" s="760"/>
      <c r="IQ44" s="760"/>
      <c r="IR44" s="760"/>
      <c r="IS44" s="760"/>
      <c r="IT44" s="724"/>
      <c r="IU44" s="760"/>
      <c r="IV44" s="760"/>
      <c r="IW44" s="760"/>
      <c r="IX44" s="760"/>
      <c r="IY44" s="724"/>
      <c r="IZ44" s="760"/>
      <c r="JA44" s="760"/>
      <c r="JB44" s="760"/>
      <c r="JC44" s="760"/>
      <c r="JD44" s="724"/>
      <c r="JE44" s="760"/>
      <c r="JF44" s="760"/>
      <c r="JG44" s="760"/>
      <c r="JH44" s="760"/>
      <c r="JI44" s="724"/>
      <c r="JJ44" s="760"/>
      <c r="JK44" s="760"/>
      <c r="JL44" s="760"/>
      <c r="JM44" s="760"/>
      <c r="JN44" s="729"/>
      <c r="JO44" s="766"/>
      <c r="JP44" s="724"/>
      <c r="JQ44" s="760"/>
      <c r="JR44" s="760"/>
      <c r="JS44" s="760"/>
      <c r="JT44" s="760"/>
      <c r="JU44" s="724"/>
      <c r="JV44" s="760"/>
      <c r="JW44" s="760"/>
      <c r="JX44" s="760"/>
      <c r="JY44" s="760"/>
      <c r="JZ44" s="724"/>
      <c r="KA44" s="760"/>
      <c r="KB44" s="760"/>
      <c r="KC44" s="760"/>
      <c r="KD44" s="760"/>
      <c r="KE44" s="724"/>
      <c r="KF44" s="760"/>
      <c r="KG44" s="760"/>
      <c r="KH44" s="760"/>
      <c r="KI44" s="760"/>
      <c r="KJ44" s="724"/>
      <c r="KK44" s="760"/>
      <c r="KL44" s="760"/>
      <c r="KM44" s="760"/>
      <c r="KN44" s="760"/>
      <c r="KO44" s="724"/>
      <c r="KP44" s="760"/>
      <c r="KQ44" s="760"/>
      <c r="KR44" s="760"/>
      <c r="KS44" s="760"/>
      <c r="KT44" s="724"/>
      <c r="KU44" s="760"/>
      <c r="KV44" s="760"/>
      <c r="KW44" s="760"/>
      <c r="KX44" s="760"/>
      <c r="KY44" s="729"/>
      <c r="KZ44" s="766"/>
      <c r="LA44" s="724"/>
      <c r="LB44" s="760"/>
      <c r="LC44" s="760"/>
      <c r="LD44" s="760"/>
      <c r="LE44" s="760"/>
      <c r="LF44" s="724"/>
      <c r="LG44" s="760"/>
      <c r="LH44" s="760"/>
      <c r="LI44" s="760"/>
      <c r="LJ44" s="760"/>
      <c r="LK44" s="724"/>
      <c r="LL44" s="760"/>
      <c r="LM44" s="760"/>
      <c r="LN44" s="760"/>
      <c r="LO44" s="760"/>
      <c r="LP44" s="724"/>
      <c r="LQ44" s="760"/>
      <c r="LR44" s="760"/>
      <c r="LS44" s="760"/>
      <c r="LT44" s="760"/>
      <c r="LU44" s="724"/>
      <c r="LV44" s="760"/>
      <c r="LW44" s="760"/>
      <c r="LX44" s="760"/>
      <c r="LY44" s="760"/>
      <c r="LZ44" s="724"/>
      <c r="MA44" s="760"/>
      <c r="MB44" s="760"/>
      <c r="MC44" s="760"/>
      <c r="MD44" s="760"/>
      <c r="ME44" s="724"/>
      <c r="MF44" s="760"/>
      <c r="MG44" s="760"/>
      <c r="MH44" s="760"/>
      <c r="MI44" s="760"/>
      <c r="MJ44" s="729"/>
      <c r="MK44" s="766"/>
      <c r="ML44" s="724"/>
      <c r="MM44" s="760"/>
      <c r="MN44" s="760"/>
      <c r="MO44" s="760"/>
      <c r="MP44" s="760"/>
      <c r="MQ44" s="724"/>
      <c r="MR44" s="760"/>
      <c r="MS44" s="760"/>
      <c r="MT44" s="760"/>
      <c r="MU44" s="760"/>
      <c r="MV44" s="724"/>
      <c r="MW44" s="760"/>
      <c r="MX44" s="760"/>
      <c r="MY44" s="760"/>
      <c r="MZ44" s="760"/>
      <c r="NA44" s="724"/>
      <c r="NB44" s="760"/>
      <c r="NC44" s="760"/>
      <c r="ND44" s="760"/>
      <c r="NE44" s="760"/>
      <c r="NF44" s="724"/>
      <c r="NG44" s="760"/>
      <c r="NH44" s="760"/>
      <c r="NI44" s="760"/>
      <c r="NJ44" s="760"/>
      <c r="NK44" s="724"/>
      <c r="NL44" s="760"/>
      <c r="NM44" s="760"/>
      <c r="NN44" s="760"/>
      <c r="NO44" s="760"/>
      <c r="NP44" s="724"/>
      <c r="NQ44" s="760"/>
      <c r="NR44" s="760"/>
      <c r="NS44" s="760"/>
      <c r="NT44" s="760"/>
      <c r="NU44" s="729"/>
    </row>
    <row r="45" spans="2:385">
      <c r="B45" s="727"/>
      <c r="C45" s="732"/>
      <c r="D45" s="725"/>
      <c r="E45" s="725"/>
      <c r="F45" s="725"/>
      <c r="G45" s="725"/>
      <c r="H45" s="725"/>
      <c r="I45" s="725"/>
      <c r="J45" s="725"/>
      <c r="K45" s="734"/>
      <c r="L45" s="725"/>
      <c r="M45" s="725"/>
      <c r="N45" s="725"/>
      <c r="O45" s="724"/>
      <c r="P45" s="725"/>
      <c r="Q45" s="725"/>
      <c r="R45" s="725"/>
      <c r="S45" s="724"/>
      <c r="T45" s="725"/>
      <c r="U45" s="725"/>
      <c r="V45" s="725"/>
      <c r="W45" s="724"/>
      <c r="X45" s="725"/>
      <c r="Y45" s="725"/>
      <c r="Z45" s="725"/>
      <c r="AA45" s="724"/>
      <c r="AB45" s="725"/>
      <c r="AC45" s="725"/>
      <c r="AD45" s="725"/>
      <c r="AE45" s="724"/>
      <c r="AF45" s="725"/>
      <c r="AG45" s="725"/>
      <c r="AH45" s="725"/>
      <c r="AI45" s="724"/>
      <c r="AJ45" s="725"/>
      <c r="AK45" s="725"/>
      <c r="AL45" s="725"/>
      <c r="AM45" s="729"/>
      <c r="AN45" s="734"/>
      <c r="AO45" s="725"/>
      <c r="AP45" s="725"/>
      <c r="AQ45" s="725"/>
      <c r="AR45" s="724"/>
      <c r="AS45" s="725"/>
      <c r="AT45" s="725"/>
      <c r="AU45" s="725"/>
      <c r="AV45" s="724"/>
      <c r="AW45" s="725"/>
      <c r="AX45" s="725"/>
      <c r="AY45" s="725"/>
      <c r="AZ45" s="724"/>
      <c r="BA45" s="725"/>
      <c r="BB45" s="725"/>
      <c r="BC45" s="725"/>
      <c r="BD45" s="724"/>
      <c r="BE45" s="725"/>
      <c r="BF45" s="725"/>
      <c r="BG45" s="725"/>
      <c r="BH45" s="724"/>
      <c r="BI45" s="725"/>
      <c r="BJ45" s="725"/>
      <c r="BK45" s="725"/>
      <c r="BL45" s="724"/>
      <c r="BM45" s="725"/>
      <c r="BN45" s="725"/>
      <c r="BO45" s="725"/>
      <c r="BP45" s="729"/>
      <c r="BQ45" s="734"/>
      <c r="BR45" s="725"/>
      <c r="BS45" s="725"/>
      <c r="BT45" s="725"/>
      <c r="BU45" s="724"/>
      <c r="BV45" s="725"/>
      <c r="BW45" s="725"/>
      <c r="BX45" s="725"/>
      <c r="BY45" s="724"/>
      <c r="BZ45" s="725"/>
      <c r="CA45" s="725"/>
      <c r="CB45" s="725"/>
      <c r="CC45" s="724"/>
      <c r="CD45" s="725"/>
      <c r="CE45" s="725"/>
      <c r="CF45" s="725"/>
      <c r="CG45" s="724"/>
      <c r="CH45" s="725"/>
      <c r="CI45" s="725"/>
      <c r="CJ45" s="725"/>
      <c r="CK45" s="724"/>
      <c r="CL45" s="725"/>
      <c r="CM45" s="725"/>
      <c r="CN45" s="725"/>
      <c r="CO45" s="724"/>
      <c r="CP45" s="725"/>
      <c r="CQ45" s="725"/>
      <c r="CR45" s="725"/>
      <c r="CS45" s="729"/>
      <c r="CT45" s="734"/>
      <c r="CU45" s="725"/>
      <c r="CV45" s="725"/>
      <c r="CW45" s="725"/>
      <c r="CX45" s="724"/>
      <c r="CY45" s="725"/>
      <c r="CZ45" s="725"/>
      <c r="DA45" s="725"/>
      <c r="DB45" s="724"/>
      <c r="DC45" s="725"/>
      <c r="DD45" s="725"/>
      <c r="DE45" s="725"/>
      <c r="DF45" s="724"/>
      <c r="DG45" s="725"/>
      <c r="DH45" s="725"/>
      <c r="DI45" s="725"/>
      <c r="DJ45" s="724"/>
      <c r="DK45" s="725"/>
      <c r="DL45" s="725"/>
      <c r="DM45" s="725"/>
      <c r="DN45" s="724"/>
      <c r="DO45" s="725"/>
      <c r="DP45" s="725"/>
      <c r="DQ45" s="725"/>
      <c r="DR45" s="724"/>
      <c r="DS45" s="725"/>
      <c r="DT45" s="725"/>
      <c r="DU45" s="725"/>
      <c r="DV45" s="729"/>
      <c r="DW45" s="766"/>
      <c r="DX45" s="724"/>
      <c r="DY45" s="760"/>
      <c r="DZ45" s="760"/>
      <c r="EA45" s="760"/>
      <c r="EB45" s="760"/>
      <c r="EC45" s="724"/>
      <c r="ED45" s="760"/>
      <c r="EE45" s="760"/>
      <c r="EF45" s="760"/>
      <c r="EG45" s="760"/>
      <c r="EH45" s="724"/>
      <c r="EI45" s="760"/>
      <c r="EJ45" s="760"/>
      <c r="EK45" s="760"/>
      <c r="EL45" s="760"/>
      <c r="EM45" s="724"/>
      <c r="EN45" s="760"/>
      <c r="EO45" s="760"/>
      <c r="EP45" s="760"/>
      <c r="EQ45" s="760"/>
      <c r="ER45" s="724"/>
      <c r="ES45" s="760"/>
      <c r="ET45" s="760"/>
      <c r="EU45" s="760"/>
      <c r="EV45" s="760"/>
      <c r="EW45" s="724"/>
      <c r="EX45" s="760"/>
      <c r="EY45" s="760"/>
      <c r="EZ45" s="760"/>
      <c r="FA45" s="760"/>
      <c r="FB45" s="724"/>
      <c r="FC45" s="760"/>
      <c r="FD45" s="760"/>
      <c r="FE45" s="760"/>
      <c r="FF45" s="760"/>
      <c r="FG45" s="729"/>
      <c r="FH45" s="766"/>
      <c r="FI45" s="724"/>
      <c r="FJ45" s="760"/>
      <c r="FK45" s="760"/>
      <c r="FL45" s="760"/>
      <c r="FM45" s="760"/>
      <c r="FN45" s="724"/>
      <c r="FO45" s="760"/>
      <c r="FP45" s="760"/>
      <c r="FQ45" s="760"/>
      <c r="FR45" s="760"/>
      <c r="FS45" s="724"/>
      <c r="FT45" s="760"/>
      <c r="FU45" s="760"/>
      <c r="FV45" s="760"/>
      <c r="FW45" s="760"/>
      <c r="FX45" s="724"/>
      <c r="FY45" s="760"/>
      <c r="FZ45" s="760"/>
      <c r="GA45" s="760"/>
      <c r="GB45" s="760"/>
      <c r="GC45" s="724"/>
      <c r="GD45" s="760"/>
      <c r="GE45" s="760"/>
      <c r="GF45" s="760"/>
      <c r="GG45" s="760"/>
      <c r="GH45" s="724"/>
      <c r="GI45" s="760"/>
      <c r="GJ45" s="760"/>
      <c r="GK45" s="760"/>
      <c r="GL45" s="760"/>
      <c r="GM45" s="724"/>
      <c r="GN45" s="760"/>
      <c r="GO45" s="760"/>
      <c r="GP45" s="760"/>
      <c r="GQ45" s="760"/>
      <c r="GR45" s="729"/>
      <c r="GS45" s="766"/>
      <c r="GT45" s="724"/>
      <c r="GU45" s="760"/>
      <c r="GV45" s="760"/>
      <c r="GW45" s="760"/>
      <c r="GX45" s="760"/>
      <c r="GY45" s="724"/>
      <c r="GZ45" s="760"/>
      <c r="HA45" s="760"/>
      <c r="HB45" s="760"/>
      <c r="HC45" s="760"/>
      <c r="HD45" s="724"/>
      <c r="HE45" s="760"/>
      <c r="HF45" s="760"/>
      <c r="HG45" s="760"/>
      <c r="HH45" s="760"/>
      <c r="HI45" s="724"/>
      <c r="HJ45" s="760"/>
      <c r="HK45" s="760"/>
      <c r="HL45" s="760"/>
      <c r="HM45" s="760"/>
      <c r="HN45" s="724"/>
      <c r="HO45" s="760"/>
      <c r="HP45" s="760"/>
      <c r="HQ45" s="760"/>
      <c r="HR45" s="760"/>
      <c r="HS45" s="724"/>
      <c r="HT45" s="760"/>
      <c r="HU45" s="760"/>
      <c r="HV45" s="760"/>
      <c r="HW45" s="760"/>
      <c r="HX45" s="724"/>
      <c r="HY45" s="760"/>
      <c r="HZ45" s="760"/>
      <c r="IA45" s="760"/>
      <c r="IB45" s="760"/>
      <c r="IC45" s="729"/>
      <c r="ID45" s="766"/>
      <c r="IE45" s="724"/>
      <c r="IF45" s="760"/>
      <c r="IG45" s="760"/>
      <c r="IH45" s="760"/>
      <c r="II45" s="760"/>
      <c r="IJ45" s="724"/>
      <c r="IK45" s="760"/>
      <c r="IL45" s="760"/>
      <c r="IM45" s="760"/>
      <c r="IN45" s="760"/>
      <c r="IO45" s="724"/>
      <c r="IP45" s="760"/>
      <c r="IQ45" s="760"/>
      <c r="IR45" s="760"/>
      <c r="IS45" s="760"/>
      <c r="IT45" s="724"/>
      <c r="IU45" s="760"/>
      <c r="IV45" s="760"/>
      <c r="IW45" s="760"/>
      <c r="IX45" s="760"/>
      <c r="IY45" s="724"/>
      <c r="IZ45" s="760"/>
      <c r="JA45" s="760"/>
      <c r="JB45" s="760"/>
      <c r="JC45" s="760"/>
      <c r="JD45" s="724"/>
      <c r="JE45" s="760"/>
      <c r="JF45" s="760"/>
      <c r="JG45" s="760"/>
      <c r="JH45" s="760"/>
      <c r="JI45" s="724"/>
      <c r="JJ45" s="760"/>
      <c r="JK45" s="760"/>
      <c r="JL45" s="760"/>
      <c r="JM45" s="760"/>
      <c r="JN45" s="729"/>
      <c r="JO45" s="766"/>
      <c r="JP45" s="724"/>
      <c r="JQ45" s="760"/>
      <c r="JR45" s="760"/>
      <c r="JS45" s="760"/>
      <c r="JT45" s="760"/>
      <c r="JU45" s="724"/>
      <c r="JV45" s="760"/>
      <c r="JW45" s="760"/>
      <c r="JX45" s="760"/>
      <c r="JY45" s="760"/>
      <c r="JZ45" s="724"/>
      <c r="KA45" s="760"/>
      <c r="KB45" s="760"/>
      <c r="KC45" s="760"/>
      <c r="KD45" s="760"/>
      <c r="KE45" s="724"/>
      <c r="KF45" s="760"/>
      <c r="KG45" s="760"/>
      <c r="KH45" s="760"/>
      <c r="KI45" s="760"/>
      <c r="KJ45" s="724"/>
      <c r="KK45" s="760"/>
      <c r="KL45" s="760"/>
      <c r="KM45" s="760"/>
      <c r="KN45" s="760"/>
      <c r="KO45" s="724"/>
      <c r="KP45" s="760"/>
      <c r="KQ45" s="760"/>
      <c r="KR45" s="760"/>
      <c r="KS45" s="760"/>
      <c r="KT45" s="724"/>
      <c r="KU45" s="760"/>
      <c r="KV45" s="760"/>
      <c r="KW45" s="760"/>
      <c r="KX45" s="760"/>
      <c r="KY45" s="729"/>
      <c r="KZ45" s="766"/>
      <c r="LA45" s="724"/>
      <c r="LB45" s="760"/>
      <c r="LC45" s="760"/>
      <c r="LD45" s="760"/>
      <c r="LE45" s="760"/>
      <c r="LF45" s="724"/>
      <c r="LG45" s="760"/>
      <c r="LH45" s="760"/>
      <c r="LI45" s="760"/>
      <c r="LJ45" s="760"/>
      <c r="LK45" s="724"/>
      <c r="LL45" s="760"/>
      <c r="LM45" s="760"/>
      <c r="LN45" s="760"/>
      <c r="LO45" s="760"/>
      <c r="LP45" s="724"/>
      <c r="LQ45" s="760"/>
      <c r="LR45" s="760"/>
      <c r="LS45" s="760"/>
      <c r="LT45" s="760"/>
      <c r="LU45" s="724"/>
      <c r="LV45" s="760"/>
      <c r="LW45" s="760"/>
      <c r="LX45" s="760"/>
      <c r="LY45" s="760"/>
      <c r="LZ45" s="724"/>
      <c r="MA45" s="760"/>
      <c r="MB45" s="760"/>
      <c r="MC45" s="760"/>
      <c r="MD45" s="760"/>
      <c r="ME45" s="724"/>
      <c r="MF45" s="760"/>
      <c r="MG45" s="760"/>
      <c r="MH45" s="760"/>
      <c r="MI45" s="760"/>
      <c r="MJ45" s="729"/>
      <c r="MK45" s="766"/>
      <c r="ML45" s="724"/>
      <c r="MM45" s="760"/>
      <c r="MN45" s="760"/>
      <c r="MO45" s="760"/>
      <c r="MP45" s="760"/>
      <c r="MQ45" s="724"/>
      <c r="MR45" s="760"/>
      <c r="MS45" s="760"/>
      <c r="MT45" s="760"/>
      <c r="MU45" s="760"/>
      <c r="MV45" s="724"/>
      <c r="MW45" s="760"/>
      <c r="MX45" s="760"/>
      <c r="MY45" s="760"/>
      <c r="MZ45" s="760"/>
      <c r="NA45" s="724"/>
      <c r="NB45" s="760"/>
      <c r="NC45" s="760"/>
      <c r="ND45" s="760"/>
      <c r="NE45" s="760"/>
      <c r="NF45" s="724"/>
      <c r="NG45" s="760"/>
      <c r="NH45" s="760"/>
      <c r="NI45" s="760"/>
      <c r="NJ45" s="760"/>
      <c r="NK45" s="724"/>
      <c r="NL45" s="760"/>
      <c r="NM45" s="760"/>
      <c r="NN45" s="760"/>
      <c r="NO45" s="760"/>
      <c r="NP45" s="724"/>
      <c r="NQ45" s="760"/>
      <c r="NR45" s="760"/>
      <c r="NS45" s="760"/>
      <c r="NT45" s="760"/>
      <c r="NU45" s="729"/>
    </row>
    <row r="46" spans="2:385">
      <c r="B46" s="727"/>
      <c r="C46" s="732"/>
      <c r="D46" s="725"/>
      <c r="E46" s="725"/>
      <c r="F46" s="725"/>
      <c r="G46" s="725"/>
      <c r="H46" s="725"/>
      <c r="I46" s="725"/>
      <c r="J46" s="725"/>
      <c r="K46" s="734"/>
      <c r="L46" s="725"/>
      <c r="M46" s="725"/>
      <c r="N46" s="725"/>
      <c r="O46" s="724"/>
      <c r="P46" s="725"/>
      <c r="Q46" s="725"/>
      <c r="R46" s="725"/>
      <c r="S46" s="724"/>
      <c r="T46" s="725"/>
      <c r="U46" s="725"/>
      <c r="V46" s="725"/>
      <c r="W46" s="724"/>
      <c r="X46" s="725"/>
      <c r="Y46" s="725"/>
      <c r="Z46" s="725"/>
      <c r="AA46" s="724"/>
      <c r="AB46" s="725"/>
      <c r="AC46" s="725"/>
      <c r="AD46" s="725"/>
      <c r="AE46" s="724"/>
      <c r="AF46" s="725"/>
      <c r="AG46" s="725"/>
      <c r="AH46" s="725"/>
      <c r="AI46" s="724"/>
      <c r="AJ46" s="725"/>
      <c r="AK46" s="725"/>
      <c r="AL46" s="725"/>
      <c r="AM46" s="729"/>
      <c r="AN46" s="734"/>
      <c r="AO46" s="725"/>
      <c r="AP46" s="725"/>
      <c r="AQ46" s="725"/>
      <c r="AR46" s="724"/>
      <c r="AS46" s="725"/>
      <c r="AT46" s="725"/>
      <c r="AU46" s="725"/>
      <c r="AV46" s="724"/>
      <c r="AW46" s="725"/>
      <c r="AX46" s="725"/>
      <c r="AY46" s="725"/>
      <c r="AZ46" s="724"/>
      <c r="BA46" s="725"/>
      <c r="BB46" s="725"/>
      <c r="BC46" s="725"/>
      <c r="BD46" s="724"/>
      <c r="BE46" s="725"/>
      <c r="BF46" s="725"/>
      <c r="BG46" s="725"/>
      <c r="BH46" s="724"/>
      <c r="BI46" s="725"/>
      <c r="BJ46" s="725"/>
      <c r="BK46" s="725"/>
      <c r="BL46" s="724"/>
      <c r="BM46" s="725"/>
      <c r="BN46" s="725"/>
      <c r="BO46" s="725"/>
      <c r="BP46" s="729"/>
      <c r="BQ46" s="734"/>
      <c r="BR46" s="725"/>
      <c r="BS46" s="725"/>
      <c r="BT46" s="725"/>
      <c r="BU46" s="724"/>
      <c r="BV46" s="725"/>
      <c r="BW46" s="725"/>
      <c r="BX46" s="725"/>
      <c r="BY46" s="724"/>
      <c r="BZ46" s="725"/>
      <c r="CA46" s="725"/>
      <c r="CB46" s="725"/>
      <c r="CC46" s="724"/>
      <c r="CD46" s="725"/>
      <c r="CE46" s="725"/>
      <c r="CF46" s="725"/>
      <c r="CG46" s="724"/>
      <c r="CH46" s="725"/>
      <c r="CI46" s="725"/>
      <c r="CJ46" s="725"/>
      <c r="CK46" s="724"/>
      <c r="CL46" s="725"/>
      <c r="CM46" s="725"/>
      <c r="CN46" s="725"/>
      <c r="CO46" s="724"/>
      <c r="CP46" s="725"/>
      <c r="CQ46" s="725"/>
      <c r="CR46" s="725"/>
      <c r="CS46" s="729"/>
      <c r="CT46" s="734"/>
      <c r="CU46" s="725"/>
      <c r="CV46" s="725"/>
      <c r="CW46" s="725"/>
      <c r="CX46" s="724"/>
      <c r="CY46" s="725"/>
      <c r="CZ46" s="725"/>
      <c r="DA46" s="725"/>
      <c r="DB46" s="724"/>
      <c r="DC46" s="725"/>
      <c r="DD46" s="725"/>
      <c r="DE46" s="725"/>
      <c r="DF46" s="724"/>
      <c r="DG46" s="725"/>
      <c r="DH46" s="725"/>
      <c r="DI46" s="725"/>
      <c r="DJ46" s="724"/>
      <c r="DK46" s="725"/>
      <c r="DL46" s="725"/>
      <c r="DM46" s="725"/>
      <c r="DN46" s="724"/>
      <c r="DO46" s="725"/>
      <c r="DP46" s="725"/>
      <c r="DQ46" s="725"/>
      <c r="DR46" s="724"/>
      <c r="DS46" s="725"/>
      <c r="DT46" s="725"/>
      <c r="DU46" s="725"/>
      <c r="DV46" s="729"/>
      <c r="DW46" s="766"/>
      <c r="DX46" s="724"/>
      <c r="DY46" s="760"/>
      <c r="DZ46" s="760"/>
      <c r="EA46" s="760"/>
      <c r="EB46" s="760"/>
      <c r="EC46" s="724"/>
      <c r="ED46" s="760"/>
      <c r="EE46" s="760"/>
      <c r="EF46" s="760"/>
      <c r="EG46" s="760"/>
      <c r="EH46" s="724"/>
      <c r="EI46" s="760"/>
      <c r="EJ46" s="760"/>
      <c r="EK46" s="760"/>
      <c r="EL46" s="760"/>
      <c r="EM46" s="724"/>
      <c r="EN46" s="760"/>
      <c r="EO46" s="760"/>
      <c r="EP46" s="760"/>
      <c r="EQ46" s="760"/>
      <c r="ER46" s="724"/>
      <c r="ES46" s="760"/>
      <c r="ET46" s="760"/>
      <c r="EU46" s="760"/>
      <c r="EV46" s="760"/>
      <c r="EW46" s="724"/>
      <c r="EX46" s="760"/>
      <c r="EY46" s="760"/>
      <c r="EZ46" s="760"/>
      <c r="FA46" s="760"/>
      <c r="FB46" s="724"/>
      <c r="FC46" s="760"/>
      <c r="FD46" s="760"/>
      <c r="FE46" s="760"/>
      <c r="FF46" s="760"/>
      <c r="FG46" s="729"/>
      <c r="FH46" s="766"/>
      <c r="FI46" s="724"/>
      <c r="FJ46" s="760"/>
      <c r="FK46" s="760"/>
      <c r="FL46" s="760"/>
      <c r="FM46" s="760"/>
      <c r="FN46" s="724"/>
      <c r="FO46" s="760"/>
      <c r="FP46" s="760"/>
      <c r="FQ46" s="760"/>
      <c r="FR46" s="760"/>
      <c r="FS46" s="724"/>
      <c r="FT46" s="760"/>
      <c r="FU46" s="760"/>
      <c r="FV46" s="760"/>
      <c r="FW46" s="760"/>
      <c r="FX46" s="724"/>
      <c r="FY46" s="760"/>
      <c r="FZ46" s="760"/>
      <c r="GA46" s="760"/>
      <c r="GB46" s="760"/>
      <c r="GC46" s="724"/>
      <c r="GD46" s="760"/>
      <c r="GE46" s="760"/>
      <c r="GF46" s="760"/>
      <c r="GG46" s="760"/>
      <c r="GH46" s="724"/>
      <c r="GI46" s="760"/>
      <c r="GJ46" s="760"/>
      <c r="GK46" s="760"/>
      <c r="GL46" s="760"/>
      <c r="GM46" s="724"/>
      <c r="GN46" s="760"/>
      <c r="GO46" s="760"/>
      <c r="GP46" s="760"/>
      <c r="GQ46" s="760"/>
      <c r="GR46" s="729"/>
      <c r="GS46" s="766"/>
      <c r="GT46" s="724"/>
      <c r="GU46" s="760"/>
      <c r="GV46" s="760"/>
      <c r="GW46" s="760"/>
      <c r="GX46" s="760"/>
      <c r="GY46" s="724"/>
      <c r="GZ46" s="760"/>
      <c r="HA46" s="760"/>
      <c r="HB46" s="760"/>
      <c r="HC46" s="760"/>
      <c r="HD46" s="724"/>
      <c r="HE46" s="760"/>
      <c r="HF46" s="760"/>
      <c r="HG46" s="760"/>
      <c r="HH46" s="760"/>
      <c r="HI46" s="724"/>
      <c r="HJ46" s="760"/>
      <c r="HK46" s="760"/>
      <c r="HL46" s="760"/>
      <c r="HM46" s="760"/>
      <c r="HN46" s="724"/>
      <c r="HO46" s="760"/>
      <c r="HP46" s="760"/>
      <c r="HQ46" s="760"/>
      <c r="HR46" s="760"/>
      <c r="HS46" s="724"/>
      <c r="HT46" s="760"/>
      <c r="HU46" s="760"/>
      <c r="HV46" s="760"/>
      <c r="HW46" s="760"/>
      <c r="HX46" s="724"/>
      <c r="HY46" s="760"/>
      <c r="HZ46" s="760"/>
      <c r="IA46" s="760"/>
      <c r="IB46" s="760"/>
      <c r="IC46" s="729"/>
      <c r="ID46" s="766"/>
      <c r="IE46" s="724"/>
      <c r="IF46" s="760"/>
      <c r="IG46" s="760"/>
      <c r="IH46" s="760"/>
      <c r="II46" s="760"/>
      <c r="IJ46" s="724"/>
      <c r="IK46" s="760"/>
      <c r="IL46" s="760"/>
      <c r="IM46" s="760"/>
      <c r="IN46" s="760"/>
      <c r="IO46" s="724"/>
      <c r="IP46" s="760"/>
      <c r="IQ46" s="760"/>
      <c r="IR46" s="760"/>
      <c r="IS46" s="760"/>
      <c r="IT46" s="724"/>
      <c r="IU46" s="760"/>
      <c r="IV46" s="760"/>
      <c r="IW46" s="760"/>
      <c r="IX46" s="760"/>
      <c r="IY46" s="724"/>
      <c r="IZ46" s="760"/>
      <c r="JA46" s="760"/>
      <c r="JB46" s="760"/>
      <c r="JC46" s="760"/>
      <c r="JD46" s="724"/>
      <c r="JE46" s="760"/>
      <c r="JF46" s="760"/>
      <c r="JG46" s="760"/>
      <c r="JH46" s="760"/>
      <c r="JI46" s="724"/>
      <c r="JJ46" s="760"/>
      <c r="JK46" s="760"/>
      <c r="JL46" s="760"/>
      <c r="JM46" s="760"/>
      <c r="JN46" s="729"/>
      <c r="JO46" s="766"/>
      <c r="JP46" s="724"/>
      <c r="JQ46" s="760"/>
      <c r="JR46" s="760"/>
      <c r="JS46" s="760"/>
      <c r="JT46" s="760"/>
      <c r="JU46" s="724"/>
      <c r="JV46" s="760"/>
      <c r="JW46" s="760"/>
      <c r="JX46" s="760"/>
      <c r="JY46" s="760"/>
      <c r="JZ46" s="724"/>
      <c r="KA46" s="760"/>
      <c r="KB46" s="760"/>
      <c r="KC46" s="760"/>
      <c r="KD46" s="760"/>
      <c r="KE46" s="724"/>
      <c r="KF46" s="760"/>
      <c r="KG46" s="760"/>
      <c r="KH46" s="760"/>
      <c r="KI46" s="760"/>
      <c r="KJ46" s="724"/>
      <c r="KK46" s="760"/>
      <c r="KL46" s="760"/>
      <c r="KM46" s="760"/>
      <c r="KN46" s="760"/>
      <c r="KO46" s="724"/>
      <c r="KP46" s="760"/>
      <c r="KQ46" s="760"/>
      <c r="KR46" s="760"/>
      <c r="KS46" s="760"/>
      <c r="KT46" s="724"/>
      <c r="KU46" s="760"/>
      <c r="KV46" s="760"/>
      <c r="KW46" s="760"/>
      <c r="KX46" s="760"/>
      <c r="KY46" s="729"/>
      <c r="KZ46" s="766"/>
      <c r="LA46" s="724"/>
      <c r="LB46" s="760"/>
      <c r="LC46" s="760"/>
      <c r="LD46" s="760"/>
      <c r="LE46" s="760"/>
      <c r="LF46" s="724"/>
      <c r="LG46" s="760"/>
      <c r="LH46" s="760"/>
      <c r="LI46" s="760"/>
      <c r="LJ46" s="760"/>
      <c r="LK46" s="724"/>
      <c r="LL46" s="760"/>
      <c r="LM46" s="760"/>
      <c r="LN46" s="760"/>
      <c r="LO46" s="760"/>
      <c r="LP46" s="724"/>
      <c r="LQ46" s="760"/>
      <c r="LR46" s="760"/>
      <c r="LS46" s="760"/>
      <c r="LT46" s="760"/>
      <c r="LU46" s="724"/>
      <c r="LV46" s="760"/>
      <c r="LW46" s="760"/>
      <c r="LX46" s="760"/>
      <c r="LY46" s="760"/>
      <c r="LZ46" s="724"/>
      <c r="MA46" s="760"/>
      <c r="MB46" s="760"/>
      <c r="MC46" s="760"/>
      <c r="MD46" s="760"/>
      <c r="ME46" s="724"/>
      <c r="MF46" s="760"/>
      <c r="MG46" s="760"/>
      <c r="MH46" s="760"/>
      <c r="MI46" s="760"/>
      <c r="MJ46" s="729"/>
      <c r="MK46" s="766"/>
      <c r="ML46" s="724"/>
      <c r="MM46" s="760"/>
      <c r="MN46" s="760"/>
      <c r="MO46" s="760"/>
      <c r="MP46" s="760"/>
      <c r="MQ46" s="724"/>
      <c r="MR46" s="760"/>
      <c r="MS46" s="760"/>
      <c r="MT46" s="760"/>
      <c r="MU46" s="760"/>
      <c r="MV46" s="724"/>
      <c r="MW46" s="760"/>
      <c r="MX46" s="760"/>
      <c r="MY46" s="760"/>
      <c r="MZ46" s="760"/>
      <c r="NA46" s="724"/>
      <c r="NB46" s="760"/>
      <c r="NC46" s="760"/>
      <c r="ND46" s="760"/>
      <c r="NE46" s="760"/>
      <c r="NF46" s="724"/>
      <c r="NG46" s="760"/>
      <c r="NH46" s="760"/>
      <c r="NI46" s="760"/>
      <c r="NJ46" s="760"/>
      <c r="NK46" s="724"/>
      <c r="NL46" s="760"/>
      <c r="NM46" s="760"/>
      <c r="NN46" s="760"/>
      <c r="NO46" s="760"/>
      <c r="NP46" s="724"/>
      <c r="NQ46" s="760"/>
      <c r="NR46" s="760"/>
      <c r="NS46" s="760"/>
      <c r="NT46" s="760"/>
      <c r="NU46" s="729"/>
    </row>
    <row r="47" spans="2:385">
      <c r="B47" s="727"/>
      <c r="C47" s="732"/>
      <c r="D47" s="725"/>
      <c r="E47" s="725"/>
      <c r="F47" s="725"/>
      <c r="G47" s="725"/>
      <c r="H47" s="725"/>
      <c r="I47" s="725"/>
      <c r="J47" s="725"/>
      <c r="K47" s="734"/>
      <c r="L47" s="725"/>
      <c r="M47" s="725"/>
      <c r="N47" s="725"/>
      <c r="O47" s="724"/>
      <c r="P47" s="725"/>
      <c r="Q47" s="725"/>
      <c r="R47" s="725"/>
      <c r="S47" s="724"/>
      <c r="T47" s="725"/>
      <c r="U47" s="725"/>
      <c r="V47" s="725"/>
      <c r="W47" s="724"/>
      <c r="X47" s="725"/>
      <c r="Y47" s="725"/>
      <c r="Z47" s="725"/>
      <c r="AA47" s="724"/>
      <c r="AB47" s="725"/>
      <c r="AC47" s="725"/>
      <c r="AD47" s="725"/>
      <c r="AE47" s="724"/>
      <c r="AF47" s="725"/>
      <c r="AG47" s="725"/>
      <c r="AH47" s="725"/>
      <c r="AI47" s="724"/>
      <c r="AJ47" s="725"/>
      <c r="AK47" s="725"/>
      <c r="AL47" s="725"/>
      <c r="AM47" s="729"/>
      <c r="AN47" s="734"/>
      <c r="AO47" s="725"/>
      <c r="AP47" s="725"/>
      <c r="AQ47" s="725"/>
      <c r="AR47" s="724"/>
      <c r="AS47" s="725"/>
      <c r="AT47" s="725"/>
      <c r="AU47" s="725"/>
      <c r="AV47" s="724"/>
      <c r="AW47" s="725"/>
      <c r="AX47" s="725"/>
      <c r="AY47" s="725"/>
      <c r="AZ47" s="724"/>
      <c r="BA47" s="725"/>
      <c r="BB47" s="725"/>
      <c r="BC47" s="725"/>
      <c r="BD47" s="724"/>
      <c r="BE47" s="725"/>
      <c r="BF47" s="725"/>
      <c r="BG47" s="725"/>
      <c r="BH47" s="724"/>
      <c r="BI47" s="725"/>
      <c r="BJ47" s="725"/>
      <c r="BK47" s="725"/>
      <c r="BL47" s="724"/>
      <c r="BM47" s="725"/>
      <c r="BN47" s="725"/>
      <c r="BO47" s="725"/>
      <c r="BP47" s="729"/>
      <c r="BQ47" s="734"/>
      <c r="BR47" s="725"/>
      <c r="BS47" s="725"/>
      <c r="BT47" s="725"/>
      <c r="BU47" s="724"/>
      <c r="BV47" s="725"/>
      <c r="BW47" s="725"/>
      <c r="BX47" s="725"/>
      <c r="BY47" s="724"/>
      <c r="BZ47" s="725"/>
      <c r="CA47" s="725"/>
      <c r="CB47" s="725"/>
      <c r="CC47" s="724"/>
      <c r="CD47" s="725"/>
      <c r="CE47" s="725"/>
      <c r="CF47" s="725"/>
      <c r="CG47" s="724"/>
      <c r="CH47" s="725"/>
      <c r="CI47" s="725"/>
      <c r="CJ47" s="725"/>
      <c r="CK47" s="724"/>
      <c r="CL47" s="725"/>
      <c r="CM47" s="725"/>
      <c r="CN47" s="725"/>
      <c r="CO47" s="724"/>
      <c r="CP47" s="725"/>
      <c r="CQ47" s="725"/>
      <c r="CR47" s="725"/>
      <c r="CS47" s="729"/>
      <c r="CT47" s="734"/>
      <c r="CU47" s="725"/>
      <c r="CV47" s="725"/>
      <c r="CW47" s="725"/>
      <c r="CX47" s="724"/>
      <c r="CY47" s="725"/>
      <c r="CZ47" s="725"/>
      <c r="DA47" s="725"/>
      <c r="DB47" s="724"/>
      <c r="DC47" s="725"/>
      <c r="DD47" s="725"/>
      <c r="DE47" s="725"/>
      <c r="DF47" s="724"/>
      <c r="DG47" s="725"/>
      <c r="DH47" s="725"/>
      <c r="DI47" s="725"/>
      <c r="DJ47" s="724"/>
      <c r="DK47" s="725"/>
      <c r="DL47" s="725"/>
      <c r="DM47" s="725"/>
      <c r="DN47" s="724"/>
      <c r="DO47" s="725"/>
      <c r="DP47" s="725"/>
      <c r="DQ47" s="725"/>
      <c r="DR47" s="724"/>
      <c r="DS47" s="725"/>
      <c r="DT47" s="725"/>
      <c r="DU47" s="725"/>
      <c r="DV47" s="729"/>
      <c r="DW47" s="766"/>
      <c r="DX47" s="724"/>
      <c r="DY47" s="760"/>
      <c r="DZ47" s="760"/>
      <c r="EA47" s="760"/>
      <c r="EB47" s="760"/>
      <c r="EC47" s="724"/>
      <c r="ED47" s="760"/>
      <c r="EE47" s="760"/>
      <c r="EF47" s="760"/>
      <c r="EG47" s="760"/>
      <c r="EH47" s="724"/>
      <c r="EI47" s="760"/>
      <c r="EJ47" s="760"/>
      <c r="EK47" s="760"/>
      <c r="EL47" s="760"/>
      <c r="EM47" s="724"/>
      <c r="EN47" s="760"/>
      <c r="EO47" s="760"/>
      <c r="EP47" s="760"/>
      <c r="EQ47" s="760"/>
      <c r="ER47" s="724"/>
      <c r="ES47" s="760"/>
      <c r="ET47" s="760"/>
      <c r="EU47" s="760"/>
      <c r="EV47" s="760"/>
      <c r="EW47" s="724"/>
      <c r="EX47" s="760"/>
      <c r="EY47" s="760"/>
      <c r="EZ47" s="760"/>
      <c r="FA47" s="760"/>
      <c r="FB47" s="724"/>
      <c r="FC47" s="760"/>
      <c r="FD47" s="760"/>
      <c r="FE47" s="760"/>
      <c r="FF47" s="760"/>
      <c r="FG47" s="729"/>
      <c r="FH47" s="766"/>
      <c r="FI47" s="724"/>
      <c r="FJ47" s="760"/>
      <c r="FK47" s="760"/>
      <c r="FL47" s="760"/>
      <c r="FM47" s="760"/>
      <c r="FN47" s="724"/>
      <c r="FO47" s="760"/>
      <c r="FP47" s="760"/>
      <c r="FQ47" s="760"/>
      <c r="FR47" s="760"/>
      <c r="FS47" s="724"/>
      <c r="FT47" s="760"/>
      <c r="FU47" s="760"/>
      <c r="FV47" s="760"/>
      <c r="FW47" s="760"/>
      <c r="FX47" s="724"/>
      <c r="FY47" s="760"/>
      <c r="FZ47" s="760"/>
      <c r="GA47" s="760"/>
      <c r="GB47" s="760"/>
      <c r="GC47" s="724"/>
      <c r="GD47" s="760"/>
      <c r="GE47" s="760"/>
      <c r="GF47" s="760"/>
      <c r="GG47" s="760"/>
      <c r="GH47" s="724"/>
      <c r="GI47" s="760"/>
      <c r="GJ47" s="760"/>
      <c r="GK47" s="760"/>
      <c r="GL47" s="760"/>
      <c r="GM47" s="724"/>
      <c r="GN47" s="760"/>
      <c r="GO47" s="760"/>
      <c r="GP47" s="760"/>
      <c r="GQ47" s="760"/>
      <c r="GR47" s="729"/>
      <c r="GS47" s="766"/>
      <c r="GT47" s="724"/>
      <c r="GU47" s="760"/>
      <c r="GV47" s="760"/>
      <c r="GW47" s="760"/>
      <c r="GX47" s="760"/>
      <c r="GY47" s="724"/>
      <c r="GZ47" s="760"/>
      <c r="HA47" s="760"/>
      <c r="HB47" s="760"/>
      <c r="HC47" s="760"/>
      <c r="HD47" s="724"/>
      <c r="HE47" s="760"/>
      <c r="HF47" s="760"/>
      <c r="HG47" s="760"/>
      <c r="HH47" s="760"/>
      <c r="HI47" s="724"/>
      <c r="HJ47" s="760"/>
      <c r="HK47" s="760"/>
      <c r="HL47" s="760"/>
      <c r="HM47" s="760"/>
      <c r="HN47" s="724"/>
      <c r="HO47" s="760"/>
      <c r="HP47" s="760"/>
      <c r="HQ47" s="760"/>
      <c r="HR47" s="760"/>
      <c r="HS47" s="724"/>
      <c r="HT47" s="760"/>
      <c r="HU47" s="760"/>
      <c r="HV47" s="760"/>
      <c r="HW47" s="760"/>
      <c r="HX47" s="724"/>
      <c r="HY47" s="760"/>
      <c r="HZ47" s="760"/>
      <c r="IA47" s="760"/>
      <c r="IB47" s="760"/>
      <c r="IC47" s="729"/>
      <c r="ID47" s="766"/>
      <c r="IE47" s="724"/>
      <c r="IF47" s="760"/>
      <c r="IG47" s="760"/>
      <c r="IH47" s="760"/>
      <c r="II47" s="760"/>
      <c r="IJ47" s="724"/>
      <c r="IK47" s="760"/>
      <c r="IL47" s="760"/>
      <c r="IM47" s="760"/>
      <c r="IN47" s="760"/>
      <c r="IO47" s="724"/>
      <c r="IP47" s="760"/>
      <c r="IQ47" s="760"/>
      <c r="IR47" s="760"/>
      <c r="IS47" s="760"/>
      <c r="IT47" s="724"/>
      <c r="IU47" s="760"/>
      <c r="IV47" s="760"/>
      <c r="IW47" s="760"/>
      <c r="IX47" s="760"/>
      <c r="IY47" s="724"/>
      <c r="IZ47" s="760"/>
      <c r="JA47" s="760"/>
      <c r="JB47" s="760"/>
      <c r="JC47" s="760"/>
      <c r="JD47" s="724"/>
      <c r="JE47" s="760"/>
      <c r="JF47" s="760"/>
      <c r="JG47" s="760"/>
      <c r="JH47" s="760"/>
      <c r="JI47" s="724"/>
      <c r="JJ47" s="760"/>
      <c r="JK47" s="760"/>
      <c r="JL47" s="760"/>
      <c r="JM47" s="760"/>
      <c r="JN47" s="729"/>
      <c r="JO47" s="766"/>
      <c r="JP47" s="724"/>
      <c r="JQ47" s="760"/>
      <c r="JR47" s="760"/>
      <c r="JS47" s="760"/>
      <c r="JT47" s="760"/>
      <c r="JU47" s="724"/>
      <c r="JV47" s="760"/>
      <c r="JW47" s="760"/>
      <c r="JX47" s="760"/>
      <c r="JY47" s="760"/>
      <c r="JZ47" s="724"/>
      <c r="KA47" s="760"/>
      <c r="KB47" s="760"/>
      <c r="KC47" s="760"/>
      <c r="KD47" s="760"/>
      <c r="KE47" s="724"/>
      <c r="KF47" s="760"/>
      <c r="KG47" s="760"/>
      <c r="KH47" s="760"/>
      <c r="KI47" s="760"/>
      <c r="KJ47" s="724"/>
      <c r="KK47" s="760"/>
      <c r="KL47" s="760"/>
      <c r="KM47" s="760"/>
      <c r="KN47" s="760"/>
      <c r="KO47" s="724"/>
      <c r="KP47" s="760"/>
      <c r="KQ47" s="760"/>
      <c r="KR47" s="760"/>
      <c r="KS47" s="760"/>
      <c r="KT47" s="724"/>
      <c r="KU47" s="760"/>
      <c r="KV47" s="760"/>
      <c r="KW47" s="760"/>
      <c r="KX47" s="760"/>
      <c r="KY47" s="729"/>
      <c r="KZ47" s="766"/>
      <c r="LA47" s="724"/>
      <c r="LB47" s="760"/>
      <c r="LC47" s="760"/>
      <c r="LD47" s="760"/>
      <c r="LE47" s="760"/>
      <c r="LF47" s="724"/>
      <c r="LG47" s="760"/>
      <c r="LH47" s="760"/>
      <c r="LI47" s="760"/>
      <c r="LJ47" s="760"/>
      <c r="LK47" s="724"/>
      <c r="LL47" s="760"/>
      <c r="LM47" s="760"/>
      <c r="LN47" s="760"/>
      <c r="LO47" s="760"/>
      <c r="LP47" s="724"/>
      <c r="LQ47" s="760"/>
      <c r="LR47" s="760"/>
      <c r="LS47" s="760"/>
      <c r="LT47" s="760"/>
      <c r="LU47" s="724"/>
      <c r="LV47" s="760"/>
      <c r="LW47" s="760"/>
      <c r="LX47" s="760"/>
      <c r="LY47" s="760"/>
      <c r="LZ47" s="724"/>
      <c r="MA47" s="760"/>
      <c r="MB47" s="760"/>
      <c r="MC47" s="760"/>
      <c r="MD47" s="760"/>
      <c r="ME47" s="724"/>
      <c r="MF47" s="760"/>
      <c r="MG47" s="760"/>
      <c r="MH47" s="760"/>
      <c r="MI47" s="760"/>
      <c r="MJ47" s="729"/>
      <c r="MK47" s="766"/>
      <c r="ML47" s="724"/>
      <c r="MM47" s="760"/>
      <c r="MN47" s="760"/>
      <c r="MO47" s="760"/>
      <c r="MP47" s="760"/>
      <c r="MQ47" s="724"/>
      <c r="MR47" s="760"/>
      <c r="MS47" s="760"/>
      <c r="MT47" s="760"/>
      <c r="MU47" s="760"/>
      <c r="MV47" s="724"/>
      <c r="MW47" s="760"/>
      <c r="MX47" s="760"/>
      <c r="MY47" s="760"/>
      <c r="MZ47" s="760"/>
      <c r="NA47" s="724"/>
      <c r="NB47" s="760"/>
      <c r="NC47" s="760"/>
      <c r="ND47" s="760"/>
      <c r="NE47" s="760"/>
      <c r="NF47" s="724"/>
      <c r="NG47" s="760"/>
      <c r="NH47" s="760"/>
      <c r="NI47" s="760"/>
      <c r="NJ47" s="760"/>
      <c r="NK47" s="724"/>
      <c r="NL47" s="760"/>
      <c r="NM47" s="760"/>
      <c r="NN47" s="760"/>
      <c r="NO47" s="760"/>
      <c r="NP47" s="724"/>
      <c r="NQ47" s="760"/>
      <c r="NR47" s="760"/>
      <c r="NS47" s="760"/>
      <c r="NT47" s="760"/>
      <c r="NU47" s="729"/>
    </row>
    <row r="48" spans="2:385">
      <c r="B48" s="727"/>
      <c r="C48" s="732"/>
      <c r="D48" s="725"/>
      <c r="E48" s="725"/>
      <c r="F48" s="725"/>
      <c r="G48" s="725"/>
      <c r="H48" s="725"/>
      <c r="I48" s="725"/>
      <c r="J48" s="725"/>
      <c r="K48" s="734"/>
      <c r="L48" s="725"/>
      <c r="M48" s="725"/>
      <c r="N48" s="725"/>
      <c r="O48" s="724"/>
      <c r="P48" s="725"/>
      <c r="Q48" s="725"/>
      <c r="R48" s="725"/>
      <c r="S48" s="724"/>
      <c r="T48" s="725"/>
      <c r="U48" s="725"/>
      <c r="V48" s="725"/>
      <c r="W48" s="724"/>
      <c r="X48" s="725"/>
      <c r="Y48" s="725"/>
      <c r="Z48" s="725"/>
      <c r="AA48" s="724"/>
      <c r="AB48" s="725"/>
      <c r="AC48" s="725"/>
      <c r="AD48" s="725"/>
      <c r="AE48" s="724"/>
      <c r="AF48" s="725"/>
      <c r="AG48" s="725"/>
      <c r="AH48" s="725"/>
      <c r="AI48" s="724"/>
      <c r="AJ48" s="725"/>
      <c r="AK48" s="725"/>
      <c r="AL48" s="725"/>
      <c r="AM48" s="729"/>
      <c r="AN48" s="734"/>
      <c r="AO48" s="725"/>
      <c r="AP48" s="725"/>
      <c r="AQ48" s="725"/>
      <c r="AR48" s="724"/>
      <c r="AS48" s="725"/>
      <c r="AT48" s="725"/>
      <c r="AU48" s="725"/>
      <c r="AV48" s="724"/>
      <c r="AW48" s="725"/>
      <c r="AX48" s="725"/>
      <c r="AY48" s="725"/>
      <c r="AZ48" s="724"/>
      <c r="BA48" s="725"/>
      <c r="BB48" s="725"/>
      <c r="BC48" s="725"/>
      <c r="BD48" s="724"/>
      <c r="BE48" s="725"/>
      <c r="BF48" s="725"/>
      <c r="BG48" s="725"/>
      <c r="BH48" s="724"/>
      <c r="BI48" s="725"/>
      <c r="BJ48" s="725"/>
      <c r="BK48" s="725"/>
      <c r="BL48" s="724"/>
      <c r="BM48" s="725"/>
      <c r="BN48" s="725"/>
      <c r="BO48" s="725"/>
      <c r="BP48" s="729"/>
      <c r="BQ48" s="734"/>
      <c r="BR48" s="725"/>
      <c r="BS48" s="725"/>
      <c r="BT48" s="725"/>
      <c r="BU48" s="724"/>
      <c r="BV48" s="725"/>
      <c r="BW48" s="725"/>
      <c r="BX48" s="725"/>
      <c r="BY48" s="724"/>
      <c r="BZ48" s="725"/>
      <c r="CA48" s="725"/>
      <c r="CB48" s="725"/>
      <c r="CC48" s="724"/>
      <c r="CD48" s="725"/>
      <c r="CE48" s="725"/>
      <c r="CF48" s="725"/>
      <c r="CG48" s="724"/>
      <c r="CH48" s="725"/>
      <c r="CI48" s="725"/>
      <c r="CJ48" s="725"/>
      <c r="CK48" s="724"/>
      <c r="CL48" s="725"/>
      <c r="CM48" s="725"/>
      <c r="CN48" s="725"/>
      <c r="CO48" s="724"/>
      <c r="CP48" s="725"/>
      <c r="CQ48" s="725"/>
      <c r="CR48" s="725"/>
      <c r="CS48" s="729"/>
      <c r="CT48" s="734"/>
      <c r="CU48" s="725"/>
      <c r="CV48" s="725"/>
      <c r="CW48" s="725"/>
      <c r="CX48" s="724"/>
      <c r="CY48" s="725"/>
      <c r="CZ48" s="725"/>
      <c r="DA48" s="725"/>
      <c r="DB48" s="724"/>
      <c r="DC48" s="725"/>
      <c r="DD48" s="725"/>
      <c r="DE48" s="725"/>
      <c r="DF48" s="724"/>
      <c r="DG48" s="725"/>
      <c r="DH48" s="725"/>
      <c r="DI48" s="725"/>
      <c r="DJ48" s="724"/>
      <c r="DK48" s="725"/>
      <c r="DL48" s="725"/>
      <c r="DM48" s="725"/>
      <c r="DN48" s="724"/>
      <c r="DO48" s="725"/>
      <c r="DP48" s="725"/>
      <c r="DQ48" s="725"/>
      <c r="DR48" s="724"/>
      <c r="DS48" s="725"/>
      <c r="DT48" s="725"/>
      <c r="DU48" s="725"/>
      <c r="DV48" s="729"/>
      <c r="DW48" s="766"/>
      <c r="DX48" s="724"/>
      <c r="DY48" s="760"/>
      <c r="DZ48" s="760"/>
      <c r="EA48" s="760"/>
      <c r="EB48" s="760"/>
      <c r="EC48" s="724"/>
      <c r="ED48" s="760"/>
      <c r="EE48" s="760"/>
      <c r="EF48" s="760"/>
      <c r="EG48" s="760"/>
      <c r="EH48" s="724"/>
      <c r="EI48" s="760"/>
      <c r="EJ48" s="760"/>
      <c r="EK48" s="760"/>
      <c r="EL48" s="760"/>
      <c r="EM48" s="724"/>
      <c r="EN48" s="760"/>
      <c r="EO48" s="760"/>
      <c r="EP48" s="760"/>
      <c r="EQ48" s="760"/>
      <c r="ER48" s="724"/>
      <c r="ES48" s="760"/>
      <c r="ET48" s="760"/>
      <c r="EU48" s="760"/>
      <c r="EV48" s="760"/>
      <c r="EW48" s="724"/>
      <c r="EX48" s="760"/>
      <c r="EY48" s="760"/>
      <c r="EZ48" s="760"/>
      <c r="FA48" s="760"/>
      <c r="FB48" s="724"/>
      <c r="FC48" s="760"/>
      <c r="FD48" s="760"/>
      <c r="FE48" s="760"/>
      <c r="FF48" s="760"/>
      <c r="FG48" s="729"/>
      <c r="FH48" s="766"/>
      <c r="FI48" s="724"/>
      <c r="FJ48" s="760"/>
      <c r="FK48" s="760"/>
      <c r="FL48" s="760"/>
      <c r="FM48" s="760"/>
      <c r="FN48" s="724"/>
      <c r="FO48" s="760"/>
      <c r="FP48" s="760"/>
      <c r="FQ48" s="760"/>
      <c r="FR48" s="760"/>
      <c r="FS48" s="724"/>
      <c r="FT48" s="760"/>
      <c r="FU48" s="760"/>
      <c r="FV48" s="760"/>
      <c r="FW48" s="760"/>
      <c r="FX48" s="724"/>
      <c r="FY48" s="760"/>
      <c r="FZ48" s="760"/>
      <c r="GA48" s="760"/>
      <c r="GB48" s="760"/>
      <c r="GC48" s="724"/>
      <c r="GD48" s="760"/>
      <c r="GE48" s="760"/>
      <c r="GF48" s="760"/>
      <c r="GG48" s="760"/>
      <c r="GH48" s="724"/>
      <c r="GI48" s="760"/>
      <c r="GJ48" s="760"/>
      <c r="GK48" s="760"/>
      <c r="GL48" s="760"/>
      <c r="GM48" s="724"/>
      <c r="GN48" s="760"/>
      <c r="GO48" s="760"/>
      <c r="GP48" s="760"/>
      <c r="GQ48" s="760"/>
      <c r="GR48" s="729"/>
      <c r="GS48" s="766"/>
      <c r="GT48" s="724"/>
      <c r="GU48" s="760"/>
      <c r="GV48" s="760"/>
      <c r="GW48" s="760"/>
      <c r="GX48" s="760"/>
      <c r="GY48" s="724"/>
      <c r="GZ48" s="760"/>
      <c r="HA48" s="760"/>
      <c r="HB48" s="760"/>
      <c r="HC48" s="760"/>
      <c r="HD48" s="724"/>
      <c r="HE48" s="760"/>
      <c r="HF48" s="760"/>
      <c r="HG48" s="760"/>
      <c r="HH48" s="760"/>
      <c r="HI48" s="724"/>
      <c r="HJ48" s="760"/>
      <c r="HK48" s="760"/>
      <c r="HL48" s="760"/>
      <c r="HM48" s="760"/>
      <c r="HN48" s="724"/>
      <c r="HO48" s="760"/>
      <c r="HP48" s="760"/>
      <c r="HQ48" s="760"/>
      <c r="HR48" s="760"/>
      <c r="HS48" s="724"/>
      <c r="HT48" s="760"/>
      <c r="HU48" s="760"/>
      <c r="HV48" s="760"/>
      <c r="HW48" s="760"/>
      <c r="HX48" s="724"/>
      <c r="HY48" s="760"/>
      <c r="HZ48" s="760"/>
      <c r="IA48" s="760"/>
      <c r="IB48" s="760"/>
      <c r="IC48" s="729"/>
      <c r="ID48" s="766"/>
      <c r="IE48" s="724"/>
      <c r="IF48" s="760"/>
      <c r="IG48" s="760"/>
      <c r="IH48" s="760"/>
      <c r="II48" s="760"/>
      <c r="IJ48" s="724"/>
      <c r="IK48" s="760"/>
      <c r="IL48" s="760"/>
      <c r="IM48" s="760"/>
      <c r="IN48" s="760"/>
      <c r="IO48" s="724"/>
      <c r="IP48" s="760"/>
      <c r="IQ48" s="760"/>
      <c r="IR48" s="760"/>
      <c r="IS48" s="760"/>
      <c r="IT48" s="724"/>
      <c r="IU48" s="760"/>
      <c r="IV48" s="760"/>
      <c r="IW48" s="760"/>
      <c r="IX48" s="760"/>
      <c r="IY48" s="724"/>
      <c r="IZ48" s="760"/>
      <c r="JA48" s="760"/>
      <c r="JB48" s="760"/>
      <c r="JC48" s="760"/>
      <c r="JD48" s="724"/>
      <c r="JE48" s="760"/>
      <c r="JF48" s="760"/>
      <c r="JG48" s="760"/>
      <c r="JH48" s="760"/>
      <c r="JI48" s="724"/>
      <c r="JJ48" s="760"/>
      <c r="JK48" s="760"/>
      <c r="JL48" s="760"/>
      <c r="JM48" s="760"/>
      <c r="JN48" s="729"/>
      <c r="JO48" s="766"/>
      <c r="JP48" s="724"/>
      <c r="JQ48" s="760"/>
      <c r="JR48" s="760"/>
      <c r="JS48" s="760"/>
      <c r="JT48" s="760"/>
      <c r="JU48" s="724"/>
      <c r="JV48" s="760"/>
      <c r="JW48" s="760"/>
      <c r="JX48" s="760"/>
      <c r="JY48" s="760"/>
      <c r="JZ48" s="724"/>
      <c r="KA48" s="760"/>
      <c r="KB48" s="760"/>
      <c r="KC48" s="760"/>
      <c r="KD48" s="760"/>
      <c r="KE48" s="724"/>
      <c r="KF48" s="760"/>
      <c r="KG48" s="760"/>
      <c r="KH48" s="760"/>
      <c r="KI48" s="760"/>
      <c r="KJ48" s="724"/>
      <c r="KK48" s="760"/>
      <c r="KL48" s="760"/>
      <c r="KM48" s="760"/>
      <c r="KN48" s="760"/>
      <c r="KO48" s="724"/>
      <c r="KP48" s="760"/>
      <c r="KQ48" s="760"/>
      <c r="KR48" s="760"/>
      <c r="KS48" s="760"/>
      <c r="KT48" s="724"/>
      <c r="KU48" s="760"/>
      <c r="KV48" s="760"/>
      <c r="KW48" s="760"/>
      <c r="KX48" s="760"/>
      <c r="KY48" s="729"/>
      <c r="KZ48" s="766"/>
      <c r="LA48" s="724"/>
      <c r="LB48" s="760"/>
      <c r="LC48" s="760"/>
      <c r="LD48" s="760"/>
      <c r="LE48" s="760"/>
      <c r="LF48" s="724"/>
      <c r="LG48" s="760"/>
      <c r="LH48" s="760"/>
      <c r="LI48" s="760"/>
      <c r="LJ48" s="760"/>
      <c r="LK48" s="724"/>
      <c r="LL48" s="760"/>
      <c r="LM48" s="760"/>
      <c r="LN48" s="760"/>
      <c r="LO48" s="760"/>
      <c r="LP48" s="724"/>
      <c r="LQ48" s="760"/>
      <c r="LR48" s="760"/>
      <c r="LS48" s="760"/>
      <c r="LT48" s="760"/>
      <c r="LU48" s="724"/>
      <c r="LV48" s="760"/>
      <c r="LW48" s="760"/>
      <c r="LX48" s="760"/>
      <c r="LY48" s="760"/>
      <c r="LZ48" s="724"/>
      <c r="MA48" s="760"/>
      <c r="MB48" s="760"/>
      <c r="MC48" s="760"/>
      <c r="MD48" s="760"/>
      <c r="ME48" s="724"/>
      <c r="MF48" s="760"/>
      <c r="MG48" s="760"/>
      <c r="MH48" s="760"/>
      <c r="MI48" s="760"/>
      <c r="MJ48" s="729"/>
      <c r="MK48" s="766"/>
      <c r="ML48" s="724"/>
      <c r="MM48" s="760"/>
      <c r="MN48" s="760"/>
      <c r="MO48" s="760"/>
      <c r="MP48" s="760"/>
      <c r="MQ48" s="724"/>
      <c r="MR48" s="760"/>
      <c r="MS48" s="760"/>
      <c r="MT48" s="760"/>
      <c r="MU48" s="760"/>
      <c r="MV48" s="724"/>
      <c r="MW48" s="760"/>
      <c r="MX48" s="760"/>
      <c r="MY48" s="760"/>
      <c r="MZ48" s="760"/>
      <c r="NA48" s="724"/>
      <c r="NB48" s="760"/>
      <c r="NC48" s="760"/>
      <c r="ND48" s="760"/>
      <c r="NE48" s="760"/>
      <c r="NF48" s="724"/>
      <c r="NG48" s="760"/>
      <c r="NH48" s="760"/>
      <c r="NI48" s="760"/>
      <c r="NJ48" s="760"/>
      <c r="NK48" s="724"/>
      <c r="NL48" s="760"/>
      <c r="NM48" s="760"/>
      <c r="NN48" s="760"/>
      <c r="NO48" s="760"/>
      <c r="NP48" s="724"/>
      <c r="NQ48" s="760"/>
      <c r="NR48" s="760"/>
      <c r="NS48" s="760"/>
      <c r="NT48" s="760"/>
      <c r="NU48" s="729"/>
    </row>
    <row r="49" spans="2:385">
      <c r="B49" s="727"/>
      <c r="C49" s="732"/>
      <c r="D49" s="725"/>
      <c r="E49" s="725"/>
      <c r="F49" s="725"/>
      <c r="G49" s="725"/>
      <c r="H49" s="725"/>
      <c r="I49" s="725"/>
      <c r="J49" s="725"/>
      <c r="K49" s="734"/>
      <c r="L49" s="725"/>
      <c r="M49" s="725"/>
      <c r="N49" s="725"/>
      <c r="O49" s="724"/>
      <c r="P49" s="725"/>
      <c r="Q49" s="725"/>
      <c r="R49" s="725"/>
      <c r="S49" s="724"/>
      <c r="T49" s="725"/>
      <c r="U49" s="725"/>
      <c r="V49" s="725"/>
      <c r="W49" s="724"/>
      <c r="X49" s="725"/>
      <c r="Y49" s="725"/>
      <c r="Z49" s="725"/>
      <c r="AA49" s="724"/>
      <c r="AB49" s="725"/>
      <c r="AC49" s="725"/>
      <c r="AD49" s="725"/>
      <c r="AE49" s="724"/>
      <c r="AF49" s="725"/>
      <c r="AG49" s="725"/>
      <c r="AH49" s="725"/>
      <c r="AI49" s="724"/>
      <c r="AJ49" s="725"/>
      <c r="AK49" s="725"/>
      <c r="AL49" s="725"/>
      <c r="AM49" s="729"/>
      <c r="AN49" s="734"/>
      <c r="AO49" s="725"/>
      <c r="AP49" s="725"/>
      <c r="AQ49" s="725"/>
      <c r="AR49" s="724"/>
      <c r="AS49" s="725"/>
      <c r="AT49" s="725"/>
      <c r="AU49" s="725"/>
      <c r="AV49" s="724"/>
      <c r="AW49" s="725"/>
      <c r="AX49" s="725"/>
      <c r="AY49" s="725"/>
      <c r="AZ49" s="724"/>
      <c r="BA49" s="725"/>
      <c r="BB49" s="725"/>
      <c r="BC49" s="725"/>
      <c r="BD49" s="724"/>
      <c r="BE49" s="725"/>
      <c r="BF49" s="725"/>
      <c r="BG49" s="725"/>
      <c r="BH49" s="724"/>
      <c r="BI49" s="725"/>
      <c r="BJ49" s="725"/>
      <c r="BK49" s="725"/>
      <c r="BL49" s="724"/>
      <c r="BM49" s="725"/>
      <c r="BN49" s="725"/>
      <c r="BO49" s="725"/>
      <c r="BP49" s="729"/>
      <c r="BQ49" s="734"/>
      <c r="BR49" s="725"/>
      <c r="BS49" s="725"/>
      <c r="BT49" s="725"/>
      <c r="BU49" s="724"/>
      <c r="BV49" s="725"/>
      <c r="BW49" s="725"/>
      <c r="BX49" s="725"/>
      <c r="BY49" s="724"/>
      <c r="BZ49" s="725"/>
      <c r="CA49" s="725"/>
      <c r="CB49" s="725"/>
      <c r="CC49" s="724"/>
      <c r="CD49" s="725"/>
      <c r="CE49" s="725"/>
      <c r="CF49" s="725"/>
      <c r="CG49" s="724"/>
      <c r="CH49" s="725"/>
      <c r="CI49" s="725"/>
      <c r="CJ49" s="725"/>
      <c r="CK49" s="724"/>
      <c r="CL49" s="725"/>
      <c r="CM49" s="725"/>
      <c r="CN49" s="725"/>
      <c r="CO49" s="724"/>
      <c r="CP49" s="725"/>
      <c r="CQ49" s="725"/>
      <c r="CR49" s="725"/>
      <c r="CS49" s="729"/>
      <c r="CT49" s="734"/>
      <c r="CU49" s="725"/>
      <c r="CV49" s="725"/>
      <c r="CW49" s="725"/>
      <c r="CX49" s="724"/>
      <c r="CY49" s="725"/>
      <c r="CZ49" s="725"/>
      <c r="DA49" s="725"/>
      <c r="DB49" s="724"/>
      <c r="DC49" s="725"/>
      <c r="DD49" s="725"/>
      <c r="DE49" s="725"/>
      <c r="DF49" s="724"/>
      <c r="DG49" s="725"/>
      <c r="DH49" s="725"/>
      <c r="DI49" s="725"/>
      <c r="DJ49" s="724"/>
      <c r="DK49" s="725"/>
      <c r="DL49" s="725"/>
      <c r="DM49" s="725"/>
      <c r="DN49" s="724"/>
      <c r="DO49" s="725"/>
      <c r="DP49" s="725"/>
      <c r="DQ49" s="725"/>
      <c r="DR49" s="724"/>
      <c r="DS49" s="725"/>
      <c r="DT49" s="725"/>
      <c r="DU49" s="725"/>
      <c r="DV49" s="729"/>
      <c r="DW49" s="766"/>
      <c r="DX49" s="724"/>
      <c r="DY49" s="760"/>
      <c r="DZ49" s="760"/>
      <c r="EA49" s="760"/>
      <c r="EB49" s="760"/>
      <c r="EC49" s="724"/>
      <c r="ED49" s="760"/>
      <c r="EE49" s="760"/>
      <c r="EF49" s="760"/>
      <c r="EG49" s="760"/>
      <c r="EH49" s="724"/>
      <c r="EI49" s="760"/>
      <c r="EJ49" s="760"/>
      <c r="EK49" s="760"/>
      <c r="EL49" s="760"/>
      <c r="EM49" s="724"/>
      <c r="EN49" s="760"/>
      <c r="EO49" s="760"/>
      <c r="EP49" s="760"/>
      <c r="EQ49" s="760"/>
      <c r="ER49" s="724"/>
      <c r="ES49" s="760"/>
      <c r="ET49" s="760"/>
      <c r="EU49" s="760"/>
      <c r="EV49" s="760"/>
      <c r="EW49" s="724"/>
      <c r="EX49" s="760"/>
      <c r="EY49" s="760"/>
      <c r="EZ49" s="760"/>
      <c r="FA49" s="760"/>
      <c r="FB49" s="724"/>
      <c r="FC49" s="760"/>
      <c r="FD49" s="760"/>
      <c r="FE49" s="760"/>
      <c r="FF49" s="760"/>
      <c r="FG49" s="729"/>
      <c r="FH49" s="766"/>
      <c r="FI49" s="724"/>
      <c r="FJ49" s="760"/>
      <c r="FK49" s="760"/>
      <c r="FL49" s="760"/>
      <c r="FM49" s="760"/>
      <c r="FN49" s="724"/>
      <c r="FO49" s="760"/>
      <c r="FP49" s="760"/>
      <c r="FQ49" s="760"/>
      <c r="FR49" s="760"/>
      <c r="FS49" s="724"/>
      <c r="FT49" s="760"/>
      <c r="FU49" s="760"/>
      <c r="FV49" s="760"/>
      <c r="FW49" s="760"/>
      <c r="FX49" s="724"/>
      <c r="FY49" s="760"/>
      <c r="FZ49" s="760"/>
      <c r="GA49" s="760"/>
      <c r="GB49" s="760"/>
      <c r="GC49" s="724"/>
      <c r="GD49" s="760"/>
      <c r="GE49" s="760"/>
      <c r="GF49" s="760"/>
      <c r="GG49" s="760"/>
      <c r="GH49" s="724"/>
      <c r="GI49" s="760"/>
      <c r="GJ49" s="760"/>
      <c r="GK49" s="760"/>
      <c r="GL49" s="760"/>
      <c r="GM49" s="724"/>
      <c r="GN49" s="760"/>
      <c r="GO49" s="760"/>
      <c r="GP49" s="760"/>
      <c r="GQ49" s="760"/>
      <c r="GR49" s="729"/>
      <c r="GS49" s="766"/>
      <c r="GT49" s="724"/>
      <c r="GU49" s="760"/>
      <c r="GV49" s="760"/>
      <c r="GW49" s="760"/>
      <c r="GX49" s="760"/>
      <c r="GY49" s="724"/>
      <c r="GZ49" s="760"/>
      <c r="HA49" s="760"/>
      <c r="HB49" s="760"/>
      <c r="HC49" s="760"/>
      <c r="HD49" s="724"/>
      <c r="HE49" s="760"/>
      <c r="HF49" s="760"/>
      <c r="HG49" s="760"/>
      <c r="HH49" s="760"/>
      <c r="HI49" s="724"/>
      <c r="HJ49" s="760"/>
      <c r="HK49" s="760"/>
      <c r="HL49" s="760"/>
      <c r="HM49" s="760"/>
      <c r="HN49" s="724"/>
      <c r="HO49" s="760"/>
      <c r="HP49" s="760"/>
      <c r="HQ49" s="760"/>
      <c r="HR49" s="760"/>
      <c r="HS49" s="724"/>
      <c r="HT49" s="760"/>
      <c r="HU49" s="760"/>
      <c r="HV49" s="760"/>
      <c r="HW49" s="760"/>
      <c r="HX49" s="724"/>
      <c r="HY49" s="760"/>
      <c r="HZ49" s="760"/>
      <c r="IA49" s="760"/>
      <c r="IB49" s="760"/>
      <c r="IC49" s="729"/>
      <c r="ID49" s="766"/>
      <c r="IE49" s="724"/>
      <c r="IF49" s="760"/>
      <c r="IG49" s="760"/>
      <c r="IH49" s="760"/>
      <c r="II49" s="760"/>
      <c r="IJ49" s="724"/>
      <c r="IK49" s="760"/>
      <c r="IL49" s="760"/>
      <c r="IM49" s="760"/>
      <c r="IN49" s="760"/>
      <c r="IO49" s="724"/>
      <c r="IP49" s="760"/>
      <c r="IQ49" s="760"/>
      <c r="IR49" s="760"/>
      <c r="IS49" s="760"/>
      <c r="IT49" s="724"/>
      <c r="IU49" s="760"/>
      <c r="IV49" s="760"/>
      <c r="IW49" s="760"/>
      <c r="IX49" s="760"/>
      <c r="IY49" s="724"/>
      <c r="IZ49" s="760"/>
      <c r="JA49" s="760"/>
      <c r="JB49" s="760"/>
      <c r="JC49" s="760"/>
      <c r="JD49" s="724"/>
      <c r="JE49" s="760"/>
      <c r="JF49" s="760"/>
      <c r="JG49" s="760"/>
      <c r="JH49" s="760"/>
      <c r="JI49" s="724"/>
      <c r="JJ49" s="760"/>
      <c r="JK49" s="760"/>
      <c r="JL49" s="760"/>
      <c r="JM49" s="760"/>
      <c r="JN49" s="729"/>
      <c r="JO49" s="766"/>
      <c r="JP49" s="724"/>
      <c r="JQ49" s="760"/>
      <c r="JR49" s="760"/>
      <c r="JS49" s="760"/>
      <c r="JT49" s="760"/>
      <c r="JU49" s="724"/>
      <c r="JV49" s="760"/>
      <c r="JW49" s="760"/>
      <c r="JX49" s="760"/>
      <c r="JY49" s="760"/>
      <c r="JZ49" s="724"/>
      <c r="KA49" s="760"/>
      <c r="KB49" s="760"/>
      <c r="KC49" s="760"/>
      <c r="KD49" s="760"/>
      <c r="KE49" s="724"/>
      <c r="KF49" s="760"/>
      <c r="KG49" s="760"/>
      <c r="KH49" s="760"/>
      <c r="KI49" s="760"/>
      <c r="KJ49" s="724"/>
      <c r="KK49" s="760"/>
      <c r="KL49" s="760"/>
      <c r="KM49" s="760"/>
      <c r="KN49" s="760"/>
      <c r="KO49" s="724"/>
      <c r="KP49" s="760"/>
      <c r="KQ49" s="760"/>
      <c r="KR49" s="760"/>
      <c r="KS49" s="760"/>
      <c r="KT49" s="724"/>
      <c r="KU49" s="760"/>
      <c r="KV49" s="760"/>
      <c r="KW49" s="760"/>
      <c r="KX49" s="760"/>
      <c r="KY49" s="729"/>
      <c r="KZ49" s="766"/>
      <c r="LA49" s="724"/>
      <c r="LB49" s="760"/>
      <c r="LC49" s="760"/>
      <c r="LD49" s="760"/>
      <c r="LE49" s="760"/>
      <c r="LF49" s="724"/>
      <c r="LG49" s="760"/>
      <c r="LH49" s="760"/>
      <c r="LI49" s="760"/>
      <c r="LJ49" s="760"/>
      <c r="LK49" s="724"/>
      <c r="LL49" s="760"/>
      <c r="LM49" s="760"/>
      <c r="LN49" s="760"/>
      <c r="LO49" s="760"/>
      <c r="LP49" s="724"/>
      <c r="LQ49" s="760"/>
      <c r="LR49" s="760"/>
      <c r="LS49" s="760"/>
      <c r="LT49" s="760"/>
      <c r="LU49" s="724"/>
      <c r="LV49" s="760"/>
      <c r="LW49" s="760"/>
      <c r="LX49" s="760"/>
      <c r="LY49" s="760"/>
      <c r="LZ49" s="724"/>
      <c r="MA49" s="760"/>
      <c r="MB49" s="760"/>
      <c r="MC49" s="760"/>
      <c r="MD49" s="760"/>
      <c r="ME49" s="724"/>
      <c r="MF49" s="760"/>
      <c r="MG49" s="760"/>
      <c r="MH49" s="760"/>
      <c r="MI49" s="760"/>
      <c r="MJ49" s="729"/>
      <c r="MK49" s="766"/>
      <c r="ML49" s="724"/>
      <c r="MM49" s="760"/>
      <c r="MN49" s="760"/>
      <c r="MO49" s="760"/>
      <c r="MP49" s="760"/>
      <c r="MQ49" s="724"/>
      <c r="MR49" s="760"/>
      <c r="MS49" s="760"/>
      <c r="MT49" s="760"/>
      <c r="MU49" s="760"/>
      <c r="MV49" s="724"/>
      <c r="MW49" s="760"/>
      <c r="MX49" s="760"/>
      <c r="MY49" s="760"/>
      <c r="MZ49" s="760"/>
      <c r="NA49" s="724"/>
      <c r="NB49" s="760"/>
      <c r="NC49" s="760"/>
      <c r="ND49" s="760"/>
      <c r="NE49" s="760"/>
      <c r="NF49" s="724"/>
      <c r="NG49" s="760"/>
      <c r="NH49" s="760"/>
      <c r="NI49" s="760"/>
      <c r="NJ49" s="760"/>
      <c r="NK49" s="724"/>
      <c r="NL49" s="760"/>
      <c r="NM49" s="760"/>
      <c r="NN49" s="760"/>
      <c r="NO49" s="760"/>
      <c r="NP49" s="724"/>
      <c r="NQ49" s="760"/>
      <c r="NR49" s="760"/>
      <c r="NS49" s="760"/>
      <c r="NT49" s="760"/>
      <c r="NU49" s="729"/>
    </row>
    <row r="50" spans="2:385" ht="18.5" thickBot="1">
      <c r="B50" s="728"/>
      <c r="C50" s="731"/>
      <c r="D50" s="722"/>
      <c r="E50" s="722"/>
      <c r="F50" s="722"/>
      <c r="G50" s="722"/>
      <c r="H50" s="722"/>
      <c r="I50" s="722"/>
      <c r="J50" s="722"/>
      <c r="K50" s="733"/>
      <c r="L50" s="722"/>
      <c r="M50" s="722"/>
      <c r="N50" s="722"/>
      <c r="O50" s="723"/>
      <c r="P50" s="722"/>
      <c r="Q50" s="722"/>
      <c r="R50" s="722"/>
      <c r="S50" s="723"/>
      <c r="T50" s="722"/>
      <c r="U50" s="722"/>
      <c r="V50" s="722"/>
      <c r="W50" s="723"/>
      <c r="X50" s="722"/>
      <c r="Y50" s="722"/>
      <c r="Z50" s="722"/>
      <c r="AA50" s="723"/>
      <c r="AB50" s="722"/>
      <c r="AC50" s="722"/>
      <c r="AD50" s="722"/>
      <c r="AE50" s="723"/>
      <c r="AF50" s="722"/>
      <c r="AG50" s="722"/>
      <c r="AH50" s="722"/>
      <c r="AI50" s="723"/>
      <c r="AJ50" s="722"/>
      <c r="AK50" s="722"/>
      <c r="AL50" s="722"/>
      <c r="AM50" s="730"/>
      <c r="AN50" s="733"/>
      <c r="AO50" s="722"/>
      <c r="AP50" s="722"/>
      <c r="AQ50" s="722"/>
      <c r="AR50" s="723"/>
      <c r="AS50" s="722"/>
      <c r="AT50" s="722"/>
      <c r="AU50" s="722"/>
      <c r="AV50" s="723"/>
      <c r="AW50" s="722"/>
      <c r="AX50" s="722"/>
      <c r="AY50" s="722"/>
      <c r="AZ50" s="723"/>
      <c r="BA50" s="722"/>
      <c r="BB50" s="722"/>
      <c r="BC50" s="722"/>
      <c r="BD50" s="723"/>
      <c r="BE50" s="722"/>
      <c r="BF50" s="722"/>
      <c r="BG50" s="722"/>
      <c r="BH50" s="723"/>
      <c r="BI50" s="722"/>
      <c r="BJ50" s="722"/>
      <c r="BK50" s="722"/>
      <c r="BL50" s="723"/>
      <c r="BM50" s="722"/>
      <c r="BN50" s="722"/>
      <c r="BO50" s="722"/>
      <c r="BP50" s="730"/>
      <c r="BQ50" s="733"/>
      <c r="BR50" s="722"/>
      <c r="BS50" s="722"/>
      <c r="BT50" s="722"/>
      <c r="BU50" s="723"/>
      <c r="BV50" s="722"/>
      <c r="BW50" s="722"/>
      <c r="BX50" s="722"/>
      <c r="BY50" s="723"/>
      <c r="BZ50" s="722"/>
      <c r="CA50" s="722"/>
      <c r="CB50" s="722"/>
      <c r="CC50" s="723"/>
      <c r="CD50" s="722"/>
      <c r="CE50" s="722"/>
      <c r="CF50" s="722"/>
      <c r="CG50" s="723"/>
      <c r="CH50" s="722"/>
      <c r="CI50" s="722"/>
      <c r="CJ50" s="722"/>
      <c r="CK50" s="723"/>
      <c r="CL50" s="722"/>
      <c r="CM50" s="722"/>
      <c r="CN50" s="722"/>
      <c r="CO50" s="723"/>
      <c r="CP50" s="722"/>
      <c r="CQ50" s="722"/>
      <c r="CR50" s="722"/>
      <c r="CS50" s="730"/>
      <c r="CT50" s="733"/>
      <c r="CU50" s="722"/>
      <c r="CV50" s="722"/>
      <c r="CW50" s="722"/>
      <c r="CX50" s="723"/>
      <c r="CY50" s="722"/>
      <c r="CZ50" s="722"/>
      <c r="DA50" s="722"/>
      <c r="DB50" s="723"/>
      <c r="DC50" s="722"/>
      <c r="DD50" s="722"/>
      <c r="DE50" s="722"/>
      <c r="DF50" s="723"/>
      <c r="DG50" s="722"/>
      <c r="DH50" s="722"/>
      <c r="DI50" s="722"/>
      <c r="DJ50" s="723"/>
      <c r="DK50" s="722"/>
      <c r="DL50" s="722"/>
      <c r="DM50" s="722"/>
      <c r="DN50" s="723"/>
      <c r="DO50" s="722"/>
      <c r="DP50" s="722"/>
      <c r="DQ50" s="722"/>
      <c r="DR50" s="723"/>
      <c r="DS50" s="722"/>
      <c r="DT50" s="722"/>
      <c r="DU50" s="722"/>
      <c r="DV50" s="730"/>
      <c r="DW50" s="767"/>
      <c r="DX50" s="723"/>
      <c r="DY50" s="762"/>
      <c r="DZ50" s="762"/>
      <c r="EA50" s="762"/>
      <c r="EB50" s="762"/>
      <c r="EC50" s="723"/>
      <c r="ED50" s="762"/>
      <c r="EE50" s="762"/>
      <c r="EF50" s="762"/>
      <c r="EG50" s="762"/>
      <c r="EH50" s="723"/>
      <c r="EI50" s="762"/>
      <c r="EJ50" s="762"/>
      <c r="EK50" s="762"/>
      <c r="EL50" s="762"/>
      <c r="EM50" s="723"/>
      <c r="EN50" s="762"/>
      <c r="EO50" s="762"/>
      <c r="EP50" s="762"/>
      <c r="EQ50" s="762"/>
      <c r="ER50" s="723"/>
      <c r="ES50" s="762"/>
      <c r="ET50" s="762"/>
      <c r="EU50" s="762"/>
      <c r="EV50" s="762"/>
      <c r="EW50" s="723"/>
      <c r="EX50" s="762"/>
      <c r="EY50" s="762"/>
      <c r="EZ50" s="762"/>
      <c r="FA50" s="762"/>
      <c r="FB50" s="723"/>
      <c r="FC50" s="762"/>
      <c r="FD50" s="762"/>
      <c r="FE50" s="762"/>
      <c r="FF50" s="762"/>
      <c r="FG50" s="730"/>
      <c r="FH50" s="767"/>
      <c r="FI50" s="723"/>
      <c r="FJ50" s="762"/>
      <c r="FK50" s="762"/>
      <c r="FL50" s="762"/>
      <c r="FM50" s="762"/>
      <c r="FN50" s="723"/>
      <c r="FO50" s="762"/>
      <c r="FP50" s="762"/>
      <c r="FQ50" s="762"/>
      <c r="FR50" s="762"/>
      <c r="FS50" s="723"/>
      <c r="FT50" s="762"/>
      <c r="FU50" s="762"/>
      <c r="FV50" s="762"/>
      <c r="FW50" s="762"/>
      <c r="FX50" s="723"/>
      <c r="FY50" s="762"/>
      <c r="FZ50" s="762"/>
      <c r="GA50" s="762"/>
      <c r="GB50" s="762"/>
      <c r="GC50" s="723"/>
      <c r="GD50" s="762"/>
      <c r="GE50" s="762"/>
      <c r="GF50" s="762"/>
      <c r="GG50" s="762"/>
      <c r="GH50" s="723"/>
      <c r="GI50" s="762"/>
      <c r="GJ50" s="762"/>
      <c r="GK50" s="762"/>
      <c r="GL50" s="762"/>
      <c r="GM50" s="723"/>
      <c r="GN50" s="762"/>
      <c r="GO50" s="762"/>
      <c r="GP50" s="762"/>
      <c r="GQ50" s="762"/>
      <c r="GR50" s="730"/>
      <c r="GS50" s="767"/>
      <c r="GT50" s="723"/>
      <c r="GU50" s="762"/>
      <c r="GV50" s="762"/>
      <c r="GW50" s="762"/>
      <c r="GX50" s="762"/>
      <c r="GY50" s="723"/>
      <c r="GZ50" s="762"/>
      <c r="HA50" s="762"/>
      <c r="HB50" s="762"/>
      <c r="HC50" s="762"/>
      <c r="HD50" s="723"/>
      <c r="HE50" s="762"/>
      <c r="HF50" s="762"/>
      <c r="HG50" s="762"/>
      <c r="HH50" s="762"/>
      <c r="HI50" s="723"/>
      <c r="HJ50" s="762"/>
      <c r="HK50" s="762"/>
      <c r="HL50" s="762"/>
      <c r="HM50" s="762"/>
      <c r="HN50" s="723"/>
      <c r="HO50" s="762"/>
      <c r="HP50" s="762"/>
      <c r="HQ50" s="762"/>
      <c r="HR50" s="762"/>
      <c r="HS50" s="723"/>
      <c r="HT50" s="762"/>
      <c r="HU50" s="762"/>
      <c r="HV50" s="762"/>
      <c r="HW50" s="762"/>
      <c r="HX50" s="723"/>
      <c r="HY50" s="762"/>
      <c r="HZ50" s="762"/>
      <c r="IA50" s="762"/>
      <c r="IB50" s="762"/>
      <c r="IC50" s="730"/>
      <c r="ID50" s="767"/>
      <c r="IE50" s="723"/>
      <c r="IF50" s="762"/>
      <c r="IG50" s="762"/>
      <c r="IH50" s="762"/>
      <c r="II50" s="762"/>
      <c r="IJ50" s="723"/>
      <c r="IK50" s="762"/>
      <c r="IL50" s="762"/>
      <c r="IM50" s="762"/>
      <c r="IN50" s="762"/>
      <c r="IO50" s="723"/>
      <c r="IP50" s="762"/>
      <c r="IQ50" s="762"/>
      <c r="IR50" s="762"/>
      <c r="IS50" s="762"/>
      <c r="IT50" s="723"/>
      <c r="IU50" s="762"/>
      <c r="IV50" s="762"/>
      <c r="IW50" s="762"/>
      <c r="IX50" s="762"/>
      <c r="IY50" s="723"/>
      <c r="IZ50" s="762"/>
      <c r="JA50" s="762"/>
      <c r="JB50" s="762"/>
      <c r="JC50" s="762"/>
      <c r="JD50" s="723"/>
      <c r="JE50" s="762"/>
      <c r="JF50" s="762"/>
      <c r="JG50" s="762"/>
      <c r="JH50" s="762"/>
      <c r="JI50" s="723"/>
      <c r="JJ50" s="762"/>
      <c r="JK50" s="762"/>
      <c r="JL50" s="762"/>
      <c r="JM50" s="762"/>
      <c r="JN50" s="730"/>
      <c r="JO50" s="767"/>
      <c r="JP50" s="723"/>
      <c r="JQ50" s="762"/>
      <c r="JR50" s="762"/>
      <c r="JS50" s="762"/>
      <c r="JT50" s="762"/>
      <c r="JU50" s="723"/>
      <c r="JV50" s="762"/>
      <c r="JW50" s="762"/>
      <c r="JX50" s="762"/>
      <c r="JY50" s="762"/>
      <c r="JZ50" s="723"/>
      <c r="KA50" s="762"/>
      <c r="KB50" s="762"/>
      <c r="KC50" s="762"/>
      <c r="KD50" s="762"/>
      <c r="KE50" s="723"/>
      <c r="KF50" s="762"/>
      <c r="KG50" s="762"/>
      <c r="KH50" s="762"/>
      <c r="KI50" s="762"/>
      <c r="KJ50" s="723"/>
      <c r="KK50" s="762"/>
      <c r="KL50" s="762"/>
      <c r="KM50" s="762"/>
      <c r="KN50" s="762"/>
      <c r="KO50" s="723"/>
      <c r="KP50" s="762"/>
      <c r="KQ50" s="762"/>
      <c r="KR50" s="762"/>
      <c r="KS50" s="762"/>
      <c r="KT50" s="723"/>
      <c r="KU50" s="762"/>
      <c r="KV50" s="762"/>
      <c r="KW50" s="762"/>
      <c r="KX50" s="762"/>
      <c r="KY50" s="730"/>
      <c r="KZ50" s="767"/>
      <c r="LA50" s="723"/>
      <c r="LB50" s="762"/>
      <c r="LC50" s="762"/>
      <c r="LD50" s="762"/>
      <c r="LE50" s="762"/>
      <c r="LF50" s="723"/>
      <c r="LG50" s="762"/>
      <c r="LH50" s="762"/>
      <c r="LI50" s="762"/>
      <c r="LJ50" s="762"/>
      <c r="LK50" s="723"/>
      <c r="LL50" s="762"/>
      <c r="LM50" s="762"/>
      <c r="LN50" s="762"/>
      <c r="LO50" s="762"/>
      <c r="LP50" s="723"/>
      <c r="LQ50" s="762"/>
      <c r="LR50" s="762"/>
      <c r="LS50" s="762"/>
      <c r="LT50" s="762"/>
      <c r="LU50" s="723"/>
      <c r="LV50" s="762"/>
      <c r="LW50" s="762"/>
      <c r="LX50" s="762"/>
      <c r="LY50" s="762"/>
      <c r="LZ50" s="723"/>
      <c r="MA50" s="762"/>
      <c r="MB50" s="762"/>
      <c r="MC50" s="762"/>
      <c r="MD50" s="762"/>
      <c r="ME50" s="723"/>
      <c r="MF50" s="762"/>
      <c r="MG50" s="762"/>
      <c r="MH50" s="762"/>
      <c r="MI50" s="762"/>
      <c r="MJ50" s="730"/>
      <c r="MK50" s="767"/>
      <c r="ML50" s="723"/>
      <c r="MM50" s="762"/>
      <c r="MN50" s="762"/>
      <c r="MO50" s="762"/>
      <c r="MP50" s="762"/>
      <c r="MQ50" s="723"/>
      <c r="MR50" s="762"/>
      <c r="MS50" s="762"/>
      <c r="MT50" s="762"/>
      <c r="MU50" s="762"/>
      <c r="MV50" s="723"/>
      <c r="MW50" s="762"/>
      <c r="MX50" s="762"/>
      <c r="MY50" s="762"/>
      <c r="MZ50" s="762"/>
      <c r="NA50" s="723"/>
      <c r="NB50" s="762"/>
      <c r="NC50" s="762"/>
      <c r="ND50" s="762"/>
      <c r="NE50" s="762"/>
      <c r="NF50" s="723"/>
      <c r="NG50" s="762"/>
      <c r="NH50" s="762"/>
      <c r="NI50" s="762"/>
      <c r="NJ50" s="762"/>
      <c r="NK50" s="723"/>
      <c r="NL50" s="762"/>
      <c r="NM50" s="762"/>
      <c r="NN50" s="762"/>
      <c r="NO50" s="762"/>
      <c r="NP50" s="723"/>
      <c r="NQ50" s="762"/>
      <c r="NR50" s="762"/>
      <c r="NS50" s="762"/>
      <c r="NT50" s="762"/>
      <c r="NU50" s="730"/>
    </row>
  </sheetData>
  <phoneticPr fontId="27"/>
  <pageMargins left="0.7" right="0.7" top="0.75" bottom="0.75" header="0.3" footer="0.3"/>
  <pageSetup paperSize="9"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68438-EC81-4459-B692-58DF0077D870}">
  <dimension ref="A1:DR160"/>
  <sheetViews>
    <sheetView topLeftCell="AQ1" zoomScaleNormal="100" workbookViewId="0">
      <selection activeCell="DO4" sqref="DO4:DR4"/>
    </sheetView>
  </sheetViews>
  <sheetFormatPr defaultColWidth="9" defaultRowHeight="18"/>
  <cols>
    <col min="1" max="1" width="3.75" style="1" customWidth="1"/>
    <col min="2" max="2" width="15" style="1" customWidth="1"/>
    <col min="3" max="3" width="12.5" style="1" customWidth="1"/>
    <col min="4" max="5" width="6.25" style="1" customWidth="1"/>
    <col min="6" max="6" width="10" style="1" customWidth="1"/>
    <col min="7" max="77" width="7.5" style="1" customWidth="1"/>
    <col min="78" max="107" width="7.33203125" style="1" customWidth="1"/>
    <col min="108" max="111" width="9" style="1"/>
    <col min="112" max="112" width="7.5" style="1" customWidth="1"/>
    <col min="113" max="113" width="3.33203125" style="1" customWidth="1"/>
    <col min="114" max="117" width="9" style="1054"/>
    <col min="118" max="118" width="3.25" style="1" customWidth="1"/>
    <col min="119" max="122" width="9" style="1060"/>
    <col min="123" max="16384" width="9" style="1"/>
  </cols>
  <sheetData>
    <row r="1" spans="1:122" ht="37.5" customHeight="1" thickBot="1">
      <c r="A1" s="140"/>
      <c r="B1" s="1001" t="s">
        <v>282</v>
      </c>
      <c r="C1" s="417"/>
      <c r="D1" s="417"/>
      <c r="E1" s="417"/>
      <c r="F1" s="416"/>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5"/>
      <c r="AM1" s="415"/>
      <c r="AN1" s="415"/>
      <c r="AO1" s="415"/>
      <c r="AP1" s="415"/>
      <c r="AQ1" s="415"/>
      <c r="AR1" s="415"/>
      <c r="AS1" s="415"/>
      <c r="AT1" s="415"/>
      <c r="AU1" s="415"/>
      <c r="AV1" s="415"/>
      <c r="AW1" s="415"/>
      <c r="AX1" s="415"/>
      <c r="AY1" s="415"/>
      <c r="AZ1" s="415"/>
      <c r="BA1" s="415"/>
      <c r="BB1" s="415"/>
      <c r="BC1" s="415"/>
      <c r="BD1" s="415"/>
      <c r="BE1" s="415"/>
      <c r="BF1" s="415"/>
      <c r="BG1" s="415"/>
      <c r="BH1" s="415"/>
      <c r="BI1" s="415"/>
      <c r="BJ1" s="415"/>
      <c r="BK1" s="415"/>
      <c r="BL1" s="415"/>
      <c r="BM1" s="415"/>
      <c r="BN1" s="415"/>
      <c r="BO1" s="415"/>
      <c r="BP1" s="415"/>
      <c r="BQ1" s="415"/>
      <c r="BR1" s="415"/>
      <c r="BS1" s="415"/>
      <c r="BT1" s="415"/>
      <c r="BU1" s="415"/>
      <c r="BV1" s="415"/>
      <c r="BW1" s="415"/>
      <c r="BX1" s="415"/>
      <c r="BY1" s="415"/>
      <c r="BZ1" s="415"/>
      <c r="CA1" s="415"/>
      <c r="CB1" s="415"/>
      <c r="CC1" s="415"/>
      <c r="CD1" s="415"/>
      <c r="CE1" s="415"/>
      <c r="CF1" s="415"/>
      <c r="CG1" s="415"/>
      <c r="CH1" s="415"/>
      <c r="CI1" s="415"/>
      <c r="CJ1" s="415"/>
      <c r="CK1" s="415"/>
      <c r="CL1" s="415"/>
      <c r="CM1" s="415"/>
      <c r="CN1" s="415"/>
      <c r="CO1" s="415"/>
      <c r="CP1" s="415"/>
      <c r="CQ1" s="415"/>
      <c r="CR1" s="415"/>
      <c r="CS1" s="415"/>
      <c r="CT1" s="415"/>
      <c r="CU1" s="415"/>
      <c r="CV1" s="415"/>
      <c r="CW1" s="415"/>
      <c r="CX1" s="415"/>
      <c r="CY1" s="415"/>
      <c r="CZ1" s="415"/>
      <c r="DA1" s="415"/>
      <c r="DB1" s="415"/>
      <c r="DC1" s="415"/>
      <c r="DD1" s="416"/>
      <c r="DE1" s="415"/>
      <c r="DF1" s="415"/>
      <c r="DG1" s="415"/>
      <c r="DH1" s="416"/>
    </row>
    <row r="2" spans="1:122" ht="18.75" customHeight="1">
      <c r="A2" s="681"/>
      <c r="B2" s="138"/>
      <c r="C2" s="139"/>
      <c r="D2" s="2" t="s">
        <v>0</v>
      </c>
      <c r="E2" s="3"/>
      <c r="F2" s="144" t="s">
        <v>44</v>
      </c>
      <c r="G2" s="4"/>
      <c r="H2" s="4"/>
      <c r="I2" s="4"/>
      <c r="J2" s="4"/>
      <c r="K2" s="4"/>
      <c r="L2" s="4"/>
      <c r="M2" s="4"/>
      <c r="N2" s="4"/>
      <c r="O2" s="4"/>
      <c r="P2" s="4"/>
      <c r="Q2" s="4"/>
      <c r="R2" s="4"/>
      <c r="S2" s="4"/>
      <c r="T2" s="4"/>
      <c r="U2" s="4"/>
      <c r="V2" s="4"/>
      <c r="W2" s="4"/>
      <c r="X2" s="4"/>
      <c r="Y2" s="4"/>
      <c r="Z2" s="4"/>
      <c r="AA2" s="4"/>
      <c r="AB2" s="4"/>
      <c r="AC2" s="4"/>
      <c r="AD2" s="4"/>
      <c r="AE2" s="4"/>
      <c r="AF2" s="5"/>
      <c r="AG2" s="6" t="s">
        <v>1</v>
      </c>
      <c r="AH2" s="7" t="s">
        <v>2</v>
      </c>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9"/>
      <c r="CR2" s="11" t="s">
        <v>4</v>
      </c>
      <c r="CS2" s="12"/>
      <c r="CT2" s="12"/>
      <c r="CU2" s="12"/>
      <c r="CV2" s="12"/>
      <c r="CW2" s="13"/>
      <c r="CX2" s="14" t="s">
        <v>43</v>
      </c>
      <c r="CY2" s="15"/>
      <c r="CZ2" s="15"/>
      <c r="DA2" s="15"/>
      <c r="DB2" s="15"/>
      <c r="DC2" s="16"/>
      <c r="DD2" s="250"/>
      <c r="DE2" s="251"/>
      <c r="DF2" s="251"/>
      <c r="DG2" s="252"/>
      <c r="DH2" s="10" t="s">
        <v>3</v>
      </c>
      <c r="DJ2" s="1055" t="s">
        <v>305</v>
      </c>
      <c r="DO2" s="1062" t="s">
        <v>307</v>
      </c>
    </row>
    <row r="3" spans="1:122" s="17" customFormat="1" ht="19" customHeight="1">
      <c r="A3" s="689"/>
      <c r="B3" s="137"/>
      <c r="C3" s="18"/>
      <c r="D3" s="19" t="s">
        <v>5</v>
      </c>
      <c r="E3" s="20"/>
      <c r="F3" s="21" t="s">
        <v>6</v>
      </c>
      <c r="G3" s="22" t="s">
        <v>91</v>
      </c>
      <c r="H3" s="22"/>
      <c r="I3" s="22"/>
      <c r="J3" s="22"/>
      <c r="K3" s="23"/>
      <c r="L3" s="22" t="s">
        <v>92</v>
      </c>
      <c r="M3" s="22"/>
      <c r="N3" s="22"/>
      <c r="O3" s="22"/>
      <c r="P3" s="23"/>
      <c r="Q3" s="22" t="s">
        <v>93</v>
      </c>
      <c r="R3" s="22"/>
      <c r="S3" s="22"/>
      <c r="T3" s="23"/>
      <c r="U3" s="22" t="s">
        <v>94</v>
      </c>
      <c r="V3" s="22"/>
      <c r="W3" s="22"/>
      <c r="X3" s="22"/>
      <c r="Y3" s="22"/>
      <c r="Z3" s="23"/>
      <c r="AA3" s="22" t="s">
        <v>95</v>
      </c>
      <c r="AB3" s="22"/>
      <c r="AC3" s="22"/>
      <c r="AD3" s="22"/>
      <c r="AE3" s="22"/>
      <c r="AF3" s="24"/>
      <c r="AG3" s="25" t="s">
        <v>8</v>
      </c>
      <c r="AH3" s="26" t="s">
        <v>96</v>
      </c>
      <c r="AI3" s="22"/>
      <c r="AJ3" s="22"/>
      <c r="AK3" s="22"/>
      <c r="AL3" s="22"/>
      <c r="AM3" s="22"/>
      <c r="AN3" s="22"/>
      <c r="AO3" s="22"/>
      <c r="AP3" s="22"/>
      <c r="AQ3" s="22"/>
      <c r="AR3" s="23"/>
      <c r="AS3" s="22" t="s">
        <v>97</v>
      </c>
      <c r="AT3" s="22"/>
      <c r="AU3" s="22"/>
      <c r="AV3" s="22"/>
      <c r="AW3" s="22"/>
      <c r="AX3" s="22"/>
      <c r="AY3" s="22"/>
      <c r="AZ3" s="22"/>
      <c r="BA3" s="22"/>
      <c r="BB3" s="22"/>
      <c r="BC3" s="23"/>
      <c r="BD3" s="22" t="s">
        <v>98</v>
      </c>
      <c r="BE3" s="22"/>
      <c r="BF3" s="22"/>
      <c r="BG3" s="22"/>
      <c r="BH3" s="22"/>
      <c r="BI3" s="22"/>
      <c r="BJ3" s="22"/>
      <c r="BK3" s="22"/>
      <c r="BL3" s="22"/>
      <c r="BM3" s="22"/>
      <c r="BN3" s="23"/>
      <c r="BO3" s="22" t="s">
        <v>99</v>
      </c>
      <c r="BP3" s="22"/>
      <c r="BQ3" s="22"/>
      <c r="BR3" s="22"/>
      <c r="BS3" s="22"/>
      <c r="BT3" s="22"/>
      <c r="BU3" s="22"/>
      <c r="BV3" s="22"/>
      <c r="BW3" s="22"/>
      <c r="BX3" s="22"/>
      <c r="BY3" s="23"/>
      <c r="BZ3" s="22" t="s">
        <v>100</v>
      </c>
      <c r="CA3" s="22"/>
      <c r="CB3" s="22"/>
      <c r="CC3" s="22"/>
      <c r="CD3" s="22"/>
      <c r="CE3" s="23"/>
      <c r="CF3" s="22" t="s">
        <v>101</v>
      </c>
      <c r="CG3" s="22"/>
      <c r="CH3" s="22"/>
      <c r="CI3" s="22"/>
      <c r="CJ3" s="22"/>
      <c r="CK3" s="23"/>
      <c r="CL3" s="22" t="s">
        <v>102</v>
      </c>
      <c r="CM3" s="22"/>
      <c r="CN3" s="22"/>
      <c r="CO3" s="22"/>
      <c r="CP3" s="22"/>
      <c r="CQ3" s="24"/>
      <c r="CR3" s="26" t="s">
        <v>103</v>
      </c>
      <c r="CS3" s="22"/>
      <c r="CT3" s="22"/>
      <c r="CU3" s="22"/>
      <c r="CV3" s="22"/>
      <c r="CW3" s="24"/>
      <c r="CX3" s="26" t="s">
        <v>264</v>
      </c>
      <c r="CY3" s="22"/>
      <c r="CZ3" s="22"/>
      <c r="DA3" s="22"/>
      <c r="DB3" s="22"/>
      <c r="DC3" s="24"/>
      <c r="DD3" s="254" t="s">
        <v>104</v>
      </c>
      <c r="DE3" s="255"/>
      <c r="DF3" s="255"/>
      <c r="DG3" s="256"/>
      <c r="DH3" s="27" t="s">
        <v>9</v>
      </c>
      <c r="DJ3" s="1056" t="s">
        <v>308</v>
      </c>
      <c r="DK3" s="1056"/>
      <c r="DL3" s="1056"/>
      <c r="DM3" s="1056"/>
      <c r="DO3" s="1060" t="s">
        <v>306</v>
      </c>
      <c r="DP3" s="1060"/>
      <c r="DQ3" s="1060"/>
      <c r="DR3" s="1060"/>
    </row>
    <row r="4" spans="1:122" ht="18.5" thickBot="1">
      <c r="A4" s="681"/>
      <c r="B4" s="28" t="s">
        <v>10</v>
      </c>
      <c r="C4" s="29" t="s">
        <v>11</v>
      </c>
      <c r="D4" s="30" t="s">
        <v>15</v>
      </c>
      <c r="E4" s="31" t="s">
        <v>12</v>
      </c>
      <c r="F4" s="32" t="s">
        <v>13</v>
      </c>
      <c r="G4" s="33" t="s">
        <v>14</v>
      </c>
      <c r="H4" s="33" t="s">
        <v>15</v>
      </c>
      <c r="I4" s="33" t="s">
        <v>16</v>
      </c>
      <c r="J4" s="33" t="s">
        <v>17</v>
      </c>
      <c r="K4" s="34" t="s">
        <v>18</v>
      </c>
      <c r="L4" s="33" t="s">
        <v>14</v>
      </c>
      <c r="M4" s="33" t="s">
        <v>15</v>
      </c>
      <c r="N4" s="33" t="s">
        <v>16</v>
      </c>
      <c r="O4" s="33" t="s">
        <v>17</v>
      </c>
      <c r="P4" s="34" t="s">
        <v>18</v>
      </c>
      <c r="Q4" s="33" t="s">
        <v>15</v>
      </c>
      <c r="R4" s="33" t="s">
        <v>16</v>
      </c>
      <c r="S4" s="33" t="s">
        <v>17</v>
      </c>
      <c r="T4" s="34" t="s">
        <v>18</v>
      </c>
      <c r="U4" s="33" t="s">
        <v>13</v>
      </c>
      <c r="V4" s="33" t="s">
        <v>14</v>
      </c>
      <c r="W4" s="33" t="s">
        <v>15</v>
      </c>
      <c r="X4" s="33" t="s">
        <v>16</v>
      </c>
      <c r="Y4" s="33" t="s">
        <v>17</v>
      </c>
      <c r="Z4" s="34" t="s">
        <v>18</v>
      </c>
      <c r="AA4" s="33" t="s">
        <v>13</v>
      </c>
      <c r="AB4" s="33" t="s">
        <v>14</v>
      </c>
      <c r="AC4" s="33" t="s">
        <v>15</v>
      </c>
      <c r="AD4" s="33" t="s">
        <v>16</v>
      </c>
      <c r="AE4" s="33" t="s">
        <v>17</v>
      </c>
      <c r="AF4" s="31" t="s">
        <v>18</v>
      </c>
      <c r="AG4" s="35" t="s">
        <v>19</v>
      </c>
      <c r="AH4" s="36" t="s">
        <v>13</v>
      </c>
      <c r="AI4" s="33" t="s">
        <v>14</v>
      </c>
      <c r="AJ4" s="33" t="s">
        <v>15</v>
      </c>
      <c r="AK4" s="33" t="s">
        <v>16</v>
      </c>
      <c r="AL4" s="33" t="s">
        <v>17</v>
      </c>
      <c r="AM4" s="37" t="s">
        <v>18</v>
      </c>
      <c r="AN4" s="38" t="s">
        <v>20</v>
      </c>
      <c r="AO4" s="39" t="s">
        <v>21</v>
      </c>
      <c r="AP4" s="39" t="s">
        <v>22</v>
      </c>
      <c r="AQ4" s="39" t="s">
        <v>23</v>
      </c>
      <c r="AR4" s="40" t="s">
        <v>24</v>
      </c>
      <c r="AS4" s="33" t="s">
        <v>13</v>
      </c>
      <c r="AT4" s="33" t="s">
        <v>14</v>
      </c>
      <c r="AU4" s="33" t="s">
        <v>15</v>
      </c>
      <c r="AV4" s="33" t="s">
        <v>16</v>
      </c>
      <c r="AW4" s="33" t="s">
        <v>17</v>
      </c>
      <c r="AX4" s="37" t="s">
        <v>18</v>
      </c>
      <c r="AY4" s="38" t="s">
        <v>20</v>
      </c>
      <c r="AZ4" s="39" t="s">
        <v>21</v>
      </c>
      <c r="BA4" s="39" t="s">
        <v>22</v>
      </c>
      <c r="BB4" s="39" t="s">
        <v>23</v>
      </c>
      <c r="BC4" s="40" t="s">
        <v>24</v>
      </c>
      <c r="BD4" s="33" t="s">
        <v>13</v>
      </c>
      <c r="BE4" s="33" t="s">
        <v>14</v>
      </c>
      <c r="BF4" s="33" t="s">
        <v>15</v>
      </c>
      <c r="BG4" s="33" t="s">
        <v>16</v>
      </c>
      <c r="BH4" s="33" t="s">
        <v>17</v>
      </c>
      <c r="BI4" s="37" t="s">
        <v>18</v>
      </c>
      <c r="BJ4" s="41" t="s">
        <v>20</v>
      </c>
      <c r="BK4" s="39" t="s">
        <v>21</v>
      </c>
      <c r="BL4" s="39" t="s">
        <v>22</v>
      </c>
      <c r="BM4" s="39" t="s">
        <v>23</v>
      </c>
      <c r="BN4" s="40" t="s">
        <v>24</v>
      </c>
      <c r="BO4" s="33" t="s">
        <v>13</v>
      </c>
      <c r="BP4" s="33" t="s">
        <v>14</v>
      </c>
      <c r="BQ4" s="33" t="s">
        <v>15</v>
      </c>
      <c r="BR4" s="33" t="s">
        <v>16</v>
      </c>
      <c r="BS4" s="33" t="s">
        <v>17</v>
      </c>
      <c r="BT4" s="37" t="s">
        <v>18</v>
      </c>
      <c r="BU4" s="41" t="s">
        <v>20</v>
      </c>
      <c r="BV4" s="39" t="s">
        <v>21</v>
      </c>
      <c r="BW4" s="39" t="s">
        <v>22</v>
      </c>
      <c r="BX4" s="39" t="s">
        <v>23</v>
      </c>
      <c r="BY4" s="40" t="s">
        <v>24</v>
      </c>
      <c r="BZ4" s="33" t="s">
        <v>26</v>
      </c>
      <c r="CA4" s="39" t="s">
        <v>20</v>
      </c>
      <c r="CB4" s="39" t="s">
        <v>21</v>
      </c>
      <c r="CC4" s="39" t="s">
        <v>22</v>
      </c>
      <c r="CD4" s="39" t="s">
        <v>23</v>
      </c>
      <c r="CE4" s="115" t="s">
        <v>31</v>
      </c>
      <c r="CF4" s="33" t="s">
        <v>26</v>
      </c>
      <c r="CG4" s="39" t="s">
        <v>20</v>
      </c>
      <c r="CH4" s="39" t="s">
        <v>21</v>
      </c>
      <c r="CI4" s="39" t="s">
        <v>22</v>
      </c>
      <c r="CJ4" s="39" t="s">
        <v>23</v>
      </c>
      <c r="CK4" s="115" t="s">
        <v>31</v>
      </c>
      <c r="CL4" s="33" t="s">
        <v>26</v>
      </c>
      <c r="CM4" s="39" t="s">
        <v>20</v>
      </c>
      <c r="CN4" s="39" t="s">
        <v>21</v>
      </c>
      <c r="CO4" s="39" t="s">
        <v>22</v>
      </c>
      <c r="CP4" s="39" t="s">
        <v>23</v>
      </c>
      <c r="CQ4" s="116" t="s">
        <v>31</v>
      </c>
      <c r="CR4" s="36" t="s">
        <v>26</v>
      </c>
      <c r="CS4" s="134" t="s">
        <v>27</v>
      </c>
      <c r="CT4" s="135" t="s">
        <v>28</v>
      </c>
      <c r="CU4" s="135" t="s">
        <v>29</v>
      </c>
      <c r="CV4" s="135" t="s">
        <v>30</v>
      </c>
      <c r="CW4" s="136" t="s">
        <v>31</v>
      </c>
      <c r="CX4" s="36" t="s">
        <v>26</v>
      </c>
      <c r="CY4" s="134" t="s">
        <v>27</v>
      </c>
      <c r="CZ4" s="135" t="s">
        <v>28</v>
      </c>
      <c r="DA4" s="135" t="s">
        <v>29</v>
      </c>
      <c r="DB4" s="135" t="s">
        <v>30</v>
      </c>
      <c r="DC4" s="136" t="s">
        <v>31</v>
      </c>
      <c r="DD4" s="36" t="s">
        <v>86</v>
      </c>
      <c r="DE4" s="33" t="s">
        <v>87</v>
      </c>
      <c r="DF4" s="33" t="s">
        <v>74</v>
      </c>
      <c r="DG4" s="31" t="s">
        <v>12</v>
      </c>
      <c r="DH4" s="42" t="s">
        <v>25</v>
      </c>
      <c r="DJ4" s="1057" t="s">
        <v>86</v>
      </c>
      <c r="DK4" s="1057" t="s">
        <v>87</v>
      </c>
      <c r="DL4" s="1057" t="s">
        <v>74</v>
      </c>
      <c r="DM4" s="1057" t="s">
        <v>12</v>
      </c>
      <c r="DO4" s="1063" t="s">
        <v>86</v>
      </c>
      <c r="DP4" s="1063" t="s">
        <v>87</v>
      </c>
      <c r="DQ4" s="1063" t="s">
        <v>74</v>
      </c>
      <c r="DR4" s="1063" t="s">
        <v>12</v>
      </c>
    </row>
    <row r="5" spans="1:122" s="48" customFormat="1">
      <c r="A5" s="680"/>
      <c r="B5" s="272" t="s">
        <v>32</v>
      </c>
      <c r="C5" s="43">
        <v>44728.708333333336</v>
      </c>
      <c r="D5" s="679">
        <v>0</v>
      </c>
      <c r="E5" s="372"/>
      <c r="F5" s="322" t="e">
        <v>#N/A</v>
      </c>
      <c r="G5" s="323" t="e">
        <v>#N/A</v>
      </c>
      <c r="H5" s="323" t="e">
        <v>#N/A</v>
      </c>
      <c r="I5" s="323" t="e">
        <v>#N/A</v>
      </c>
      <c r="J5" s="323" t="e">
        <v>#N/A</v>
      </c>
      <c r="K5" s="45"/>
      <c r="L5" s="141">
        <v>2</v>
      </c>
      <c r="M5" s="141">
        <v>4</v>
      </c>
      <c r="N5" s="141">
        <v>7.7500000000000009</v>
      </c>
      <c r="O5" s="141">
        <v>9.25</v>
      </c>
      <c r="P5" s="45"/>
      <c r="Q5" s="141">
        <v>4</v>
      </c>
      <c r="R5" s="141">
        <v>4</v>
      </c>
      <c r="S5" s="141">
        <v>4</v>
      </c>
      <c r="T5" s="45"/>
      <c r="U5" s="313" t="e">
        <v>#N/A</v>
      </c>
      <c r="V5" s="313" t="e">
        <v>#N/A</v>
      </c>
      <c r="W5" s="313" t="e">
        <v>#N/A</v>
      </c>
      <c r="X5" s="313" t="e">
        <v>#N/A</v>
      </c>
      <c r="Y5" s="313" t="e">
        <v>#N/A</v>
      </c>
      <c r="Z5" s="308"/>
      <c r="AA5" s="313" t="e">
        <v>#N/A</v>
      </c>
      <c r="AB5" s="313" t="e">
        <v>#N/A</v>
      </c>
      <c r="AC5" s="313" t="e">
        <v>#N/A</v>
      </c>
      <c r="AD5" s="313" t="e">
        <v>#N/A</v>
      </c>
      <c r="AE5" s="313" t="e">
        <v>#N/A</v>
      </c>
      <c r="AF5" s="314"/>
      <c r="AG5" s="315" t="e">
        <v>#N/A</v>
      </c>
      <c r="AH5" s="316" t="e">
        <v>#N/A</v>
      </c>
      <c r="AI5" s="313" t="e">
        <v>#N/A</v>
      </c>
      <c r="AJ5" s="313" t="e">
        <v>#N/A</v>
      </c>
      <c r="AK5" s="313" t="e">
        <v>#N/A</v>
      </c>
      <c r="AL5" s="313" t="e">
        <v>#N/A</v>
      </c>
      <c r="AM5" s="308"/>
      <c r="AN5" s="317" t="e">
        <v>#N/A</v>
      </c>
      <c r="AO5" s="318" t="e">
        <v>#N/A</v>
      </c>
      <c r="AP5" s="318" t="e">
        <v>#N/A</v>
      </c>
      <c r="AQ5" s="318" t="e">
        <v>#N/A</v>
      </c>
      <c r="AR5" s="319"/>
      <c r="AS5" s="313" t="e">
        <v>#N/A</v>
      </c>
      <c r="AT5" s="313" t="e">
        <v>#N/A</v>
      </c>
      <c r="AU5" s="313" t="e">
        <v>#N/A</v>
      </c>
      <c r="AV5" s="313" t="e">
        <v>#N/A</v>
      </c>
      <c r="AW5" s="313" t="e">
        <v>#N/A</v>
      </c>
      <c r="AX5" s="308"/>
      <c r="AY5" s="317" t="e">
        <v>#N/A</v>
      </c>
      <c r="AZ5" s="318" t="e">
        <v>#N/A</v>
      </c>
      <c r="BA5" s="318" t="e">
        <v>#N/A</v>
      </c>
      <c r="BB5" s="318" t="e">
        <v>#N/A</v>
      </c>
      <c r="BC5" s="319"/>
      <c r="BD5" s="313" t="e">
        <v>#N/A</v>
      </c>
      <c r="BE5" s="313" t="e">
        <v>#N/A</v>
      </c>
      <c r="BF5" s="313" t="e">
        <v>#N/A</v>
      </c>
      <c r="BG5" s="313" t="e">
        <v>#N/A</v>
      </c>
      <c r="BH5" s="313" t="e">
        <v>#N/A</v>
      </c>
      <c r="BI5" s="308"/>
      <c r="BJ5" s="317" t="e">
        <v>#N/A</v>
      </c>
      <c r="BK5" s="318" t="e">
        <v>#N/A</v>
      </c>
      <c r="BL5" s="318" t="e">
        <v>#N/A</v>
      </c>
      <c r="BM5" s="318" t="e">
        <v>#N/A</v>
      </c>
      <c r="BN5" s="319"/>
      <c r="BO5" s="313" t="e">
        <v>#N/A</v>
      </c>
      <c r="BP5" s="313" t="e">
        <v>#N/A</v>
      </c>
      <c r="BQ5" s="313" t="e">
        <v>#N/A</v>
      </c>
      <c r="BR5" s="313" t="e">
        <v>#N/A</v>
      </c>
      <c r="BS5" s="313" t="e">
        <v>#N/A</v>
      </c>
      <c r="BT5" s="308"/>
      <c r="BU5" s="317" t="e">
        <v>#N/A</v>
      </c>
      <c r="BV5" s="318" t="e">
        <v>#N/A</v>
      </c>
      <c r="BW5" s="318" t="e">
        <v>#N/A</v>
      </c>
      <c r="BX5" s="318" t="e">
        <v>#N/A</v>
      </c>
      <c r="BY5" s="319"/>
      <c r="BZ5" s="320" t="e">
        <v>#N/A</v>
      </c>
      <c r="CA5" s="321" t="e">
        <v>#N/A</v>
      </c>
      <c r="CB5" s="321" t="e">
        <v>#N/A</v>
      </c>
      <c r="CC5" s="321" t="e">
        <v>#N/A</v>
      </c>
      <c r="CD5" s="321" t="e">
        <v>#N/A</v>
      </c>
      <c r="CE5" s="319"/>
      <c r="CF5" s="307" t="e">
        <v>#N/A</v>
      </c>
      <c r="CG5" s="321" t="e">
        <v>#N/A</v>
      </c>
      <c r="CH5" s="321" t="e">
        <v>#N/A</v>
      </c>
      <c r="CI5" s="321" t="e">
        <v>#N/A</v>
      </c>
      <c r="CJ5" s="321" t="e">
        <v>#N/A</v>
      </c>
      <c r="CK5" s="319"/>
      <c r="CL5" s="307" t="e">
        <v>#N/A</v>
      </c>
      <c r="CM5" s="321" t="e">
        <v>#N/A</v>
      </c>
      <c r="CN5" s="321" t="e">
        <v>#N/A</v>
      </c>
      <c r="CO5" s="321" t="e">
        <v>#N/A</v>
      </c>
      <c r="CP5" s="321" t="e">
        <v>#N/A</v>
      </c>
      <c r="CQ5" s="319"/>
      <c r="CR5" s="306" t="e">
        <v>#N/A</v>
      </c>
      <c r="CS5" s="307" t="e">
        <v>#N/A</v>
      </c>
      <c r="CT5" s="307" t="e">
        <v>#N/A</v>
      </c>
      <c r="CU5" s="307" t="e">
        <v>#N/A</v>
      </c>
      <c r="CV5" s="307" t="e">
        <v>#N/A</v>
      </c>
      <c r="CW5" s="308"/>
      <c r="CX5" s="306" t="e">
        <v>#N/A</v>
      </c>
      <c r="CY5" s="307" t="e">
        <v>#N/A</v>
      </c>
      <c r="CZ5" s="307" t="e">
        <v>#N/A</v>
      </c>
      <c r="DA5" s="307" t="e">
        <v>#N/A</v>
      </c>
      <c r="DB5" s="307" t="e">
        <v>#N/A</v>
      </c>
      <c r="DC5" s="308"/>
      <c r="DD5" s="262" t="e">
        <v>#N/A</v>
      </c>
      <c r="DE5" s="263" t="e">
        <v>#N/A</v>
      </c>
      <c r="DF5" s="263" t="e">
        <v>#N/A</v>
      </c>
      <c r="DG5" s="267"/>
      <c r="DH5" s="305" t="e">
        <v>#N/A</v>
      </c>
      <c r="DJ5" s="1058" t="e">
        <f t="shared" ref="DJ5:DJ8" si="0">DD5/9.504</f>
        <v>#N/A</v>
      </c>
      <c r="DK5" s="1058" t="e">
        <f t="shared" ref="DK5:DK8" si="1">DE5/9.207</f>
        <v>#N/A</v>
      </c>
      <c r="DL5" s="1058" t="e">
        <f t="shared" ref="DL5:DL8" si="2">DF5/9.9</f>
        <v>#N/A</v>
      </c>
      <c r="DM5" s="1058"/>
      <c r="DO5" s="1060" t="e">
        <f t="shared" ref="DO5" si="3">CH5-$CG5</f>
        <v>#N/A</v>
      </c>
      <c r="DP5" s="1060" t="e">
        <f t="shared" ref="DP5" si="4">CI5-$CG5</f>
        <v>#N/A</v>
      </c>
      <c r="DQ5" s="1060" t="e">
        <f t="shared" ref="DQ5" si="5">CJ5-$CG5</f>
        <v>#N/A</v>
      </c>
      <c r="DR5" s="1060"/>
    </row>
    <row r="6" spans="1:122">
      <c r="A6" s="681"/>
      <c r="B6" s="273"/>
      <c r="C6" s="49">
        <v>44731.416666666664</v>
      </c>
      <c r="D6" s="50">
        <v>2.7083333333284827</v>
      </c>
      <c r="E6" s="373"/>
      <c r="F6" s="52">
        <v>78.3</v>
      </c>
      <c r="G6" s="53">
        <v>234.14634146341461</v>
      </c>
      <c r="H6" s="54">
        <v>47.27511490479317</v>
      </c>
      <c r="I6" s="54">
        <v>19.691499835904168</v>
      </c>
      <c r="J6" s="54">
        <v>21.724818959842001</v>
      </c>
      <c r="K6" s="55"/>
      <c r="L6" s="56">
        <v>2.0612109375000003</v>
      </c>
      <c r="M6" s="56">
        <v>3.3506</v>
      </c>
      <c r="N6" s="56">
        <v>7.7927025000000016</v>
      </c>
      <c r="O6" s="56">
        <v>7.5950000000000015</v>
      </c>
      <c r="P6" s="55"/>
      <c r="Q6" s="56">
        <v>3.3506</v>
      </c>
      <c r="R6" s="56">
        <v>4.0220400000000005</v>
      </c>
      <c r="S6" s="56">
        <v>3.6456</v>
      </c>
      <c r="T6" s="55"/>
      <c r="U6" s="57">
        <v>4.12</v>
      </c>
      <c r="V6" s="57">
        <v>6.27</v>
      </c>
      <c r="W6" s="57">
        <v>11.09</v>
      </c>
      <c r="X6" s="57">
        <v>11.82</v>
      </c>
      <c r="Y6" s="57">
        <v>11.71</v>
      </c>
      <c r="Z6" s="55"/>
      <c r="AA6" s="57">
        <v>11.4</v>
      </c>
      <c r="AB6" s="54">
        <v>11</v>
      </c>
      <c r="AC6" s="57">
        <v>12.3</v>
      </c>
      <c r="AD6" s="57">
        <v>12.7</v>
      </c>
      <c r="AE6" s="57">
        <v>12.7</v>
      </c>
      <c r="AF6" s="51"/>
      <c r="AG6" s="335" t="e">
        <v>#N/A</v>
      </c>
      <c r="AH6" s="47">
        <v>19</v>
      </c>
      <c r="AI6" s="44">
        <v>19</v>
      </c>
      <c r="AJ6" s="44">
        <v>31</v>
      </c>
      <c r="AK6" s="44">
        <v>12</v>
      </c>
      <c r="AL6" s="44">
        <v>7.2</v>
      </c>
      <c r="AM6" s="59"/>
      <c r="AN6" s="66">
        <v>19</v>
      </c>
      <c r="AO6" s="60">
        <v>6.4000000000000001E-2</v>
      </c>
      <c r="AP6" s="60">
        <v>0.11</v>
      </c>
      <c r="AQ6" s="60">
        <v>0.39</v>
      </c>
      <c r="AR6" s="61"/>
      <c r="AS6" s="46">
        <v>9.1</v>
      </c>
      <c r="AT6" s="46">
        <v>8.6999999999999993</v>
      </c>
      <c r="AU6" s="62">
        <v>12</v>
      </c>
      <c r="AV6" s="46">
        <v>4.2</v>
      </c>
      <c r="AW6" s="46">
        <v>2.6</v>
      </c>
      <c r="AX6" s="59"/>
      <c r="AY6" s="94">
        <v>8.1</v>
      </c>
      <c r="AZ6" s="64">
        <v>0.01</v>
      </c>
      <c r="BA6" s="64">
        <v>0.01</v>
      </c>
      <c r="BB6" s="64">
        <v>0.25</v>
      </c>
      <c r="BC6" s="61"/>
      <c r="BD6" s="44">
        <v>2.1</v>
      </c>
      <c r="BE6" s="44">
        <v>1.7</v>
      </c>
      <c r="BF6" s="44">
        <v>1.7</v>
      </c>
      <c r="BG6" s="44">
        <v>0.71</v>
      </c>
      <c r="BH6" s="65">
        <v>0.38</v>
      </c>
      <c r="BI6" s="59"/>
      <c r="BJ6" s="66">
        <v>1.3</v>
      </c>
      <c r="BK6" s="60">
        <v>4.0000000000000001E-3</v>
      </c>
      <c r="BL6" s="60">
        <v>1.6E-2</v>
      </c>
      <c r="BM6" s="60">
        <v>2.5999999999999999E-2</v>
      </c>
      <c r="BN6" s="61"/>
      <c r="BO6" s="65">
        <v>0.21</v>
      </c>
      <c r="BP6" s="65">
        <v>0.21</v>
      </c>
      <c r="BQ6" s="65">
        <v>0.3</v>
      </c>
      <c r="BR6" s="65">
        <v>0.1</v>
      </c>
      <c r="BS6" s="67">
        <v>7.0000000000000007E-2</v>
      </c>
      <c r="BT6" s="59"/>
      <c r="BU6" s="68">
        <v>0.21</v>
      </c>
      <c r="BV6" s="69">
        <v>5.9999999999999995E-4</v>
      </c>
      <c r="BW6" s="70">
        <v>0</v>
      </c>
      <c r="BX6" s="71">
        <v>3.2000000000000002E-3</v>
      </c>
      <c r="BY6" s="113"/>
      <c r="BZ6" s="111">
        <v>1.6</v>
      </c>
      <c r="CA6" s="118">
        <v>0.5</v>
      </c>
      <c r="CB6" s="118">
        <v>0</v>
      </c>
      <c r="CC6" s="118">
        <v>0</v>
      </c>
      <c r="CD6" s="118">
        <v>0</v>
      </c>
      <c r="CE6" s="113"/>
      <c r="CF6" s="1">
        <v>7.3</v>
      </c>
      <c r="CG6" s="118">
        <v>25</v>
      </c>
      <c r="CH6" s="118">
        <v>41</v>
      </c>
      <c r="CI6" s="118">
        <v>53</v>
      </c>
      <c r="CJ6" s="118">
        <v>56</v>
      </c>
      <c r="CK6" s="113"/>
      <c r="CL6" s="73">
        <v>14</v>
      </c>
      <c r="CM6" s="330" t="e">
        <v>#N/A</v>
      </c>
      <c r="CN6" s="118">
        <v>8</v>
      </c>
      <c r="CO6" s="118">
        <v>7</v>
      </c>
      <c r="CP6" s="118">
        <v>9</v>
      </c>
      <c r="CQ6" s="113"/>
      <c r="CR6" s="306" t="e">
        <v>#N/A</v>
      </c>
      <c r="CS6" s="307" t="e">
        <v>#N/A</v>
      </c>
      <c r="CT6" s="307" t="e">
        <v>#N/A</v>
      </c>
      <c r="CU6" s="307" t="e">
        <v>#N/A</v>
      </c>
      <c r="CV6" s="307" t="e">
        <v>#N/A</v>
      </c>
      <c r="CW6" s="309"/>
      <c r="CX6" s="306" t="e">
        <v>#N/A</v>
      </c>
      <c r="CY6" s="307" t="e">
        <v>#N/A</v>
      </c>
      <c r="CZ6" s="307" t="e">
        <v>#N/A</v>
      </c>
      <c r="DA6" s="307" t="e">
        <v>#N/A</v>
      </c>
      <c r="DB6" s="307" t="e">
        <v>#N/A</v>
      </c>
      <c r="DC6" s="309"/>
      <c r="DD6" s="280">
        <v>184.37294812836313</v>
      </c>
      <c r="DE6" s="281">
        <v>76.796849359888711</v>
      </c>
      <c r="DF6" s="281">
        <v>84.726793943232053</v>
      </c>
      <c r="DG6" s="268"/>
      <c r="DH6" s="72">
        <v>2.7083333333284827</v>
      </c>
      <c r="DJ6" s="1059">
        <f t="shared" si="0"/>
        <v>19.399510535391745</v>
      </c>
      <c r="DK6" s="1059">
        <f t="shared" si="1"/>
        <v>8.3411371087095372</v>
      </c>
      <c r="DL6" s="1059">
        <f t="shared" si="2"/>
        <v>8.5582620144678838</v>
      </c>
      <c r="DM6" s="1059"/>
      <c r="DO6" s="1060">
        <f>CH6-$CG6</f>
        <v>16</v>
      </c>
      <c r="DP6" s="1060">
        <f t="shared" ref="DP6:DQ6" si="6">CI6-$CG6</f>
        <v>28</v>
      </c>
      <c r="DQ6" s="1060">
        <f t="shared" si="6"/>
        <v>31</v>
      </c>
    </row>
    <row r="7" spans="1:122">
      <c r="A7" s="681"/>
      <c r="B7" s="273"/>
      <c r="C7" s="49">
        <v>44734.416666666664</v>
      </c>
      <c r="D7" s="50">
        <v>5.7083333333284827</v>
      </c>
      <c r="E7" s="373"/>
      <c r="F7" s="52">
        <v>82.1</v>
      </c>
      <c r="G7" s="53">
        <v>263.41463414634148</v>
      </c>
      <c r="H7" s="54">
        <v>45.379809273265373</v>
      </c>
      <c r="I7" s="54">
        <v>19.691499835904168</v>
      </c>
      <c r="J7" s="54">
        <v>21.739130434782609</v>
      </c>
      <c r="K7" s="55"/>
      <c r="L7" s="56">
        <v>1.8321875000000001</v>
      </c>
      <c r="M7" s="56">
        <v>3.4905391304347826</v>
      </c>
      <c r="N7" s="56">
        <v>7.7927025000000016</v>
      </c>
      <c r="O7" s="56">
        <v>7.5900000000000007</v>
      </c>
      <c r="P7" s="55"/>
      <c r="Q7" s="56">
        <v>3.4905391304347826</v>
      </c>
      <c r="R7" s="56">
        <v>4.0220400000000005</v>
      </c>
      <c r="S7" s="56">
        <v>3.6431999999999998</v>
      </c>
      <c r="T7" s="55"/>
      <c r="U7" s="57">
        <v>4.28</v>
      </c>
      <c r="V7" s="74">
        <v>6.2</v>
      </c>
      <c r="W7" s="57">
        <v>10.61</v>
      </c>
      <c r="X7" s="57">
        <v>11.59</v>
      </c>
      <c r="Y7" s="57">
        <v>11.36</v>
      </c>
      <c r="Z7" s="55"/>
      <c r="AA7" s="57">
        <v>11.2</v>
      </c>
      <c r="AB7" s="57">
        <v>11.1</v>
      </c>
      <c r="AC7" s="57">
        <v>12.5</v>
      </c>
      <c r="AD7" s="57">
        <v>12.8</v>
      </c>
      <c r="AE7" s="57">
        <v>12.8</v>
      </c>
      <c r="AF7" s="333"/>
      <c r="AG7" s="315" t="e">
        <v>#N/A</v>
      </c>
      <c r="AH7" s="316" t="e">
        <v>#N/A</v>
      </c>
      <c r="AI7" s="313" t="e">
        <v>#N/A</v>
      </c>
      <c r="AJ7" s="313" t="e">
        <v>#N/A</v>
      </c>
      <c r="AK7" s="313" t="e">
        <v>#N/A</v>
      </c>
      <c r="AL7" s="313" t="e">
        <v>#N/A</v>
      </c>
      <c r="AM7" s="310"/>
      <c r="AN7" s="327" t="e">
        <v>#N/A</v>
      </c>
      <c r="AO7" s="328" t="e">
        <v>#N/A</v>
      </c>
      <c r="AP7" s="328" t="e">
        <v>#N/A</v>
      </c>
      <c r="AQ7" s="328" t="e">
        <v>#N/A</v>
      </c>
      <c r="AR7" s="334"/>
      <c r="AS7" s="313" t="e">
        <v>#N/A</v>
      </c>
      <c r="AT7" s="313" t="e">
        <v>#N/A</v>
      </c>
      <c r="AU7" s="313" t="e">
        <v>#N/A</v>
      </c>
      <c r="AV7" s="313" t="e">
        <v>#N/A</v>
      </c>
      <c r="AW7" s="313" t="e">
        <v>#N/A</v>
      </c>
      <c r="AX7" s="310"/>
      <c r="AY7" s="327" t="e">
        <v>#N/A</v>
      </c>
      <c r="AZ7" s="328" t="e">
        <v>#N/A</v>
      </c>
      <c r="BA7" s="328" t="e">
        <v>#N/A</v>
      </c>
      <c r="BB7" s="328" t="e">
        <v>#N/A</v>
      </c>
      <c r="BC7" s="334"/>
      <c r="BD7" s="313" t="e">
        <v>#N/A</v>
      </c>
      <c r="BE7" s="313" t="e">
        <v>#N/A</v>
      </c>
      <c r="BF7" s="313" t="e">
        <v>#N/A</v>
      </c>
      <c r="BG7" s="313" t="e">
        <v>#N/A</v>
      </c>
      <c r="BH7" s="313" t="e">
        <v>#N/A</v>
      </c>
      <c r="BI7" s="310"/>
      <c r="BJ7" s="327" t="e">
        <v>#N/A</v>
      </c>
      <c r="BK7" s="328" t="e">
        <v>#N/A</v>
      </c>
      <c r="BL7" s="328" t="e">
        <v>#N/A</v>
      </c>
      <c r="BM7" s="328" t="e">
        <v>#N/A</v>
      </c>
      <c r="BN7" s="334"/>
      <c r="BO7" s="313" t="e">
        <v>#N/A</v>
      </c>
      <c r="BP7" s="313" t="e">
        <v>#N/A</v>
      </c>
      <c r="BQ7" s="313" t="e">
        <v>#N/A</v>
      </c>
      <c r="BR7" s="313" t="e">
        <v>#N/A</v>
      </c>
      <c r="BS7" s="313" t="e">
        <v>#N/A</v>
      </c>
      <c r="BT7" s="310"/>
      <c r="BU7" s="327" t="e">
        <v>#N/A</v>
      </c>
      <c r="BV7" s="328" t="e">
        <v>#N/A</v>
      </c>
      <c r="BW7" s="328" t="e">
        <v>#N/A</v>
      </c>
      <c r="BX7" s="328" t="e">
        <v>#N/A</v>
      </c>
      <c r="BY7" s="334"/>
      <c r="BZ7" s="320" t="e">
        <v>#N/A</v>
      </c>
      <c r="CA7" s="330" t="e">
        <v>#N/A</v>
      </c>
      <c r="CB7" s="330" t="e">
        <v>#N/A</v>
      </c>
      <c r="CC7" s="330" t="e">
        <v>#N/A</v>
      </c>
      <c r="CD7" s="330" t="e">
        <v>#N/A</v>
      </c>
      <c r="CE7" s="334"/>
      <c r="CF7" s="307" t="e">
        <v>#N/A</v>
      </c>
      <c r="CG7" s="330" t="e">
        <v>#N/A</v>
      </c>
      <c r="CH7" s="330" t="e">
        <v>#N/A</v>
      </c>
      <c r="CI7" s="330" t="e">
        <v>#N/A</v>
      </c>
      <c r="CJ7" s="330" t="e">
        <v>#N/A</v>
      </c>
      <c r="CK7" s="334"/>
      <c r="CL7" s="307" t="e">
        <v>#N/A</v>
      </c>
      <c r="CM7" s="330" t="e">
        <v>#N/A</v>
      </c>
      <c r="CN7" s="330" t="e">
        <v>#N/A</v>
      </c>
      <c r="CO7" s="330" t="e">
        <v>#N/A</v>
      </c>
      <c r="CP7" s="330" t="e">
        <v>#N/A</v>
      </c>
      <c r="CQ7" s="61"/>
      <c r="CR7" s="306" t="e">
        <v>#N/A</v>
      </c>
      <c r="CS7" s="307" t="e">
        <v>#N/A</v>
      </c>
      <c r="CT7" s="307" t="e">
        <v>#N/A</v>
      </c>
      <c r="CU7" s="307" t="e">
        <v>#N/A</v>
      </c>
      <c r="CV7" s="307" t="e">
        <v>#N/A</v>
      </c>
      <c r="CW7" s="310"/>
      <c r="CX7" s="306" t="e">
        <v>#N/A</v>
      </c>
      <c r="CY7" s="307" t="e">
        <v>#N/A</v>
      </c>
      <c r="CZ7" s="307" t="e">
        <v>#N/A</v>
      </c>
      <c r="DA7" s="307" t="e">
        <v>#N/A</v>
      </c>
      <c r="DB7" s="307" t="e">
        <v>#N/A</v>
      </c>
      <c r="DC7" s="310"/>
      <c r="DD7" s="262" t="e">
        <v>#N/A</v>
      </c>
      <c r="DE7" s="263" t="e">
        <v>#N/A</v>
      </c>
      <c r="DF7" s="263" t="e">
        <v>#N/A</v>
      </c>
      <c r="DG7" s="268"/>
      <c r="DH7" s="282" t="e">
        <v>#N/A</v>
      </c>
      <c r="DJ7" s="1059" t="e">
        <f t="shared" si="0"/>
        <v>#N/A</v>
      </c>
      <c r="DK7" s="1059" t="e">
        <f t="shared" si="1"/>
        <v>#N/A</v>
      </c>
      <c r="DL7" s="1059" t="e">
        <f t="shared" si="2"/>
        <v>#N/A</v>
      </c>
      <c r="DM7" s="1059"/>
      <c r="DO7" s="1060" t="e">
        <f t="shared" ref="DO7:DO70" si="7">CH7-$CG7</f>
        <v>#N/A</v>
      </c>
      <c r="DP7" s="1060" t="e">
        <f t="shared" ref="DP7:DP70" si="8">CI7-$CG7</f>
        <v>#N/A</v>
      </c>
      <c r="DQ7" s="1060" t="e">
        <f t="shared" ref="DQ7:DQ70" si="9">CJ7-$CG7</f>
        <v>#N/A</v>
      </c>
    </row>
    <row r="8" spans="1:122">
      <c r="A8" s="681"/>
      <c r="B8" s="273" t="s">
        <v>33</v>
      </c>
      <c r="C8" s="49">
        <v>44734.708333333336</v>
      </c>
      <c r="D8" s="50">
        <v>6</v>
      </c>
      <c r="E8" s="682">
        <v>0</v>
      </c>
      <c r="F8" s="324" t="e">
        <v>#N/A</v>
      </c>
      <c r="G8" s="313" t="e">
        <v>#N/A</v>
      </c>
      <c r="H8" s="313" t="e">
        <v>#N/A</v>
      </c>
      <c r="I8" s="313" t="e">
        <v>#N/A</v>
      </c>
      <c r="J8" s="313" t="e">
        <v>#N/A</v>
      </c>
      <c r="K8" s="325" t="e">
        <v>#N/A</v>
      </c>
      <c r="L8" s="313" t="e">
        <v>#N/A</v>
      </c>
      <c r="M8" s="313" t="e">
        <v>#N/A</v>
      </c>
      <c r="N8" s="313" t="e">
        <v>#N/A</v>
      </c>
      <c r="O8" s="313" t="e">
        <v>#N/A</v>
      </c>
      <c r="P8" s="142">
        <v>14.500000000000002</v>
      </c>
      <c r="Q8" s="323" t="e">
        <v>#N/A</v>
      </c>
      <c r="R8" s="323" t="e">
        <v>#N/A</v>
      </c>
      <c r="S8" s="323" t="e">
        <v>#N/A</v>
      </c>
      <c r="T8" s="143">
        <v>4</v>
      </c>
      <c r="U8" s="313" t="e">
        <v>#N/A</v>
      </c>
      <c r="V8" s="313" t="e">
        <v>#N/A</v>
      </c>
      <c r="W8" s="313" t="e">
        <v>#N/A</v>
      </c>
      <c r="X8" s="313" t="e">
        <v>#N/A</v>
      </c>
      <c r="Y8" s="313" t="e">
        <v>#N/A</v>
      </c>
      <c r="Z8" s="325" t="e">
        <v>#N/A</v>
      </c>
      <c r="AA8" s="313" t="e">
        <v>#N/A</v>
      </c>
      <c r="AB8" s="313" t="e">
        <v>#N/A</v>
      </c>
      <c r="AC8" s="313" t="e">
        <v>#N/A</v>
      </c>
      <c r="AD8" s="313" t="e">
        <v>#N/A</v>
      </c>
      <c r="AE8" s="313" t="e">
        <v>#N/A</v>
      </c>
      <c r="AF8" s="326" t="e">
        <v>#N/A</v>
      </c>
      <c r="AG8" s="315" t="e">
        <v>#N/A</v>
      </c>
      <c r="AH8" s="316" t="e">
        <v>#N/A</v>
      </c>
      <c r="AI8" s="313" t="e">
        <v>#N/A</v>
      </c>
      <c r="AJ8" s="313" t="e">
        <v>#N/A</v>
      </c>
      <c r="AK8" s="313" t="e">
        <v>#N/A</v>
      </c>
      <c r="AL8" s="313" t="e">
        <v>#N/A</v>
      </c>
      <c r="AM8" s="325" t="e">
        <v>#N/A</v>
      </c>
      <c r="AN8" s="327" t="e">
        <v>#N/A</v>
      </c>
      <c r="AO8" s="328" t="e">
        <v>#N/A</v>
      </c>
      <c r="AP8" s="328" t="e">
        <v>#N/A</v>
      </c>
      <c r="AQ8" s="328" t="e">
        <v>#N/A</v>
      </c>
      <c r="AR8" s="329" t="e">
        <v>#N/A</v>
      </c>
      <c r="AS8" s="313" t="e">
        <v>#N/A</v>
      </c>
      <c r="AT8" s="313" t="e">
        <v>#N/A</v>
      </c>
      <c r="AU8" s="313" t="e">
        <v>#N/A</v>
      </c>
      <c r="AV8" s="313" t="e">
        <v>#N/A</v>
      </c>
      <c r="AW8" s="313" t="e">
        <v>#N/A</v>
      </c>
      <c r="AX8" s="325" t="e">
        <v>#N/A</v>
      </c>
      <c r="AY8" s="327" t="e">
        <v>#N/A</v>
      </c>
      <c r="AZ8" s="328" t="e">
        <v>#N/A</v>
      </c>
      <c r="BA8" s="328" t="e">
        <v>#N/A</v>
      </c>
      <c r="BB8" s="328" t="e">
        <v>#N/A</v>
      </c>
      <c r="BC8" s="329" t="e">
        <v>#N/A</v>
      </c>
      <c r="BD8" s="313" t="e">
        <v>#N/A</v>
      </c>
      <c r="BE8" s="313" t="e">
        <v>#N/A</v>
      </c>
      <c r="BF8" s="313" t="e">
        <v>#N/A</v>
      </c>
      <c r="BG8" s="313" t="e">
        <v>#N/A</v>
      </c>
      <c r="BH8" s="313" t="e">
        <v>#N/A</v>
      </c>
      <c r="BI8" s="325" t="e">
        <v>#N/A</v>
      </c>
      <c r="BJ8" s="327" t="e">
        <v>#N/A</v>
      </c>
      <c r="BK8" s="328" t="e">
        <v>#N/A</v>
      </c>
      <c r="BL8" s="328" t="e">
        <v>#N/A</v>
      </c>
      <c r="BM8" s="328" t="e">
        <v>#N/A</v>
      </c>
      <c r="BN8" s="329" t="e">
        <v>#N/A</v>
      </c>
      <c r="BO8" s="313" t="e">
        <v>#N/A</v>
      </c>
      <c r="BP8" s="313" t="e">
        <v>#N/A</v>
      </c>
      <c r="BQ8" s="313" t="e">
        <v>#N/A</v>
      </c>
      <c r="BR8" s="313" t="e">
        <v>#N/A</v>
      </c>
      <c r="BS8" s="313" t="e">
        <v>#N/A</v>
      </c>
      <c r="BT8" s="325" t="e">
        <v>#N/A</v>
      </c>
      <c r="BU8" s="327" t="e">
        <v>#N/A</v>
      </c>
      <c r="BV8" s="328" t="e">
        <v>#N/A</v>
      </c>
      <c r="BW8" s="328" t="e">
        <v>#N/A</v>
      </c>
      <c r="BX8" s="328" t="e">
        <v>#N/A</v>
      </c>
      <c r="BY8" s="329" t="e">
        <v>#N/A</v>
      </c>
      <c r="BZ8" s="320" t="e">
        <v>#N/A</v>
      </c>
      <c r="CA8" s="330" t="e">
        <v>#N/A</v>
      </c>
      <c r="CB8" s="330" t="e">
        <v>#N/A</v>
      </c>
      <c r="CC8" s="330" t="e">
        <v>#N/A</v>
      </c>
      <c r="CD8" s="330" t="e">
        <v>#N/A</v>
      </c>
      <c r="CE8" s="331" t="e">
        <v>#N/A</v>
      </c>
      <c r="CF8" s="307" t="e">
        <v>#N/A</v>
      </c>
      <c r="CG8" s="330" t="e">
        <v>#N/A</v>
      </c>
      <c r="CH8" s="330" t="e">
        <v>#N/A</v>
      </c>
      <c r="CI8" s="330" t="e">
        <v>#N/A</v>
      </c>
      <c r="CJ8" s="330" t="e">
        <v>#N/A</v>
      </c>
      <c r="CK8" s="331" t="e">
        <v>#N/A</v>
      </c>
      <c r="CL8" s="307" t="e">
        <v>#N/A</v>
      </c>
      <c r="CM8" s="330" t="e">
        <v>#N/A</v>
      </c>
      <c r="CN8" s="330" t="e">
        <v>#N/A</v>
      </c>
      <c r="CO8" s="330" t="e">
        <v>#N/A</v>
      </c>
      <c r="CP8" s="330" t="e">
        <v>#N/A</v>
      </c>
      <c r="CQ8" s="332" t="e">
        <v>#N/A</v>
      </c>
      <c r="CR8" s="306" t="e">
        <v>#N/A</v>
      </c>
      <c r="CS8" s="307" t="e">
        <v>#N/A</v>
      </c>
      <c r="CT8" s="307" t="e">
        <v>#N/A</v>
      </c>
      <c r="CU8" s="307" t="e">
        <v>#N/A</v>
      </c>
      <c r="CV8" s="307" t="e">
        <v>#N/A</v>
      </c>
      <c r="CW8" s="311" t="e">
        <v>#N/A</v>
      </c>
      <c r="CX8" s="306" t="e">
        <v>#N/A</v>
      </c>
      <c r="CY8" s="307" t="e">
        <v>#N/A</v>
      </c>
      <c r="CZ8" s="307" t="e">
        <v>#N/A</v>
      </c>
      <c r="DA8" s="307" t="e">
        <v>#N/A</v>
      </c>
      <c r="DB8" s="307" t="e">
        <v>#N/A</v>
      </c>
      <c r="DC8" s="311" t="e">
        <v>#N/A</v>
      </c>
      <c r="DD8" s="262" t="e">
        <v>#N/A</v>
      </c>
      <c r="DE8" s="263" t="e">
        <v>#N/A</v>
      </c>
      <c r="DF8" s="263" t="e">
        <v>#N/A</v>
      </c>
      <c r="DG8" s="264" t="e">
        <v>#N/A</v>
      </c>
      <c r="DH8" s="282" t="e">
        <v>#N/A</v>
      </c>
      <c r="DJ8" s="1059" t="e">
        <f t="shared" si="0"/>
        <v>#N/A</v>
      </c>
      <c r="DK8" s="1059" t="e">
        <f t="shared" si="1"/>
        <v>#N/A</v>
      </c>
      <c r="DL8" s="1059" t="e">
        <f t="shared" si="2"/>
        <v>#N/A</v>
      </c>
      <c r="DM8" s="1059" t="e">
        <f t="shared" ref="DM8" si="10">DG8/10.93554</f>
        <v>#N/A</v>
      </c>
      <c r="DO8" s="1060" t="e">
        <f t="shared" si="7"/>
        <v>#N/A</v>
      </c>
      <c r="DP8" s="1060" t="e">
        <f t="shared" si="8"/>
        <v>#N/A</v>
      </c>
      <c r="DQ8" s="1060" t="e">
        <f t="shared" si="9"/>
        <v>#N/A</v>
      </c>
      <c r="DR8" s="1060" t="e">
        <f t="shared" ref="DR8:DR70" si="11">CK8-$CG8</f>
        <v>#N/A</v>
      </c>
    </row>
    <row r="9" spans="1:122">
      <c r="A9" s="681"/>
      <c r="B9" s="273"/>
      <c r="C9" s="49">
        <v>44738.541666666664</v>
      </c>
      <c r="D9" s="257">
        <v>9.8333333333284827</v>
      </c>
      <c r="E9" s="80">
        <v>3.8333333333284827</v>
      </c>
      <c r="F9" s="52">
        <v>68.099999999999994</v>
      </c>
      <c r="G9" s="53">
        <v>240</v>
      </c>
      <c r="H9" s="54">
        <v>37.413849688217923</v>
      </c>
      <c r="I9" s="54">
        <v>19.730351857941464</v>
      </c>
      <c r="J9" s="54">
        <v>19.749835418038185</v>
      </c>
      <c r="K9" s="81">
        <v>7.9103493737640074</v>
      </c>
      <c r="L9" s="54">
        <v>2.0109374999999998</v>
      </c>
      <c r="M9" s="54">
        <v>4.2337263157894736</v>
      </c>
      <c r="N9" s="54">
        <v>7.7773575000000017</v>
      </c>
      <c r="O9" s="54">
        <v>8.3544999999999998</v>
      </c>
      <c r="P9" s="81">
        <v>23.040575250000007</v>
      </c>
      <c r="Q9" s="54">
        <v>4.2337263157894736</v>
      </c>
      <c r="R9" s="54">
        <v>4.0141200000000001</v>
      </c>
      <c r="S9" s="54">
        <v>4.0101599999999999</v>
      </c>
      <c r="T9" s="81">
        <v>6.6748000000000003</v>
      </c>
      <c r="U9" s="57">
        <v>4.01</v>
      </c>
      <c r="V9" s="57">
        <v>6.25</v>
      </c>
      <c r="W9" s="57">
        <v>10.25</v>
      </c>
      <c r="X9" s="57">
        <v>10.42</v>
      </c>
      <c r="Y9" s="57">
        <v>11.59</v>
      </c>
      <c r="Z9" s="76">
        <v>11.72</v>
      </c>
      <c r="AA9" s="57">
        <v>12.4</v>
      </c>
      <c r="AB9" s="57">
        <v>12.1</v>
      </c>
      <c r="AC9" s="57">
        <v>14.5</v>
      </c>
      <c r="AD9" s="57">
        <v>14.8</v>
      </c>
      <c r="AE9" s="57">
        <v>14.9</v>
      </c>
      <c r="AF9" s="75">
        <v>14.9</v>
      </c>
      <c r="AG9" s="82">
        <v>17.7</v>
      </c>
      <c r="AH9" s="47">
        <v>19</v>
      </c>
      <c r="AI9" s="44">
        <v>19</v>
      </c>
      <c r="AJ9" s="44">
        <v>61</v>
      </c>
      <c r="AK9" s="44">
        <v>21</v>
      </c>
      <c r="AL9" s="44">
        <v>13</v>
      </c>
      <c r="AM9" s="78">
        <v>3.4</v>
      </c>
      <c r="AN9" s="66">
        <v>19</v>
      </c>
      <c r="AO9" s="60">
        <v>8.3000000000000004E-2</v>
      </c>
      <c r="AP9" s="60">
        <v>7.6999999999999999E-2</v>
      </c>
      <c r="AQ9" s="60">
        <v>0.16</v>
      </c>
      <c r="AR9" s="79">
        <v>0.26</v>
      </c>
      <c r="AS9" s="46">
        <v>9.3000000000000007</v>
      </c>
      <c r="AT9" s="62">
        <v>11</v>
      </c>
      <c r="AU9" s="62">
        <v>25</v>
      </c>
      <c r="AV9" s="46">
        <v>6.9</v>
      </c>
      <c r="AW9" s="46">
        <v>4.8</v>
      </c>
      <c r="AX9" s="83">
        <v>1.3</v>
      </c>
      <c r="AY9" s="94">
        <v>8.4</v>
      </c>
      <c r="AZ9" s="64">
        <v>0.03</v>
      </c>
      <c r="BA9" s="70">
        <v>0</v>
      </c>
      <c r="BB9" s="64">
        <v>0.08</v>
      </c>
      <c r="BC9" s="84">
        <v>0.19</v>
      </c>
      <c r="BD9" s="44">
        <v>2.4</v>
      </c>
      <c r="BE9" s="46">
        <v>3.5</v>
      </c>
      <c r="BF9" s="46">
        <v>4</v>
      </c>
      <c r="BG9" s="44">
        <v>1.2</v>
      </c>
      <c r="BH9" s="65">
        <v>0.8</v>
      </c>
      <c r="BI9" s="78">
        <v>0.24</v>
      </c>
      <c r="BJ9" s="66">
        <v>1.6</v>
      </c>
      <c r="BK9" s="60">
        <v>5.0000000000000001E-3</v>
      </c>
      <c r="BL9" s="60">
        <v>7.0000000000000001E-3</v>
      </c>
      <c r="BM9" s="60">
        <v>1.0999999999999999E-2</v>
      </c>
      <c r="BN9" s="85">
        <v>3.1E-2</v>
      </c>
      <c r="BO9" s="65">
        <v>0.22</v>
      </c>
      <c r="BP9" s="65">
        <v>0.22</v>
      </c>
      <c r="BQ9" s="65">
        <v>0.56999999999999995</v>
      </c>
      <c r="BR9" s="65">
        <v>0.2</v>
      </c>
      <c r="BS9" s="65">
        <v>0.14000000000000001</v>
      </c>
      <c r="BT9" s="86">
        <v>3.1E-2</v>
      </c>
      <c r="BU9" s="68">
        <v>0.22</v>
      </c>
      <c r="BV9" s="71">
        <v>2.7000000000000001E-3</v>
      </c>
      <c r="BW9" s="71">
        <v>4.0000000000000002E-4</v>
      </c>
      <c r="BX9" s="71">
        <v>1.1999999999999999E-3</v>
      </c>
      <c r="BY9" s="114">
        <v>1.5E-3</v>
      </c>
      <c r="BZ9" s="111">
        <v>1.6</v>
      </c>
      <c r="CA9" s="118">
        <v>0.6</v>
      </c>
      <c r="CB9" s="118">
        <v>0</v>
      </c>
      <c r="CC9" s="118">
        <v>0</v>
      </c>
      <c r="CD9" s="118">
        <v>0</v>
      </c>
      <c r="CE9" s="119">
        <v>0</v>
      </c>
      <c r="CF9" s="87">
        <v>7</v>
      </c>
      <c r="CG9" s="118">
        <v>24</v>
      </c>
      <c r="CH9" s="118">
        <v>42</v>
      </c>
      <c r="CI9" s="118">
        <v>56</v>
      </c>
      <c r="CJ9" s="118">
        <v>73</v>
      </c>
      <c r="CK9" s="119">
        <v>67</v>
      </c>
      <c r="CL9" s="73">
        <v>14</v>
      </c>
      <c r="CM9" s="330" t="e">
        <v>#N/A</v>
      </c>
      <c r="CN9" s="118">
        <v>9</v>
      </c>
      <c r="CO9" s="118">
        <v>6</v>
      </c>
      <c r="CP9" s="118">
        <v>7</v>
      </c>
      <c r="CQ9" s="132">
        <v>11</v>
      </c>
      <c r="CR9" s="306" t="e">
        <v>#N/A</v>
      </c>
      <c r="CS9" s="307" t="e">
        <v>#N/A</v>
      </c>
      <c r="CT9" s="307" t="e">
        <v>#N/A</v>
      </c>
      <c r="CU9" s="307" t="e">
        <v>#N/A</v>
      </c>
      <c r="CV9" s="307" t="e">
        <v>#N/A</v>
      </c>
      <c r="CW9" s="311" t="e">
        <v>#N/A</v>
      </c>
      <c r="CX9" s="306" t="e">
        <v>#N/A</v>
      </c>
      <c r="CY9" s="307" t="e">
        <v>#N/A</v>
      </c>
      <c r="CZ9" s="307" t="e">
        <v>#N/A</v>
      </c>
      <c r="DA9" s="307" t="e">
        <v>#N/A</v>
      </c>
      <c r="DB9" s="307" t="e">
        <v>#N/A</v>
      </c>
      <c r="DC9" s="311" t="e">
        <v>#N/A</v>
      </c>
      <c r="DD9" s="257">
        <v>568.23904592947906</v>
      </c>
      <c r="DE9" s="258">
        <v>279.23025942236814</v>
      </c>
      <c r="DF9" s="258">
        <v>287.36010533230387</v>
      </c>
      <c r="DG9" s="259">
        <v>43.665128543122066</v>
      </c>
      <c r="DH9" s="72">
        <v>7.125</v>
      </c>
      <c r="DJ9" s="1059">
        <f>DD9/9.504</f>
        <v>59.78946190335428</v>
      </c>
      <c r="DK9" s="1059">
        <f>DE9/9.207</f>
        <v>30.328039472397972</v>
      </c>
      <c r="DL9" s="1059">
        <f>DF9/9.9</f>
        <v>29.02627326588928</v>
      </c>
      <c r="DM9" s="1059">
        <f>DG9/10.93554</f>
        <v>3.9929558616329937</v>
      </c>
      <c r="DO9" s="1060">
        <f t="shared" si="7"/>
        <v>18</v>
      </c>
      <c r="DP9" s="1060">
        <f t="shared" si="8"/>
        <v>32</v>
      </c>
      <c r="DQ9" s="1060">
        <f t="shared" si="9"/>
        <v>49</v>
      </c>
      <c r="DR9" s="1060">
        <f t="shared" si="11"/>
        <v>43</v>
      </c>
    </row>
    <row r="10" spans="1:122">
      <c r="A10" s="681"/>
      <c r="B10" s="273"/>
      <c r="C10" s="49">
        <v>44741.565972222219</v>
      </c>
      <c r="D10" s="257">
        <v>12.85763888888323</v>
      </c>
      <c r="E10" s="80">
        <v>6.8576388888832298</v>
      </c>
      <c r="F10" s="52">
        <v>74.3</v>
      </c>
      <c r="G10" s="53">
        <v>192.6070038910506</v>
      </c>
      <c r="H10" s="54">
        <v>35.726099900760829</v>
      </c>
      <c r="I10" s="54">
        <v>15.899304405432261</v>
      </c>
      <c r="J10" s="54">
        <v>14.87603305785124</v>
      </c>
      <c r="K10" s="81">
        <v>11.896893588896232</v>
      </c>
      <c r="L10" s="54">
        <v>2.5057499999999999</v>
      </c>
      <c r="M10" s="54">
        <v>4.4337333333333344</v>
      </c>
      <c r="N10" s="54">
        <v>9.6513656250000039</v>
      </c>
      <c r="O10" s="54">
        <v>11.091666666666667</v>
      </c>
      <c r="P10" s="81">
        <v>15.319881500000003</v>
      </c>
      <c r="Q10" s="54">
        <v>4.4337333333333344</v>
      </c>
      <c r="R10" s="54">
        <v>4.9813500000000008</v>
      </c>
      <c r="S10" s="54">
        <v>5.3240000000000007</v>
      </c>
      <c r="T10" s="81">
        <v>4.438133333333333</v>
      </c>
      <c r="U10" s="57">
        <v>4.08</v>
      </c>
      <c r="V10" s="323" t="e">
        <v>#N/A</v>
      </c>
      <c r="W10" s="57">
        <v>9.43</v>
      </c>
      <c r="X10" s="57">
        <v>11.26</v>
      </c>
      <c r="Y10" s="57">
        <v>11.47</v>
      </c>
      <c r="Z10" s="76">
        <v>11.75</v>
      </c>
      <c r="AA10" s="57">
        <v>12.2</v>
      </c>
      <c r="AB10" s="54">
        <v>12</v>
      </c>
      <c r="AC10" s="57">
        <v>14.7</v>
      </c>
      <c r="AD10" s="57">
        <v>15.2</v>
      </c>
      <c r="AE10" s="57">
        <v>15.3</v>
      </c>
      <c r="AF10" s="75">
        <v>15.4</v>
      </c>
      <c r="AG10" s="58">
        <v>18.2</v>
      </c>
      <c r="AH10" s="316" t="e">
        <v>#N/A</v>
      </c>
      <c r="AI10" s="313" t="e">
        <v>#N/A</v>
      </c>
      <c r="AJ10" s="313" t="e">
        <v>#N/A</v>
      </c>
      <c r="AK10" s="313" t="e">
        <v>#N/A</v>
      </c>
      <c r="AL10" s="313" t="e">
        <v>#N/A</v>
      </c>
      <c r="AM10" s="325" t="e">
        <v>#N/A</v>
      </c>
      <c r="AN10" s="327" t="e">
        <v>#N/A</v>
      </c>
      <c r="AO10" s="328" t="e">
        <v>#N/A</v>
      </c>
      <c r="AP10" s="328" t="e">
        <v>#N/A</v>
      </c>
      <c r="AQ10" s="328" t="e">
        <v>#N/A</v>
      </c>
      <c r="AR10" s="329" t="e">
        <v>#N/A</v>
      </c>
      <c r="AS10" s="313" t="e">
        <v>#N/A</v>
      </c>
      <c r="AT10" s="313" t="e">
        <v>#N/A</v>
      </c>
      <c r="AU10" s="313" t="e">
        <v>#N/A</v>
      </c>
      <c r="AV10" s="313" t="e">
        <v>#N/A</v>
      </c>
      <c r="AW10" s="313" t="e">
        <v>#N/A</v>
      </c>
      <c r="AX10" s="325" t="e">
        <v>#N/A</v>
      </c>
      <c r="AY10" s="327" t="e">
        <v>#N/A</v>
      </c>
      <c r="AZ10" s="328" t="e">
        <v>#N/A</v>
      </c>
      <c r="BA10" s="328" t="e">
        <v>#N/A</v>
      </c>
      <c r="BB10" s="328" t="e">
        <v>#N/A</v>
      </c>
      <c r="BC10" s="329" t="e">
        <v>#N/A</v>
      </c>
      <c r="BD10" s="313" t="e">
        <v>#N/A</v>
      </c>
      <c r="BE10" s="313" t="e">
        <v>#N/A</v>
      </c>
      <c r="BF10" s="313" t="e">
        <v>#N/A</v>
      </c>
      <c r="BG10" s="313" t="e">
        <v>#N/A</v>
      </c>
      <c r="BH10" s="313" t="e">
        <v>#N/A</v>
      </c>
      <c r="BI10" s="325" t="e">
        <v>#N/A</v>
      </c>
      <c r="BJ10" s="327" t="e">
        <v>#N/A</v>
      </c>
      <c r="BK10" s="328" t="e">
        <v>#N/A</v>
      </c>
      <c r="BL10" s="328" t="e">
        <v>#N/A</v>
      </c>
      <c r="BM10" s="328" t="e">
        <v>#N/A</v>
      </c>
      <c r="BN10" s="329" t="e">
        <v>#N/A</v>
      </c>
      <c r="BO10" s="313" t="e">
        <v>#N/A</v>
      </c>
      <c r="BP10" s="313" t="e">
        <v>#N/A</v>
      </c>
      <c r="BQ10" s="313" t="e">
        <v>#N/A</v>
      </c>
      <c r="BR10" s="313" t="e">
        <v>#N/A</v>
      </c>
      <c r="BS10" s="313" t="e">
        <v>#N/A</v>
      </c>
      <c r="BT10" s="325" t="e">
        <v>#N/A</v>
      </c>
      <c r="BU10" s="327" t="e">
        <v>#N/A</v>
      </c>
      <c r="BV10" s="328" t="e">
        <v>#N/A</v>
      </c>
      <c r="BW10" s="328" t="e">
        <v>#N/A</v>
      </c>
      <c r="BX10" s="328" t="e">
        <v>#N/A</v>
      </c>
      <c r="BY10" s="329" t="e">
        <v>#N/A</v>
      </c>
      <c r="BZ10" s="320" t="e">
        <v>#N/A</v>
      </c>
      <c r="CA10" s="330" t="e">
        <v>#N/A</v>
      </c>
      <c r="CB10" s="330" t="e">
        <v>#N/A</v>
      </c>
      <c r="CC10" s="330" t="e">
        <v>#N/A</v>
      </c>
      <c r="CD10" s="330" t="e">
        <v>#N/A</v>
      </c>
      <c r="CE10" s="331" t="e">
        <v>#N/A</v>
      </c>
      <c r="CF10" s="307" t="e">
        <v>#N/A</v>
      </c>
      <c r="CG10" s="330" t="e">
        <v>#N/A</v>
      </c>
      <c r="CH10" s="330" t="e">
        <v>#N/A</v>
      </c>
      <c r="CI10" s="330" t="e">
        <v>#N/A</v>
      </c>
      <c r="CJ10" s="330" t="e">
        <v>#N/A</v>
      </c>
      <c r="CK10" s="331" t="e">
        <v>#N/A</v>
      </c>
      <c r="CL10" s="307" t="e">
        <v>#N/A</v>
      </c>
      <c r="CM10" s="330" t="e">
        <v>#N/A</v>
      </c>
      <c r="CN10" s="330" t="e">
        <v>#N/A</v>
      </c>
      <c r="CO10" s="330" t="e">
        <v>#N/A</v>
      </c>
      <c r="CP10" s="330" t="e">
        <v>#N/A</v>
      </c>
      <c r="CQ10" s="332" t="e">
        <v>#N/A</v>
      </c>
      <c r="CR10" s="306" t="e">
        <v>#N/A</v>
      </c>
      <c r="CS10" s="307" t="e">
        <v>#N/A</v>
      </c>
      <c r="CT10" s="307" t="e">
        <v>#N/A</v>
      </c>
      <c r="CU10" s="307" t="e">
        <v>#N/A</v>
      </c>
      <c r="CV10" s="307" t="e">
        <v>#N/A</v>
      </c>
      <c r="CW10" s="311" t="e">
        <v>#N/A</v>
      </c>
      <c r="CX10" s="306" t="e">
        <v>#N/A</v>
      </c>
      <c r="CY10" s="307" t="e">
        <v>#N/A</v>
      </c>
      <c r="CZ10" s="307" t="e">
        <v>#N/A</v>
      </c>
      <c r="DA10" s="307" t="e">
        <v>#N/A</v>
      </c>
      <c r="DB10" s="307" t="e">
        <v>#N/A</v>
      </c>
      <c r="DC10" s="311" t="e">
        <v>#N/A</v>
      </c>
      <c r="DD10" s="262" t="e">
        <v>#N/A</v>
      </c>
      <c r="DE10" s="263" t="e">
        <v>#N/A</v>
      </c>
      <c r="DF10" s="263" t="e">
        <v>#N/A</v>
      </c>
      <c r="DG10" s="264" t="e">
        <v>#N/A</v>
      </c>
      <c r="DH10" s="282" t="e">
        <v>#N/A</v>
      </c>
      <c r="DJ10" s="1059" t="e">
        <f t="shared" ref="DJ10:DJ73" si="12">DD10/9.504</f>
        <v>#N/A</v>
      </c>
      <c r="DK10" s="1059" t="e">
        <f t="shared" ref="DK10:DK73" si="13">DE10/9.207</f>
        <v>#N/A</v>
      </c>
      <c r="DL10" s="1059" t="e">
        <f t="shared" ref="DL10:DL73" si="14">DF10/9.9</f>
        <v>#N/A</v>
      </c>
      <c r="DM10" s="1059" t="e">
        <f t="shared" ref="DM10:DM73" si="15">DG10/10.93554</f>
        <v>#N/A</v>
      </c>
      <c r="DO10" s="1060" t="e">
        <f t="shared" si="7"/>
        <v>#N/A</v>
      </c>
      <c r="DP10" s="1060" t="e">
        <f t="shared" si="8"/>
        <v>#N/A</v>
      </c>
      <c r="DQ10" s="1060" t="e">
        <f t="shared" si="9"/>
        <v>#N/A</v>
      </c>
      <c r="DR10" s="1060" t="e">
        <f t="shared" si="11"/>
        <v>#N/A</v>
      </c>
    </row>
    <row r="11" spans="1:122">
      <c r="A11" s="681"/>
      <c r="B11" s="273"/>
      <c r="C11" s="49">
        <v>44745.395833333336</v>
      </c>
      <c r="D11" s="257">
        <v>16.6875</v>
      </c>
      <c r="E11" s="374">
        <v>10.6875</v>
      </c>
      <c r="F11" s="52">
        <v>76.2</v>
      </c>
      <c r="G11" s="53">
        <v>237.9110251450677</v>
      </c>
      <c r="H11" s="54">
        <v>35.444699704627503</v>
      </c>
      <c r="I11" s="54">
        <v>17.745645744331252</v>
      </c>
      <c r="J11" s="54">
        <v>17.86896095301125</v>
      </c>
      <c r="K11" s="81">
        <v>11.936339522546419</v>
      </c>
      <c r="L11" s="54">
        <v>2.0285945121951223</v>
      </c>
      <c r="M11" s="54">
        <v>4.4689333333333332</v>
      </c>
      <c r="N11" s="54">
        <v>8.6471916666666679</v>
      </c>
      <c r="O11" s="54">
        <v>9.2338888888888899</v>
      </c>
      <c r="P11" s="81">
        <v>15.269254000000004</v>
      </c>
      <c r="Q11" s="54">
        <v>4.4689333333333332</v>
      </c>
      <c r="R11" s="54">
        <v>4.4630666666666663</v>
      </c>
      <c r="S11" s="54">
        <v>4.432266666666667</v>
      </c>
      <c r="T11" s="81">
        <v>4.4234666666666662</v>
      </c>
      <c r="U11" s="57">
        <v>3.97</v>
      </c>
      <c r="V11" s="74">
        <v>5.9</v>
      </c>
      <c r="W11" s="74">
        <v>10.5</v>
      </c>
      <c r="X11" s="57">
        <v>10.83</v>
      </c>
      <c r="Y11" s="57">
        <v>10.95</v>
      </c>
      <c r="Z11" s="76">
        <v>11.78</v>
      </c>
      <c r="AA11" s="57">
        <v>12.2</v>
      </c>
      <c r="AB11" s="57">
        <v>11.8</v>
      </c>
      <c r="AC11" s="57">
        <v>14.5</v>
      </c>
      <c r="AD11" s="57">
        <v>14.9</v>
      </c>
      <c r="AE11" s="57">
        <v>14.9</v>
      </c>
      <c r="AF11" s="75">
        <v>15.3</v>
      </c>
      <c r="AG11" s="58">
        <v>17.399999999999999</v>
      </c>
      <c r="AH11" s="47">
        <v>17</v>
      </c>
      <c r="AI11" s="44">
        <v>17</v>
      </c>
      <c r="AJ11" s="44">
        <v>74</v>
      </c>
      <c r="AK11" s="44">
        <v>14</v>
      </c>
      <c r="AL11" s="44">
        <v>7.7</v>
      </c>
      <c r="AM11" s="83">
        <v>2</v>
      </c>
      <c r="AN11" s="66">
        <v>17</v>
      </c>
      <c r="AO11" s="60">
        <v>7.5999999999999998E-2</v>
      </c>
      <c r="AP11" s="60">
        <v>7.8E-2</v>
      </c>
      <c r="AQ11" s="60">
        <v>0.16</v>
      </c>
      <c r="AR11" s="79">
        <v>0.12</v>
      </c>
      <c r="AS11" s="46">
        <v>8.8000000000000007</v>
      </c>
      <c r="AT11" s="62">
        <v>11</v>
      </c>
      <c r="AU11" s="62">
        <v>34</v>
      </c>
      <c r="AV11" s="46">
        <v>5</v>
      </c>
      <c r="AW11" s="46">
        <v>3.1</v>
      </c>
      <c r="AX11" s="86">
        <v>8.5000000000000006E-2</v>
      </c>
      <c r="AY11" s="94">
        <v>8.3000000000000007</v>
      </c>
      <c r="AZ11" s="64">
        <v>0.02</v>
      </c>
      <c r="BA11" s="64">
        <v>0.02</v>
      </c>
      <c r="BB11" s="64">
        <v>7.0000000000000007E-2</v>
      </c>
      <c r="BC11" s="84">
        <v>0.09</v>
      </c>
      <c r="BD11" s="46">
        <v>2</v>
      </c>
      <c r="BE11" s="44">
        <v>3.1</v>
      </c>
      <c r="BF11" s="44">
        <v>5.2</v>
      </c>
      <c r="BG11" s="44">
        <v>0.75</v>
      </c>
      <c r="BH11" s="65">
        <v>0.45</v>
      </c>
      <c r="BI11" s="78">
        <v>0.15</v>
      </c>
      <c r="BJ11" s="66">
        <v>1.5</v>
      </c>
      <c r="BK11" s="60">
        <v>5.0000000000000001E-3</v>
      </c>
      <c r="BL11" s="60">
        <v>4.0000000000000001E-3</v>
      </c>
      <c r="BM11" s="69">
        <v>0.01</v>
      </c>
      <c r="BN11" s="85">
        <v>1.7000000000000001E-2</v>
      </c>
      <c r="BO11" s="65">
        <v>0.19</v>
      </c>
      <c r="BP11" s="65">
        <v>0.19</v>
      </c>
      <c r="BQ11" s="65">
        <v>0.67</v>
      </c>
      <c r="BR11" s="65">
        <v>0.13</v>
      </c>
      <c r="BS11" s="67">
        <v>7.1999999999999995E-2</v>
      </c>
      <c r="BT11" s="86">
        <v>1.7999999999999999E-2</v>
      </c>
      <c r="BU11" s="68">
        <v>0.19</v>
      </c>
      <c r="BV11" s="71">
        <v>2.7000000000000001E-3</v>
      </c>
      <c r="BW11" s="71">
        <v>1.2999999999999999E-3</v>
      </c>
      <c r="BX11" s="71">
        <v>1.2999999999999999E-3</v>
      </c>
      <c r="BY11" s="114">
        <v>5.9999999999999995E-4</v>
      </c>
      <c r="BZ11" s="111">
        <v>0.8</v>
      </c>
      <c r="CA11" s="118">
        <v>0.1</v>
      </c>
      <c r="CB11" s="118">
        <v>0</v>
      </c>
      <c r="CC11" s="118">
        <v>0</v>
      </c>
      <c r="CD11" s="118">
        <v>0</v>
      </c>
      <c r="CE11" s="119">
        <v>0</v>
      </c>
      <c r="CF11" s="1">
        <v>6.3</v>
      </c>
      <c r="CG11" s="118">
        <v>22</v>
      </c>
      <c r="CH11" s="118">
        <v>42</v>
      </c>
      <c r="CI11" s="118">
        <v>45</v>
      </c>
      <c r="CJ11" s="118">
        <v>64</v>
      </c>
      <c r="CK11" s="119">
        <v>86</v>
      </c>
      <c r="CL11" s="73">
        <v>13</v>
      </c>
      <c r="CM11" s="330" t="e">
        <v>#N/A</v>
      </c>
      <c r="CN11" s="118">
        <v>7</v>
      </c>
      <c r="CO11" s="118">
        <v>6</v>
      </c>
      <c r="CP11" s="118">
        <v>6</v>
      </c>
      <c r="CQ11" s="132">
        <v>7</v>
      </c>
      <c r="CR11" s="306" t="e">
        <v>#N/A</v>
      </c>
      <c r="CS11" s="307" t="e">
        <v>#N/A</v>
      </c>
      <c r="CT11" s="307" t="e">
        <v>#N/A</v>
      </c>
      <c r="CU11" s="307" t="e">
        <v>#N/A</v>
      </c>
      <c r="CV11" s="307" t="e">
        <v>#N/A</v>
      </c>
      <c r="CW11" s="311" t="e">
        <v>#N/A</v>
      </c>
      <c r="CX11" s="306" t="e">
        <v>#N/A</v>
      </c>
      <c r="CY11" s="307" t="e">
        <v>#N/A</v>
      </c>
      <c r="CZ11" s="307" t="e">
        <v>#N/A</v>
      </c>
      <c r="DA11" s="307" t="e">
        <v>#N/A</v>
      </c>
      <c r="DB11" s="307" t="e">
        <v>#N/A</v>
      </c>
      <c r="DC11" s="311" t="e">
        <v>#N/A</v>
      </c>
      <c r="DD11" s="257">
        <v>918.0782320144001</v>
      </c>
      <c r="DE11" s="258">
        <v>454.37978291904153</v>
      </c>
      <c r="DF11" s="258">
        <v>463.72674993864973</v>
      </c>
      <c r="DG11" s="259">
        <v>161.47679963073858</v>
      </c>
      <c r="DH11" s="72">
        <v>6.8541666666715173</v>
      </c>
      <c r="DJ11" s="1059">
        <f t="shared" si="12"/>
        <v>96.599140573905743</v>
      </c>
      <c r="DK11" s="1059">
        <f t="shared" si="13"/>
        <v>49.35155674150554</v>
      </c>
      <c r="DL11" s="1059">
        <f t="shared" si="14"/>
        <v>46.841085852388858</v>
      </c>
      <c r="DM11" s="1059">
        <f t="shared" si="15"/>
        <v>14.766239219164174</v>
      </c>
      <c r="DO11" s="1060">
        <f t="shared" si="7"/>
        <v>20</v>
      </c>
      <c r="DP11" s="1060">
        <f t="shared" si="8"/>
        <v>23</v>
      </c>
      <c r="DQ11" s="1060">
        <f t="shared" si="9"/>
        <v>42</v>
      </c>
      <c r="DR11" s="1060">
        <f t="shared" si="11"/>
        <v>64</v>
      </c>
    </row>
    <row r="12" spans="1:122">
      <c r="A12" s="681"/>
      <c r="B12" s="273"/>
      <c r="C12" s="49">
        <v>44748.569444444445</v>
      </c>
      <c r="D12" s="257">
        <v>19.861111111109494</v>
      </c>
      <c r="E12" s="374">
        <v>13.861111111109494</v>
      </c>
      <c r="F12" s="88">
        <v>78</v>
      </c>
      <c r="G12" s="53">
        <v>206.08439646712466</v>
      </c>
      <c r="H12" s="54">
        <v>33.574720210664914</v>
      </c>
      <c r="I12" s="54">
        <v>17.792421746293243</v>
      </c>
      <c r="J12" s="54">
        <v>17.86896095301125</v>
      </c>
      <c r="K12" s="81">
        <v>11.976047904191617</v>
      </c>
      <c r="L12" s="54">
        <v>2.3418803571428568</v>
      </c>
      <c r="M12" s="54">
        <v>4.7178352941176467</v>
      </c>
      <c r="N12" s="54">
        <v>8.6244583333333349</v>
      </c>
      <c r="O12" s="54">
        <v>9.2338888888888899</v>
      </c>
      <c r="P12" s="81">
        <v>15.218626500000003</v>
      </c>
      <c r="Q12" s="54">
        <v>4.7178352941176467</v>
      </c>
      <c r="R12" s="54">
        <v>4.4513333333333343</v>
      </c>
      <c r="S12" s="54">
        <v>4.432266666666667</v>
      </c>
      <c r="T12" s="81">
        <v>4.4088000000000003</v>
      </c>
      <c r="U12" s="57">
        <v>4.09</v>
      </c>
      <c r="V12" s="57">
        <v>6.29</v>
      </c>
      <c r="W12" s="57">
        <v>9.52</v>
      </c>
      <c r="X12" s="57">
        <v>10.75</v>
      </c>
      <c r="Y12" s="57">
        <v>11.35</v>
      </c>
      <c r="Z12" s="76">
        <v>11.68</v>
      </c>
      <c r="AA12" s="57">
        <v>12.4</v>
      </c>
      <c r="AB12" s="57">
        <v>12.2</v>
      </c>
      <c r="AC12" s="57">
        <v>14.8</v>
      </c>
      <c r="AD12" s="57">
        <v>15.2</v>
      </c>
      <c r="AE12" s="57">
        <v>15.2</v>
      </c>
      <c r="AF12" s="75">
        <v>15.3</v>
      </c>
      <c r="AG12" s="58">
        <v>17.3</v>
      </c>
      <c r="AH12" s="316" t="e">
        <v>#N/A</v>
      </c>
      <c r="AI12" s="313" t="e">
        <v>#N/A</v>
      </c>
      <c r="AJ12" s="313" t="e">
        <v>#N/A</v>
      </c>
      <c r="AK12" s="313" t="e">
        <v>#N/A</v>
      </c>
      <c r="AL12" s="313" t="e">
        <v>#N/A</v>
      </c>
      <c r="AM12" s="325" t="e">
        <v>#N/A</v>
      </c>
      <c r="AN12" s="327" t="e">
        <v>#N/A</v>
      </c>
      <c r="AO12" s="328" t="e">
        <v>#N/A</v>
      </c>
      <c r="AP12" s="328" t="e">
        <v>#N/A</v>
      </c>
      <c r="AQ12" s="328" t="e">
        <v>#N/A</v>
      </c>
      <c r="AR12" s="329" t="e">
        <v>#N/A</v>
      </c>
      <c r="AS12" s="313" t="e">
        <v>#N/A</v>
      </c>
      <c r="AT12" s="313" t="e">
        <v>#N/A</v>
      </c>
      <c r="AU12" s="313" t="e">
        <v>#N/A</v>
      </c>
      <c r="AV12" s="313" t="e">
        <v>#N/A</v>
      </c>
      <c r="AW12" s="313" t="e">
        <v>#N/A</v>
      </c>
      <c r="AX12" s="325" t="e">
        <v>#N/A</v>
      </c>
      <c r="AY12" s="327" t="e">
        <v>#N/A</v>
      </c>
      <c r="AZ12" s="328" t="e">
        <v>#N/A</v>
      </c>
      <c r="BA12" s="328" t="e">
        <v>#N/A</v>
      </c>
      <c r="BB12" s="328" t="e">
        <v>#N/A</v>
      </c>
      <c r="BC12" s="329" t="e">
        <v>#N/A</v>
      </c>
      <c r="BD12" s="313" t="e">
        <v>#N/A</v>
      </c>
      <c r="BE12" s="313" t="e">
        <v>#N/A</v>
      </c>
      <c r="BF12" s="313" t="e">
        <v>#N/A</v>
      </c>
      <c r="BG12" s="313" t="e">
        <v>#N/A</v>
      </c>
      <c r="BH12" s="313" t="e">
        <v>#N/A</v>
      </c>
      <c r="BI12" s="325" t="e">
        <v>#N/A</v>
      </c>
      <c r="BJ12" s="327" t="e">
        <v>#N/A</v>
      </c>
      <c r="BK12" s="328" t="e">
        <v>#N/A</v>
      </c>
      <c r="BL12" s="328" t="e">
        <v>#N/A</v>
      </c>
      <c r="BM12" s="328" t="e">
        <v>#N/A</v>
      </c>
      <c r="BN12" s="329" t="e">
        <v>#N/A</v>
      </c>
      <c r="BO12" s="313" t="e">
        <v>#N/A</v>
      </c>
      <c r="BP12" s="313" t="e">
        <v>#N/A</v>
      </c>
      <c r="BQ12" s="313" t="e">
        <v>#N/A</v>
      </c>
      <c r="BR12" s="313" t="e">
        <v>#N/A</v>
      </c>
      <c r="BS12" s="313" t="e">
        <v>#N/A</v>
      </c>
      <c r="BT12" s="325" t="e">
        <v>#N/A</v>
      </c>
      <c r="BU12" s="327" t="e">
        <v>#N/A</v>
      </c>
      <c r="BV12" s="328" t="e">
        <v>#N/A</v>
      </c>
      <c r="BW12" s="328" t="e">
        <v>#N/A</v>
      </c>
      <c r="BX12" s="328" t="e">
        <v>#N/A</v>
      </c>
      <c r="BY12" s="329" t="e">
        <v>#N/A</v>
      </c>
      <c r="BZ12" s="320" t="e">
        <v>#N/A</v>
      </c>
      <c r="CA12" s="330" t="e">
        <v>#N/A</v>
      </c>
      <c r="CB12" s="330" t="e">
        <v>#N/A</v>
      </c>
      <c r="CC12" s="330" t="e">
        <v>#N/A</v>
      </c>
      <c r="CD12" s="330" t="e">
        <v>#N/A</v>
      </c>
      <c r="CE12" s="331" t="e">
        <v>#N/A</v>
      </c>
      <c r="CF12" s="307" t="e">
        <v>#N/A</v>
      </c>
      <c r="CG12" s="330" t="e">
        <v>#N/A</v>
      </c>
      <c r="CH12" s="330" t="e">
        <v>#N/A</v>
      </c>
      <c r="CI12" s="330" t="e">
        <v>#N/A</v>
      </c>
      <c r="CJ12" s="330" t="e">
        <v>#N/A</v>
      </c>
      <c r="CK12" s="331" t="e">
        <v>#N/A</v>
      </c>
      <c r="CL12" s="307" t="e">
        <v>#N/A</v>
      </c>
      <c r="CM12" s="330" t="e">
        <v>#N/A</v>
      </c>
      <c r="CN12" s="330" t="e">
        <v>#N/A</v>
      </c>
      <c r="CO12" s="330" t="e">
        <v>#N/A</v>
      </c>
      <c r="CP12" s="330" t="e">
        <v>#N/A</v>
      </c>
      <c r="CQ12" s="332" t="e">
        <v>#N/A</v>
      </c>
      <c r="CR12" s="306" t="e">
        <v>#N/A</v>
      </c>
      <c r="CS12" s="307" t="e">
        <v>#N/A</v>
      </c>
      <c r="CT12" s="307" t="e">
        <v>#N/A</v>
      </c>
      <c r="CU12" s="307" t="e">
        <v>#N/A</v>
      </c>
      <c r="CV12" s="307" t="e">
        <v>#N/A</v>
      </c>
      <c r="CW12" s="311" t="e">
        <v>#N/A</v>
      </c>
      <c r="CX12" s="306" t="e">
        <v>#N/A</v>
      </c>
      <c r="CY12" s="307" t="e">
        <v>#N/A</v>
      </c>
      <c r="CZ12" s="307" t="e">
        <v>#N/A</v>
      </c>
      <c r="DA12" s="307" t="e">
        <v>#N/A</v>
      </c>
      <c r="DB12" s="307" t="e">
        <v>#N/A</v>
      </c>
      <c r="DC12" s="311" t="e">
        <v>#N/A</v>
      </c>
      <c r="DD12" s="262" t="e">
        <v>#N/A</v>
      </c>
      <c r="DE12" s="263" t="e">
        <v>#N/A</v>
      </c>
      <c r="DF12" s="263" t="e">
        <v>#N/A</v>
      </c>
      <c r="DG12" s="264" t="e">
        <v>#N/A</v>
      </c>
      <c r="DH12" s="282" t="e">
        <v>#N/A</v>
      </c>
      <c r="DJ12" s="1059" t="e">
        <f t="shared" si="12"/>
        <v>#N/A</v>
      </c>
      <c r="DK12" s="1059" t="e">
        <f t="shared" si="13"/>
        <v>#N/A</v>
      </c>
      <c r="DL12" s="1059" t="e">
        <f t="shared" si="14"/>
        <v>#N/A</v>
      </c>
      <c r="DM12" s="1059" t="e">
        <f t="shared" si="15"/>
        <v>#N/A</v>
      </c>
      <c r="DO12" s="1060" t="e">
        <f t="shared" si="7"/>
        <v>#N/A</v>
      </c>
      <c r="DP12" s="1060" t="e">
        <f t="shared" si="8"/>
        <v>#N/A</v>
      </c>
      <c r="DQ12" s="1060" t="e">
        <f t="shared" si="9"/>
        <v>#N/A</v>
      </c>
      <c r="DR12" s="1060" t="e">
        <f t="shared" si="11"/>
        <v>#N/A</v>
      </c>
    </row>
    <row r="13" spans="1:122">
      <c r="A13" s="681"/>
      <c r="B13" s="273"/>
      <c r="C13" s="49">
        <v>44752.5625</v>
      </c>
      <c r="D13" s="257">
        <v>23.854166666664241</v>
      </c>
      <c r="E13" s="374">
        <v>17.854166666664241</v>
      </c>
      <c r="F13" s="52">
        <v>83.1</v>
      </c>
      <c r="G13" s="53">
        <v>202.89855072463769</v>
      </c>
      <c r="H13" s="54">
        <v>21.774991751897065</v>
      </c>
      <c r="I13" s="54">
        <v>17.86896095301125</v>
      </c>
      <c r="J13" s="54">
        <v>17.827665896335425</v>
      </c>
      <c r="K13" s="81">
        <v>11.889035667107001</v>
      </c>
      <c r="L13" s="54">
        <v>2.3786517857142857</v>
      </c>
      <c r="M13" s="54">
        <v>7.2744</v>
      </c>
      <c r="N13" s="54">
        <v>8.5875166666666676</v>
      </c>
      <c r="O13" s="54">
        <v>9.2552777777777795</v>
      </c>
      <c r="P13" s="81">
        <v>15.330007000000004</v>
      </c>
      <c r="Q13" s="54">
        <v>7.2744</v>
      </c>
      <c r="R13" s="54">
        <v>4.432266666666667</v>
      </c>
      <c r="S13" s="54">
        <v>4.4425333333333326</v>
      </c>
      <c r="T13" s="81">
        <v>4.4410666666666669</v>
      </c>
      <c r="U13" s="57">
        <v>4.09</v>
      </c>
      <c r="V13" s="57">
        <v>6.31</v>
      </c>
      <c r="W13" s="57">
        <v>10.43</v>
      </c>
      <c r="X13" s="57">
        <v>10.88</v>
      </c>
      <c r="Y13" s="74">
        <v>11.3</v>
      </c>
      <c r="Z13" s="76">
        <v>11.58</v>
      </c>
      <c r="AA13" s="54">
        <v>13</v>
      </c>
      <c r="AB13" s="57">
        <v>12.1</v>
      </c>
      <c r="AC13" s="57">
        <v>14.6</v>
      </c>
      <c r="AD13" s="57">
        <v>14.9</v>
      </c>
      <c r="AE13" s="57">
        <v>14.8</v>
      </c>
      <c r="AF13" s="80">
        <v>15</v>
      </c>
      <c r="AG13" s="58">
        <v>17.899999999999999</v>
      </c>
      <c r="AH13" s="47">
        <v>18</v>
      </c>
      <c r="AI13" s="44">
        <v>18</v>
      </c>
      <c r="AJ13" s="44">
        <v>110</v>
      </c>
      <c r="AK13" s="44">
        <v>22</v>
      </c>
      <c r="AL13" s="44">
        <v>13</v>
      </c>
      <c r="AM13" s="78">
        <v>3.9</v>
      </c>
      <c r="AN13" s="66">
        <v>18</v>
      </c>
      <c r="AO13" s="60">
        <v>0.12</v>
      </c>
      <c r="AP13" s="64">
        <v>0.1</v>
      </c>
      <c r="AQ13" s="60">
        <v>0.19</v>
      </c>
      <c r="AR13" s="79">
        <v>0.16</v>
      </c>
      <c r="AS13" s="46">
        <v>9</v>
      </c>
      <c r="AT13" s="46">
        <v>9</v>
      </c>
      <c r="AU13" s="62">
        <v>48</v>
      </c>
      <c r="AV13" s="46">
        <v>7.7</v>
      </c>
      <c r="AW13" s="46">
        <v>4.7</v>
      </c>
      <c r="AX13" s="83">
        <v>1.4</v>
      </c>
      <c r="AY13" s="94">
        <v>8.4</v>
      </c>
      <c r="AZ13" s="64">
        <v>0.03</v>
      </c>
      <c r="BA13" s="64">
        <v>0.02</v>
      </c>
      <c r="BB13" s="64">
        <v>0.04</v>
      </c>
      <c r="BC13" s="84">
        <v>0.05</v>
      </c>
      <c r="BD13" s="44">
        <v>2.1</v>
      </c>
      <c r="BE13" s="44">
        <v>2.2999999999999998</v>
      </c>
      <c r="BF13" s="44">
        <v>8.3000000000000007</v>
      </c>
      <c r="BG13" s="44">
        <v>1.3</v>
      </c>
      <c r="BH13" s="65">
        <v>0.77</v>
      </c>
      <c r="BI13" s="78">
        <v>0.25</v>
      </c>
      <c r="BJ13" s="66">
        <v>1.7</v>
      </c>
      <c r="BK13" s="60">
        <v>6.0000000000000001E-3</v>
      </c>
      <c r="BL13" s="60">
        <v>4.0000000000000001E-3</v>
      </c>
      <c r="BM13" s="60">
        <v>8.0000000000000002E-3</v>
      </c>
      <c r="BN13" s="85">
        <v>1.2E-2</v>
      </c>
      <c r="BO13" s="65">
        <v>0.22</v>
      </c>
      <c r="BP13" s="65">
        <v>0.21</v>
      </c>
      <c r="BQ13" s="46">
        <v>1.1000000000000001</v>
      </c>
      <c r="BR13" s="65">
        <v>0.21</v>
      </c>
      <c r="BS13" s="65">
        <v>0.12</v>
      </c>
      <c r="BT13" s="86">
        <v>3.5999999999999997E-2</v>
      </c>
      <c r="BU13" s="68">
        <v>0.21</v>
      </c>
      <c r="BV13" s="71">
        <v>3.7000000000000002E-3</v>
      </c>
      <c r="BW13" s="71">
        <v>2.0999999999999999E-3</v>
      </c>
      <c r="BX13" s="71">
        <v>1.6999999999999999E-3</v>
      </c>
      <c r="BY13" s="114">
        <v>1.1999999999999999E-3</v>
      </c>
      <c r="BZ13" s="111">
        <v>1.3</v>
      </c>
      <c r="CA13" s="118">
        <v>0.5</v>
      </c>
      <c r="CB13" s="118">
        <v>0</v>
      </c>
      <c r="CC13" s="118">
        <v>0</v>
      </c>
      <c r="CD13" s="118">
        <v>0</v>
      </c>
      <c r="CE13" s="119">
        <v>0</v>
      </c>
      <c r="CF13" s="1">
        <v>6.8</v>
      </c>
      <c r="CG13" s="118">
        <v>22</v>
      </c>
      <c r="CH13" s="118">
        <v>43</v>
      </c>
      <c r="CI13" s="118">
        <v>46</v>
      </c>
      <c r="CJ13" s="118">
        <v>58</v>
      </c>
      <c r="CK13" s="119">
        <v>75</v>
      </c>
      <c r="CL13" s="73">
        <v>14</v>
      </c>
      <c r="CM13" s="330" t="e">
        <v>#N/A</v>
      </c>
      <c r="CN13" s="118">
        <v>8</v>
      </c>
      <c r="CO13" s="118">
        <v>7</v>
      </c>
      <c r="CP13" s="118">
        <v>7</v>
      </c>
      <c r="CQ13" s="132">
        <v>6</v>
      </c>
      <c r="CR13" s="306" t="e">
        <v>#N/A</v>
      </c>
      <c r="CS13" s="307" t="e">
        <v>#N/A</v>
      </c>
      <c r="CT13" s="307" t="e">
        <v>#N/A</v>
      </c>
      <c r="CU13" s="307" t="e">
        <v>#N/A</v>
      </c>
      <c r="CV13" s="307" t="e">
        <v>#N/A</v>
      </c>
      <c r="CW13" s="311" t="e">
        <v>#N/A</v>
      </c>
      <c r="CX13" s="306" t="e">
        <v>#N/A</v>
      </c>
      <c r="CY13" s="307" t="e">
        <v>#N/A</v>
      </c>
      <c r="CZ13" s="307" t="e">
        <v>#N/A</v>
      </c>
      <c r="DA13" s="307" t="e">
        <v>#N/A</v>
      </c>
      <c r="DB13" s="307" t="e">
        <v>#N/A</v>
      </c>
      <c r="DC13" s="311" t="e">
        <v>#N/A</v>
      </c>
      <c r="DD13" s="257">
        <v>1142.7961468939018</v>
      </c>
      <c r="DE13" s="258">
        <v>638.78745995405518</v>
      </c>
      <c r="DF13" s="258">
        <v>647.70826198876898</v>
      </c>
      <c r="DG13" s="259">
        <v>284.17164771524131</v>
      </c>
      <c r="DH13" s="72">
        <v>7.1666666666642413</v>
      </c>
      <c r="DJ13" s="1059">
        <f t="shared" si="12"/>
        <v>120.24370232469506</v>
      </c>
      <c r="DK13" s="1059">
        <f t="shared" si="13"/>
        <v>69.38062995047845</v>
      </c>
      <c r="DL13" s="1059">
        <f t="shared" si="14"/>
        <v>65.425076968562522</v>
      </c>
      <c r="DM13" s="1059">
        <f t="shared" si="15"/>
        <v>25.986064493865079</v>
      </c>
      <c r="DO13" s="1060">
        <f t="shared" si="7"/>
        <v>21</v>
      </c>
      <c r="DP13" s="1060">
        <f t="shared" si="8"/>
        <v>24</v>
      </c>
      <c r="DQ13" s="1060">
        <f t="shared" si="9"/>
        <v>36</v>
      </c>
      <c r="DR13" s="1060">
        <f t="shared" si="11"/>
        <v>53</v>
      </c>
    </row>
    <row r="14" spans="1:122">
      <c r="A14" s="681"/>
      <c r="B14" s="273"/>
      <c r="C14" s="49">
        <v>44755.416666666664</v>
      </c>
      <c r="D14" s="257">
        <v>26.708333333328483</v>
      </c>
      <c r="E14" s="374">
        <v>20.708333333328483</v>
      </c>
      <c r="F14" s="52">
        <v>74.400000000000006</v>
      </c>
      <c r="G14" s="53">
        <v>206.08439646712466</v>
      </c>
      <c r="H14" s="54">
        <v>35.809018567639257</v>
      </c>
      <c r="I14" s="54">
        <v>17.958097771865649</v>
      </c>
      <c r="J14" s="54">
        <v>17.833553500660503</v>
      </c>
      <c r="K14" s="81">
        <v>11.877268228307489</v>
      </c>
      <c r="L14" s="54">
        <v>2.3418803571428568</v>
      </c>
      <c r="M14" s="54">
        <v>4.4234666666666662</v>
      </c>
      <c r="N14" s="54">
        <v>8.5448916666666683</v>
      </c>
      <c r="O14" s="54">
        <v>9.2522222222222208</v>
      </c>
      <c r="P14" s="81">
        <v>15.345195250000003</v>
      </c>
      <c r="Q14" s="54">
        <v>4.4234666666666662</v>
      </c>
      <c r="R14" s="54">
        <v>4.4102666666666668</v>
      </c>
      <c r="S14" s="54">
        <v>4.4410666666666669</v>
      </c>
      <c r="T14" s="81">
        <v>4.4454666666666665</v>
      </c>
      <c r="U14" s="57">
        <v>4.2300000000000004</v>
      </c>
      <c r="V14" s="57">
        <v>6.44</v>
      </c>
      <c r="W14" s="74">
        <v>9.26</v>
      </c>
      <c r="X14" s="57">
        <v>10.48</v>
      </c>
      <c r="Y14" s="74">
        <v>11.3</v>
      </c>
      <c r="Z14" s="76">
        <v>11.56</v>
      </c>
      <c r="AA14" s="57">
        <v>12.9</v>
      </c>
      <c r="AB14" s="57">
        <v>12.1</v>
      </c>
      <c r="AC14" s="57">
        <v>14.6</v>
      </c>
      <c r="AD14" s="54">
        <v>15</v>
      </c>
      <c r="AE14" s="57">
        <v>15.1</v>
      </c>
      <c r="AF14" s="75">
        <v>15.1</v>
      </c>
      <c r="AG14" s="82">
        <v>17</v>
      </c>
      <c r="AH14" s="316" t="e">
        <v>#N/A</v>
      </c>
      <c r="AI14" s="313" t="e">
        <v>#N/A</v>
      </c>
      <c r="AJ14" s="313" t="e">
        <v>#N/A</v>
      </c>
      <c r="AK14" s="313" t="e">
        <v>#N/A</v>
      </c>
      <c r="AL14" s="313" t="e">
        <v>#N/A</v>
      </c>
      <c r="AM14" s="325" t="e">
        <v>#N/A</v>
      </c>
      <c r="AN14" s="327" t="e">
        <v>#N/A</v>
      </c>
      <c r="AO14" s="328" t="e">
        <v>#N/A</v>
      </c>
      <c r="AP14" s="328" t="e">
        <v>#N/A</v>
      </c>
      <c r="AQ14" s="328" t="e">
        <v>#N/A</v>
      </c>
      <c r="AR14" s="329" t="e">
        <v>#N/A</v>
      </c>
      <c r="AS14" s="313" t="e">
        <v>#N/A</v>
      </c>
      <c r="AT14" s="313" t="e">
        <v>#N/A</v>
      </c>
      <c r="AU14" s="313" t="e">
        <v>#N/A</v>
      </c>
      <c r="AV14" s="313" t="e">
        <v>#N/A</v>
      </c>
      <c r="AW14" s="313" t="e">
        <v>#N/A</v>
      </c>
      <c r="AX14" s="325" t="e">
        <v>#N/A</v>
      </c>
      <c r="AY14" s="327" t="e">
        <v>#N/A</v>
      </c>
      <c r="AZ14" s="328" t="e">
        <v>#N/A</v>
      </c>
      <c r="BA14" s="328" t="e">
        <v>#N/A</v>
      </c>
      <c r="BB14" s="328" t="e">
        <v>#N/A</v>
      </c>
      <c r="BC14" s="329" t="e">
        <v>#N/A</v>
      </c>
      <c r="BD14" s="313" t="e">
        <v>#N/A</v>
      </c>
      <c r="BE14" s="313" t="e">
        <v>#N/A</v>
      </c>
      <c r="BF14" s="313" t="e">
        <v>#N/A</v>
      </c>
      <c r="BG14" s="313" t="e">
        <v>#N/A</v>
      </c>
      <c r="BH14" s="313" t="e">
        <v>#N/A</v>
      </c>
      <c r="BI14" s="325" t="e">
        <v>#N/A</v>
      </c>
      <c r="BJ14" s="327" t="e">
        <v>#N/A</v>
      </c>
      <c r="BK14" s="328" t="e">
        <v>#N/A</v>
      </c>
      <c r="BL14" s="328" t="e">
        <v>#N/A</v>
      </c>
      <c r="BM14" s="328" t="e">
        <v>#N/A</v>
      </c>
      <c r="BN14" s="329" t="e">
        <v>#N/A</v>
      </c>
      <c r="BO14" s="313" t="e">
        <v>#N/A</v>
      </c>
      <c r="BP14" s="313" t="e">
        <v>#N/A</v>
      </c>
      <c r="BQ14" s="313" t="e">
        <v>#N/A</v>
      </c>
      <c r="BR14" s="313" t="e">
        <v>#N/A</v>
      </c>
      <c r="BS14" s="313" t="e">
        <v>#N/A</v>
      </c>
      <c r="BT14" s="325" t="e">
        <v>#N/A</v>
      </c>
      <c r="BU14" s="327" t="e">
        <v>#N/A</v>
      </c>
      <c r="BV14" s="328" t="e">
        <v>#N/A</v>
      </c>
      <c r="BW14" s="328" t="e">
        <v>#N/A</v>
      </c>
      <c r="BX14" s="328" t="e">
        <v>#N/A</v>
      </c>
      <c r="BY14" s="329" t="e">
        <v>#N/A</v>
      </c>
      <c r="BZ14" s="320" t="e">
        <v>#N/A</v>
      </c>
      <c r="CA14" s="330" t="e">
        <v>#N/A</v>
      </c>
      <c r="CB14" s="330" t="e">
        <v>#N/A</v>
      </c>
      <c r="CC14" s="330" t="e">
        <v>#N/A</v>
      </c>
      <c r="CD14" s="330" t="e">
        <v>#N/A</v>
      </c>
      <c r="CE14" s="331" t="e">
        <v>#N/A</v>
      </c>
      <c r="CF14" s="307" t="e">
        <v>#N/A</v>
      </c>
      <c r="CG14" s="330" t="e">
        <v>#N/A</v>
      </c>
      <c r="CH14" s="330" t="e">
        <v>#N/A</v>
      </c>
      <c r="CI14" s="330" t="e">
        <v>#N/A</v>
      </c>
      <c r="CJ14" s="330" t="e">
        <v>#N/A</v>
      </c>
      <c r="CK14" s="331" t="e">
        <v>#N/A</v>
      </c>
      <c r="CL14" s="307" t="e">
        <v>#N/A</v>
      </c>
      <c r="CM14" s="330" t="e">
        <v>#N/A</v>
      </c>
      <c r="CN14" s="330" t="e">
        <v>#N/A</v>
      </c>
      <c r="CO14" s="330" t="e">
        <v>#N/A</v>
      </c>
      <c r="CP14" s="330" t="e">
        <v>#N/A</v>
      </c>
      <c r="CQ14" s="332" t="e">
        <v>#N/A</v>
      </c>
      <c r="CR14" s="306" t="e">
        <v>#N/A</v>
      </c>
      <c r="CS14" s="307" t="e">
        <v>#N/A</v>
      </c>
      <c r="CT14" s="307" t="e">
        <v>#N/A</v>
      </c>
      <c r="CU14" s="307" t="e">
        <v>#N/A</v>
      </c>
      <c r="CV14" s="307" t="e">
        <v>#N/A</v>
      </c>
      <c r="CW14" s="311" t="e">
        <v>#N/A</v>
      </c>
      <c r="CX14" s="306" t="e">
        <v>#N/A</v>
      </c>
      <c r="CY14" s="307" t="e">
        <v>#N/A</v>
      </c>
      <c r="CZ14" s="307" t="e">
        <v>#N/A</v>
      </c>
      <c r="DA14" s="307" t="e">
        <v>#N/A</v>
      </c>
      <c r="DB14" s="307" t="e">
        <v>#N/A</v>
      </c>
      <c r="DC14" s="311" t="e">
        <v>#N/A</v>
      </c>
      <c r="DD14" s="262" t="e">
        <v>#N/A</v>
      </c>
      <c r="DE14" s="263" t="e">
        <v>#N/A</v>
      </c>
      <c r="DF14" s="263" t="e">
        <v>#N/A</v>
      </c>
      <c r="DG14" s="264" t="e">
        <v>#N/A</v>
      </c>
      <c r="DH14" s="282" t="e">
        <v>#N/A</v>
      </c>
      <c r="DJ14" s="1059" t="e">
        <f t="shared" si="12"/>
        <v>#N/A</v>
      </c>
      <c r="DK14" s="1059" t="e">
        <f t="shared" si="13"/>
        <v>#N/A</v>
      </c>
      <c r="DL14" s="1059" t="e">
        <f t="shared" si="14"/>
        <v>#N/A</v>
      </c>
      <c r="DM14" s="1059" t="e">
        <f t="shared" si="15"/>
        <v>#N/A</v>
      </c>
      <c r="DO14" s="1060" t="e">
        <f t="shared" si="7"/>
        <v>#N/A</v>
      </c>
      <c r="DP14" s="1060" t="e">
        <f t="shared" si="8"/>
        <v>#N/A</v>
      </c>
      <c r="DQ14" s="1060" t="e">
        <f t="shared" si="9"/>
        <v>#N/A</v>
      </c>
      <c r="DR14" s="1060" t="e">
        <f t="shared" si="11"/>
        <v>#N/A</v>
      </c>
    </row>
    <row r="15" spans="1:122">
      <c r="A15" s="681"/>
      <c r="B15" s="273"/>
      <c r="C15" s="49">
        <v>44759.541666666664</v>
      </c>
      <c r="D15" s="257">
        <v>30.833333333328483</v>
      </c>
      <c r="E15" s="374">
        <v>24.833333333328483</v>
      </c>
      <c r="F15" s="52">
        <v>76.400000000000006</v>
      </c>
      <c r="G15" s="53">
        <v>213.67521367521368</v>
      </c>
      <c r="H15" s="54">
        <v>37.377049180327873</v>
      </c>
      <c r="I15" s="54">
        <v>17.652827721477607</v>
      </c>
      <c r="J15" s="54">
        <v>17.704918032786885</v>
      </c>
      <c r="K15" s="81">
        <v>12.666450146151348</v>
      </c>
      <c r="L15" s="54">
        <v>2.2586850000000003</v>
      </c>
      <c r="M15" s="54">
        <v>4.2378947368421045</v>
      </c>
      <c r="N15" s="54">
        <v>8.6926583333333358</v>
      </c>
      <c r="O15" s="54">
        <v>9.3194444444444464</v>
      </c>
      <c r="P15" s="81">
        <v>14.389114384615388</v>
      </c>
      <c r="Q15" s="54">
        <v>4.2378947368421045</v>
      </c>
      <c r="R15" s="54">
        <v>4.486533333333333</v>
      </c>
      <c r="S15" s="54">
        <v>4.4733333333333336</v>
      </c>
      <c r="T15" s="81">
        <v>4.1684923076923077</v>
      </c>
      <c r="U15" s="57">
        <v>4.1100000000000003</v>
      </c>
      <c r="V15" s="57">
        <v>6.46</v>
      </c>
      <c r="W15" s="57">
        <v>9.93</v>
      </c>
      <c r="X15" s="57">
        <v>10.71</v>
      </c>
      <c r="Y15" s="57">
        <v>11.11</v>
      </c>
      <c r="Z15" s="76">
        <v>11.36</v>
      </c>
      <c r="AA15" s="57">
        <v>11.2</v>
      </c>
      <c r="AB15" s="57">
        <v>12.2</v>
      </c>
      <c r="AC15" s="57">
        <v>14.9</v>
      </c>
      <c r="AD15" s="57">
        <v>14.9</v>
      </c>
      <c r="AE15" s="57">
        <v>14.8</v>
      </c>
      <c r="AF15" s="75">
        <v>14.7</v>
      </c>
      <c r="AG15" s="58">
        <v>17.3</v>
      </c>
      <c r="AH15" s="47">
        <v>19</v>
      </c>
      <c r="AI15" s="313" t="e">
        <v>#N/A</v>
      </c>
      <c r="AJ15" s="44">
        <v>70</v>
      </c>
      <c r="AK15" s="44">
        <v>15</v>
      </c>
      <c r="AL15" s="44">
        <v>6.8</v>
      </c>
      <c r="AM15" s="78">
        <v>2.5</v>
      </c>
      <c r="AN15" s="66">
        <v>19</v>
      </c>
      <c r="AO15" s="60">
        <v>0.16</v>
      </c>
      <c r="AP15" s="64">
        <v>0.2</v>
      </c>
      <c r="AQ15" s="64">
        <v>0.2</v>
      </c>
      <c r="AR15" s="79">
        <v>0.16</v>
      </c>
      <c r="AS15" s="44">
        <v>8.6</v>
      </c>
      <c r="AT15" s="313" t="e">
        <v>#N/A</v>
      </c>
      <c r="AU15" s="44">
        <v>31</v>
      </c>
      <c r="AV15" s="44">
        <v>4.5</v>
      </c>
      <c r="AW15" s="44">
        <v>2.2999999999999998</v>
      </c>
      <c r="AX15" s="89">
        <v>0.8</v>
      </c>
      <c r="AY15" s="66">
        <v>8.1</v>
      </c>
      <c r="AZ15" s="60">
        <v>0.04</v>
      </c>
      <c r="BA15" s="60">
        <v>0.04</v>
      </c>
      <c r="BB15" s="60">
        <v>0.04</v>
      </c>
      <c r="BC15" s="79">
        <v>0.04</v>
      </c>
      <c r="BD15" s="44">
        <v>2.1</v>
      </c>
      <c r="BE15" s="313" t="e">
        <v>#N/A</v>
      </c>
      <c r="BF15" s="44">
        <v>5.5</v>
      </c>
      <c r="BG15" s="44">
        <v>0.78</v>
      </c>
      <c r="BH15" s="44">
        <v>0.39</v>
      </c>
      <c r="BI15" s="78">
        <v>0.15</v>
      </c>
      <c r="BJ15" s="66">
        <v>1.7</v>
      </c>
      <c r="BK15" s="60">
        <v>8.0000000000000002E-3</v>
      </c>
      <c r="BL15" s="60">
        <v>6.0000000000000001E-3</v>
      </c>
      <c r="BM15" s="60">
        <v>7.0000000000000001E-3</v>
      </c>
      <c r="BN15" s="85">
        <v>0.01</v>
      </c>
      <c r="BO15" s="44">
        <v>0.22</v>
      </c>
      <c r="BP15" s="313" t="e">
        <v>#N/A</v>
      </c>
      <c r="BQ15" s="44">
        <v>0.71</v>
      </c>
      <c r="BR15" s="44">
        <v>0.14000000000000001</v>
      </c>
      <c r="BS15" s="44">
        <v>6.9000000000000006E-2</v>
      </c>
      <c r="BT15" s="78">
        <v>2.3E-2</v>
      </c>
      <c r="BU15" s="66">
        <v>0.22</v>
      </c>
      <c r="BV15" s="60">
        <v>8.2000000000000007E-3</v>
      </c>
      <c r="BW15" s="60">
        <v>4.8999999999999998E-3</v>
      </c>
      <c r="BX15" s="60">
        <v>2.0999999999999999E-3</v>
      </c>
      <c r="BY15" s="79">
        <v>1.1000000000000001E-3</v>
      </c>
      <c r="BZ15" s="111">
        <v>2.2000000000000002</v>
      </c>
      <c r="CA15" s="118">
        <v>0.6</v>
      </c>
      <c r="CB15" s="118">
        <v>0</v>
      </c>
      <c r="CC15" s="118">
        <v>0</v>
      </c>
      <c r="CD15" s="118">
        <v>0</v>
      </c>
      <c r="CE15" s="119">
        <v>0</v>
      </c>
      <c r="CF15" s="87">
        <v>7</v>
      </c>
      <c r="CG15" s="118">
        <v>21</v>
      </c>
      <c r="CH15" s="118">
        <v>40</v>
      </c>
      <c r="CI15" s="118">
        <v>45</v>
      </c>
      <c r="CJ15" s="118">
        <v>58</v>
      </c>
      <c r="CK15" s="119">
        <v>41</v>
      </c>
      <c r="CL15" s="1">
        <v>14</v>
      </c>
      <c r="CM15" s="330" t="e">
        <v>#N/A</v>
      </c>
      <c r="CN15" s="118">
        <v>8</v>
      </c>
      <c r="CO15" s="118">
        <v>7</v>
      </c>
      <c r="CP15" s="118">
        <v>6</v>
      </c>
      <c r="CQ15" s="132">
        <v>6</v>
      </c>
      <c r="CR15" s="306" t="e">
        <v>#N/A</v>
      </c>
      <c r="CS15" s="307" t="e">
        <v>#N/A</v>
      </c>
      <c r="CT15" s="307" t="e">
        <v>#N/A</v>
      </c>
      <c r="CU15" s="307" t="e">
        <v>#N/A</v>
      </c>
      <c r="CV15" s="307" t="e">
        <v>#N/A</v>
      </c>
      <c r="CW15" s="311" t="e">
        <v>#N/A</v>
      </c>
      <c r="CX15" s="306" t="e">
        <v>#N/A</v>
      </c>
      <c r="CY15" s="307" t="e">
        <v>#N/A</v>
      </c>
      <c r="CZ15" s="307" t="e">
        <v>#N/A</v>
      </c>
      <c r="DA15" s="307" t="e">
        <v>#N/A</v>
      </c>
      <c r="DB15" s="307" t="e">
        <v>#N/A</v>
      </c>
      <c r="DC15" s="311" t="e">
        <v>#N/A</v>
      </c>
      <c r="DD15" s="257">
        <v>1518.4354911560663</v>
      </c>
      <c r="DE15" s="258">
        <v>816.19837855484343</v>
      </c>
      <c r="DF15" s="258">
        <v>825.64268821821531</v>
      </c>
      <c r="DG15" s="259">
        <v>411.46947168401812</v>
      </c>
      <c r="DH15" s="72">
        <v>6.9791666666642413</v>
      </c>
      <c r="DJ15" s="1059">
        <f t="shared" si="12"/>
        <v>159.76804410312147</v>
      </c>
      <c r="DK15" s="1059">
        <f t="shared" si="13"/>
        <v>88.649764152801495</v>
      </c>
      <c r="DL15" s="1059">
        <f t="shared" si="14"/>
        <v>83.398251335173256</v>
      </c>
      <c r="DM15" s="1059">
        <f t="shared" si="15"/>
        <v>37.626808706659034</v>
      </c>
      <c r="DO15" s="1060">
        <f t="shared" si="7"/>
        <v>19</v>
      </c>
      <c r="DP15" s="1060">
        <f t="shared" si="8"/>
        <v>24</v>
      </c>
      <c r="DQ15" s="1060">
        <f t="shared" si="9"/>
        <v>37</v>
      </c>
      <c r="DR15" s="1060">
        <f t="shared" si="11"/>
        <v>20</v>
      </c>
    </row>
    <row r="16" spans="1:122">
      <c r="A16" s="681"/>
      <c r="B16" s="273"/>
      <c r="C16" s="49">
        <v>44762.395833333336</v>
      </c>
      <c r="D16" s="257">
        <v>33.6875</v>
      </c>
      <c r="E16" s="374">
        <v>27.6875</v>
      </c>
      <c r="F16" s="52">
        <v>80.599999999999994</v>
      </c>
      <c r="G16" s="53">
        <v>203.68574199806011</v>
      </c>
      <c r="H16" s="54">
        <v>31.641397495056029</v>
      </c>
      <c r="I16" s="54">
        <v>17.774851876234365</v>
      </c>
      <c r="J16" s="54">
        <v>17.757316672147322</v>
      </c>
      <c r="K16" s="81">
        <v>11.853803095159698</v>
      </c>
      <c r="L16" s="54">
        <v>2.3694589285714289</v>
      </c>
      <c r="M16" s="54">
        <v>5.0061000000000009</v>
      </c>
      <c r="N16" s="54">
        <v>8.6329833333333355</v>
      </c>
      <c r="O16" s="54">
        <v>9.2919444444444448</v>
      </c>
      <c r="P16" s="81">
        <v>15.375571750000001</v>
      </c>
      <c r="Q16" s="54">
        <v>5.0061000000000009</v>
      </c>
      <c r="R16" s="54">
        <v>4.4557333333333329</v>
      </c>
      <c r="S16" s="54">
        <v>4.4601333333333333</v>
      </c>
      <c r="T16" s="81">
        <v>4.4542666666666664</v>
      </c>
      <c r="U16" s="57">
        <v>3.98</v>
      </c>
      <c r="V16" s="57">
        <v>6.09</v>
      </c>
      <c r="W16" s="57">
        <v>10.01</v>
      </c>
      <c r="X16" s="57">
        <v>10.52</v>
      </c>
      <c r="Y16" s="57">
        <v>11.16</v>
      </c>
      <c r="Z16" s="76">
        <v>11.52</v>
      </c>
      <c r="AA16" s="57">
        <v>11.2</v>
      </c>
      <c r="AB16" s="57">
        <v>12.2</v>
      </c>
      <c r="AC16" s="57">
        <v>14.8</v>
      </c>
      <c r="AD16" s="57">
        <v>15.1</v>
      </c>
      <c r="AE16" s="57">
        <v>15.1</v>
      </c>
      <c r="AF16" s="75">
        <v>15.1</v>
      </c>
      <c r="AG16" s="58">
        <v>17.2</v>
      </c>
      <c r="AH16" s="316" t="e">
        <v>#N/A</v>
      </c>
      <c r="AI16" s="313" t="e">
        <v>#N/A</v>
      </c>
      <c r="AJ16" s="313" t="e">
        <v>#N/A</v>
      </c>
      <c r="AK16" s="313" t="e">
        <v>#N/A</v>
      </c>
      <c r="AL16" s="313" t="e">
        <v>#N/A</v>
      </c>
      <c r="AM16" s="325" t="e">
        <v>#N/A</v>
      </c>
      <c r="AN16" s="327" t="e">
        <v>#N/A</v>
      </c>
      <c r="AO16" s="328" t="e">
        <v>#N/A</v>
      </c>
      <c r="AP16" s="328" t="e">
        <v>#N/A</v>
      </c>
      <c r="AQ16" s="328" t="e">
        <v>#N/A</v>
      </c>
      <c r="AR16" s="329" t="e">
        <v>#N/A</v>
      </c>
      <c r="AS16" s="313" t="e">
        <v>#N/A</v>
      </c>
      <c r="AT16" s="313" t="e">
        <v>#N/A</v>
      </c>
      <c r="AU16" s="313" t="e">
        <v>#N/A</v>
      </c>
      <c r="AV16" s="313" t="e">
        <v>#N/A</v>
      </c>
      <c r="AW16" s="313" t="e">
        <v>#N/A</v>
      </c>
      <c r="AX16" s="325" t="e">
        <v>#N/A</v>
      </c>
      <c r="AY16" s="327" t="e">
        <v>#N/A</v>
      </c>
      <c r="AZ16" s="328" t="e">
        <v>#N/A</v>
      </c>
      <c r="BA16" s="328" t="e">
        <v>#N/A</v>
      </c>
      <c r="BB16" s="328" t="e">
        <v>#N/A</v>
      </c>
      <c r="BC16" s="329" t="e">
        <v>#N/A</v>
      </c>
      <c r="BD16" s="313" t="e">
        <v>#N/A</v>
      </c>
      <c r="BE16" s="313" t="e">
        <v>#N/A</v>
      </c>
      <c r="BF16" s="313" t="e">
        <v>#N/A</v>
      </c>
      <c r="BG16" s="313" t="e">
        <v>#N/A</v>
      </c>
      <c r="BH16" s="313" t="e">
        <v>#N/A</v>
      </c>
      <c r="BI16" s="325" t="e">
        <v>#N/A</v>
      </c>
      <c r="BJ16" s="327" t="e">
        <v>#N/A</v>
      </c>
      <c r="BK16" s="328" t="e">
        <v>#N/A</v>
      </c>
      <c r="BL16" s="328" t="e">
        <v>#N/A</v>
      </c>
      <c r="BM16" s="328" t="e">
        <v>#N/A</v>
      </c>
      <c r="BN16" s="329" t="e">
        <v>#N/A</v>
      </c>
      <c r="BO16" s="313" t="e">
        <v>#N/A</v>
      </c>
      <c r="BP16" s="313" t="e">
        <v>#N/A</v>
      </c>
      <c r="BQ16" s="313" t="e">
        <v>#N/A</v>
      </c>
      <c r="BR16" s="313" t="e">
        <v>#N/A</v>
      </c>
      <c r="BS16" s="313" t="e">
        <v>#N/A</v>
      </c>
      <c r="BT16" s="325" t="e">
        <v>#N/A</v>
      </c>
      <c r="BU16" s="327" t="e">
        <v>#N/A</v>
      </c>
      <c r="BV16" s="328" t="e">
        <v>#N/A</v>
      </c>
      <c r="BW16" s="328" t="e">
        <v>#N/A</v>
      </c>
      <c r="BX16" s="328" t="e">
        <v>#N/A</v>
      </c>
      <c r="BY16" s="329" t="e">
        <v>#N/A</v>
      </c>
      <c r="BZ16" s="320" t="e">
        <v>#N/A</v>
      </c>
      <c r="CA16" s="330" t="e">
        <v>#N/A</v>
      </c>
      <c r="CB16" s="330" t="e">
        <v>#N/A</v>
      </c>
      <c r="CC16" s="330" t="e">
        <v>#N/A</v>
      </c>
      <c r="CD16" s="330" t="e">
        <v>#N/A</v>
      </c>
      <c r="CE16" s="331" t="e">
        <v>#N/A</v>
      </c>
      <c r="CF16" s="307" t="e">
        <v>#N/A</v>
      </c>
      <c r="CG16" s="330" t="e">
        <v>#N/A</v>
      </c>
      <c r="CH16" s="330" t="e">
        <v>#N/A</v>
      </c>
      <c r="CI16" s="330" t="e">
        <v>#N/A</v>
      </c>
      <c r="CJ16" s="330" t="e">
        <v>#N/A</v>
      </c>
      <c r="CK16" s="331" t="e">
        <v>#N/A</v>
      </c>
      <c r="CL16" s="307" t="e">
        <v>#N/A</v>
      </c>
      <c r="CM16" s="330" t="e">
        <v>#N/A</v>
      </c>
      <c r="CN16" s="330" t="e">
        <v>#N/A</v>
      </c>
      <c r="CO16" s="330" t="e">
        <v>#N/A</v>
      </c>
      <c r="CP16" s="330" t="e">
        <v>#N/A</v>
      </c>
      <c r="CQ16" s="332" t="e">
        <v>#N/A</v>
      </c>
      <c r="CR16" s="306" t="e">
        <v>#N/A</v>
      </c>
      <c r="CS16" s="307" t="e">
        <v>#N/A</v>
      </c>
      <c r="CT16" s="307" t="e">
        <v>#N/A</v>
      </c>
      <c r="CU16" s="307" t="e">
        <v>#N/A</v>
      </c>
      <c r="CV16" s="307" t="e">
        <v>#N/A</v>
      </c>
      <c r="CW16" s="311" t="e">
        <v>#N/A</v>
      </c>
      <c r="CX16" s="306" t="e">
        <v>#N/A</v>
      </c>
      <c r="CY16" s="307" t="e">
        <v>#N/A</v>
      </c>
      <c r="CZ16" s="307" t="e">
        <v>#N/A</v>
      </c>
      <c r="DA16" s="307" t="e">
        <v>#N/A</v>
      </c>
      <c r="DB16" s="307" t="e">
        <v>#N/A</v>
      </c>
      <c r="DC16" s="311" t="e">
        <v>#N/A</v>
      </c>
      <c r="DD16" s="262" t="e">
        <v>#N/A</v>
      </c>
      <c r="DE16" s="263" t="e">
        <v>#N/A</v>
      </c>
      <c r="DF16" s="263" t="e">
        <v>#N/A</v>
      </c>
      <c r="DG16" s="264" t="e">
        <v>#N/A</v>
      </c>
      <c r="DH16" s="282" t="e">
        <v>#N/A</v>
      </c>
      <c r="DJ16" s="1059" t="e">
        <f t="shared" si="12"/>
        <v>#N/A</v>
      </c>
      <c r="DK16" s="1059" t="e">
        <f t="shared" si="13"/>
        <v>#N/A</v>
      </c>
      <c r="DL16" s="1059" t="e">
        <f t="shared" si="14"/>
        <v>#N/A</v>
      </c>
      <c r="DM16" s="1059" t="e">
        <f t="shared" si="15"/>
        <v>#N/A</v>
      </c>
      <c r="DO16" s="1060" t="e">
        <f t="shared" si="7"/>
        <v>#N/A</v>
      </c>
      <c r="DP16" s="1060" t="e">
        <f t="shared" si="8"/>
        <v>#N/A</v>
      </c>
      <c r="DQ16" s="1060" t="e">
        <f t="shared" si="9"/>
        <v>#N/A</v>
      </c>
      <c r="DR16" s="1060" t="e">
        <f t="shared" si="11"/>
        <v>#N/A</v>
      </c>
    </row>
    <row r="17" spans="1:122">
      <c r="A17" s="681"/>
      <c r="B17" s="273"/>
      <c r="C17" s="49">
        <v>44766.395833333336</v>
      </c>
      <c r="D17" s="257">
        <v>37.6875</v>
      </c>
      <c r="E17" s="374">
        <v>31.6875</v>
      </c>
      <c r="F17" s="52">
        <v>91.9</v>
      </c>
      <c r="G17" s="53">
        <v>202.89855072463769</v>
      </c>
      <c r="H17" s="54">
        <v>39.305601048149356</v>
      </c>
      <c r="I17" s="54">
        <v>19.788918205804748</v>
      </c>
      <c r="J17" s="54">
        <v>19.815059445178335</v>
      </c>
      <c r="K17" s="81">
        <v>12.867040580666448</v>
      </c>
      <c r="L17" s="54">
        <v>2.3786517857142857</v>
      </c>
      <c r="M17" s="54">
        <v>4.0299600000000009</v>
      </c>
      <c r="N17" s="54">
        <v>7.7543400000000018</v>
      </c>
      <c r="O17" s="54">
        <v>8.327</v>
      </c>
      <c r="P17" s="81">
        <v>14.164795615384618</v>
      </c>
      <c r="Q17" s="54">
        <v>4.0299600000000009</v>
      </c>
      <c r="R17" s="54">
        <v>4.0022400000000005</v>
      </c>
      <c r="S17" s="54">
        <v>3.9969600000000001</v>
      </c>
      <c r="T17" s="81">
        <v>4.1035076923076916</v>
      </c>
      <c r="U17" s="74">
        <v>4.01</v>
      </c>
      <c r="V17" s="74">
        <v>5.64</v>
      </c>
      <c r="W17" s="74">
        <v>8.7899999999999991</v>
      </c>
      <c r="X17" s="74">
        <v>10.199999999999999</v>
      </c>
      <c r="Y17" s="74">
        <v>10.77</v>
      </c>
      <c r="Z17" s="90">
        <v>11.44</v>
      </c>
      <c r="AA17" s="54">
        <v>11.1</v>
      </c>
      <c r="AB17" s="54">
        <v>11.9</v>
      </c>
      <c r="AC17" s="54">
        <v>14.9</v>
      </c>
      <c r="AD17" s="54">
        <v>15.1</v>
      </c>
      <c r="AE17" s="54">
        <v>15.3</v>
      </c>
      <c r="AF17" s="80">
        <v>15.3</v>
      </c>
      <c r="AG17" s="58">
        <v>16.600000000000001</v>
      </c>
      <c r="AH17" s="47">
        <v>19</v>
      </c>
      <c r="AI17" s="313" t="e">
        <v>#N/A</v>
      </c>
      <c r="AJ17" s="44">
        <v>100</v>
      </c>
      <c r="AK17" s="44">
        <v>42</v>
      </c>
      <c r="AL17" s="44">
        <v>14</v>
      </c>
      <c r="AM17" s="78">
        <v>2.7</v>
      </c>
      <c r="AN17" s="66">
        <v>18</v>
      </c>
      <c r="AO17" s="60">
        <v>5.3999999999999999E-2</v>
      </c>
      <c r="AP17" s="69">
        <v>0.05</v>
      </c>
      <c r="AQ17" s="60">
        <v>4.2999999999999997E-2</v>
      </c>
      <c r="AR17" s="79">
        <v>7.4999999999999997E-2</v>
      </c>
      <c r="AS17" s="44">
        <v>8.5</v>
      </c>
      <c r="AT17" s="313" t="e">
        <v>#N/A</v>
      </c>
      <c r="AU17" s="44">
        <v>43</v>
      </c>
      <c r="AV17" s="44">
        <v>16</v>
      </c>
      <c r="AW17" s="44">
        <v>4.9000000000000004</v>
      </c>
      <c r="AX17" s="78">
        <v>0.93</v>
      </c>
      <c r="AY17" s="66">
        <v>7.9</v>
      </c>
      <c r="AZ17" s="60">
        <v>0.02</v>
      </c>
      <c r="BA17" s="60">
        <v>0.02</v>
      </c>
      <c r="BB17" s="60">
        <v>0.04</v>
      </c>
      <c r="BC17" s="79">
        <v>0.04</v>
      </c>
      <c r="BD17" s="44">
        <v>2.2000000000000002</v>
      </c>
      <c r="BE17" s="313" t="e">
        <v>#N/A</v>
      </c>
      <c r="BF17" s="44">
        <v>8.4</v>
      </c>
      <c r="BG17" s="44">
        <v>2.7</v>
      </c>
      <c r="BH17" s="44">
        <v>0.82</v>
      </c>
      <c r="BI17" s="78">
        <v>0.17</v>
      </c>
      <c r="BJ17" s="66">
        <v>1.7</v>
      </c>
      <c r="BK17" s="60">
        <v>5.0000000000000001E-3</v>
      </c>
      <c r="BL17" s="60">
        <v>4.0000000000000001E-3</v>
      </c>
      <c r="BM17" s="60">
        <v>4.0000000000000001E-3</v>
      </c>
      <c r="BN17" s="85">
        <v>0.01</v>
      </c>
      <c r="BO17" s="65">
        <v>0.2</v>
      </c>
      <c r="BP17" s="313" t="e">
        <v>#N/A</v>
      </c>
      <c r="BQ17" s="44">
        <v>0.95</v>
      </c>
      <c r="BR17" s="44">
        <v>0.37</v>
      </c>
      <c r="BS17" s="44">
        <v>0.12</v>
      </c>
      <c r="BT17" s="78">
        <v>2.1999999999999999E-2</v>
      </c>
      <c r="BU17" s="66">
        <v>0.19</v>
      </c>
      <c r="BV17" s="60">
        <v>3.7000000000000002E-3</v>
      </c>
      <c r="BW17" s="60">
        <v>2.8999999999999998E-3</v>
      </c>
      <c r="BX17" s="60">
        <v>1.1999999999999999E-3</v>
      </c>
      <c r="BY17" s="79">
        <v>4.0000000000000002E-4</v>
      </c>
      <c r="BZ17" s="111">
        <v>4.5</v>
      </c>
      <c r="CA17" s="118">
        <v>0.2</v>
      </c>
      <c r="CB17" s="118">
        <v>0</v>
      </c>
      <c r="CC17" s="118">
        <v>0</v>
      </c>
      <c r="CD17" s="118">
        <v>0</v>
      </c>
      <c r="CE17" s="119">
        <v>0</v>
      </c>
      <c r="CF17" s="1">
        <v>6.6</v>
      </c>
      <c r="CG17" s="118">
        <v>21</v>
      </c>
      <c r="CH17" s="118">
        <v>41</v>
      </c>
      <c r="CI17" s="118">
        <v>43</v>
      </c>
      <c r="CJ17" s="118">
        <v>48</v>
      </c>
      <c r="CK17" s="119">
        <v>44</v>
      </c>
      <c r="CL17" s="1">
        <v>14</v>
      </c>
      <c r="CM17" s="330" t="e">
        <v>#N/A</v>
      </c>
      <c r="CN17" s="118">
        <v>8</v>
      </c>
      <c r="CO17" s="118">
        <v>7</v>
      </c>
      <c r="CP17" s="118">
        <v>7</v>
      </c>
      <c r="CQ17" s="132">
        <v>6</v>
      </c>
      <c r="CR17" s="306" t="e">
        <v>#N/A</v>
      </c>
      <c r="CS17" s="307" t="e">
        <v>#N/A</v>
      </c>
      <c r="CT17" s="307" t="e">
        <v>#N/A</v>
      </c>
      <c r="CU17" s="307" t="e">
        <v>#N/A</v>
      </c>
      <c r="CV17" s="307" t="e">
        <v>#N/A</v>
      </c>
      <c r="CW17" s="311" t="e">
        <v>#N/A</v>
      </c>
      <c r="CX17" s="306" t="e">
        <v>#N/A</v>
      </c>
      <c r="CY17" s="307" t="e">
        <v>#N/A</v>
      </c>
      <c r="CZ17" s="307" t="e">
        <v>#N/A</v>
      </c>
      <c r="DA17" s="307" t="e">
        <v>#N/A</v>
      </c>
      <c r="DB17" s="307" t="e">
        <v>#N/A</v>
      </c>
      <c r="DC17" s="311" t="e">
        <v>#N/A</v>
      </c>
      <c r="DD17" s="257">
        <v>1906.381773501575</v>
      </c>
      <c r="DE17" s="258">
        <v>1011.5150012462746</v>
      </c>
      <c r="DF17" s="258">
        <v>1021.2173249422639</v>
      </c>
      <c r="DG17" s="259">
        <v>538.46716221528584</v>
      </c>
      <c r="DH17" s="72">
        <v>6.8541666666715173</v>
      </c>
      <c r="DJ17" s="1059">
        <f t="shared" si="12"/>
        <v>200.58730781792667</v>
      </c>
      <c r="DK17" s="1059">
        <f t="shared" si="13"/>
        <v>109.86369080550391</v>
      </c>
      <c r="DL17" s="1059">
        <f t="shared" si="14"/>
        <v>103.15326514568322</v>
      </c>
      <c r="DM17" s="1059">
        <f t="shared" si="15"/>
        <v>49.240107229755992</v>
      </c>
      <c r="DO17" s="1060">
        <f t="shared" si="7"/>
        <v>20</v>
      </c>
      <c r="DP17" s="1060">
        <f t="shared" si="8"/>
        <v>22</v>
      </c>
      <c r="DQ17" s="1060">
        <f t="shared" si="9"/>
        <v>27</v>
      </c>
      <c r="DR17" s="1060">
        <f t="shared" si="11"/>
        <v>23</v>
      </c>
    </row>
    <row r="18" spans="1:122">
      <c r="A18" s="681"/>
      <c r="B18" s="273"/>
      <c r="C18" s="49">
        <v>44769.541666666664</v>
      </c>
      <c r="D18" s="257">
        <v>40.833333333328483</v>
      </c>
      <c r="E18" s="374">
        <v>34.833333333328483</v>
      </c>
      <c r="F18" s="52">
        <v>77.7</v>
      </c>
      <c r="G18" s="53">
        <v>222.85714285714286</v>
      </c>
      <c r="H18" s="54">
        <v>33.409760890926954</v>
      </c>
      <c r="I18" s="54">
        <v>17.815902342461236</v>
      </c>
      <c r="J18" s="54">
        <v>17.739816031537451</v>
      </c>
      <c r="K18" s="81">
        <v>11.818778726198293</v>
      </c>
      <c r="L18" s="54">
        <v>2.1656249999999999</v>
      </c>
      <c r="M18" s="54">
        <v>4.7411294117647067</v>
      </c>
      <c r="N18" s="54">
        <v>8.6130916666666675</v>
      </c>
      <c r="O18" s="54">
        <v>9.301111111111112</v>
      </c>
      <c r="P18" s="81">
        <v>15.421136500000003</v>
      </c>
      <c r="Q18" s="54">
        <v>4.7411294117647067</v>
      </c>
      <c r="R18" s="54">
        <v>4.4454666666666665</v>
      </c>
      <c r="S18" s="54">
        <v>4.4645333333333337</v>
      </c>
      <c r="T18" s="81">
        <v>4.4674666666666658</v>
      </c>
      <c r="U18" s="368" t="e">
        <v>#N/A</v>
      </c>
      <c r="V18" s="74">
        <v>6.13</v>
      </c>
      <c r="W18" s="74">
        <v>8.16</v>
      </c>
      <c r="X18" s="74">
        <v>9.9499999999999993</v>
      </c>
      <c r="Y18" s="74">
        <v>10.72</v>
      </c>
      <c r="Z18" s="90">
        <v>11.16</v>
      </c>
      <c r="AA18" s="54">
        <v>11.8</v>
      </c>
      <c r="AB18" s="54">
        <v>12.9</v>
      </c>
      <c r="AC18" s="54">
        <v>16</v>
      </c>
      <c r="AD18" s="54">
        <v>16.399999999999999</v>
      </c>
      <c r="AE18" s="54">
        <v>16.399999999999999</v>
      </c>
      <c r="AF18" s="80">
        <v>16.600000000000001</v>
      </c>
      <c r="AG18" s="82">
        <v>19.3</v>
      </c>
      <c r="AH18" s="316" t="e">
        <v>#N/A</v>
      </c>
      <c r="AI18" s="313" t="e">
        <v>#N/A</v>
      </c>
      <c r="AJ18" s="313" t="e">
        <v>#N/A</v>
      </c>
      <c r="AK18" s="313" t="e">
        <v>#N/A</v>
      </c>
      <c r="AL18" s="313" t="e">
        <v>#N/A</v>
      </c>
      <c r="AM18" s="325" t="e">
        <v>#N/A</v>
      </c>
      <c r="AN18" s="327" t="e">
        <v>#N/A</v>
      </c>
      <c r="AO18" s="328" t="e">
        <v>#N/A</v>
      </c>
      <c r="AP18" s="328" t="e">
        <v>#N/A</v>
      </c>
      <c r="AQ18" s="328" t="e">
        <v>#N/A</v>
      </c>
      <c r="AR18" s="329" t="e">
        <v>#N/A</v>
      </c>
      <c r="AS18" s="313" t="e">
        <v>#N/A</v>
      </c>
      <c r="AT18" s="313" t="e">
        <v>#N/A</v>
      </c>
      <c r="AU18" s="313" t="e">
        <v>#N/A</v>
      </c>
      <c r="AV18" s="313" t="e">
        <v>#N/A</v>
      </c>
      <c r="AW18" s="313" t="e">
        <v>#N/A</v>
      </c>
      <c r="AX18" s="325" t="e">
        <v>#N/A</v>
      </c>
      <c r="AY18" s="327" t="e">
        <v>#N/A</v>
      </c>
      <c r="AZ18" s="328" t="e">
        <v>#N/A</v>
      </c>
      <c r="BA18" s="328" t="e">
        <v>#N/A</v>
      </c>
      <c r="BB18" s="328" t="e">
        <v>#N/A</v>
      </c>
      <c r="BC18" s="329" t="e">
        <v>#N/A</v>
      </c>
      <c r="BD18" s="313" t="e">
        <v>#N/A</v>
      </c>
      <c r="BE18" s="313" t="e">
        <v>#N/A</v>
      </c>
      <c r="BF18" s="313" t="e">
        <v>#N/A</v>
      </c>
      <c r="BG18" s="313" t="e">
        <v>#N/A</v>
      </c>
      <c r="BH18" s="313" t="e">
        <v>#N/A</v>
      </c>
      <c r="BI18" s="325" t="e">
        <v>#N/A</v>
      </c>
      <c r="BJ18" s="327" t="e">
        <v>#N/A</v>
      </c>
      <c r="BK18" s="328" t="e">
        <v>#N/A</v>
      </c>
      <c r="BL18" s="328" t="e">
        <v>#N/A</v>
      </c>
      <c r="BM18" s="328" t="e">
        <v>#N/A</v>
      </c>
      <c r="BN18" s="329" t="e">
        <v>#N/A</v>
      </c>
      <c r="BO18" s="313" t="e">
        <v>#N/A</v>
      </c>
      <c r="BP18" s="313" t="e">
        <v>#N/A</v>
      </c>
      <c r="BQ18" s="313" t="e">
        <v>#N/A</v>
      </c>
      <c r="BR18" s="313" t="e">
        <v>#N/A</v>
      </c>
      <c r="BS18" s="313" t="e">
        <v>#N/A</v>
      </c>
      <c r="BT18" s="325" t="e">
        <v>#N/A</v>
      </c>
      <c r="BU18" s="327" t="e">
        <v>#N/A</v>
      </c>
      <c r="BV18" s="328" t="e">
        <v>#N/A</v>
      </c>
      <c r="BW18" s="328" t="e">
        <v>#N/A</v>
      </c>
      <c r="BX18" s="328" t="e">
        <v>#N/A</v>
      </c>
      <c r="BY18" s="329" t="e">
        <v>#N/A</v>
      </c>
      <c r="BZ18" s="320" t="e">
        <v>#N/A</v>
      </c>
      <c r="CA18" s="330" t="e">
        <v>#N/A</v>
      </c>
      <c r="CB18" s="330" t="e">
        <v>#N/A</v>
      </c>
      <c r="CC18" s="330" t="e">
        <v>#N/A</v>
      </c>
      <c r="CD18" s="330" t="e">
        <v>#N/A</v>
      </c>
      <c r="CE18" s="331" t="e">
        <v>#N/A</v>
      </c>
      <c r="CF18" s="307" t="e">
        <v>#N/A</v>
      </c>
      <c r="CG18" s="330" t="e">
        <v>#N/A</v>
      </c>
      <c r="CH18" s="330" t="e">
        <v>#N/A</v>
      </c>
      <c r="CI18" s="330" t="e">
        <v>#N/A</v>
      </c>
      <c r="CJ18" s="330" t="e">
        <v>#N/A</v>
      </c>
      <c r="CK18" s="331" t="e">
        <v>#N/A</v>
      </c>
      <c r="CL18" s="307" t="e">
        <v>#N/A</v>
      </c>
      <c r="CM18" s="330" t="e">
        <v>#N/A</v>
      </c>
      <c r="CN18" s="330" t="e">
        <v>#N/A</v>
      </c>
      <c r="CO18" s="330" t="e">
        <v>#N/A</v>
      </c>
      <c r="CP18" s="330" t="e">
        <v>#N/A</v>
      </c>
      <c r="CQ18" s="332" t="e">
        <v>#N/A</v>
      </c>
      <c r="CR18" s="306" t="e">
        <v>#N/A</v>
      </c>
      <c r="CS18" s="307" t="e">
        <v>#N/A</v>
      </c>
      <c r="CT18" s="307" t="e">
        <v>#N/A</v>
      </c>
      <c r="CU18" s="307" t="e">
        <v>#N/A</v>
      </c>
      <c r="CV18" s="307" t="e">
        <v>#N/A</v>
      </c>
      <c r="CW18" s="311" t="e">
        <v>#N/A</v>
      </c>
      <c r="CX18" s="306" t="e">
        <v>#N/A</v>
      </c>
      <c r="CY18" s="307" t="e">
        <v>#N/A</v>
      </c>
      <c r="CZ18" s="307" t="e">
        <v>#N/A</v>
      </c>
      <c r="DA18" s="307" t="e">
        <v>#N/A</v>
      </c>
      <c r="DB18" s="307" t="e">
        <v>#N/A</v>
      </c>
      <c r="DC18" s="311" t="e">
        <v>#N/A</v>
      </c>
      <c r="DD18" s="262" t="e">
        <v>#N/A</v>
      </c>
      <c r="DE18" s="263" t="e">
        <v>#N/A</v>
      </c>
      <c r="DF18" s="263" t="e">
        <v>#N/A</v>
      </c>
      <c r="DG18" s="264" t="e">
        <v>#N/A</v>
      </c>
      <c r="DH18" s="282" t="e">
        <v>#N/A</v>
      </c>
      <c r="DJ18" s="1059" t="e">
        <f t="shared" si="12"/>
        <v>#N/A</v>
      </c>
      <c r="DK18" s="1059" t="e">
        <f t="shared" si="13"/>
        <v>#N/A</v>
      </c>
      <c r="DL18" s="1059" t="e">
        <f t="shared" si="14"/>
        <v>#N/A</v>
      </c>
      <c r="DM18" s="1059" t="e">
        <f t="shared" si="15"/>
        <v>#N/A</v>
      </c>
      <c r="DO18" s="1060" t="e">
        <f t="shared" si="7"/>
        <v>#N/A</v>
      </c>
      <c r="DP18" s="1060" t="e">
        <f t="shared" si="8"/>
        <v>#N/A</v>
      </c>
      <c r="DQ18" s="1060" t="e">
        <f t="shared" si="9"/>
        <v>#N/A</v>
      </c>
      <c r="DR18" s="1060" t="e">
        <f t="shared" si="11"/>
        <v>#N/A</v>
      </c>
    </row>
    <row r="19" spans="1:122">
      <c r="A19" s="681"/>
      <c r="B19" s="273"/>
      <c r="C19" s="49">
        <v>44773.395833333336</v>
      </c>
      <c r="D19" s="257">
        <v>44.6875</v>
      </c>
      <c r="E19" s="374">
        <v>38.6875</v>
      </c>
      <c r="F19" s="52">
        <v>69.3</v>
      </c>
      <c r="G19" s="53">
        <v>233.46303501945528</v>
      </c>
      <c r="H19" s="54">
        <v>33.47554972103709</v>
      </c>
      <c r="I19" s="54">
        <v>17.739816031537451</v>
      </c>
      <c r="J19" s="54">
        <v>17.687520471667213</v>
      </c>
      <c r="K19" s="81">
        <v>12.828947368421053</v>
      </c>
      <c r="L19" s="54">
        <v>2.0672437499999998</v>
      </c>
      <c r="M19" s="54">
        <v>4.7318117647058822</v>
      </c>
      <c r="N19" s="54">
        <v>8.6500333333333348</v>
      </c>
      <c r="O19" s="54">
        <v>9.3286111111111119</v>
      </c>
      <c r="P19" s="81">
        <v>14.206855384615386</v>
      </c>
      <c r="Q19" s="54">
        <v>4.7318117647058822</v>
      </c>
      <c r="R19" s="54">
        <v>4.4645333333333337</v>
      </c>
      <c r="S19" s="54">
        <v>4.4777333333333331</v>
      </c>
      <c r="T19" s="81">
        <v>4.1156923076923073</v>
      </c>
      <c r="U19" s="74">
        <v>3.94</v>
      </c>
      <c r="V19" s="74">
        <v>6.38</v>
      </c>
      <c r="W19" s="74">
        <v>9.8699999999999992</v>
      </c>
      <c r="X19" s="74">
        <v>9.75</v>
      </c>
      <c r="Y19" s="74">
        <v>10.25</v>
      </c>
      <c r="Z19" s="90">
        <v>11.48</v>
      </c>
      <c r="AA19" s="54">
        <v>10.9</v>
      </c>
      <c r="AB19" s="54">
        <v>12.4</v>
      </c>
      <c r="AC19" s="54">
        <v>15.2</v>
      </c>
      <c r="AD19" s="54">
        <v>16.399999999999999</v>
      </c>
      <c r="AE19" s="54">
        <v>16.600000000000001</v>
      </c>
      <c r="AF19" s="80">
        <v>15.8</v>
      </c>
      <c r="AG19" s="82">
        <v>18.2</v>
      </c>
      <c r="AH19" s="47">
        <v>17</v>
      </c>
      <c r="AI19" s="313" t="e">
        <v>#N/A</v>
      </c>
      <c r="AJ19" s="44">
        <v>130</v>
      </c>
      <c r="AK19" s="44">
        <v>24</v>
      </c>
      <c r="AL19" s="44">
        <v>11</v>
      </c>
      <c r="AM19" s="78">
        <v>3.1</v>
      </c>
      <c r="AN19" s="66">
        <v>17</v>
      </c>
      <c r="AO19" s="60">
        <v>8.5999999999999993E-2</v>
      </c>
      <c r="AP19" s="60">
        <v>4.3999999999999997E-2</v>
      </c>
      <c r="AQ19" s="60">
        <v>4.3999999999999997E-2</v>
      </c>
      <c r="AR19" s="79">
        <v>0.11</v>
      </c>
      <c r="AS19" s="46">
        <v>8</v>
      </c>
      <c r="AT19" s="337" t="e">
        <v>#N/A</v>
      </c>
      <c r="AU19" s="62">
        <v>51</v>
      </c>
      <c r="AV19" s="62">
        <v>11</v>
      </c>
      <c r="AW19" s="46">
        <v>4</v>
      </c>
      <c r="AX19" s="83">
        <v>1.2</v>
      </c>
      <c r="AY19" s="94">
        <v>8</v>
      </c>
      <c r="AZ19" s="64">
        <v>0.02</v>
      </c>
      <c r="BA19" s="64">
        <v>0.02</v>
      </c>
      <c r="BB19" s="64">
        <v>0.02</v>
      </c>
      <c r="BC19" s="84">
        <v>0.04</v>
      </c>
      <c r="BD19" s="46">
        <v>2</v>
      </c>
      <c r="BE19" s="313" t="e">
        <v>#N/A</v>
      </c>
      <c r="BF19" s="44">
        <v>11</v>
      </c>
      <c r="BG19" s="44">
        <v>2.2999999999999998</v>
      </c>
      <c r="BH19" s="65">
        <v>0.71</v>
      </c>
      <c r="BI19" s="78">
        <v>0.24</v>
      </c>
      <c r="BJ19" s="66">
        <v>2.1</v>
      </c>
      <c r="BK19" s="60">
        <v>5.0000000000000001E-3</v>
      </c>
      <c r="BL19" s="60">
        <v>5.0000000000000001E-3</v>
      </c>
      <c r="BM19" s="69">
        <v>0.04</v>
      </c>
      <c r="BN19" s="85">
        <v>0.01</v>
      </c>
      <c r="BO19" s="65">
        <v>0.2</v>
      </c>
      <c r="BP19" s="340" t="e">
        <v>#N/A</v>
      </c>
      <c r="BQ19" s="46">
        <v>1.2</v>
      </c>
      <c r="BR19" s="65">
        <v>0.25</v>
      </c>
      <c r="BS19" s="65">
        <v>0.11</v>
      </c>
      <c r="BT19" s="86">
        <v>0.03</v>
      </c>
      <c r="BU19" s="68">
        <v>0.2</v>
      </c>
      <c r="BV19" s="71">
        <v>4.0000000000000001E-3</v>
      </c>
      <c r="BW19" s="71">
        <v>3.8999999999999998E-3</v>
      </c>
      <c r="BX19" s="71">
        <v>1.6000000000000001E-3</v>
      </c>
      <c r="BY19" s="114">
        <v>5.9999999999999995E-4</v>
      </c>
      <c r="BZ19" s="111">
        <v>2.6</v>
      </c>
      <c r="CA19" s="118">
        <v>0.7</v>
      </c>
      <c r="CB19" s="118">
        <v>0</v>
      </c>
      <c r="CC19" s="118">
        <v>0</v>
      </c>
      <c r="CD19" s="118">
        <v>0</v>
      </c>
      <c r="CE19" s="119">
        <v>0</v>
      </c>
      <c r="CF19" s="1">
        <v>6.6</v>
      </c>
      <c r="CG19" s="118">
        <v>21</v>
      </c>
      <c r="CH19" s="118">
        <v>42</v>
      </c>
      <c r="CI19" s="118">
        <v>42</v>
      </c>
      <c r="CJ19" s="118">
        <v>48</v>
      </c>
      <c r="CK19" s="119">
        <v>72</v>
      </c>
      <c r="CL19" s="73">
        <v>15</v>
      </c>
      <c r="CM19" s="330" t="e">
        <v>#N/A</v>
      </c>
      <c r="CN19" s="118">
        <v>8</v>
      </c>
      <c r="CO19" s="118">
        <v>8</v>
      </c>
      <c r="CP19" s="118">
        <v>8</v>
      </c>
      <c r="CQ19" s="132">
        <v>6</v>
      </c>
      <c r="CR19" s="306" t="e">
        <v>#N/A</v>
      </c>
      <c r="CS19" s="307" t="e">
        <v>#N/A</v>
      </c>
      <c r="CT19" s="307" t="e">
        <v>#N/A</v>
      </c>
      <c r="CU19" s="307" t="e">
        <v>#N/A</v>
      </c>
      <c r="CV19" s="307" t="e">
        <v>#N/A</v>
      </c>
      <c r="CW19" s="311" t="e">
        <v>#N/A</v>
      </c>
      <c r="CX19" s="306" t="e">
        <v>#N/A</v>
      </c>
      <c r="CY19" s="307" t="e">
        <v>#N/A</v>
      </c>
      <c r="CZ19" s="307" t="e">
        <v>#N/A</v>
      </c>
      <c r="DA19" s="307" t="e">
        <v>#N/A</v>
      </c>
      <c r="DB19" s="307" t="e">
        <v>#N/A</v>
      </c>
      <c r="DC19" s="311" t="e">
        <v>#N/A</v>
      </c>
      <c r="DD19" s="257">
        <v>2243.8153146896288</v>
      </c>
      <c r="DE19" s="258">
        <v>1190.332346844172</v>
      </c>
      <c r="DF19" s="258">
        <v>1199.5075312966694</v>
      </c>
      <c r="DG19" s="259">
        <v>667.78295168897012</v>
      </c>
      <c r="DH19" s="72">
        <v>7</v>
      </c>
      <c r="DJ19" s="1059">
        <f t="shared" si="12"/>
        <v>236.09167873417812</v>
      </c>
      <c r="DK19" s="1059">
        <f t="shared" si="13"/>
        <v>129.2855812799144</v>
      </c>
      <c r="DL19" s="1059">
        <f t="shared" si="14"/>
        <v>121.16237689865348</v>
      </c>
      <c r="DM19" s="1059">
        <f t="shared" si="15"/>
        <v>61.065384214128443</v>
      </c>
      <c r="DO19" s="1060">
        <f t="shared" si="7"/>
        <v>21</v>
      </c>
      <c r="DP19" s="1060">
        <f t="shared" si="8"/>
        <v>21</v>
      </c>
      <c r="DQ19" s="1060">
        <f t="shared" si="9"/>
        <v>27</v>
      </c>
      <c r="DR19" s="1060">
        <f t="shared" si="11"/>
        <v>51</v>
      </c>
    </row>
    <row r="20" spans="1:122">
      <c r="A20" s="681"/>
      <c r="B20" s="273"/>
      <c r="C20" s="49">
        <v>44776.395833333336</v>
      </c>
      <c r="D20" s="257">
        <v>47.6875</v>
      </c>
      <c r="E20" s="374">
        <v>41.6875</v>
      </c>
      <c r="F20" s="52">
        <v>73.3</v>
      </c>
      <c r="G20" s="53">
        <v>232.78370514064014</v>
      </c>
      <c r="H20" s="54">
        <v>32.459016393442624</v>
      </c>
      <c r="I20" s="54">
        <v>17.704918032786885</v>
      </c>
      <c r="J20" s="54">
        <v>17.687520471667213</v>
      </c>
      <c r="K20" s="81">
        <v>11.861614497528828</v>
      </c>
      <c r="L20" s="54">
        <v>2.0732765625000003</v>
      </c>
      <c r="M20" s="54">
        <v>4.88</v>
      </c>
      <c r="N20" s="54">
        <v>8.6670833333333359</v>
      </c>
      <c r="O20" s="54">
        <v>9.3286111111111119</v>
      </c>
      <c r="P20" s="81">
        <v>15.365446250000007</v>
      </c>
      <c r="Q20" s="54">
        <v>4.88</v>
      </c>
      <c r="R20" s="54">
        <v>4.4733333333333336</v>
      </c>
      <c r="S20" s="54">
        <v>4.4777333333333331</v>
      </c>
      <c r="T20" s="81">
        <v>4.4513333333333343</v>
      </c>
      <c r="U20" s="74">
        <v>3.83</v>
      </c>
      <c r="V20" s="74">
        <v>5.82</v>
      </c>
      <c r="W20" s="74">
        <v>9.2200000000000006</v>
      </c>
      <c r="X20" s="74">
        <v>9.83</v>
      </c>
      <c r="Y20" s="74">
        <v>10.99</v>
      </c>
      <c r="Z20" s="90">
        <v>11.53</v>
      </c>
      <c r="AA20" s="54">
        <v>10.9</v>
      </c>
      <c r="AB20" s="54">
        <v>12.8</v>
      </c>
      <c r="AC20" s="54">
        <v>16.100000000000001</v>
      </c>
      <c r="AD20" s="54">
        <v>16.5</v>
      </c>
      <c r="AE20" s="54">
        <v>16.600000000000001</v>
      </c>
      <c r="AF20" s="80">
        <v>16.600000000000001</v>
      </c>
      <c r="AG20" s="58">
        <v>18.600000000000001</v>
      </c>
      <c r="AH20" s="316" t="e">
        <v>#N/A</v>
      </c>
      <c r="AI20" s="313" t="e">
        <v>#N/A</v>
      </c>
      <c r="AJ20" s="313" t="e">
        <v>#N/A</v>
      </c>
      <c r="AK20" s="313" t="e">
        <v>#N/A</v>
      </c>
      <c r="AL20" s="313" t="e">
        <v>#N/A</v>
      </c>
      <c r="AM20" s="325" t="e">
        <v>#N/A</v>
      </c>
      <c r="AN20" s="327" t="e">
        <v>#N/A</v>
      </c>
      <c r="AO20" s="328" t="e">
        <v>#N/A</v>
      </c>
      <c r="AP20" s="328" t="e">
        <v>#N/A</v>
      </c>
      <c r="AQ20" s="328" t="e">
        <v>#N/A</v>
      </c>
      <c r="AR20" s="329" t="e">
        <v>#N/A</v>
      </c>
      <c r="AS20" s="313" t="e">
        <v>#N/A</v>
      </c>
      <c r="AT20" s="313" t="e">
        <v>#N/A</v>
      </c>
      <c r="AU20" s="313" t="e">
        <v>#N/A</v>
      </c>
      <c r="AV20" s="313" t="e">
        <v>#N/A</v>
      </c>
      <c r="AW20" s="313" t="e">
        <v>#N/A</v>
      </c>
      <c r="AX20" s="325" t="e">
        <v>#N/A</v>
      </c>
      <c r="AY20" s="327" t="e">
        <v>#N/A</v>
      </c>
      <c r="AZ20" s="328" t="e">
        <v>#N/A</v>
      </c>
      <c r="BA20" s="328" t="e">
        <v>#N/A</v>
      </c>
      <c r="BB20" s="328" t="e">
        <v>#N/A</v>
      </c>
      <c r="BC20" s="329" t="e">
        <v>#N/A</v>
      </c>
      <c r="BD20" s="313" t="e">
        <v>#N/A</v>
      </c>
      <c r="BE20" s="313" t="e">
        <v>#N/A</v>
      </c>
      <c r="BF20" s="313" t="e">
        <v>#N/A</v>
      </c>
      <c r="BG20" s="313" t="e">
        <v>#N/A</v>
      </c>
      <c r="BH20" s="313" t="e">
        <v>#N/A</v>
      </c>
      <c r="BI20" s="325" t="e">
        <v>#N/A</v>
      </c>
      <c r="BJ20" s="327" t="e">
        <v>#N/A</v>
      </c>
      <c r="BK20" s="328" t="e">
        <v>#N/A</v>
      </c>
      <c r="BL20" s="328" t="e">
        <v>#N/A</v>
      </c>
      <c r="BM20" s="328" t="e">
        <v>#N/A</v>
      </c>
      <c r="BN20" s="329" t="e">
        <v>#N/A</v>
      </c>
      <c r="BO20" s="313" t="e">
        <v>#N/A</v>
      </c>
      <c r="BP20" s="313" t="e">
        <v>#N/A</v>
      </c>
      <c r="BQ20" s="313" t="e">
        <v>#N/A</v>
      </c>
      <c r="BR20" s="313" t="e">
        <v>#N/A</v>
      </c>
      <c r="BS20" s="313" t="e">
        <v>#N/A</v>
      </c>
      <c r="BT20" s="325" t="e">
        <v>#N/A</v>
      </c>
      <c r="BU20" s="327" t="e">
        <v>#N/A</v>
      </c>
      <c r="BV20" s="328" t="e">
        <v>#N/A</v>
      </c>
      <c r="BW20" s="328" t="e">
        <v>#N/A</v>
      </c>
      <c r="BX20" s="328" t="e">
        <v>#N/A</v>
      </c>
      <c r="BY20" s="329" t="e">
        <v>#N/A</v>
      </c>
      <c r="BZ20" s="320" t="e">
        <v>#N/A</v>
      </c>
      <c r="CA20" s="330" t="e">
        <v>#N/A</v>
      </c>
      <c r="CB20" s="330" t="e">
        <v>#N/A</v>
      </c>
      <c r="CC20" s="330" t="e">
        <v>#N/A</v>
      </c>
      <c r="CD20" s="330" t="e">
        <v>#N/A</v>
      </c>
      <c r="CE20" s="331" t="e">
        <v>#N/A</v>
      </c>
      <c r="CF20" s="307" t="e">
        <v>#N/A</v>
      </c>
      <c r="CG20" s="330" t="e">
        <v>#N/A</v>
      </c>
      <c r="CH20" s="330" t="e">
        <v>#N/A</v>
      </c>
      <c r="CI20" s="330" t="e">
        <v>#N/A</v>
      </c>
      <c r="CJ20" s="330" t="e">
        <v>#N/A</v>
      </c>
      <c r="CK20" s="331" t="e">
        <v>#N/A</v>
      </c>
      <c r="CL20" s="307" t="e">
        <v>#N/A</v>
      </c>
      <c r="CM20" s="330" t="e">
        <v>#N/A</v>
      </c>
      <c r="CN20" s="330" t="e">
        <v>#N/A</v>
      </c>
      <c r="CO20" s="330" t="e">
        <v>#N/A</v>
      </c>
      <c r="CP20" s="330" t="e">
        <v>#N/A</v>
      </c>
      <c r="CQ20" s="332" t="e">
        <v>#N/A</v>
      </c>
      <c r="CR20" s="306" t="e">
        <v>#N/A</v>
      </c>
      <c r="CS20" s="307" t="e">
        <v>#N/A</v>
      </c>
      <c r="CT20" s="307" t="e">
        <v>#N/A</v>
      </c>
      <c r="CU20" s="307" t="e">
        <v>#N/A</v>
      </c>
      <c r="CV20" s="307" t="e">
        <v>#N/A</v>
      </c>
      <c r="CW20" s="311" t="e">
        <v>#N/A</v>
      </c>
      <c r="CX20" s="306" t="e">
        <v>#N/A</v>
      </c>
      <c r="CY20" s="307" t="e">
        <v>#N/A</v>
      </c>
      <c r="CZ20" s="307" t="e">
        <v>#N/A</v>
      </c>
      <c r="DA20" s="307" t="e">
        <v>#N/A</v>
      </c>
      <c r="DB20" s="307" t="e">
        <v>#N/A</v>
      </c>
      <c r="DC20" s="311" t="e">
        <v>#N/A</v>
      </c>
      <c r="DD20" s="262" t="e">
        <v>#N/A</v>
      </c>
      <c r="DE20" s="263" t="e">
        <v>#N/A</v>
      </c>
      <c r="DF20" s="263" t="e">
        <v>#N/A</v>
      </c>
      <c r="DG20" s="264" t="e">
        <v>#N/A</v>
      </c>
      <c r="DH20" s="282" t="e">
        <v>#N/A</v>
      </c>
      <c r="DJ20" s="1059" t="e">
        <f t="shared" si="12"/>
        <v>#N/A</v>
      </c>
      <c r="DK20" s="1059" t="e">
        <f t="shared" si="13"/>
        <v>#N/A</v>
      </c>
      <c r="DL20" s="1059" t="e">
        <f t="shared" si="14"/>
        <v>#N/A</v>
      </c>
      <c r="DM20" s="1059" t="e">
        <f t="shared" si="15"/>
        <v>#N/A</v>
      </c>
      <c r="DO20" s="1060" t="e">
        <f t="shared" si="7"/>
        <v>#N/A</v>
      </c>
      <c r="DP20" s="1060" t="e">
        <f t="shared" si="8"/>
        <v>#N/A</v>
      </c>
      <c r="DQ20" s="1060" t="e">
        <f t="shared" si="9"/>
        <v>#N/A</v>
      </c>
      <c r="DR20" s="1060" t="e">
        <f t="shared" si="11"/>
        <v>#N/A</v>
      </c>
    </row>
    <row r="21" spans="1:122">
      <c r="A21" s="681"/>
      <c r="B21" s="273"/>
      <c r="C21" s="49">
        <v>44780.395833333336</v>
      </c>
      <c r="D21" s="257">
        <v>51.6875</v>
      </c>
      <c r="E21" s="374">
        <v>45.6875</v>
      </c>
      <c r="F21" s="88">
        <v>75</v>
      </c>
      <c r="G21" s="53">
        <v>234.28571428571428</v>
      </c>
      <c r="H21" s="54">
        <v>35.375040943334426</v>
      </c>
      <c r="I21" s="54">
        <v>17.704918032786885</v>
      </c>
      <c r="J21" s="54">
        <v>17.687520471667213</v>
      </c>
      <c r="K21" s="81">
        <v>12.79947489333771</v>
      </c>
      <c r="L21" s="54">
        <v>2.059984756097561</v>
      </c>
      <c r="M21" s="54">
        <v>4.4777333333333331</v>
      </c>
      <c r="N21" s="54">
        <v>8.6670833333333359</v>
      </c>
      <c r="O21" s="54">
        <v>9.3286111111111119</v>
      </c>
      <c r="P21" s="81">
        <v>14.23956853846154</v>
      </c>
      <c r="Q21" s="54">
        <v>4.4777333333333331</v>
      </c>
      <c r="R21" s="54">
        <v>4.4733333333333336</v>
      </c>
      <c r="S21" s="54">
        <v>4.4777333333333331</v>
      </c>
      <c r="T21" s="81">
        <v>4.1251692307692309</v>
      </c>
      <c r="U21" s="74">
        <v>3.97</v>
      </c>
      <c r="V21" s="74">
        <v>5.86</v>
      </c>
      <c r="W21" s="74">
        <v>9.0399999999999991</v>
      </c>
      <c r="X21" s="74">
        <v>10.38</v>
      </c>
      <c r="Y21" s="74">
        <v>10.8</v>
      </c>
      <c r="Z21" s="90">
        <v>11.45</v>
      </c>
      <c r="AA21" s="54">
        <v>10.8</v>
      </c>
      <c r="AB21" s="54">
        <v>11.9</v>
      </c>
      <c r="AC21" s="54">
        <v>14.2</v>
      </c>
      <c r="AD21" s="54">
        <v>14.8</v>
      </c>
      <c r="AE21" s="54">
        <v>14.9</v>
      </c>
      <c r="AF21" s="80">
        <v>15.1</v>
      </c>
      <c r="AG21" s="82">
        <v>16.399999999999999</v>
      </c>
      <c r="AH21" s="47">
        <v>20</v>
      </c>
      <c r="AI21" s="313" t="e">
        <v>#N/A</v>
      </c>
      <c r="AJ21" s="44">
        <v>110</v>
      </c>
      <c r="AK21" s="44">
        <v>35</v>
      </c>
      <c r="AL21" s="44">
        <v>12</v>
      </c>
      <c r="AM21" s="78">
        <v>3.6</v>
      </c>
      <c r="AN21" s="66">
        <v>19</v>
      </c>
      <c r="AO21" s="60">
        <v>0.24</v>
      </c>
      <c r="AP21" s="60">
        <v>0.13</v>
      </c>
      <c r="AQ21" s="60">
        <v>0.19</v>
      </c>
      <c r="AR21" s="79">
        <v>0.23</v>
      </c>
      <c r="AS21" s="44">
        <v>9.1</v>
      </c>
      <c r="AT21" s="313" t="e">
        <v>#N/A</v>
      </c>
      <c r="AU21" s="44">
        <v>60</v>
      </c>
      <c r="AV21" s="44">
        <v>16</v>
      </c>
      <c r="AW21" s="44">
        <v>4.3</v>
      </c>
      <c r="AX21" s="78">
        <v>1.3</v>
      </c>
      <c r="AY21" s="66">
        <v>8.6</v>
      </c>
      <c r="AZ21" s="60">
        <v>0.06</v>
      </c>
      <c r="BA21" s="60">
        <v>0.04</v>
      </c>
      <c r="BB21" s="60">
        <v>0.04</v>
      </c>
      <c r="BC21" s="79">
        <v>0.05</v>
      </c>
      <c r="BD21" s="44">
        <v>2.2000000000000002</v>
      </c>
      <c r="BE21" s="313" t="e">
        <v>#N/A</v>
      </c>
      <c r="BF21" s="44">
        <v>12</v>
      </c>
      <c r="BG21" s="44">
        <v>3.5</v>
      </c>
      <c r="BH21" s="44">
        <v>0.67</v>
      </c>
      <c r="BI21" s="78">
        <v>0.22</v>
      </c>
      <c r="BJ21" s="66">
        <v>1.8</v>
      </c>
      <c r="BK21" s="60">
        <v>8.9999999999999993E-3</v>
      </c>
      <c r="BL21" s="60">
        <v>8.0000000000000002E-3</v>
      </c>
      <c r="BM21" s="60">
        <v>5.0000000000000001E-3</v>
      </c>
      <c r="BN21" s="79">
        <v>1.0999999999999999E-2</v>
      </c>
      <c r="BO21" s="44">
        <v>0.22</v>
      </c>
      <c r="BP21" s="313" t="e">
        <v>#N/A</v>
      </c>
      <c r="BQ21" s="44">
        <v>1.3</v>
      </c>
      <c r="BR21" s="44">
        <v>0.33</v>
      </c>
      <c r="BS21" s="44">
        <v>0.11</v>
      </c>
      <c r="BT21" s="78">
        <v>3.3000000000000002E-2</v>
      </c>
      <c r="BU21" s="66">
        <v>0.22</v>
      </c>
      <c r="BV21" s="60">
        <v>1.6E-2</v>
      </c>
      <c r="BW21" s="60">
        <v>8.5000000000000006E-3</v>
      </c>
      <c r="BX21" s="60">
        <v>2.3E-3</v>
      </c>
      <c r="BY21" s="79">
        <v>1.1000000000000001E-3</v>
      </c>
      <c r="BZ21" s="111">
        <v>3.4</v>
      </c>
      <c r="CA21" s="118">
        <v>0.9</v>
      </c>
      <c r="CB21" s="118">
        <v>0</v>
      </c>
      <c r="CC21" s="118">
        <v>0</v>
      </c>
      <c r="CD21" s="118">
        <v>0</v>
      </c>
      <c r="CE21" s="119">
        <v>0</v>
      </c>
      <c r="CF21" s="87">
        <v>7</v>
      </c>
      <c r="CG21" s="118">
        <v>21</v>
      </c>
      <c r="CH21" s="118">
        <v>41</v>
      </c>
      <c r="CI21" s="118">
        <v>43</v>
      </c>
      <c r="CJ21" s="118">
        <v>49</v>
      </c>
      <c r="CK21" s="119">
        <v>50</v>
      </c>
      <c r="CL21" s="1">
        <v>15</v>
      </c>
      <c r="CM21" s="330" t="e">
        <v>#N/A</v>
      </c>
      <c r="CN21" s="118">
        <v>9</v>
      </c>
      <c r="CO21" s="118">
        <v>8</v>
      </c>
      <c r="CP21" s="118">
        <v>8</v>
      </c>
      <c r="CQ21" s="132">
        <v>6</v>
      </c>
      <c r="CR21" s="306" t="e">
        <v>#N/A</v>
      </c>
      <c r="CS21" s="307" t="e">
        <v>#N/A</v>
      </c>
      <c r="CT21" s="307" t="e">
        <v>#N/A</v>
      </c>
      <c r="CU21" s="307" t="e">
        <v>#N/A</v>
      </c>
      <c r="CV21" s="307" t="e">
        <v>#N/A</v>
      </c>
      <c r="CW21" s="311" t="e">
        <v>#N/A</v>
      </c>
      <c r="CX21" s="306" t="e">
        <v>#N/A</v>
      </c>
      <c r="CY21" s="307" t="e">
        <v>#N/A</v>
      </c>
      <c r="CZ21" s="307" t="e">
        <v>#N/A</v>
      </c>
      <c r="DA21" s="307" t="e">
        <v>#N/A</v>
      </c>
      <c r="DB21" s="307" t="e">
        <v>#N/A</v>
      </c>
      <c r="DC21" s="311" t="e">
        <v>#N/A</v>
      </c>
      <c r="DD21" s="257">
        <v>2600.3957273984397</v>
      </c>
      <c r="DE21" s="258">
        <v>1368.7979206146638</v>
      </c>
      <c r="DF21" s="258">
        <v>1377.7977376510748</v>
      </c>
      <c r="DG21" s="259">
        <v>796.8016586138142</v>
      </c>
      <c r="DH21" s="72">
        <v>7</v>
      </c>
      <c r="DJ21" s="1059">
        <f t="shared" si="12"/>
        <v>273.61066155286613</v>
      </c>
      <c r="DK21" s="1059">
        <f t="shared" si="13"/>
        <v>148.66926475667032</v>
      </c>
      <c r="DL21" s="1059">
        <f t="shared" si="14"/>
        <v>139.17148865162372</v>
      </c>
      <c r="DM21" s="1059">
        <f t="shared" si="15"/>
        <v>72.863494497191198</v>
      </c>
      <c r="DO21" s="1060">
        <f t="shared" si="7"/>
        <v>20</v>
      </c>
      <c r="DP21" s="1060">
        <f t="shared" si="8"/>
        <v>22</v>
      </c>
      <c r="DQ21" s="1060">
        <f t="shared" si="9"/>
        <v>28</v>
      </c>
      <c r="DR21" s="1060">
        <f t="shared" si="11"/>
        <v>29</v>
      </c>
    </row>
    <row r="22" spans="1:122">
      <c r="A22" s="681"/>
      <c r="B22" s="273"/>
      <c r="C22" s="49">
        <v>44783.395833333336</v>
      </c>
      <c r="D22" s="257">
        <v>54.6875</v>
      </c>
      <c r="E22" s="374">
        <v>48.6875</v>
      </c>
      <c r="F22" s="336" t="e">
        <v>#N/A</v>
      </c>
      <c r="G22" s="57">
        <v>210</v>
      </c>
      <c r="H22" s="53">
        <v>36</v>
      </c>
      <c r="I22" s="53">
        <v>19</v>
      </c>
      <c r="J22" s="53">
        <v>19</v>
      </c>
      <c r="K22" s="91">
        <v>13</v>
      </c>
      <c r="L22" s="54">
        <v>2.2982142857142862</v>
      </c>
      <c r="M22" s="54">
        <v>4.4000000000000004</v>
      </c>
      <c r="N22" s="54">
        <v>8.0763157894736857</v>
      </c>
      <c r="O22" s="54">
        <v>8.6842105263157912</v>
      </c>
      <c r="P22" s="81">
        <v>14.01992307692308</v>
      </c>
      <c r="Q22" s="54">
        <v>4.4000000000000004</v>
      </c>
      <c r="R22" s="54">
        <v>4.1684210526315786</v>
      </c>
      <c r="S22" s="54">
        <v>4.1684210526315786</v>
      </c>
      <c r="T22" s="81">
        <v>4.0615384615384613</v>
      </c>
      <c r="U22" s="74">
        <v>3.98</v>
      </c>
      <c r="V22" s="74">
        <v>6.32</v>
      </c>
      <c r="W22" s="74">
        <v>8.74</v>
      </c>
      <c r="X22" s="74">
        <v>9.48</v>
      </c>
      <c r="Y22" s="74">
        <v>10.24</v>
      </c>
      <c r="Z22" s="90">
        <v>11.09</v>
      </c>
      <c r="AA22" s="366" t="e">
        <v>#N/A</v>
      </c>
      <c r="AB22" s="366" t="e">
        <v>#N/A</v>
      </c>
      <c r="AC22" s="366" t="e">
        <v>#N/A</v>
      </c>
      <c r="AD22" s="366" t="e">
        <v>#N/A</v>
      </c>
      <c r="AE22" s="366" t="e">
        <v>#N/A</v>
      </c>
      <c r="AF22" s="367" t="e">
        <v>#N/A</v>
      </c>
      <c r="AG22" s="315" t="e">
        <v>#N/A</v>
      </c>
      <c r="AH22" s="316" t="e">
        <v>#N/A</v>
      </c>
      <c r="AI22" s="313" t="e">
        <v>#N/A</v>
      </c>
      <c r="AJ22" s="313" t="e">
        <v>#N/A</v>
      </c>
      <c r="AK22" s="313" t="e">
        <v>#N/A</v>
      </c>
      <c r="AL22" s="313" t="e">
        <v>#N/A</v>
      </c>
      <c r="AM22" s="325" t="e">
        <v>#N/A</v>
      </c>
      <c r="AN22" s="327" t="e">
        <v>#N/A</v>
      </c>
      <c r="AO22" s="328" t="e">
        <v>#N/A</v>
      </c>
      <c r="AP22" s="328" t="e">
        <v>#N/A</v>
      </c>
      <c r="AQ22" s="328" t="e">
        <v>#N/A</v>
      </c>
      <c r="AR22" s="329" t="e">
        <v>#N/A</v>
      </c>
      <c r="AS22" s="313" t="e">
        <v>#N/A</v>
      </c>
      <c r="AT22" s="313" t="e">
        <v>#N/A</v>
      </c>
      <c r="AU22" s="313" t="e">
        <v>#N/A</v>
      </c>
      <c r="AV22" s="313" t="e">
        <v>#N/A</v>
      </c>
      <c r="AW22" s="313" t="e">
        <v>#N/A</v>
      </c>
      <c r="AX22" s="325" t="e">
        <v>#N/A</v>
      </c>
      <c r="AY22" s="327" t="e">
        <v>#N/A</v>
      </c>
      <c r="AZ22" s="328" t="e">
        <v>#N/A</v>
      </c>
      <c r="BA22" s="328" t="e">
        <v>#N/A</v>
      </c>
      <c r="BB22" s="328" t="e">
        <v>#N/A</v>
      </c>
      <c r="BC22" s="329" t="e">
        <v>#N/A</v>
      </c>
      <c r="BD22" s="313" t="e">
        <v>#N/A</v>
      </c>
      <c r="BE22" s="313" t="e">
        <v>#N/A</v>
      </c>
      <c r="BF22" s="313" t="e">
        <v>#N/A</v>
      </c>
      <c r="BG22" s="313" t="e">
        <v>#N/A</v>
      </c>
      <c r="BH22" s="313" t="e">
        <v>#N/A</v>
      </c>
      <c r="BI22" s="325" t="e">
        <v>#N/A</v>
      </c>
      <c r="BJ22" s="327" t="e">
        <v>#N/A</v>
      </c>
      <c r="BK22" s="328" t="e">
        <v>#N/A</v>
      </c>
      <c r="BL22" s="328" t="e">
        <v>#N/A</v>
      </c>
      <c r="BM22" s="328" t="e">
        <v>#N/A</v>
      </c>
      <c r="BN22" s="329" t="e">
        <v>#N/A</v>
      </c>
      <c r="BO22" s="313" t="e">
        <v>#N/A</v>
      </c>
      <c r="BP22" s="313" t="e">
        <v>#N/A</v>
      </c>
      <c r="BQ22" s="313" t="e">
        <v>#N/A</v>
      </c>
      <c r="BR22" s="313" t="e">
        <v>#N/A</v>
      </c>
      <c r="BS22" s="313" t="e">
        <v>#N/A</v>
      </c>
      <c r="BT22" s="325" t="e">
        <v>#N/A</v>
      </c>
      <c r="BU22" s="327" t="e">
        <v>#N/A</v>
      </c>
      <c r="BV22" s="328" t="e">
        <v>#N/A</v>
      </c>
      <c r="BW22" s="328" t="e">
        <v>#N/A</v>
      </c>
      <c r="BX22" s="328" t="e">
        <v>#N/A</v>
      </c>
      <c r="BY22" s="329" t="e">
        <v>#N/A</v>
      </c>
      <c r="BZ22" s="320" t="e">
        <v>#N/A</v>
      </c>
      <c r="CA22" s="330" t="e">
        <v>#N/A</v>
      </c>
      <c r="CB22" s="330" t="e">
        <v>#N/A</v>
      </c>
      <c r="CC22" s="330" t="e">
        <v>#N/A</v>
      </c>
      <c r="CD22" s="330" t="e">
        <v>#N/A</v>
      </c>
      <c r="CE22" s="331" t="e">
        <v>#N/A</v>
      </c>
      <c r="CF22" s="307" t="e">
        <v>#N/A</v>
      </c>
      <c r="CG22" s="330" t="e">
        <v>#N/A</v>
      </c>
      <c r="CH22" s="330" t="e">
        <v>#N/A</v>
      </c>
      <c r="CI22" s="330" t="e">
        <v>#N/A</v>
      </c>
      <c r="CJ22" s="330" t="e">
        <v>#N/A</v>
      </c>
      <c r="CK22" s="331" t="e">
        <v>#N/A</v>
      </c>
      <c r="CL22" s="307" t="e">
        <v>#N/A</v>
      </c>
      <c r="CM22" s="330" t="e">
        <v>#N/A</v>
      </c>
      <c r="CN22" s="330" t="e">
        <v>#N/A</v>
      </c>
      <c r="CO22" s="330" t="e">
        <v>#N/A</v>
      </c>
      <c r="CP22" s="330" t="e">
        <v>#N/A</v>
      </c>
      <c r="CQ22" s="332" t="e">
        <v>#N/A</v>
      </c>
      <c r="CR22" s="306" t="e">
        <v>#N/A</v>
      </c>
      <c r="CS22" s="307" t="e">
        <v>#N/A</v>
      </c>
      <c r="CT22" s="307" t="e">
        <v>#N/A</v>
      </c>
      <c r="CU22" s="307" t="e">
        <v>#N/A</v>
      </c>
      <c r="CV22" s="307" t="e">
        <v>#N/A</v>
      </c>
      <c r="CW22" s="311" t="e">
        <v>#N/A</v>
      </c>
      <c r="CX22" s="306" t="e">
        <v>#N/A</v>
      </c>
      <c r="CY22" s="307" t="e">
        <v>#N/A</v>
      </c>
      <c r="CZ22" s="307" t="e">
        <v>#N/A</v>
      </c>
      <c r="DA22" s="307" t="e">
        <v>#N/A</v>
      </c>
      <c r="DB22" s="307" t="e">
        <v>#N/A</v>
      </c>
      <c r="DC22" s="311" t="e">
        <v>#N/A</v>
      </c>
      <c r="DD22" s="262" t="e">
        <v>#N/A</v>
      </c>
      <c r="DE22" s="263" t="e">
        <v>#N/A</v>
      </c>
      <c r="DF22" s="263" t="e">
        <v>#N/A</v>
      </c>
      <c r="DG22" s="264" t="e">
        <v>#N/A</v>
      </c>
      <c r="DH22" s="282" t="e">
        <v>#N/A</v>
      </c>
      <c r="DJ22" s="1059" t="e">
        <f t="shared" si="12"/>
        <v>#N/A</v>
      </c>
      <c r="DK22" s="1059" t="e">
        <f t="shared" si="13"/>
        <v>#N/A</v>
      </c>
      <c r="DL22" s="1059" t="e">
        <f t="shared" si="14"/>
        <v>#N/A</v>
      </c>
      <c r="DM22" s="1059" t="e">
        <f t="shared" si="15"/>
        <v>#N/A</v>
      </c>
      <c r="DO22" s="1060" t="e">
        <f t="shared" si="7"/>
        <v>#N/A</v>
      </c>
      <c r="DP22" s="1060" t="e">
        <f t="shared" si="8"/>
        <v>#N/A</v>
      </c>
      <c r="DQ22" s="1060" t="e">
        <f t="shared" si="9"/>
        <v>#N/A</v>
      </c>
      <c r="DR22" s="1060" t="e">
        <f t="shared" si="11"/>
        <v>#N/A</v>
      </c>
    </row>
    <row r="23" spans="1:122">
      <c r="A23" s="681"/>
      <c r="B23" s="273"/>
      <c r="C23" s="49">
        <v>44787.395833333336</v>
      </c>
      <c r="D23" s="257">
        <v>58.6875</v>
      </c>
      <c r="E23" s="374">
        <v>52.6875</v>
      </c>
      <c r="F23" s="52">
        <v>74.099999999999994</v>
      </c>
      <c r="G23" s="53">
        <v>238.50574712643677</v>
      </c>
      <c r="H23" s="54">
        <v>32.36351748937561</v>
      </c>
      <c r="I23" s="54">
        <v>17.635532331809276</v>
      </c>
      <c r="J23" s="54">
        <v>17.704918032786885</v>
      </c>
      <c r="K23" s="81">
        <v>11.861614497528828</v>
      </c>
      <c r="L23" s="54">
        <v>2.0235361445783133</v>
      </c>
      <c r="M23" s="54">
        <v>4.894400000000001</v>
      </c>
      <c r="N23" s="54">
        <v>8.7011833333333328</v>
      </c>
      <c r="O23" s="54">
        <v>9.3194444444444464</v>
      </c>
      <c r="P23" s="81">
        <v>15.365446250000007</v>
      </c>
      <c r="Q23" s="54">
        <v>4.894400000000001</v>
      </c>
      <c r="R23" s="54">
        <v>4.4909333333333334</v>
      </c>
      <c r="S23" s="54">
        <v>4.4733333333333336</v>
      </c>
      <c r="T23" s="81">
        <v>4.4513333333333343</v>
      </c>
      <c r="U23" s="74">
        <v>4.1399999999999997</v>
      </c>
      <c r="V23" s="74">
        <v>5.65</v>
      </c>
      <c r="W23" s="74">
        <v>9.1999999999999993</v>
      </c>
      <c r="X23" s="74">
        <v>9.99</v>
      </c>
      <c r="Y23" s="74">
        <v>10.050000000000001</v>
      </c>
      <c r="Z23" s="90">
        <v>10.029999999999999</v>
      </c>
      <c r="AA23" s="54">
        <v>11.5</v>
      </c>
      <c r="AB23" s="54">
        <v>12.5</v>
      </c>
      <c r="AC23" s="54">
        <v>15.9</v>
      </c>
      <c r="AD23" s="54">
        <v>16.7</v>
      </c>
      <c r="AE23" s="54">
        <v>17</v>
      </c>
      <c r="AF23" s="80">
        <v>17.2</v>
      </c>
      <c r="AG23" s="82">
        <v>18.3</v>
      </c>
      <c r="AH23" s="47">
        <v>16</v>
      </c>
      <c r="AI23" s="313" t="e">
        <v>#N/A</v>
      </c>
      <c r="AJ23" s="44">
        <v>220</v>
      </c>
      <c r="AK23" s="44">
        <v>23</v>
      </c>
      <c r="AL23" s="44">
        <v>9.8000000000000007</v>
      </c>
      <c r="AM23" s="78">
        <v>3.1</v>
      </c>
      <c r="AN23" s="66">
        <v>15</v>
      </c>
      <c r="AO23" s="60">
        <v>0.17</v>
      </c>
      <c r="AP23" s="64">
        <v>0.4</v>
      </c>
      <c r="AQ23" s="60">
        <v>0.12</v>
      </c>
      <c r="AR23" s="79">
        <v>0.16</v>
      </c>
      <c r="AS23" s="44">
        <v>7.9</v>
      </c>
      <c r="AT23" s="313" t="e">
        <v>#N/A</v>
      </c>
      <c r="AU23" s="44">
        <v>100</v>
      </c>
      <c r="AV23" s="44">
        <v>13</v>
      </c>
      <c r="AW23" s="44">
        <v>3.3</v>
      </c>
      <c r="AX23" s="83">
        <v>1</v>
      </c>
      <c r="AY23" s="66">
        <v>7.4</v>
      </c>
      <c r="AZ23" s="60">
        <v>0.04</v>
      </c>
      <c r="BA23" s="60">
        <v>0.05</v>
      </c>
      <c r="BB23" s="60">
        <v>0.04</v>
      </c>
      <c r="BC23" s="79">
        <v>0.06</v>
      </c>
      <c r="BD23" s="44">
        <v>1.8</v>
      </c>
      <c r="BE23" s="313" t="e">
        <v>#N/A</v>
      </c>
      <c r="BF23" s="44">
        <v>22</v>
      </c>
      <c r="BG23" s="44">
        <v>3.9</v>
      </c>
      <c r="BH23" s="44">
        <v>0.52</v>
      </c>
      <c r="BI23" s="78">
        <v>0.19</v>
      </c>
      <c r="BJ23" s="66">
        <v>1.6</v>
      </c>
      <c r="BK23" s="69">
        <v>0.01</v>
      </c>
      <c r="BL23" s="60">
        <v>1.4E-2</v>
      </c>
      <c r="BM23" s="60">
        <v>6.0000000000000001E-3</v>
      </c>
      <c r="BN23" s="79">
        <v>1.2E-2</v>
      </c>
      <c r="BO23" s="44">
        <v>0.16</v>
      </c>
      <c r="BP23" s="313" t="e">
        <v>#N/A</v>
      </c>
      <c r="BQ23" s="44">
        <v>2.2999999999999998</v>
      </c>
      <c r="BR23" s="44">
        <v>0.24</v>
      </c>
      <c r="BS23" s="44">
        <v>9.5000000000000001E-2</v>
      </c>
      <c r="BT23" s="78">
        <v>2.9000000000000001E-2</v>
      </c>
      <c r="BU23" s="66">
        <v>0.17</v>
      </c>
      <c r="BV23" s="60">
        <v>3.5999999999999999E-3</v>
      </c>
      <c r="BW23" s="60">
        <v>3.5000000000000003E-2</v>
      </c>
      <c r="BX23" s="60">
        <v>2.5999999999999999E-3</v>
      </c>
      <c r="BY23" s="79">
        <v>1.1000000000000001E-3</v>
      </c>
      <c r="BZ23" s="111">
        <v>1.4</v>
      </c>
      <c r="CA23" s="118">
        <v>0.1</v>
      </c>
      <c r="CB23" s="118">
        <v>0</v>
      </c>
      <c r="CC23" s="118">
        <v>0</v>
      </c>
      <c r="CD23" s="118">
        <v>0</v>
      </c>
      <c r="CE23" s="119">
        <v>0</v>
      </c>
      <c r="CF23" s="1">
        <v>6.7</v>
      </c>
      <c r="CG23" s="118">
        <v>20</v>
      </c>
      <c r="CH23" s="118">
        <v>41</v>
      </c>
      <c r="CI23" s="118">
        <v>38</v>
      </c>
      <c r="CJ23" s="118">
        <v>47</v>
      </c>
      <c r="CK23" s="119">
        <v>69</v>
      </c>
      <c r="CL23" s="1">
        <v>13</v>
      </c>
      <c r="CM23" s="330" t="e">
        <v>#N/A</v>
      </c>
      <c r="CN23" s="118">
        <v>8</v>
      </c>
      <c r="CO23" s="118">
        <v>8</v>
      </c>
      <c r="CP23" s="118">
        <v>8</v>
      </c>
      <c r="CQ23" s="132">
        <v>6</v>
      </c>
      <c r="CR23" s="306" t="e">
        <v>#N/A</v>
      </c>
      <c r="CS23" s="307" t="e">
        <v>#N/A</v>
      </c>
      <c r="CT23" s="307" t="e">
        <v>#N/A</v>
      </c>
      <c r="CU23" s="307" t="e">
        <v>#N/A</v>
      </c>
      <c r="CV23" s="307" t="e">
        <v>#N/A</v>
      </c>
      <c r="CW23" s="311" t="e">
        <v>#N/A</v>
      </c>
      <c r="CX23" s="306" t="e">
        <v>#N/A</v>
      </c>
      <c r="CY23" s="307" t="e">
        <v>#N/A</v>
      </c>
      <c r="CZ23" s="307" t="e">
        <v>#N/A</v>
      </c>
      <c r="DA23" s="307" t="e">
        <v>#N/A</v>
      </c>
      <c r="DB23" s="307" t="e">
        <v>#N/A</v>
      </c>
      <c r="DC23" s="311" t="e">
        <v>#N/A</v>
      </c>
      <c r="DD23" s="257">
        <v>2926.6199836913456</v>
      </c>
      <c r="DE23" s="258">
        <v>1546.5640865193013</v>
      </c>
      <c r="DF23" s="258">
        <v>1556.2633114215666</v>
      </c>
      <c r="DG23" s="259">
        <v>916.36673274890472</v>
      </c>
      <c r="DH23" s="72">
        <v>7</v>
      </c>
      <c r="DJ23" s="1059">
        <f t="shared" si="12"/>
        <v>307.93560434462813</v>
      </c>
      <c r="DK23" s="1059">
        <f t="shared" si="13"/>
        <v>167.97698343861205</v>
      </c>
      <c r="DL23" s="1059">
        <f t="shared" si="14"/>
        <v>157.19831428500672</v>
      </c>
      <c r="DM23" s="1059">
        <f t="shared" si="15"/>
        <v>83.7971177233959</v>
      </c>
      <c r="DO23" s="1060">
        <f t="shared" si="7"/>
        <v>21</v>
      </c>
      <c r="DP23" s="1060">
        <f t="shared" si="8"/>
        <v>18</v>
      </c>
      <c r="DQ23" s="1060">
        <f t="shared" si="9"/>
        <v>27</v>
      </c>
      <c r="DR23" s="1060">
        <f t="shared" si="11"/>
        <v>49</v>
      </c>
    </row>
    <row r="24" spans="1:122">
      <c r="A24" s="681"/>
      <c r="B24" s="273"/>
      <c r="C24" s="49">
        <v>44790.395833333336</v>
      </c>
      <c r="D24" s="257">
        <v>61.6875</v>
      </c>
      <c r="E24" s="374">
        <v>55.6875</v>
      </c>
      <c r="F24" s="52">
        <v>71.099999999999994</v>
      </c>
      <c r="G24" s="53">
        <v>213.86138613861385</v>
      </c>
      <c r="H24" s="54">
        <v>33.585775436285807</v>
      </c>
      <c r="I24" s="54">
        <v>19.834710743801654</v>
      </c>
      <c r="J24" s="54">
        <v>17.757316672147322</v>
      </c>
      <c r="K24" s="81">
        <v>11.865524060646013</v>
      </c>
      <c r="L24" s="54">
        <v>2.2567187500000006</v>
      </c>
      <c r="M24" s="54">
        <v>4.7162823529411773</v>
      </c>
      <c r="N24" s="54">
        <v>7.736437500000001</v>
      </c>
      <c r="O24" s="54">
        <v>9.2919444444444448</v>
      </c>
      <c r="P24" s="81">
        <v>15.360383500000001</v>
      </c>
      <c r="Q24" s="54">
        <v>4.7162823529411773</v>
      </c>
      <c r="R24" s="54">
        <v>3.9929999999999994</v>
      </c>
      <c r="S24" s="54">
        <v>4.4601333333333333</v>
      </c>
      <c r="T24" s="81">
        <v>4.449866666666666</v>
      </c>
      <c r="U24" s="74">
        <v>4.1900000000000004</v>
      </c>
      <c r="V24" s="74">
        <v>6.09</v>
      </c>
      <c r="W24" s="74">
        <v>9.26</v>
      </c>
      <c r="X24" s="74">
        <v>9.7100000000000009</v>
      </c>
      <c r="Y24" s="74">
        <v>10.63</v>
      </c>
      <c r="Z24" s="90">
        <v>11.43</v>
      </c>
      <c r="AA24" s="54">
        <v>11.3</v>
      </c>
      <c r="AB24" s="54">
        <v>12.2</v>
      </c>
      <c r="AC24" s="54">
        <v>15.2</v>
      </c>
      <c r="AD24" s="54">
        <v>15.6</v>
      </c>
      <c r="AE24" s="54">
        <v>15.7</v>
      </c>
      <c r="AF24" s="80">
        <v>15.8</v>
      </c>
      <c r="AG24" s="82">
        <v>17.8</v>
      </c>
      <c r="AH24" s="316" t="e">
        <v>#N/A</v>
      </c>
      <c r="AI24" s="313" t="e">
        <v>#N/A</v>
      </c>
      <c r="AJ24" s="313" t="e">
        <v>#N/A</v>
      </c>
      <c r="AK24" s="313" t="e">
        <v>#N/A</v>
      </c>
      <c r="AL24" s="313" t="e">
        <v>#N/A</v>
      </c>
      <c r="AM24" s="325" t="e">
        <v>#N/A</v>
      </c>
      <c r="AN24" s="327" t="e">
        <v>#N/A</v>
      </c>
      <c r="AO24" s="328" t="e">
        <v>#N/A</v>
      </c>
      <c r="AP24" s="328" t="e">
        <v>#N/A</v>
      </c>
      <c r="AQ24" s="328" t="e">
        <v>#N/A</v>
      </c>
      <c r="AR24" s="329" t="e">
        <v>#N/A</v>
      </c>
      <c r="AS24" s="313" t="e">
        <v>#N/A</v>
      </c>
      <c r="AT24" s="313" t="e">
        <v>#N/A</v>
      </c>
      <c r="AU24" s="313" t="e">
        <v>#N/A</v>
      </c>
      <c r="AV24" s="313" t="e">
        <v>#N/A</v>
      </c>
      <c r="AW24" s="313" t="e">
        <v>#N/A</v>
      </c>
      <c r="AX24" s="325" t="e">
        <v>#N/A</v>
      </c>
      <c r="AY24" s="327" t="e">
        <v>#N/A</v>
      </c>
      <c r="AZ24" s="328" t="e">
        <v>#N/A</v>
      </c>
      <c r="BA24" s="328" t="e">
        <v>#N/A</v>
      </c>
      <c r="BB24" s="328" t="e">
        <v>#N/A</v>
      </c>
      <c r="BC24" s="329" t="e">
        <v>#N/A</v>
      </c>
      <c r="BD24" s="313" t="e">
        <v>#N/A</v>
      </c>
      <c r="BE24" s="313" t="e">
        <v>#N/A</v>
      </c>
      <c r="BF24" s="313" t="e">
        <v>#N/A</v>
      </c>
      <c r="BG24" s="313" t="e">
        <v>#N/A</v>
      </c>
      <c r="BH24" s="313" t="e">
        <v>#N/A</v>
      </c>
      <c r="BI24" s="325" t="e">
        <v>#N/A</v>
      </c>
      <c r="BJ24" s="327" t="e">
        <v>#N/A</v>
      </c>
      <c r="BK24" s="328" t="e">
        <v>#N/A</v>
      </c>
      <c r="BL24" s="328" t="e">
        <v>#N/A</v>
      </c>
      <c r="BM24" s="328" t="e">
        <v>#N/A</v>
      </c>
      <c r="BN24" s="329" t="e">
        <v>#N/A</v>
      </c>
      <c r="BO24" s="313" t="e">
        <v>#N/A</v>
      </c>
      <c r="BP24" s="313" t="e">
        <v>#N/A</v>
      </c>
      <c r="BQ24" s="313" t="e">
        <v>#N/A</v>
      </c>
      <c r="BR24" s="313" t="e">
        <v>#N/A</v>
      </c>
      <c r="BS24" s="313" t="e">
        <v>#N/A</v>
      </c>
      <c r="BT24" s="325" t="e">
        <v>#N/A</v>
      </c>
      <c r="BU24" s="327" t="e">
        <v>#N/A</v>
      </c>
      <c r="BV24" s="328" t="e">
        <v>#N/A</v>
      </c>
      <c r="BW24" s="328" t="e">
        <v>#N/A</v>
      </c>
      <c r="BX24" s="328" t="e">
        <v>#N/A</v>
      </c>
      <c r="BY24" s="329" t="e">
        <v>#N/A</v>
      </c>
      <c r="BZ24" s="320" t="e">
        <v>#N/A</v>
      </c>
      <c r="CA24" s="330" t="e">
        <v>#N/A</v>
      </c>
      <c r="CB24" s="330" t="e">
        <v>#N/A</v>
      </c>
      <c r="CC24" s="330" t="e">
        <v>#N/A</v>
      </c>
      <c r="CD24" s="330" t="e">
        <v>#N/A</v>
      </c>
      <c r="CE24" s="331" t="e">
        <v>#N/A</v>
      </c>
      <c r="CF24" s="307" t="e">
        <v>#N/A</v>
      </c>
      <c r="CG24" s="330" t="e">
        <v>#N/A</v>
      </c>
      <c r="CH24" s="330" t="e">
        <v>#N/A</v>
      </c>
      <c r="CI24" s="330" t="e">
        <v>#N/A</v>
      </c>
      <c r="CJ24" s="330" t="e">
        <v>#N/A</v>
      </c>
      <c r="CK24" s="331" t="e">
        <v>#N/A</v>
      </c>
      <c r="CL24" s="307" t="e">
        <v>#N/A</v>
      </c>
      <c r="CM24" s="330" t="e">
        <v>#N/A</v>
      </c>
      <c r="CN24" s="330" t="e">
        <v>#N/A</v>
      </c>
      <c r="CO24" s="330" t="e">
        <v>#N/A</v>
      </c>
      <c r="CP24" s="330" t="e">
        <v>#N/A</v>
      </c>
      <c r="CQ24" s="332" t="e">
        <v>#N/A</v>
      </c>
      <c r="CR24" s="306" t="e">
        <v>#N/A</v>
      </c>
      <c r="CS24" s="307" t="e">
        <v>#N/A</v>
      </c>
      <c r="CT24" s="307" t="e">
        <v>#N/A</v>
      </c>
      <c r="CU24" s="307" t="e">
        <v>#N/A</v>
      </c>
      <c r="CV24" s="307" t="e">
        <v>#N/A</v>
      </c>
      <c r="CW24" s="311" t="e">
        <v>#N/A</v>
      </c>
      <c r="CX24" s="306" t="e">
        <v>#N/A</v>
      </c>
      <c r="CY24" s="307" t="e">
        <v>#N/A</v>
      </c>
      <c r="CZ24" s="307" t="e">
        <v>#N/A</v>
      </c>
      <c r="DA24" s="307" t="e">
        <v>#N/A</v>
      </c>
      <c r="DB24" s="307" t="e">
        <v>#N/A</v>
      </c>
      <c r="DC24" s="311" t="e">
        <v>#N/A</v>
      </c>
      <c r="DD24" s="262" t="e">
        <v>#N/A</v>
      </c>
      <c r="DE24" s="263" t="e">
        <v>#N/A</v>
      </c>
      <c r="DF24" s="263" t="e">
        <v>#N/A</v>
      </c>
      <c r="DG24" s="264" t="e">
        <v>#N/A</v>
      </c>
      <c r="DH24" s="282" t="e">
        <v>#N/A</v>
      </c>
      <c r="DJ24" s="1059" t="e">
        <f t="shared" si="12"/>
        <v>#N/A</v>
      </c>
      <c r="DK24" s="1059" t="e">
        <f t="shared" si="13"/>
        <v>#N/A</v>
      </c>
      <c r="DL24" s="1059" t="e">
        <f t="shared" si="14"/>
        <v>#N/A</v>
      </c>
      <c r="DM24" s="1059" t="e">
        <f t="shared" si="15"/>
        <v>#N/A</v>
      </c>
      <c r="DO24" s="1060" t="e">
        <f t="shared" si="7"/>
        <v>#N/A</v>
      </c>
      <c r="DP24" s="1060" t="e">
        <f t="shared" si="8"/>
        <v>#N/A</v>
      </c>
      <c r="DQ24" s="1060" t="e">
        <f t="shared" si="9"/>
        <v>#N/A</v>
      </c>
      <c r="DR24" s="1060" t="e">
        <f t="shared" si="11"/>
        <v>#N/A</v>
      </c>
    </row>
    <row r="25" spans="1:122">
      <c r="A25" s="681"/>
      <c r="B25" s="274" t="s">
        <v>50</v>
      </c>
      <c r="C25" s="49">
        <v>44794.541666666664</v>
      </c>
      <c r="D25" s="683">
        <v>65.833333333328483</v>
      </c>
      <c r="E25" s="684">
        <v>59.833333333328483</v>
      </c>
      <c r="F25" s="52">
        <v>79.7</v>
      </c>
      <c r="G25" s="53">
        <v>232.09169054441259</v>
      </c>
      <c r="H25" s="54">
        <v>47.105004906771342</v>
      </c>
      <c r="I25" s="54">
        <v>23.676422229529759</v>
      </c>
      <c r="J25" s="54">
        <v>23.653088042049934</v>
      </c>
      <c r="K25" s="81">
        <v>15.737704918032788</v>
      </c>
      <c r="L25" s="54">
        <v>2.0794583333333336</v>
      </c>
      <c r="M25" s="54">
        <v>3.3627000000000002</v>
      </c>
      <c r="N25" s="54">
        <v>6.4811312500000007</v>
      </c>
      <c r="O25" s="54">
        <v>6.975833333333334</v>
      </c>
      <c r="P25" s="81">
        <v>11.581040625</v>
      </c>
      <c r="Q25" s="56">
        <v>3.3627000000000002</v>
      </c>
      <c r="R25" s="56">
        <v>3.3451</v>
      </c>
      <c r="S25" s="56">
        <v>3.3484000000000003</v>
      </c>
      <c r="T25" s="77">
        <v>3.3549999999999995</v>
      </c>
      <c r="U25" s="74">
        <v>4.54</v>
      </c>
      <c r="V25" s="74">
        <v>6.28</v>
      </c>
      <c r="W25" s="74">
        <v>9.1</v>
      </c>
      <c r="X25" s="74">
        <v>10.3</v>
      </c>
      <c r="Y25" s="74">
        <v>10.31</v>
      </c>
      <c r="Z25" s="90">
        <v>11.4</v>
      </c>
      <c r="AA25" s="54">
        <v>11.4</v>
      </c>
      <c r="AB25" s="54">
        <v>12.3</v>
      </c>
      <c r="AC25" s="54">
        <v>15.3</v>
      </c>
      <c r="AD25" s="54">
        <v>15.7</v>
      </c>
      <c r="AE25" s="54">
        <v>15.5</v>
      </c>
      <c r="AF25" s="80">
        <v>15.7</v>
      </c>
      <c r="AG25" s="82">
        <v>18</v>
      </c>
      <c r="AH25" s="47">
        <v>15</v>
      </c>
      <c r="AI25" s="313" t="e">
        <v>#N/A</v>
      </c>
      <c r="AJ25" s="44">
        <v>57</v>
      </c>
      <c r="AK25" s="44">
        <v>20</v>
      </c>
      <c r="AL25" s="44">
        <v>9.4</v>
      </c>
      <c r="AM25" s="78">
        <v>2.2000000000000002</v>
      </c>
      <c r="AN25" s="66">
        <v>17</v>
      </c>
      <c r="AO25" s="60">
        <v>0.23</v>
      </c>
      <c r="AP25" s="60">
        <v>0.12</v>
      </c>
      <c r="AQ25" s="64">
        <v>0.2</v>
      </c>
      <c r="AR25" s="79">
        <v>0.14000000000000001</v>
      </c>
      <c r="AS25" s="44">
        <v>7.9</v>
      </c>
      <c r="AT25" s="313" t="e">
        <v>#N/A</v>
      </c>
      <c r="AU25" s="44">
        <v>33</v>
      </c>
      <c r="AV25" s="44">
        <v>12</v>
      </c>
      <c r="AW25" s="44">
        <v>3.7</v>
      </c>
      <c r="AX25" s="78">
        <v>0.81</v>
      </c>
      <c r="AY25" s="66">
        <v>7.7</v>
      </c>
      <c r="AZ25" s="60">
        <v>0.06</v>
      </c>
      <c r="BA25" s="60">
        <v>0.04</v>
      </c>
      <c r="BB25" s="60">
        <v>0.05</v>
      </c>
      <c r="BC25" s="79">
        <v>0.04</v>
      </c>
      <c r="BD25" s="46">
        <v>2</v>
      </c>
      <c r="BE25" s="313" t="e">
        <v>#N/A</v>
      </c>
      <c r="BF25" s="46">
        <v>7</v>
      </c>
      <c r="BG25" s="46">
        <v>3</v>
      </c>
      <c r="BH25" s="44">
        <v>0.59</v>
      </c>
      <c r="BI25" s="78">
        <v>0.15</v>
      </c>
      <c r="BJ25" s="66">
        <v>1.7</v>
      </c>
      <c r="BK25" s="60">
        <v>1.2999999999999999E-2</v>
      </c>
      <c r="BL25" s="69">
        <v>0.01</v>
      </c>
      <c r="BM25" s="60">
        <v>8.0000000000000002E-3</v>
      </c>
      <c r="BN25" s="79">
        <v>1.0999999999999999E-2</v>
      </c>
      <c r="BO25" s="44">
        <v>0.17</v>
      </c>
      <c r="BP25" s="313" t="e">
        <v>#N/A</v>
      </c>
      <c r="BQ25" s="44">
        <v>0.59</v>
      </c>
      <c r="BR25" s="65">
        <v>0.2</v>
      </c>
      <c r="BS25" s="44">
        <v>8.4000000000000005E-2</v>
      </c>
      <c r="BT25" s="78">
        <v>2.1000000000000001E-2</v>
      </c>
      <c r="BU25" s="66">
        <v>0.17</v>
      </c>
      <c r="BV25" s="60">
        <v>1.2E-2</v>
      </c>
      <c r="BW25" s="60">
        <v>5.3E-3</v>
      </c>
      <c r="BX25" s="71">
        <v>3.0000000000000001E-3</v>
      </c>
      <c r="BY25" s="114">
        <v>1E-3</v>
      </c>
      <c r="BZ25" s="111">
        <v>1.4</v>
      </c>
      <c r="CA25" s="118">
        <v>0.1</v>
      </c>
      <c r="CB25" s="118">
        <v>0</v>
      </c>
      <c r="CC25" s="118">
        <v>0</v>
      </c>
      <c r="CD25" s="118">
        <v>0</v>
      </c>
      <c r="CE25" s="119">
        <v>0</v>
      </c>
      <c r="CF25" s="1">
        <v>6.1</v>
      </c>
      <c r="CG25" s="118">
        <v>20</v>
      </c>
      <c r="CH25" s="118">
        <v>39</v>
      </c>
      <c r="CI25" s="118">
        <v>42</v>
      </c>
      <c r="CJ25" s="118">
        <v>49</v>
      </c>
      <c r="CK25" s="119">
        <v>67</v>
      </c>
      <c r="CL25" s="1">
        <v>13</v>
      </c>
      <c r="CM25" s="330" t="e">
        <v>#N/A</v>
      </c>
      <c r="CN25" s="118">
        <v>7</v>
      </c>
      <c r="CO25" s="118">
        <v>7</v>
      </c>
      <c r="CP25" s="118">
        <v>6</v>
      </c>
      <c r="CQ25" s="132">
        <v>4</v>
      </c>
      <c r="CR25" s="306" t="e">
        <v>#N/A</v>
      </c>
      <c r="CS25" s="307" t="e">
        <v>#N/A</v>
      </c>
      <c r="CT25" s="307" t="e">
        <v>#N/A</v>
      </c>
      <c r="CU25" s="307" t="e">
        <v>#N/A</v>
      </c>
      <c r="CV25" s="307" t="e">
        <v>#N/A</v>
      </c>
      <c r="CW25" s="311" t="e">
        <v>#N/A</v>
      </c>
      <c r="CX25" s="306" t="e">
        <v>#N/A</v>
      </c>
      <c r="CY25" s="307" t="e">
        <v>#N/A</v>
      </c>
      <c r="CZ25" s="307" t="e">
        <v>#N/A</v>
      </c>
      <c r="DA25" s="307" t="e">
        <v>#N/A</v>
      </c>
      <c r="DB25" s="307" t="e">
        <v>#N/A</v>
      </c>
      <c r="DC25" s="311" t="e">
        <v>#N/A</v>
      </c>
      <c r="DD25" s="257">
        <v>3411.3304841816935</v>
      </c>
      <c r="DE25" s="258">
        <v>1790.1944712609973</v>
      </c>
      <c r="DF25" s="258">
        <v>1799.6535873740952</v>
      </c>
      <c r="DG25" s="259">
        <v>1078.3077163553521</v>
      </c>
      <c r="DH25" s="72">
        <v>7.1458333333284827</v>
      </c>
      <c r="DJ25" s="1059">
        <f t="shared" si="12"/>
        <v>358.9362883187809</v>
      </c>
      <c r="DK25" s="1059">
        <f t="shared" si="13"/>
        <v>194.43841330085772</v>
      </c>
      <c r="DL25" s="1059">
        <f t="shared" si="14"/>
        <v>181.783190643848</v>
      </c>
      <c r="DM25" s="1059">
        <f t="shared" si="15"/>
        <v>98.605804226892516</v>
      </c>
      <c r="DO25" s="1060">
        <f t="shared" si="7"/>
        <v>19</v>
      </c>
      <c r="DP25" s="1060">
        <f t="shared" si="8"/>
        <v>22</v>
      </c>
      <c r="DQ25" s="1060">
        <f t="shared" si="9"/>
        <v>29</v>
      </c>
      <c r="DR25" s="1060">
        <f t="shared" si="11"/>
        <v>47</v>
      </c>
    </row>
    <row r="26" spans="1:122">
      <c r="A26" s="681"/>
      <c r="B26" s="273"/>
      <c r="C26" s="49">
        <v>44797.395833333336</v>
      </c>
      <c r="D26" s="257">
        <v>68.6875</v>
      </c>
      <c r="E26" s="374">
        <v>62.6875</v>
      </c>
      <c r="F26" s="52">
        <v>87.7</v>
      </c>
      <c r="G26" s="53">
        <v>233.46303501945528</v>
      </c>
      <c r="H26" s="54">
        <v>45.529528208512048</v>
      </c>
      <c r="I26" s="54">
        <v>23.778071334214001</v>
      </c>
      <c r="J26" s="54">
        <v>23.801652892561982</v>
      </c>
      <c r="K26" s="81">
        <v>15.867768595041323</v>
      </c>
      <c r="L26" s="54">
        <v>2.0672437499999998</v>
      </c>
      <c r="M26" s="54">
        <v>3.4790608695652168</v>
      </c>
      <c r="N26" s="54">
        <v>6.4534250000000011</v>
      </c>
      <c r="O26" s="54">
        <v>6.9322916666666679</v>
      </c>
      <c r="P26" s="81">
        <v>11.486114062500002</v>
      </c>
      <c r="Q26" s="54">
        <v>3.4790608695652168</v>
      </c>
      <c r="R26" s="54">
        <v>3.3308</v>
      </c>
      <c r="S26" s="54">
        <v>3.3275000000000001</v>
      </c>
      <c r="T26" s="81">
        <v>3.3274999999999997</v>
      </c>
      <c r="U26" s="74">
        <v>4.3499999999999996</v>
      </c>
      <c r="V26" s="74">
        <v>6.5</v>
      </c>
      <c r="W26" s="74">
        <v>7.41</v>
      </c>
      <c r="X26" s="74">
        <v>7.25</v>
      </c>
      <c r="Y26" s="74">
        <v>7.54</v>
      </c>
      <c r="Z26" s="90">
        <v>10.94</v>
      </c>
      <c r="AA26" s="54">
        <v>11.3</v>
      </c>
      <c r="AB26" s="54">
        <v>12.1</v>
      </c>
      <c r="AC26" s="54">
        <v>14.9</v>
      </c>
      <c r="AD26" s="54">
        <v>15.3</v>
      </c>
      <c r="AE26" s="54">
        <v>15.5</v>
      </c>
      <c r="AF26" s="80">
        <v>15.6</v>
      </c>
      <c r="AG26" s="82">
        <v>16.8</v>
      </c>
      <c r="AH26" s="316" t="e">
        <v>#N/A</v>
      </c>
      <c r="AI26" s="313" t="e">
        <v>#N/A</v>
      </c>
      <c r="AJ26" s="313" t="e">
        <v>#N/A</v>
      </c>
      <c r="AK26" s="313" t="e">
        <v>#N/A</v>
      </c>
      <c r="AL26" s="313" t="e">
        <v>#N/A</v>
      </c>
      <c r="AM26" s="325" t="e">
        <v>#N/A</v>
      </c>
      <c r="AN26" s="327" t="e">
        <v>#N/A</v>
      </c>
      <c r="AO26" s="328" t="e">
        <v>#N/A</v>
      </c>
      <c r="AP26" s="328" t="e">
        <v>#N/A</v>
      </c>
      <c r="AQ26" s="328" t="e">
        <v>#N/A</v>
      </c>
      <c r="AR26" s="329" t="e">
        <v>#N/A</v>
      </c>
      <c r="AS26" s="313" t="e">
        <v>#N/A</v>
      </c>
      <c r="AT26" s="313" t="e">
        <v>#N/A</v>
      </c>
      <c r="AU26" s="313" t="e">
        <v>#N/A</v>
      </c>
      <c r="AV26" s="313" t="e">
        <v>#N/A</v>
      </c>
      <c r="AW26" s="313" t="e">
        <v>#N/A</v>
      </c>
      <c r="AX26" s="325" t="e">
        <v>#N/A</v>
      </c>
      <c r="AY26" s="327" t="e">
        <v>#N/A</v>
      </c>
      <c r="AZ26" s="328" t="e">
        <v>#N/A</v>
      </c>
      <c r="BA26" s="328" t="e">
        <v>#N/A</v>
      </c>
      <c r="BB26" s="328" t="e">
        <v>#N/A</v>
      </c>
      <c r="BC26" s="329" t="e">
        <v>#N/A</v>
      </c>
      <c r="BD26" s="313" t="e">
        <v>#N/A</v>
      </c>
      <c r="BE26" s="313" t="e">
        <v>#N/A</v>
      </c>
      <c r="BF26" s="313" t="e">
        <v>#N/A</v>
      </c>
      <c r="BG26" s="313" t="e">
        <v>#N/A</v>
      </c>
      <c r="BH26" s="313" t="e">
        <v>#N/A</v>
      </c>
      <c r="BI26" s="325" t="e">
        <v>#N/A</v>
      </c>
      <c r="BJ26" s="327" t="e">
        <v>#N/A</v>
      </c>
      <c r="BK26" s="328" t="e">
        <v>#N/A</v>
      </c>
      <c r="BL26" s="328" t="e">
        <v>#N/A</v>
      </c>
      <c r="BM26" s="328" t="e">
        <v>#N/A</v>
      </c>
      <c r="BN26" s="329" t="e">
        <v>#N/A</v>
      </c>
      <c r="BO26" s="313" t="e">
        <v>#N/A</v>
      </c>
      <c r="BP26" s="313" t="e">
        <v>#N/A</v>
      </c>
      <c r="BQ26" s="313" t="e">
        <v>#N/A</v>
      </c>
      <c r="BR26" s="313" t="e">
        <v>#N/A</v>
      </c>
      <c r="BS26" s="313" t="e">
        <v>#N/A</v>
      </c>
      <c r="BT26" s="325" t="e">
        <v>#N/A</v>
      </c>
      <c r="BU26" s="327" t="e">
        <v>#N/A</v>
      </c>
      <c r="BV26" s="328" t="e">
        <v>#N/A</v>
      </c>
      <c r="BW26" s="328" t="e">
        <v>#N/A</v>
      </c>
      <c r="BX26" s="328" t="e">
        <v>#N/A</v>
      </c>
      <c r="BY26" s="329" t="e">
        <v>#N/A</v>
      </c>
      <c r="BZ26" s="320" t="e">
        <v>#N/A</v>
      </c>
      <c r="CA26" s="330" t="e">
        <v>#N/A</v>
      </c>
      <c r="CB26" s="330" t="e">
        <v>#N/A</v>
      </c>
      <c r="CC26" s="330" t="e">
        <v>#N/A</v>
      </c>
      <c r="CD26" s="330" t="e">
        <v>#N/A</v>
      </c>
      <c r="CE26" s="331" t="e">
        <v>#N/A</v>
      </c>
      <c r="CF26" s="307" t="e">
        <v>#N/A</v>
      </c>
      <c r="CG26" s="330" t="e">
        <v>#N/A</v>
      </c>
      <c r="CH26" s="330" t="e">
        <v>#N/A</v>
      </c>
      <c r="CI26" s="330" t="e">
        <v>#N/A</v>
      </c>
      <c r="CJ26" s="330" t="e">
        <v>#N/A</v>
      </c>
      <c r="CK26" s="331" t="e">
        <v>#N/A</v>
      </c>
      <c r="CL26" s="307" t="e">
        <v>#N/A</v>
      </c>
      <c r="CM26" s="330" t="e">
        <v>#N/A</v>
      </c>
      <c r="CN26" s="330" t="e">
        <v>#N/A</v>
      </c>
      <c r="CO26" s="330" t="e">
        <v>#N/A</v>
      </c>
      <c r="CP26" s="330" t="e">
        <v>#N/A</v>
      </c>
      <c r="CQ26" s="332" t="e">
        <v>#N/A</v>
      </c>
      <c r="CR26" s="306" t="e">
        <v>#N/A</v>
      </c>
      <c r="CS26" s="307" t="e">
        <v>#N/A</v>
      </c>
      <c r="CT26" s="307" t="e">
        <v>#N/A</v>
      </c>
      <c r="CU26" s="307" t="e">
        <v>#N/A</v>
      </c>
      <c r="CV26" s="307" t="e">
        <v>#N/A</v>
      </c>
      <c r="CW26" s="311" t="e">
        <v>#N/A</v>
      </c>
      <c r="CX26" s="306" t="e">
        <v>#N/A</v>
      </c>
      <c r="CY26" s="307" t="e">
        <v>#N/A</v>
      </c>
      <c r="CZ26" s="307" t="e">
        <v>#N/A</v>
      </c>
      <c r="DA26" s="307" t="e">
        <v>#N/A</v>
      </c>
      <c r="DB26" s="307" t="e">
        <v>#N/A</v>
      </c>
      <c r="DC26" s="311" t="e">
        <v>#N/A</v>
      </c>
      <c r="DD26" s="262" t="e">
        <v>#N/A</v>
      </c>
      <c r="DE26" s="263" t="e">
        <v>#N/A</v>
      </c>
      <c r="DF26" s="263" t="e">
        <v>#N/A</v>
      </c>
      <c r="DG26" s="264" t="e">
        <v>#N/A</v>
      </c>
      <c r="DH26" s="282" t="e">
        <v>#N/A</v>
      </c>
      <c r="DJ26" s="1059" t="e">
        <f t="shared" si="12"/>
        <v>#N/A</v>
      </c>
      <c r="DK26" s="1059" t="e">
        <f t="shared" si="13"/>
        <v>#N/A</v>
      </c>
      <c r="DL26" s="1059" t="e">
        <f t="shared" si="14"/>
        <v>#N/A</v>
      </c>
      <c r="DM26" s="1059" t="e">
        <f t="shared" si="15"/>
        <v>#N/A</v>
      </c>
      <c r="DO26" s="1060" t="e">
        <f t="shared" si="7"/>
        <v>#N/A</v>
      </c>
      <c r="DP26" s="1060" t="e">
        <f t="shared" si="8"/>
        <v>#N/A</v>
      </c>
      <c r="DQ26" s="1060" t="e">
        <f t="shared" si="9"/>
        <v>#N/A</v>
      </c>
      <c r="DR26" s="1060" t="e">
        <f t="shared" si="11"/>
        <v>#N/A</v>
      </c>
    </row>
    <row r="27" spans="1:122">
      <c r="A27" s="681"/>
      <c r="B27" s="273"/>
      <c r="C27" s="49">
        <v>44801.395833333336</v>
      </c>
      <c r="D27" s="257">
        <v>72.6875</v>
      </c>
      <c r="E27" s="374">
        <v>66.6875</v>
      </c>
      <c r="F27" s="52">
        <v>91.5</v>
      </c>
      <c r="G27" s="53">
        <v>234.14634146341461</v>
      </c>
      <c r="H27" s="54">
        <v>45.529528208512048</v>
      </c>
      <c r="I27" s="54">
        <v>21.83984116479153</v>
      </c>
      <c r="J27" s="54">
        <v>23.825281270681671</v>
      </c>
      <c r="K27" s="81">
        <v>15.820698747528015</v>
      </c>
      <c r="L27" s="54">
        <v>2.0612109375000003</v>
      </c>
      <c r="M27" s="54">
        <v>3.4790608695652168</v>
      </c>
      <c r="N27" s="54">
        <v>7.0261500000000012</v>
      </c>
      <c r="O27" s="54">
        <v>6.925416666666667</v>
      </c>
      <c r="P27" s="81">
        <v>11.520287625000003</v>
      </c>
      <c r="Q27" s="54">
        <v>3.4790608695652168</v>
      </c>
      <c r="R27" s="54">
        <v>3.6263999999999998</v>
      </c>
      <c r="S27" s="54">
        <v>3.3241999999999998</v>
      </c>
      <c r="T27" s="81">
        <v>3.3374000000000001</v>
      </c>
      <c r="U27" s="74">
        <v>3.95</v>
      </c>
      <c r="V27" s="74">
        <v>6.05</v>
      </c>
      <c r="W27" s="74">
        <v>7.92</v>
      </c>
      <c r="X27" s="74">
        <v>8.25</v>
      </c>
      <c r="Y27" s="74">
        <v>8.2899999999999991</v>
      </c>
      <c r="Z27" s="90">
        <v>10.95</v>
      </c>
      <c r="AA27" s="54">
        <v>10.7</v>
      </c>
      <c r="AB27" s="54">
        <v>11.6</v>
      </c>
      <c r="AC27" s="54">
        <v>14.1</v>
      </c>
      <c r="AD27" s="54">
        <v>14.5</v>
      </c>
      <c r="AE27" s="54">
        <v>14.5</v>
      </c>
      <c r="AF27" s="80">
        <v>14.4</v>
      </c>
      <c r="AG27" s="82">
        <v>15.7</v>
      </c>
      <c r="AH27" s="47">
        <v>14</v>
      </c>
      <c r="AI27" s="313" t="e">
        <v>#N/A</v>
      </c>
      <c r="AJ27" s="44">
        <v>85</v>
      </c>
      <c r="AK27" s="44">
        <v>35</v>
      </c>
      <c r="AL27" s="44">
        <v>18</v>
      </c>
      <c r="AM27" s="78">
        <v>4.0999999999999996</v>
      </c>
      <c r="AN27" s="66">
        <v>14</v>
      </c>
      <c r="AO27" s="60">
        <v>3.6</v>
      </c>
      <c r="AP27" s="60">
        <v>4.4000000000000004</v>
      </c>
      <c r="AQ27" s="60">
        <v>0.43</v>
      </c>
      <c r="AR27" s="79">
        <v>0.19</v>
      </c>
      <c r="AS27" s="44">
        <v>8.6</v>
      </c>
      <c r="AT27" s="313" t="e">
        <v>#N/A</v>
      </c>
      <c r="AU27" s="44">
        <v>58</v>
      </c>
      <c r="AV27" s="44">
        <v>21</v>
      </c>
      <c r="AW27" s="44">
        <v>8.6999999999999993</v>
      </c>
      <c r="AX27" s="78">
        <v>1.8</v>
      </c>
      <c r="AY27" s="66">
        <v>8.1</v>
      </c>
      <c r="AZ27" s="60">
        <v>0.33</v>
      </c>
      <c r="BA27" s="60">
        <v>0.53</v>
      </c>
      <c r="BB27" s="60">
        <v>0.06</v>
      </c>
      <c r="BC27" s="79">
        <v>0.04</v>
      </c>
      <c r="BD27" s="44">
        <v>1.9</v>
      </c>
      <c r="BE27" s="313" t="e">
        <v>#N/A</v>
      </c>
      <c r="BF27" s="44">
        <v>13</v>
      </c>
      <c r="BG27" s="44">
        <v>5.0999999999999996</v>
      </c>
      <c r="BH27" s="44">
        <v>1.7</v>
      </c>
      <c r="BI27" s="78">
        <v>0.35</v>
      </c>
      <c r="BJ27" s="66">
        <v>1.7</v>
      </c>
      <c r="BK27" s="60">
        <v>5.3999999999999999E-2</v>
      </c>
      <c r="BL27" s="60">
        <v>8.2000000000000003E-2</v>
      </c>
      <c r="BM27" s="60">
        <v>1.4E-2</v>
      </c>
      <c r="BN27" s="85">
        <v>0.01</v>
      </c>
      <c r="BO27" s="44">
        <v>0.16</v>
      </c>
      <c r="BP27" s="313" t="e">
        <v>#N/A</v>
      </c>
      <c r="BQ27" s="44">
        <v>0.87</v>
      </c>
      <c r="BR27" s="44">
        <v>0.39</v>
      </c>
      <c r="BS27" s="44">
        <v>0.19</v>
      </c>
      <c r="BT27" s="78">
        <v>4.2999999999999997E-2</v>
      </c>
      <c r="BU27" s="66">
        <v>0.16</v>
      </c>
      <c r="BV27" s="60">
        <v>7.0999999999999994E-2</v>
      </c>
      <c r="BW27" s="60">
        <v>7.8E-2</v>
      </c>
      <c r="BX27" s="60">
        <v>3.4000000000000002E-2</v>
      </c>
      <c r="BY27" s="79">
        <v>1.8E-3</v>
      </c>
      <c r="BZ27" s="111">
        <v>1.1000000000000001</v>
      </c>
      <c r="CA27" s="118">
        <v>0</v>
      </c>
      <c r="CB27" s="118">
        <v>0</v>
      </c>
      <c r="CC27" s="118">
        <v>0</v>
      </c>
      <c r="CD27" s="118">
        <v>0</v>
      </c>
      <c r="CE27" s="119">
        <v>0</v>
      </c>
      <c r="CF27" s="1">
        <v>5.8</v>
      </c>
      <c r="CG27" s="118">
        <v>19</v>
      </c>
      <c r="CH27" s="118">
        <v>35</v>
      </c>
      <c r="CI27" s="118">
        <v>34</v>
      </c>
      <c r="CJ27" s="118">
        <v>38</v>
      </c>
      <c r="CK27" s="119">
        <v>56</v>
      </c>
      <c r="CL27" s="1">
        <v>12</v>
      </c>
      <c r="CM27" s="330" t="e">
        <v>#N/A</v>
      </c>
      <c r="CN27" s="118">
        <v>8</v>
      </c>
      <c r="CO27" s="118">
        <v>8</v>
      </c>
      <c r="CP27" s="118">
        <v>7</v>
      </c>
      <c r="CQ27" s="132">
        <v>5</v>
      </c>
      <c r="CR27" s="306" t="e">
        <v>#N/A</v>
      </c>
      <c r="CS27" s="307" t="e">
        <v>#N/A</v>
      </c>
      <c r="CT27" s="307" t="e">
        <v>#N/A</v>
      </c>
      <c r="CU27" s="307" t="e">
        <v>#N/A</v>
      </c>
      <c r="CV27" s="307" t="e">
        <v>#N/A</v>
      </c>
      <c r="CW27" s="311" t="e">
        <v>#N/A</v>
      </c>
      <c r="CX27" s="306" t="e">
        <v>#N/A</v>
      </c>
      <c r="CY27" s="307" t="e">
        <v>#N/A</v>
      </c>
      <c r="CZ27" s="307" t="e">
        <v>#N/A</v>
      </c>
      <c r="DA27" s="307" t="e">
        <v>#N/A</v>
      </c>
      <c r="DB27" s="307" t="e">
        <v>#N/A</v>
      </c>
      <c r="DC27" s="311" t="e">
        <v>#N/A</v>
      </c>
      <c r="DD27" s="257">
        <v>3860.7069276000252</v>
      </c>
      <c r="DE27" s="258">
        <v>2005.7537035576422</v>
      </c>
      <c r="DF27" s="258">
        <v>2034.8091135158897</v>
      </c>
      <c r="DG27" s="259">
        <v>1234.4580129935641</v>
      </c>
      <c r="DH27" s="72">
        <v>6.8541666666715173</v>
      </c>
      <c r="DJ27" s="1059">
        <f t="shared" si="12"/>
        <v>406.21916325757843</v>
      </c>
      <c r="DK27" s="1059">
        <f t="shared" si="13"/>
        <v>217.85095075025981</v>
      </c>
      <c r="DL27" s="1059">
        <f t="shared" si="14"/>
        <v>205.53627409251411</v>
      </c>
      <c r="DM27" s="1059">
        <f t="shared" si="15"/>
        <v>112.88496160167345</v>
      </c>
      <c r="DO27" s="1060">
        <f t="shared" si="7"/>
        <v>16</v>
      </c>
      <c r="DP27" s="1060">
        <f t="shared" si="8"/>
        <v>15</v>
      </c>
      <c r="DQ27" s="1060">
        <f t="shared" si="9"/>
        <v>19</v>
      </c>
      <c r="DR27" s="1060">
        <f t="shared" si="11"/>
        <v>37</v>
      </c>
    </row>
    <row r="28" spans="1:122">
      <c r="A28" s="681"/>
      <c r="B28" s="273"/>
      <c r="C28" s="49">
        <v>44804.395833333336</v>
      </c>
      <c r="D28" s="257">
        <v>75.6875</v>
      </c>
      <c r="E28" s="374">
        <v>69.6875</v>
      </c>
      <c r="F28" s="52">
        <v>83.4</v>
      </c>
      <c r="G28" s="53">
        <v>221.90201729106627</v>
      </c>
      <c r="H28" s="54">
        <v>46.920821114369502</v>
      </c>
      <c r="I28" s="54">
        <v>21.660649819494587</v>
      </c>
      <c r="J28" s="54">
        <v>22.712310730743912</v>
      </c>
      <c r="K28" s="81">
        <v>15.753199868723335</v>
      </c>
      <c r="L28" s="54">
        <v>2.1749464285714288</v>
      </c>
      <c r="M28" s="54">
        <v>3.3759000000000001</v>
      </c>
      <c r="N28" s="54">
        <v>7.0842750000000008</v>
      </c>
      <c r="O28" s="54">
        <v>7.2647826086956524</v>
      </c>
      <c r="P28" s="81">
        <v>11.569649437500003</v>
      </c>
      <c r="Q28" s="54">
        <v>3.3759000000000001</v>
      </c>
      <c r="R28" s="54">
        <v>3.6563999999999997</v>
      </c>
      <c r="S28" s="54">
        <v>3.4870956521739132</v>
      </c>
      <c r="T28" s="81">
        <v>3.3516999999999997</v>
      </c>
      <c r="U28" s="74">
        <v>4.2300000000000004</v>
      </c>
      <c r="V28" s="74">
        <v>6.47</v>
      </c>
      <c r="W28" s="74">
        <v>6.89</v>
      </c>
      <c r="X28" s="74">
        <v>10.19</v>
      </c>
      <c r="Y28" s="74">
        <v>10</v>
      </c>
      <c r="Z28" s="90">
        <v>11.23</v>
      </c>
      <c r="AA28" s="54">
        <v>11.1</v>
      </c>
      <c r="AB28" s="54">
        <v>11.8</v>
      </c>
      <c r="AC28" s="54">
        <v>13.8</v>
      </c>
      <c r="AD28" s="54">
        <v>14.2</v>
      </c>
      <c r="AE28" s="54">
        <v>14.3</v>
      </c>
      <c r="AF28" s="80">
        <v>14.4</v>
      </c>
      <c r="AG28" s="82">
        <v>16.399999999999999</v>
      </c>
      <c r="AH28" s="316" t="e">
        <v>#N/A</v>
      </c>
      <c r="AI28" s="313" t="e">
        <v>#N/A</v>
      </c>
      <c r="AJ28" s="313" t="e">
        <v>#N/A</v>
      </c>
      <c r="AK28" s="313" t="e">
        <v>#N/A</v>
      </c>
      <c r="AL28" s="313" t="e">
        <v>#N/A</v>
      </c>
      <c r="AM28" s="325" t="e">
        <v>#N/A</v>
      </c>
      <c r="AN28" s="327" t="e">
        <v>#N/A</v>
      </c>
      <c r="AO28" s="328" t="e">
        <v>#N/A</v>
      </c>
      <c r="AP28" s="328" t="e">
        <v>#N/A</v>
      </c>
      <c r="AQ28" s="328" t="e">
        <v>#N/A</v>
      </c>
      <c r="AR28" s="329" t="e">
        <v>#N/A</v>
      </c>
      <c r="AS28" s="313" t="e">
        <v>#N/A</v>
      </c>
      <c r="AT28" s="313" t="e">
        <v>#N/A</v>
      </c>
      <c r="AU28" s="313" t="e">
        <v>#N/A</v>
      </c>
      <c r="AV28" s="313" t="e">
        <v>#N/A</v>
      </c>
      <c r="AW28" s="313" t="e">
        <v>#N/A</v>
      </c>
      <c r="AX28" s="325" t="e">
        <v>#N/A</v>
      </c>
      <c r="AY28" s="327" t="e">
        <v>#N/A</v>
      </c>
      <c r="AZ28" s="328" t="e">
        <v>#N/A</v>
      </c>
      <c r="BA28" s="328" t="e">
        <v>#N/A</v>
      </c>
      <c r="BB28" s="328" t="e">
        <v>#N/A</v>
      </c>
      <c r="BC28" s="329" t="e">
        <v>#N/A</v>
      </c>
      <c r="BD28" s="313" t="e">
        <v>#N/A</v>
      </c>
      <c r="BE28" s="313" t="e">
        <v>#N/A</v>
      </c>
      <c r="BF28" s="313" t="e">
        <v>#N/A</v>
      </c>
      <c r="BG28" s="313" t="e">
        <v>#N/A</v>
      </c>
      <c r="BH28" s="313" t="e">
        <v>#N/A</v>
      </c>
      <c r="BI28" s="325" t="e">
        <v>#N/A</v>
      </c>
      <c r="BJ28" s="327" t="e">
        <v>#N/A</v>
      </c>
      <c r="BK28" s="328" t="e">
        <v>#N/A</v>
      </c>
      <c r="BL28" s="328" t="e">
        <v>#N/A</v>
      </c>
      <c r="BM28" s="328" t="e">
        <v>#N/A</v>
      </c>
      <c r="BN28" s="329" t="e">
        <v>#N/A</v>
      </c>
      <c r="BO28" s="313" t="e">
        <v>#N/A</v>
      </c>
      <c r="BP28" s="313" t="e">
        <v>#N/A</v>
      </c>
      <c r="BQ28" s="313" t="e">
        <v>#N/A</v>
      </c>
      <c r="BR28" s="313" t="e">
        <v>#N/A</v>
      </c>
      <c r="BS28" s="313" t="e">
        <v>#N/A</v>
      </c>
      <c r="BT28" s="325" t="e">
        <v>#N/A</v>
      </c>
      <c r="BU28" s="327" t="e">
        <v>#N/A</v>
      </c>
      <c r="BV28" s="328" t="e">
        <v>#N/A</v>
      </c>
      <c r="BW28" s="328" t="e">
        <v>#N/A</v>
      </c>
      <c r="BX28" s="328" t="e">
        <v>#N/A</v>
      </c>
      <c r="BY28" s="329" t="e">
        <v>#N/A</v>
      </c>
      <c r="BZ28" s="320" t="e">
        <v>#N/A</v>
      </c>
      <c r="CA28" s="330" t="e">
        <v>#N/A</v>
      </c>
      <c r="CB28" s="330" t="e">
        <v>#N/A</v>
      </c>
      <c r="CC28" s="330" t="e">
        <v>#N/A</v>
      </c>
      <c r="CD28" s="330" t="e">
        <v>#N/A</v>
      </c>
      <c r="CE28" s="331" t="e">
        <v>#N/A</v>
      </c>
      <c r="CF28" s="307" t="e">
        <v>#N/A</v>
      </c>
      <c r="CG28" s="330" t="e">
        <v>#N/A</v>
      </c>
      <c r="CH28" s="330" t="e">
        <v>#N/A</v>
      </c>
      <c r="CI28" s="330" t="e">
        <v>#N/A</v>
      </c>
      <c r="CJ28" s="330" t="e">
        <v>#N/A</v>
      </c>
      <c r="CK28" s="331" t="e">
        <v>#N/A</v>
      </c>
      <c r="CL28" s="307" t="e">
        <v>#N/A</v>
      </c>
      <c r="CM28" s="330" t="e">
        <v>#N/A</v>
      </c>
      <c r="CN28" s="330" t="e">
        <v>#N/A</v>
      </c>
      <c r="CO28" s="330" t="e">
        <v>#N/A</v>
      </c>
      <c r="CP28" s="330" t="e">
        <v>#N/A</v>
      </c>
      <c r="CQ28" s="332" t="e">
        <v>#N/A</v>
      </c>
      <c r="CR28" s="306" t="e">
        <v>#N/A</v>
      </c>
      <c r="CS28" s="307" t="e">
        <v>#N/A</v>
      </c>
      <c r="CT28" s="307" t="e">
        <v>#N/A</v>
      </c>
      <c r="CU28" s="307" t="e">
        <v>#N/A</v>
      </c>
      <c r="CV28" s="307" t="e">
        <v>#N/A</v>
      </c>
      <c r="CW28" s="311" t="e">
        <v>#N/A</v>
      </c>
      <c r="CX28" s="306" t="e">
        <v>#N/A</v>
      </c>
      <c r="CY28" s="307" t="e">
        <v>#N/A</v>
      </c>
      <c r="CZ28" s="307" t="e">
        <v>#N/A</v>
      </c>
      <c r="DA28" s="307" t="e">
        <v>#N/A</v>
      </c>
      <c r="DB28" s="307" t="e">
        <v>#N/A</v>
      </c>
      <c r="DC28" s="311" t="e">
        <v>#N/A</v>
      </c>
      <c r="DD28" s="262" t="e">
        <v>#N/A</v>
      </c>
      <c r="DE28" s="263" t="e">
        <v>#N/A</v>
      </c>
      <c r="DF28" s="263" t="e">
        <v>#N/A</v>
      </c>
      <c r="DG28" s="264" t="e">
        <v>#N/A</v>
      </c>
      <c r="DH28" s="282" t="e">
        <v>#N/A</v>
      </c>
      <c r="DJ28" s="1059" t="e">
        <f t="shared" si="12"/>
        <v>#N/A</v>
      </c>
      <c r="DK28" s="1059" t="e">
        <f t="shared" si="13"/>
        <v>#N/A</v>
      </c>
      <c r="DL28" s="1059" t="e">
        <f t="shared" si="14"/>
        <v>#N/A</v>
      </c>
      <c r="DM28" s="1059" t="e">
        <f t="shared" si="15"/>
        <v>#N/A</v>
      </c>
      <c r="DO28" s="1060" t="e">
        <f t="shared" si="7"/>
        <v>#N/A</v>
      </c>
      <c r="DP28" s="1060" t="e">
        <f t="shared" si="8"/>
        <v>#N/A</v>
      </c>
      <c r="DQ28" s="1060" t="e">
        <f t="shared" si="9"/>
        <v>#N/A</v>
      </c>
      <c r="DR28" s="1060" t="e">
        <f t="shared" si="11"/>
        <v>#N/A</v>
      </c>
    </row>
    <row r="29" spans="1:122">
      <c r="A29" s="681"/>
      <c r="B29" s="273"/>
      <c r="C29" s="49">
        <v>44808.375</v>
      </c>
      <c r="D29" s="257">
        <v>79.666666666664241</v>
      </c>
      <c r="E29" s="374">
        <v>73.666666666664241</v>
      </c>
      <c r="F29" s="52">
        <v>75.3</v>
      </c>
      <c r="G29" s="53">
        <v>229.88505747126439</v>
      </c>
      <c r="H29" s="54">
        <v>45.335085413929036</v>
      </c>
      <c r="I29" s="54">
        <v>23.560209424083773</v>
      </c>
      <c r="J29" s="54">
        <v>23.723228995057656</v>
      </c>
      <c r="K29" s="81">
        <v>15.852047556142667</v>
      </c>
      <c r="L29" s="54">
        <v>2.0994187499999999</v>
      </c>
      <c r="M29" s="54">
        <v>3.4939826086956525</v>
      </c>
      <c r="N29" s="54">
        <v>6.5130999999999997</v>
      </c>
      <c r="O29" s="54">
        <v>6.955208333333335</v>
      </c>
      <c r="P29" s="81">
        <v>11.497505250000003</v>
      </c>
      <c r="Q29" s="54">
        <v>3.4939826086956525</v>
      </c>
      <c r="R29" s="54">
        <v>3.3615999999999997</v>
      </c>
      <c r="S29" s="54">
        <v>3.3385000000000007</v>
      </c>
      <c r="T29" s="81">
        <v>3.3308</v>
      </c>
      <c r="U29" s="74">
        <v>4.0199999999999996</v>
      </c>
      <c r="V29" s="74">
        <v>6.54</v>
      </c>
      <c r="W29" s="74">
        <v>7.72</v>
      </c>
      <c r="X29" s="74">
        <v>9.59</v>
      </c>
      <c r="Y29" s="74">
        <v>7.75</v>
      </c>
      <c r="Z29" s="90">
        <v>11.24</v>
      </c>
      <c r="AA29" s="54">
        <v>11</v>
      </c>
      <c r="AB29" s="54">
        <v>11.8</v>
      </c>
      <c r="AC29" s="54">
        <v>14</v>
      </c>
      <c r="AD29" s="54">
        <v>14.4</v>
      </c>
      <c r="AE29" s="54">
        <v>14.5</v>
      </c>
      <c r="AF29" s="80">
        <v>14.6</v>
      </c>
      <c r="AG29" s="82">
        <v>16.5</v>
      </c>
      <c r="AH29" s="47">
        <v>17</v>
      </c>
      <c r="AI29" s="313" t="e">
        <v>#N/A</v>
      </c>
      <c r="AJ29" s="44">
        <v>11</v>
      </c>
      <c r="AK29" s="44">
        <v>48</v>
      </c>
      <c r="AL29" s="44">
        <v>34</v>
      </c>
      <c r="AM29" s="78">
        <v>5.0999999999999996</v>
      </c>
      <c r="AN29" s="66">
        <v>17</v>
      </c>
      <c r="AO29" s="60">
        <v>4.4000000000000004</v>
      </c>
      <c r="AP29" s="60">
        <v>2.1</v>
      </c>
      <c r="AQ29" s="60">
        <v>0.25</v>
      </c>
      <c r="AR29" s="79">
        <v>0.15</v>
      </c>
      <c r="AS29" s="44">
        <v>8.8000000000000007</v>
      </c>
      <c r="AT29" s="313" t="e">
        <v>#N/A</v>
      </c>
      <c r="AU29" s="44">
        <v>5.0999999999999996</v>
      </c>
      <c r="AV29" s="44">
        <v>21</v>
      </c>
      <c r="AW29" s="44">
        <v>13</v>
      </c>
      <c r="AX29" s="78">
        <v>1.9</v>
      </c>
      <c r="AY29" s="66">
        <v>8.8000000000000007</v>
      </c>
      <c r="AZ29" s="64">
        <v>0.5</v>
      </c>
      <c r="BA29" s="60">
        <v>0.14000000000000001</v>
      </c>
      <c r="BB29" s="60">
        <v>0.08</v>
      </c>
      <c r="BC29" s="79">
        <v>0.03</v>
      </c>
      <c r="BD29" s="44">
        <v>2.2000000000000002</v>
      </c>
      <c r="BE29" s="313" t="e">
        <v>#N/A</v>
      </c>
      <c r="BF29" s="44">
        <v>0.97</v>
      </c>
      <c r="BG29" s="44">
        <v>3.6</v>
      </c>
      <c r="BH29" s="44">
        <v>2.5</v>
      </c>
      <c r="BI29" s="78">
        <v>0.32</v>
      </c>
      <c r="BJ29" s="66">
        <v>1.8</v>
      </c>
      <c r="BK29" s="60">
        <v>8.7999999999999995E-2</v>
      </c>
      <c r="BL29" s="60">
        <v>3.6999999999999998E-2</v>
      </c>
      <c r="BM29" s="60">
        <v>1.4E-2</v>
      </c>
      <c r="BN29" s="79">
        <v>8.9999999999999993E-3</v>
      </c>
      <c r="BO29" s="44">
        <v>0.18</v>
      </c>
      <c r="BP29" s="313" t="e">
        <v>#N/A</v>
      </c>
      <c r="BQ29" s="44">
        <v>0.12</v>
      </c>
      <c r="BR29" s="44">
        <v>0.35</v>
      </c>
      <c r="BS29" s="44">
        <v>0.35</v>
      </c>
      <c r="BT29" s="78">
        <v>4.3999999999999997E-2</v>
      </c>
      <c r="BU29" s="66">
        <v>0.19</v>
      </c>
      <c r="BV29" s="60">
        <v>7.2999999999999995E-2</v>
      </c>
      <c r="BW29" s="60">
        <v>5.6000000000000001E-2</v>
      </c>
      <c r="BX29" s="60">
        <v>1.7000000000000001E-2</v>
      </c>
      <c r="BY29" s="79">
        <v>1.5E-3</v>
      </c>
      <c r="BZ29" s="111">
        <v>2.2000000000000002</v>
      </c>
      <c r="CA29" s="118">
        <v>0.2</v>
      </c>
      <c r="CB29" s="118">
        <v>0</v>
      </c>
      <c r="CC29" s="118">
        <v>0</v>
      </c>
      <c r="CD29" s="118">
        <v>0</v>
      </c>
      <c r="CE29" s="119">
        <v>0</v>
      </c>
      <c r="CF29" s="1">
        <v>6.2</v>
      </c>
      <c r="CG29" s="118">
        <v>19</v>
      </c>
      <c r="CH29" s="118">
        <v>35</v>
      </c>
      <c r="CI29" s="118">
        <v>37</v>
      </c>
      <c r="CJ29" s="118">
        <v>40</v>
      </c>
      <c r="CK29" s="119">
        <v>58</v>
      </c>
      <c r="CL29" s="1">
        <v>13</v>
      </c>
      <c r="CM29" s="330" t="e">
        <v>#N/A</v>
      </c>
      <c r="CN29" s="118">
        <v>9</v>
      </c>
      <c r="CO29" s="118">
        <v>8</v>
      </c>
      <c r="CP29" s="118">
        <v>8</v>
      </c>
      <c r="CQ29" s="132">
        <v>6</v>
      </c>
      <c r="CR29" s="50">
        <v>2.2000000000000002</v>
      </c>
      <c r="CS29" s="87">
        <v>4.0999999999999996</v>
      </c>
      <c r="CT29" s="87">
        <v>4.0999999999999996</v>
      </c>
      <c r="CU29" s="87">
        <v>4</v>
      </c>
      <c r="CV29" s="87">
        <v>4.5</v>
      </c>
      <c r="CW29" s="92">
        <v>4.9000000000000004</v>
      </c>
      <c r="CX29" s="50">
        <v>11</v>
      </c>
      <c r="CY29" s="87">
        <v>20.5</v>
      </c>
      <c r="CZ29" s="87">
        <v>20.5</v>
      </c>
      <c r="DA29" s="87">
        <v>20</v>
      </c>
      <c r="DB29" s="87">
        <v>22.5</v>
      </c>
      <c r="DC29" s="92">
        <v>24.5</v>
      </c>
      <c r="DD29" s="257">
        <v>4316.3245360098535</v>
      </c>
      <c r="DE29" s="258">
        <v>2242.5338082696016</v>
      </c>
      <c r="DF29" s="258">
        <v>2273.2275649161365</v>
      </c>
      <c r="DG29" s="259">
        <v>1393.7710909327425</v>
      </c>
      <c r="DH29" s="72">
        <v>6.9791666666642413</v>
      </c>
      <c r="DJ29" s="1059">
        <f t="shared" si="12"/>
        <v>454.15872643201322</v>
      </c>
      <c r="DK29" s="1059">
        <f t="shared" si="13"/>
        <v>243.56835106653648</v>
      </c>
      <c r="DL29" s="1059">
        <f t="shared" si="14"/>
        <v>229.61894595112489</v>
      </c>
      <c r="DM29" s="1059">
        <f t="shared" si="15"/>
        <v>127.45333938083922</v>
      </c>
      <c r="DO29" s="1060">
        <f t="shared" si="7"/>
        <v>16</v>
      </c>
      <c r="DP29" s="1060">
        <f t="shared" si="8"/>
        <v>18</v>
      </c>
      <c r="DQ29" s="1060">
        <f t="shared" si="9"/>
        <v>21</v>
      </c>
      <c r="DR29" s="1060">
        <f t="shared" si="11"/>
        <v>39</v>
      </c>
    </row>
    <row r="30" spans="1:122">
      <c r="A30" s="681"/>
      <c r="B30" s="273"/>
      <c r="C30" s="49">
        <v>44811.625</v>
      </c>
      <c r="D30" s="257">
        <v>82.916666666664241</v>
      </c>
      <c r="E30" s="374">
        <v>76.916666666664241</v>
      </c>
      <c r="F30" s="52">
        <v>82.8</v>
      </c>
      <c r="G30" s="53">
        <v>224.35282837967401</v>
      </c>
      <c r="H30" s="54">
        <v>47.306176084099867</v>
      </c>
      <c r="I30" s="54">
        <v>21.689122576404863</v>
      </c>
      <c r="J30" s="54">
        <v>22.674991784423266</v>
      </c>
      <c r="K30" s="81">
        <v>15.768725361366624</v>
      </c>
      <c r="L30" s="54">
        <v>2.1511875000000003</v>
      </c>
      <c r="M30" s="54">
        <v>3.3484000000000003</v>
      </c>
      <c r="N30" s="54">
        <v>7.0749750000000011</v>
      </c>
      <c r="O30" s="54">
        <v>7.2767391304347839</v>
      </c>
      <c r="P30" s="81">
        <v>11.558258250000002</v>
      </c>
      <c r="Q30" s="54">
        <v>3.3484000000000003</v>
      </c>
      <c r="R30" s="54">
        <v>3.6516000000000002</v>
      </c>
      <c r="S30" s="54">
        <v>3.4928347826086958</v>
      </c>
      <c r="T30" s="81">
        <v>3.3483999999999998</v>
      </c>
      <c r="U30" s="74">
        <v>4.05</v>
      </c>
      <c r="V30" s="74">
        <v>5.44</v>
      </c>
      <c r="W30" s="74">
        <v>6.59</v>
      </c>
      <c r="X30" s="74">
        <v>7.12</v>
      </c>
      <c r="Y30" s="74">
        <v>8.1999999999999993</v>
      </c>
      <c r="Z30" s="90">
        <v>11.03</v>
      </c>
      <c r="AA30" s="54">
        <v>11.3</v>
      </c>
      <c r="AB30" s="54">
        <v>12.1</v>
      </c>
      <c r="AC30" s="54">
        <v>14.6</v>
      </c>
      <c r="AD30" s="54">
        <v>15</v>
      </c>
      <c r="AE30" s="54">
        <v>15.1</v>
      </c>
      <c r="AF30" s="80">
        <v>15.2</v>
      </c>
      <c r="AG30" s="58">
        <v>17.399999999999999</v>
      </c>
      <c r="AH30" s="316" t="e">
        <v>#N/A</v>
      </c>
      <c r="AI30" s="313" t="e">
        <v>#N/A</v>
      </c>
      <c r="AJ30" s="313" t="e">
        <v>#N/A</v>
      </c>
      <c r="AK30" s="313" t="e">
        <v>#N/A</v>
      </c>
      <c r="AL30" s="313" t="e">
        <v>#N/A</v>
      </c>
      <c r="AM30" s="325" t="e">
        <v>#N/A</v>
      </c>
      <c r="AN30" s="327" t="e">
        <v>#N/A</v>
      </c>
      <c r="AO30" s="328" t="e">
        <v>#N/A</v>
      </c>
      <c r="AP30" s="328" t="e">
        <v>#N/A</v>
      </c>
      <c r="AQ30" s="328" t="e">
        <v>#N/A</v>
      </c>
      <c r="AR30" s="329" t="e">
        <v>#N/A</v>
      </c>
      <c r="AS30" s="313" t="e">
        <v>#N/A</v>
      </c>
      <c r="AT30" s="313" t="e">
        <v>#N/A</v>
      </c>
      <c r="AU30" s="313" t="e">
        <v>#N/A</v>
      </c>
      <c r="AV30" s="313" t="e">
        <v>#N/A</v>
      </c>
      <c r="AW30" s="313" t="e">
        <v>#N/A</v>
      </c>
      <c r="AX30" s="325" t="e">
        <v>#N/A</v>
      </c>
      <c r="AY30" s="327" t="e">
        <v>#N/A</v>
      </c>
      <c r="AZ30" s="328" t="e">
        <v>#N/A</v>
      </c>
      <c r="BA30" s="328" t="e">
        <v>#N/A</v>
      </c>
      <c r="BB30" s="328" t="e">
        <v>#N/A</v>
      </c>
      <c r="BC30" s="329" t="e">
        <v>#N/A</v>
      </c>
      <c r="BD30" s="313" t="e">
        <v>#N/A</v>
      </c>
      <c r="BE30" s="313" t="e">
        <v>#N/A</v>
      </c>
      <c r="BF30" s="313" t="e">
        <v>#N/A</v>
      </c>
      <c r="BG30" s="313" t="e">
        <v>#N/A</v>
      </c>
      <c r="BH30" s="313" t="e">
        <v>#N/A</v>
      </c>
      <c r="BI30" s="325" t="e">
        <v>#N/A</v>
      </c>
      <c r="BJ30" s="327" t="e">
        <v>#N/A</v>
      </c>
      <c r="BK30" s="328" t="e">
        <v>#N/A</v>
      </c>
      <c r="BL30" s="328" t="e">
        <v>#N/A</v>
      </c>
      <c r="BM30" s="328" t="e">
        <v>#N/A</v>
      </c>
      <c r="BN30" s="329" t="e">
        <v>#N/A</v>
      </c>
      <c r="BO30" s="313" t="e">
        <v>#N/A</v>
      </c>
      <c r="BP30" s="313" t="e">
        <v>#N/A</v>
      </c>
      <c r="BQ30" s="313" t="e">
        <v>#N/A</v>
      </c>
      <c r="BR30" s="313" t="e">
        <v>#N/A</v>
      </c>
      <c r="BS30" s="313" t="e">
        <v>#N/A</v>
      </c>
      <c r="BT30" s="325" t="e">
        <v>#N/A</v>
      </c>
      <c r="BU30" s="327" t="e">
        <v>#N/A</v>
      </c>
      <c r="BV30" s="328" t="e">
        <v>#N/A</v>
      </c>
      <c r="BW30" s="328" t="e">
        <v>#N/A</v>
      </c>
      <c r="BX30" s="328" t="e">
        <v>#N/A</v>
      </c>
      <c r="BY30" s="329" t="e">
        <v>#N/A</v>
      </c>
      <c r="BZ30" s="320" t="e">
        <v>#N/A</v>
      </c>
      <c r="CA30" s="330" t="e">
        <v>#N/A</v>
      </c>
      <c r="CB30" s="330" t="e">
        <v>#N/A</v>
      </c>
      <c r="CC30" s="330" t="e">
        <v>#N/A</v>
      </c>
      <c r="CD30" s="330" t="e">
        <v>#N/A</v>
      </c>
      <c r="CE30" s="331" t="e">
        <v>#N/A</v>
      </c>
      <c r="CF30" s="307" t="e">
        <v>#N/A</v>
      </c>
      <c r="CG30" s="330" t="e">
        <v>#N/A</v>
      </c>
      <c r="CH30" s="330" t="e">
        <v>#N/A</v>
      </c>
      <c r="CI30" s="330" t="e">
        <v>#N/A</v>
      </c>
      <c r="CJ30" s="330" t="e">
        <v>#N/A</v>
      </c>
      <c r="CK30" s="331" t="e">
        <v>#N/A</v>
      </c>
      <c r="CL30" s="307" t="e">
        <v>#N/A</v>
      </c>
      <c r="CM30" s="330" t="e">
        <v>#N/A</v>
      </c>
      <c r="CN30" s="330" t="e">
        <v>#N/A</v>
      </c>
      <c r="CO30" s="330" t="e">
        <v>#N/A</v>
      </c>
      <c r="CP30" s="330" t="e">
        <v>#N/A</v>
      </c>
      <c r="CQ30" s="332" t="e">
        <v>#N/A</v>
      </c>
      <c r="CR30" s="301" t="e">
        <v>#N/A</v>
      </c>
      <c r="CS30" s="302" t="e">
        <v>#N/A</v>
      </c>
      <c r="CT30" s="302" t="e">
        <v>#N/A</v>
      </c>
      <c r="CU30" s="302" t="e">
        <v>#N/A</v>
      </c>
      <c r="CV30" s="302" t="e">
        <v>#N/A</v>
      </c>
      <c r="CW30" s="304" t="e">
        <v>#N/A</v>
      </c>
      <c r="CX30" s="301" t="e">
        <v>#N/A</v>
      </c>
      <c r="CY30" s="302" t="e">
        <v>#N/A</v>
      </c>
      <c r="CZ30" s="302" t="e">
        <v>#N/A</v>
      </c>
      <c r="DA30" s="302" t="e">
        <v>#N/A</v>
      </c>
      <c r="DB30" s="302" t="e">
        <v>#N/A</v>
      </c>
      <c r="DC30" s="304" t="e">
        <v>#N/A</v>
      </c>
      <c r="DD30" s="343" t="e">
        <v>#N/A</v>
      </c>
      <c r="DE30" s="263" t="e">
        <v>#N/A</v>
      </c>
      <c r="DF30" s="263" t="e">
        <v>#N/A</v>
      </c>
      <c r="DG30" s="264" t="e">
        <v>#N/A</v>
      </c>
      <c r="DH30" s="282" t="e">
        <v>#N/A</v>
      </c>
      <c r="DJ30" s="1059" t="e">
        <f t="shared" si="12"/>
        <v>#N/A</v>
      </c>
      <c r="DK30" s="1059" t="e">
        <f t="shared" si="13"/>
        <v>#N/A</v>
      </c>
      <c r="DL30" s="1059" t="e">
        <f t="shared" si="14"/>
        <v>#N/A</v>
      </c>
      <c r="DM30" s="1059" t="e">
        <f t="shared" si="15"/>
        <v>#N/A</v>
      </c>
      <c r="DO30" s="1060" t="e">
        <f t="shared" si="7"/>
        <v>#N/A</v>
      </c>
      <c r="DP30" s="1060" t="e">
        <f t="shared" si="8"/>
        <v>#N/A</v>
      </c>
      <c r="DQ30" s="1060" t="e">
        <f t="shared" si="9"/>
        <v>#N/A</v>
      </c>
      <c r="DR30" s="1060" t="e">
        <f t="shared" si="11"/>
        <v>#N/A</v>
      </c>
    </row>
    <row r="31" spans="1:122">
      <c r="A31" s="681"/>
      <c r="B31" s="273"/>
      <c r="C31" s="49">
        <v>44815.375</v>
      </c>
      <c r="D31" s="257">
        <v>86.666666666664241</v>
      </c>
      <c r="E31" s="374">
        <v>80.666666666664241</v>
      </c>
      <c r="F31" s="52">
        <v>78.7</v>
      </c>
      <c r="G31" s="53">
        <v>229.88505747126439</v>
      </c>
      <c r="H31" s="54">
        <v>47.321721984883339</v>
      </c>
      <c r="I31" s="54">
        <v>21.74629324546952</v>
      </c>
      <c r="J31" s="54">
        <v>23.560209424083773</v>
      </c>
      <c r="K31" s="81">
        <v>15.867768595041323</v>
      </c>
      <c r="L31" s="54">
        <v>2.0994187499999999</v>
      </c>
      <c r="M31" s="54">
        <v>3.3473000000000002</v>
      </c>
      <c r="N31" s="54">
        <v>7.0563750000000018</v>
      </c>
      <c r="O31" s="54">
        <v>7.003333333333333</v>
      </c>
      <c r="P31" s="81">
        <v>11.486114062500002</v>
      </c>
      <c r="Q31" s="54">
        <v>3.3473000000000002</v>
      </c>
      <c r="R31" s="54">
        <v>3.6420000000000008</v>
      </c>
      <c r="S31" s="54">
        <v>3.3615999999999997</v>
      </c>
      <c r="T31" s="81">
        <v>3.3274999999999997</v>
      </c>
      <c r="U31" s="74">
        <v>3.9</v>
      </c>
      <c r="V31" s="74">
        <v>6.23</v>
      </c>
      <c r="W31" s="74">
        <v>6.7</v>
      </c>
      <c r="X31" s="74">
        <v>7.21</v>
      </c>
      <c r="Y31" s="74">
        <v>8.59</v>
      </c>
      <c r="Z31" s="90">
        <v>10.53</v>
      </c>
      <c r="AA31" s="54">
        <v>11</v>
      </c>
      <c r="AB31" s="54">
        <v>11.5</v>
      </c>
      <c r="AC31" s="54">
        <v>13.4</v>
      </c>
      <c r="AD31" s="54">
        <v>13.8</v>
      </c>
      <c r="AE31" s="54">
        <v>13.8</v>
      </c>
      <c r="AF31" s="80">
        <v>14</v>
      </c>
      <c r="AG31" s="58">
        <v>15.4</v>
      </c>
      <c r="AH31" s="47">
        <v>16</v>
      </c>
      <c r="AI31" s="313" t="e">
        <v>#N/A</v>
      </c>
      <c r="AJ31" s="44">
        <v>58</v>
      </c>
      <c r="AK31" s="44">
        <v>200</v>
      </c>
      <c r="AL31" s="44">
        <v>260</v>
      </c>
      <c r="AM31" s="78">
        <v>17</v>
      </c>
      <c r="AN31" s="66">
        <v>15</v>
      </c>
      <c r="AO31" s="60">
        <v>10</v>
      </c>
      <c r="AP31" s="60">
        <v>5.0999999999999996</v>
      </c>
      <c r="AQ31" s="60">
        <v>1.6</v>
      </c>
      <c r="AR31" s="79">
        <v>0.19</v>
      </c>
      <c r="AS31" s="44">
        <v>9.8000000000000007</v>
      </c>
      <c r="AT31" s="313" t="e">
        <v>#N/A</v>
      </c>
      <c r="AU31" s="44">
        <v>47</v>
      </c>
      <c r="AV31" s="44">
        <v>100</v>
      </c>
      <c r="AW31" s="44">
        <v>120</v>
      </c>
      <c r="AX31" s="83">
        <v>7</v>
      </c>
      <c r="AY31" s="94">
        <v>9</v>
      </c>
      <c r="AZ31" s="60">
        <v>6.4</v>
      </c>
      <c r="BA31" s="64">
        <v>0.3</v>
      </c>
      <c r="BB31" s="60">
        <v>0.12</v>
      </c>
      <c r="BC31" s="79">
        <v>0.03</v>
      </c>
      <c r="BD31" s="44">
        <v>2.2999999999999998</v>
      </c>
      <c r="BE31" s="313" t="e">
        <v>#N/A</v>
      </c>
      <c r="BF31" s="44">
        <v>9.4</v>
      </c>
      <c r="BG31" s="44">
        <v>19</v>
      </c>
      <c r="BH31" s="44">
        <v>20</v>
      </c>
      <c r="BI31" s="78">
        <v>1.3</v>
      </c>
      <c r="BJ31" s="66">
        <v>1.9</v>
      </c>
      <c r="BK31" s="60">
        <v>0.36</v>
      </c>
      <c r="BL31" s="60">
        <v>6.0999999999999999E-2</v>
      </c>
      <c r="BM31" s="60">
        <v>2.1999999999999999E-2</v>
      </c>
      <c r="BN31" s="79">
        <v>8.9999999999999993E-3</v>
      </c>
      <c r="BO31" s="44">
        <v>0.21</v>
      </c>
      <c r="BP31" s="313" t="e">
        <v>#N/A</v>
      </c>
      <c r="BQ31" s="44">
        <v>0.49</v>
      </c>
      <c r="BR31" s="44">
        <v>1.6</v>
      </c>
      <c r="BS31" s="44">
        <v>2.5</v>
      </c>
      <c r="BT31" s="78">
        <v>0.17</v>
      </c>
      <c r="BU31" s="68">
        <v>0.2</v>
      </c>
      <c r="BV31" s="60">
        <v>0.13</v>
      </c>
      <c r="BW31" s="69">
        <v>0.09</v>
      </c>
      <c r="BX31" s="60">
        <v>5.8000000000000003E-2</v>
      </c>
      <c r="BY31" s="79">
        <v>1.6999999999999999E-3</v>
      </c>
      <c r="BZ31" s="111">
        <v>2.1</v>
      </c>
      <c r="CA31" s="118">
        <v>0.2</v>
      </c>
      <c r="CB31" s="118">
        <v>0</v>
      </c>
      <c r="CC31" s="118">
        <v>0</v>
      </c>
      <c r="CD31" s="118">
        <v>0</v>
      </c>
      <c r="CE31" s="119">
        <v>0</v>
      </c>
      <c r="CF31" s="1">
        <v>6.6</v>
      </c>
      <c r="CG31" s="118">
        <v>19</v>
      </c>
      <c r="CH31" s="118">
        <v>33</v>
      </c>
      <c r="CI31" s="118">
        <v>35</v>
      </c>
      <c r="CJ31" s="118">
        <v>38</v>
      </c>
      <c r="CK31" s="119">
        <v>54</v>
      </c>
      <c r="CL31" s="1">
        <v>14</v>
      </c>
      <c r="CM31" s="330" t="e">
        <v>#N/A</v>
      </c>
      <c r="CN31" s="118">
        <v>11</v>
      </c>
      <c r="CO31" s="118">
        <v>9</v>
      </c>
      <c r="CP31" s="118">
        <v>8</v>
      </c>
      <c r="CQ31" s="132">
        <v>6</v>
      </c>
      <c r="CR31" s="50">
        <v>2.2000000000000002</v>
      </c>
      <c r="CS31" s="87">
        <v>3.8</v>
      </c>
      <c r="CT31" s="87">
        <v>4.0999999999999996</v>
      </c>
      <c r="CU31" s="87">
        <v>3.8</v>
      </c>
      <c r="CV31" s="87">
        <v>4.3</v>
      </c>
      <c r="CW31" s="92">
        <v>5.3</v>
      </c>
      <c r="CX31" s="50">
        <v>11</v>
      </c>
      <c r="CY31" s="87">
        <v>19</v>
      </c>
      <c r="CZ31" s="87">
        <v>20.5</v>
      </c>
      <c r="DA31" s="87">
        <v>19</v>
      </c>
      <c r="DB31" s="87">
        <v>21.5</v>
      </c>
      <c r="DC31" s="92">
        <v>26.5</v>
      </c>
      <c r="DD31" s="257">
        <v>4793.3274936174776</v>
      </c>
      <c r="DE31" s="258">
        <v>2461.7364441839345</v>
      </c>
      <c r="DF31" s="258">
        <v>2510.714475910901</v>
      </c>
      <c r="DG31" s="259">
        <v>1553.718198370759</v>
      </c>
      <c r="DH31" s="72">
        <v>7</v>
      </c>
      <c r="DJ31" s="1059">
        <f t="shared" si="12"/>
        <v>504.34843156749554</v>
      </c>
      <c r="DK31" s="1059">
        <f t="shared" si="13"/>
        <v>267.37660955620009</v>
      </c>
      <c r="DL31" s="1059">
        <f t="shared" si="14"/>
        <v>253.60752281928293</v>
      </c>
      <c r="DM31" s="1059">
        <f t="shared" si="15"/>
        <v>142.07969596112849</v>
      </c>
      <c r="DO31" s="1060">
        <f t="shared" si="7"/>
        <v>14</v>
      </c>
      <c r="DP31" s="1060">
        <f t="shared" si="8"/>
        <v>16</v>
      </c>
      <c r="DQ31" s="1060">
        <f t="shared" si="9"/>
        <v>19</v>
      </c>
      <c r="DR31" s="1060">
        <f t="shared" si="11"/>
        <v>35</v>
      </c>
    </row>
    <row r="32" spans="1:122">
      <c r="A32" s="681"/>
      <c r="B32" s="273"/>
      <c r="C32" s="49">
        <v>44818.395833333336</v>
      </c>
      <c r="D32" s="257">
        <v>89.6875</v>
      </c>
      <c r="E32" s="374">
        <v>83.6875</v>
      </c>
      <c r="F32" s="52">
        <v>81.3</v>
      </c>
      <c r="G32" s="53">
        <v>222.22222222222223</v>
      </c>
      <c r="H32" s="54">
        <v>44.262295081967217</v>
      </c>
      <c r="I32" s="54">
        <v>21.639344262295083</v>
      </c>
      <c r="J32" s="54">
        <v>22.526934378060723</v>
      </c>
      <c r="K32" s="81">
        <v>15.773907328294445</v>
      </c>
      <c r="L32" s="54">
        <v>2.1718125000000001</v>
      </c>
      <c r="M32" s="54">
        <v>3.5786666666666664</v>
      </c>
      <c r="N32" s="54">
        <v>7.0912500000000005</v>
      </c>
      <c r="O32" s="54">
        <v>7.3245652173913056</v>
      </c>
      <c r="P32" s="81">
        <v>11.554461187500003</v>
      </c>
      <c r="Q32" s="54">
        <v>3.5786666666666664</v>
      </c>
      <c r="R32" s="54">
        <v>3.66</v>
      </c>
      <c r="S32" s="54">
        <v>3.5157913043478266</v>
      </c>
      <c r="T32" s="81">
        <v>3.3473000000000002</v>
      </c>
      <c r="U32" s="74">
        <v>4.34</v>
      </c>
      <c r="V32" s="74">
        <v>5.44</v>
      </c>
      <c r="W32" s="74">
        <v>6.34</v>
      </c>
      <c r="X32" s="74">
        <v>6.69</v>
      </c>
      <c r="Y32" s="74">
        <v>7.31</v>
      </c>
      <c r="Z32" s="90">
        <v>10.6</v>
      </c>
      <c r="AA32" s="54">
        <v>11.2</v>
      </c>
      <c r="AB32" s="54">
        <v>11.7</v>
      </c>
      <c r="AC32" s="54">
        <v>13.9</v>
      </c>
      <c r="AD32" s="54">
        <v>14.2</v>
      </c>
      <c r="AE32" s="54">
        <v>14.3</v>
      </c>
      <c r="AF32" s="80">
        <v>14.4</v>
      </c>
      <c r="AG32" s="82">
        <v>16</v>
      </c>
      <c r="AH32" s="316" t="e">
        <v>#N/A</v>
      </c>
      <c r="AI32" s="313" t="e">
        <v>#N/A</v>
      </c>
      <c r="AJ32" s="313" t="e">
        <v>#N/A</v>
      </c>
      <c r="AK32" s="313" t="e">
        <v>#N/A</v>
      </c>
      <c r="AL32" s="313" t="e">
        <v>#N/A</v>
      </c>
      <c r="AM32" s="325" t="e">
        <v>#N/A</v>
      </c>
      <c r="AN32" s="327" t="e">
        <v>#N/A</v>
      </c>
      <c r="AO32" s="328" t="e">
        <v>#N/A</v>
      </c>
      <c r="AP32" s="328" t="e">
        <v>#N/A</v>
      </c>
      <c r="AQ32" s="328" t="e">
        <v>#N/A</v>
      </c>
      <c r="AR32" s="329" t="e">
        <v>#N/A</v>
      </c>
      <c r="AS32" s="313" t="e">
        <v>#N/A</v>
      </c>
      <c r="AT32" s="313" t="e">
        <v>#N/A</v>
      </c>
      <c r="AU32" s="313" t="e">
        <v>#N/A</v>
      </c>
      <c r="AV32" s="313" t="e">
        <v>#N/A</v>
      </c>
      <c r="AW32" s="313" t="e">
        <v>#N/A</v>
      </c>
      <c r="AX32" s="325" t="e">
        <v>#N/A</v>
      </c>
      <c r="AY32" s="327" t="e">
        <v>#N/A</v>
      </c>
      <c r="AZ32" s="328" t="e">
        <v>#N/A</v>
      </c>
      <c r="BA32" s="328" t="e">
        <v>#N/A</v>
      </c>
      <c r="BB32" s="328" t="e">
        <v>#N/A</v>
      </c>
      <c r="BC32" s="329" t="e">
        <v>#N/A</v>
      </c>
      <c r="BD32" s="313" t="e">
        <v>#N/A</v>
      </c>
      <c r="BE32" s="313" t="e">
        <v>#N/A</v>
      </c>
      <c r="BF32" s="313" t="e">
        <v>#N/A</v>
      </c>
      <c r="BG32" s="313" t="e">
        <v>#N/A</v>
      </c>
      <c r="BH32" s="313" t="e">
        <v>#N/A</v>
      </c>
      <c r="BI32" s="325" t="e">
        <v>#N/A</v>
      </c>
      <c r="BJ32" s="327" t="e">
        <v>#N/A</v>
      </c>
      <c r="BK32" s="328" t="e">
        <v>#N/A</v>
      </c>
      <c r="BL32" s="328" t="e">
        <v>#N/A</v>
      </c>
      <c r="BM32" s="328" t="e">
        <v>#N/A</v>
      </c>
      <c r="BN32" s="329" t="e">
        <v>#N/A</v>
      </c>
      <c r="BO32" s="313" t="e">
        <v>#N/A</v>
      </c>
      <c r="BP32" s="313" t="e">
        <v>#N/A</v>
      </c>
      <c r="BQ32" s="313" t="e">
        <v>#N/A</v>
      </c>
      <c r="BR32" s="313" t="e">
        <v>#N/A</v>
      </c>
      <c r="BS32" s="313" t="e">
        <v>#N/A</v>
      </c>
      <c r="BT32" s="325" t="e">
        <v>#N/A</v>
      </c>
      <c r="BU32" s="327" t="e">
        <v>#N/A</v>
      </c>
      <c r="BV32" s="328" t="e">
        <v>#N/A</v>
      </c>
      <c r="BW32" s="328" t="e">
        <v>#N/A</v>
      </c>
      <c r="BX32" s="328" t="e">
        <v>#N/A</v>
      </c>
      <c r="BY32" s="329" t="e">
        <v>#N/A</v>
      </c>
      <c r="BZ32" s="320" t="e">
        <v>#N/A</v>
      </c>
      <c r="CA32" s="330" t="e">
        <v>#N/A</v>
      </c>
      <c r="CB32" s="330" t="e">
        <v>#N/A</v>
      </c>
      <c r="CC32" s="330" t="e">
        <v>#N/A</v>
      </c>
      <c r="CD32" s="330" t="e">
        <v>#N/A</v>
      </c>
      <c r="CE32" s="331" t="e">
        <v>#N/A</v>
      </c>
      <c r="CF32" s="307" t="e">
        <v>#N/A</v>
      </c>
      <c r="CG32" s="330" t="e">
        <v>#N/A</v>
      </c>
      <c r="CH32" s="330" t="e">
        <v>#N/A</v>
      </c>
      <c r="CI32" s="330" t="e">
        <v>#N/A</v>
      </c>
      <c r="CJ32" s="330" t="e">
        <v>#N/A</v>
      </c>
      <c r="CK32" s="331" t="e">
        <v>#N/A</v>
      </c>
      <c r="CL32" s="307" t="e">
        <v>#N/A</v>
      </c>
      <c r="CM32" s="330" t="e">
        <v>#N/A</v>
      </c>
      <c r="CN32" s="330" t="e">
        <v>#N/A</v>
      </c>
      <c r="CO32" s="330" t="e">
        <v>#N/A</v>
      </c>
      <c r="CP32" s="330" t="e">
        <v>#N/A</v>
      </c>
      <c r="CQ32" s="332" t="e">
        <v>#N/A</v>
      </c>
      <c r="CR32" s="301" t="e">
        <v>#N/A</v>
      </c>
      <c r="CS32" s="302" t="e">
        <v>#N/A</v>
      </c>
      <c r="CT32" s="302" t="e">
        <v>#N/A</v>
      </c>
      <c r="CU32" s="302" t="e">
        <v>#N/A</v>
      </c>
      <c r="CV32" s="302" t="e">
        <v>#N/A</v>
      </c>
      <c r="CW32" s="304" t="e">
        <v>#N/A</v>
      </c>
      <c r="CX32" s="301" t="e">
        <v>#N/A</v>
      </c>
      <c r="CY32" s="302" t="e">
        <v>#N/A</v>
      </c>
      <c r="CZ32" s="302" t="e">
        <v>#N/A</v>
      </c>
      <c r="DA32" s="302" t="e">
        <v>#N/A</v>
      </c>
      <c r="DB32" s="302" t="e">
        <v>#N/A</v>
      </c>
      <c r="DC32" s="304" t="e">
        <v>#N/A</v>
      </c>
      <c r="DD32" s="343" t="e">
        <v>#N/A</v>
      </c>
      <c r="DE32" s="263" t="e">
        <v>#N/A</v>
      </c>
      <c r="DF32" s="263" t="e">
        <v>#N/A</v>
      </c>
      <c r="DG32" s="264" t="e">
        <v>#N/A</v>
      </c>
      <c r="DH32" s="282" t="e">
        <v>#N/A</v>
      </c>
      <c r="DJ32" s="1059" t="e">
        <f t="shared" si="12"/>
        <v>#N/A</v>
      </c>
      <c r="DK32" s="1059" t="e">
        <f t="shared" si="13"/>
        <v>#N/A</v>
      </c>
      <c r="DL32" s="1059" t="e">
        <f t="shared" si="14"/>
        <v>#N/A</v>
      </c>
      <c r="DM32" s="1059" t="e">
        <f t="shared" si="15"/>
        <v>#N/A</v>
      </c>
      <c r="DO32" s="1060" t="e">
        <f t="shared" si="7"/>
        <v>#N/A</v>
      </c>
      <c r="DP32" s="1060" t="e">
        <f t="shared" si="8"/>
        <v>#N/A</v>
      </c>
      <c r="DQ32" s="1060" t="e">
        <f t="shared" si="9"/>
        <v>#N/A</v>
      </c>
      <c r="DR32" s="1060" t="e">
        <f t="shared" si="11"/>
        <v>#N/A</v>
      </c>
    </row>
    <row r="33" spans="1:122">
      <c r="A33" s="681"/>
      <c r="B33" s="273"/>
      <c r="C33" s="49">
        <v>44822.395833333336</v>
      </c>
      <c r="D33" s="257">
        <v>93.6875</v>
      </c>
      <c r="E33" s="374">
        <v>87.6875</v>
      </c>
      <c r="F33" s="52">
        <v>74.599999999999994</v>
      </c>
      <c r="G33" s="53">
        <v>230.10546500479387</v>
      </c>
      <c r="H33" s="54">
        <v>43.363994743758212</v>
      </c>
      <c r="I33" s="54">
        <v>22.61553588987217</v>
      </c>
      <c r="J33" s="54">
        <v>23.583360628889615</v>
      </c>
      <c r="K33" s="81">
        <v>15.753199868723335</v>
      </c>
      <c r="L33" s="54">
        <v>2.0974078125000002</v>
      </c>
      <c r="M33" s="54">
        <v>3.6528000000000005</v>
      </c>
      <c r="N33" s="54">
        <v>6.7851586956521759</v>
      </c>
      <c r="O33" s="54">
        <v>6.9964583333333348</v>
      </c>
      <c r="P33" s="81">
        <v>11.569649437500003</v>
      </c>
      <c r="Q33" s="54">
        <v>3.6528000000000005</v>
      </c>
      <c r="R33" s="54">
        <v>3.5020173913043484</v>
      </c>
      <c r="S33" s="54">
        <v>3.3583000000000003</v>
      </c>
      <c r="T33" s="81">
        <v>3.3516999999999997</v>
      </c>
      <c r="U33" s="74">
        <v>4.28</v>
      </c>
      <c r="V33" s="74">
        <v>6.41</v>
      </c>
      <c r="W33" s="74">
        <v>8.16</v>
      </c>
      <c r="X33" s="74">
        <v>9.08</v>
      </c>
      <c r="Y33" s="74">
        <v>9.59</v>
      </c>
      <c r="Z33" s="90">
        <v>10.76</v>
      </c>
      <c r="AA33" s="54">
        <v>11.5</v>
      </c>
      <c r="AB33" s="54">
        <v>12</v>
      </c>
      <c r="AC33" s="54">
        <v>14.2</v>
      </c>
      <c r="AD33" s="54">
        <v>14.6</v>
      </c>
      <c r="AE33" s="54">
        <v>14.7</v>
      </c>
      <c r="AF33" s="80">
        <v>14.8</v>
      </c>
      <c r="AG33" s="58">
        <v>17.3</v>
      </c>
      <c r="AH33" s="47">
        <v>15</v>
      </c>
      <c r="AI33" s="313" t="e">
        <v>#N/A</v>
      </c>
      <c r="AJ33" s="44">
        <v>16</v>
      </c>
      <c r="AK33" s="44">
        <v>14</v>
      </c>
      <c r="AL33" s="44">
        <v>24</v>
      </c>
      <c r="AM33" s="78">
        <v>7.5</v>
      </c>
      <c r="AN33" s="66">
        <v>14</v>
      </c>
      <c r="AO33" s="60">
        <v>5.9</v>
      </c>
      <c r="AP33" s="60">
        <v>4.0999999999999996</v>
      </c>
      <c r="AQ33" s="60">
        <v>0.39</v>
      </c>
      <c r="AR33" s="79">
        <v>0.12</v>
      </c>
      <c r="AS33" s="44">
        <v>7.5</v>
      </c>
      <c r="AT33" s="313" t="e">
        <v>#N/A</v>
      </c>
      <c r="AU33" s="44">
        <v>11</v>
      </c>
      <c r="AV33" s="44">
        <v>6.9</v>
      </c>
      <c r="AW33" s="44">
        <v>9.9</v>
      </c>
      <c r="AX33" s="78">
        <v>2.8</v>
      </c>
      <c r="AY33" s="66">
        <v>7.2</v>
      </c>
      <c r="AZ33" s="60">
        <v>0.71</v>
      </c>
      <c r="BA33" s="60">
        <v>0.39</v>
      </c>
      <c r="BB33" s="60">
        <v>0.05</v>
      </c>
      <c r="BC33" s="79">
        <v>0.02</v>
      </c>
      <c r="BD33" s="44">
        <v>2.1</v>
      </c>
      <c r="BE33" s="313" t="e">
        <v>#N/A</v>
      </c>
      <c r="BF33" s="44">
        <v>2.7</v>
      </c>
      <c r="BG33" s="44">
        <v>1.5</v>
      </c>
      <c r="BH33" s="44">
        <v>2.2000000000000002</v>
      </c>
      <c r="BI33" s="78">
        <v>0.67</v>
      </c>
      <c r="BJ33" s="66">
        <v>1.9</v>
      </c>
      <c r="BK33" s="60">
        <v>0.14000000000000001</v>
      </c>
      <c r="BL33" s="64">
        <v>0.1</v>
      </c>
      <c r="BM33" s="60">
        <v>1.4999999999999999E-2</v>
      </c>
      <c r="BN33" s="79">
        <v>7.0000000000000001E-3</v>
      </c>
      <c r="BO33" s="65">
        <v>0.2</v>
      </c>
      <c r="BP33" s="313" t="e">
        <v>#N/A</v>
      </c>
      <c r="BQ33" s="44">
        <v>0.18</v>
      </c>
      <c r="BR33" s="44">
        <v>0.16</v>
      </c>
      <c r="BS33" s="44">
        <v>0.27</v>
      </c>
      <c r="BT33" s="86">
        <v>0.09</v>
      </c>
      <c r="BU33" s="66">
        <v>0.19</v>
      </c>
      <c r="BV33" s="64">
        <v>0.1</v>
      </c>
      <c r="BW33" s="60">
        <v>8.1000000000000003E-2</v>
      </c>
      <c r="BX33" s="60">
        <v>3.4000000000000002E-2</v>
      </c>
      <c r="BY33" s="114">
        <v>1E-3</v>
      </c>
      <c r="BZ33" s="111">
        <v>1.8</v>
      </c>
      <c r="CA33" s="118">
        <v>0.2</v>
      </c>
      <c r="CB33" s="118">
        <v>0</v>
      </c>
      <c r="CC33" s="118">
        <v>0</v>
      </c>
      <c r="CD33" s="118">
        <v>0</v>
      </c>
      <c r="CE33" s="119">
        <v>0</v>
      </c>
      <c r="CF33" s="1">
        <v>6.5</v>
      </c>
      <c r="CG33" s="118">
        <v>19</v>
      </c>
      <c r="CH33" s="118">
        <v>34</v>
      </c>
      <c r="CI33" s="118">
        <v>34</v>
      </c>
      <c r="CJ33" s="118">
        <v>38</v>
      </c>
      <c r="CK33" s="119">
        <v>56</v>
      </c>
      <c r="CL33" s="1">
        <v>14</v>
      </c>
      <c r="CM33" s="330" t="e">
        <v>#N/A</v>
      </c>
      <c r="CN33" s="118">
        <v>9</v>
      </c>
      <c r="CO33" s="118">
        <v>8</v>
      </c>
      <c r="CP33" s="118">
        <v>8</v>
      </c>
      <c r="CQ33" s="132">
        <v>6</v>
      </c>
      <c r="CR33" s="50">
        <v>1.9</v>
      </c>
      <c r="CS33" s="87">
        <v>3.8</v>
      </c>
      <c r="CT33" s="87">
        <v>4.4000000000000004</v>
      </c>
      <c r="CU33" s="87">
        <v>4.0999999999999996</v>
      </c>
      <c r="CV33" s="87">
        <v>4.5999999999999996</v>
      </c>
      <c r="CW33" s="92">
        <v>4.9000000000000004</v>
      </c>
      <c r="CX33" s="50">
        <v>9.5</v>
      </c>
      <c r="CY33" s="87">
        <v>19</v>
      </c>
      <c r="CZ33" s="87">
        <v>22</v>
      </c>
      <c r="DA33" s="87">
        <v>20.5</v>
      </c>
      <c r="DB33" s="87">
        <v>23</v>
      </c>
      <c r="DC33" s="92">
        <v>24.5</v>
      </c>
      <c r="DD33" s="257">
        <v>5231.7374804770243</v>
      </c>
      <c r="DE33" s="258">
        <v>2690.3795120306213</v>
      </c>
      <c r="DF33" s="258">
        <v>2749.1422518690574</v>
      </c>
      <c r="DG33" s="259">
        <v>1712.9830490436068</v>
      </c>
      <c r="DH33" s="72">
        <v>7.0208333333357587</v>
      </c>
      <c r="DJ33" s="1059">
        <f t="shared" si="12"/>
        <v>550.47742850137047</v>
      </c>
      <c r="DK33" s="1059">
        <f t="shared" si="13"/>
        <v>292.21022179109605</v>
      </c>
      <c r="DL33" s="1059">
        <f t="shared" si="14"/>
        <v>277.69113655243001</v>
      </c>
      <c r="DM33" s="1059">
        <f t="shared" si="15"/>
        <v>156.64366359993258</v>
      </c>
      <c r="DO33" s="1060">
        <f t="shared" si="7"/>
        <v>15</v>
      </c>
      <c r="DP33" s="1060">
        <f t="shared" si="8"/>
        <v>15</v>
      </c>
      <c r="DQ33" s="1060">
        <f t="shared" si="9"/>
        <v>19</v>
      </c>
      <c r="DR33" s="1060">
        <f t="shared" si="11"/>
        <v>37</v>
      </c>
    </row>
    <row r="34" spans="1:122">
      <c r="A34" s="681"/>
      <c r="B34" s="273"/>
      <c r="C34" s="49">
        <v>44825.395833333336</v>
      </c>
      <c r="D34" s="257">
        <v>96.6875</v>
      </c>
      <c r="E34" s="374">
        <v>90.6875</v>
      </c>
      <c r="F34" s="88">
        <v>70</v>
      </c>
      <c r="G34" s="53">
        <v>231.21387283236993</v>
      </c>
      <c r="H34" s="54">
        <v>43.151356652500816</v>
      </c>
      <c r="I34" s="54">
        <v>21.767810026385224</v>
      </c>
      <c r="J34" s="54">
        <v>21.731972341126109</v>
      </c>
      <c r="K34" s="81">
        <v>14.87111698612029</v>
      </c>
      <c r="L34" s="54">
        <v>2.0873531250000004</v>
      </c>
      <c r="M34" s="54">
        <v>3.6708000000000003</v>
      </c>
      <c r="N34" s="54">
        <v>7.0494000000000012</v>
      </c>
      <c r="O34" s="54">
        <v>7.592500000000002</v>
      </c>
      <c r="P34" s="81">
        <v>12.255905200000003</v>
      </c>
      <c r="Q34" s="54">
        <v>3.6708000000000003</v>
      </c>
      <c r="R34" s="54">
        <v>3.6384000000000003</v>
      </c>
      <c r="S34" s="54">
        <v>3.6444000000000001</v>
      </c>
      <c r="T34" s="81">
        <v>3.5505066666666667</v>
      </c>
      <c r="U34" s="74">
        <v>4.07</v>
      </c>
      <c r="V34" s="74">
        <v>6.18</v>
      </c>
      <c r="W34" s="74">
        <v>6.94</v>
      </c>
      <c r="X34" s="74">
        <v>8.06</v>
      </c>
      <c r="Y34" s="74">
        <v>9.2799999999999994</v>
      </c>
      <c r="Z34" s="90">
        <v>10.92</v>
      </c>
      <c r="AA34" s="54">
        <v>10.8</v>
      </c>
      <c r="AB34" s="54">
        <v>11.2</v>
      </c>
      <c r="AC34" s="54">
        <v>12.8</v>
      </c>
      <c r="AD34" s="54">
        <v>13.2</v>
      </c>
      <c r="AE34" s="54">
        <v>13.3</v>
      </c>
      <c r="AF34" s="80">
        <v>13.4</v>
      </c>
      <c r="AG34" s="82">
        <v>13.3</v>
      </c>
      <c r="AH34" s="47">
        <v>15</v>
      </c>
      <c r="AI34" s="44">
        <v>16</v>
      </c>
      <c r="AJ34" s="44">
        <v>11</v>
      </c>
      <c r="AK34" s="44">
        <v>11</v>
      </c>
      <c r="AL34" s="44">
        <v>8.6</v>
      </c>
      <c r="AM34" s="78">
        <v>6.6</v>
      </c>
      <c r="AN34" s="66">
        <v>15</v>
      </c>
      <c r="AO34" s="60">
        <v>6.2</v>
      </c>
      <c r="AP34" s="60">
        <v>5.7</v>
      </c>
      <c r="AQ34" s="60">
        <v>1.7</v>
      </c>
      <c r="AR34" s="79">
        <v>0.19</v>
      </c>
      <c r="AS34" s="44">
        <v>7.7</v>
      </c>
      <c r="AT34" s="44">
        <v>7.5</v>
      </c>
      <c r="AU34" s="44">
        <v>4.7</v>
      </c>
      <c r="AV34" s="44">
        <v>4.0999999999999996</v>
      </c>
      <c r="AW34" s="44">
        <v>3.2</v>
      </c>
      <c r="AX34" s="78">
        <v>2.5</v>
      </c>
      <c r="AY34" s="66">
        <v>7.3</v>
      </c>
      <c r="AZ34" s="60">
        <v>0.64</v>
      </c>
      <c r="BA34" s="63">
        <v>1</v>
      </c>
      <c r="BB34" s="60">
        <v>0.14000000000000001</v>
      </c>
      <c r="BC34" s="79">
        <v>0.04</v>
      </c>
      <c r="BD34" s="46">
        <v>2</v>
      </c>
      <c r="BE34" s="44">
        <v>1.8</v>
      </c>
      <c r="BF34" s="46">
        <v>1</v>
      </c>
      <c r="BG34" s="44">
        <v>0.88</v>
      </c>
      <c r="BH34" s="44">
        <v>0.64</v>
      </c>
      <c r="BI34" s="78">
        <v>0.51</v>
      </c>
      <c r="BJ34" s="66">
        <v>1.8</v>
      </c>
      <c r="BK34" s="60">
        <v>0.12</v>
      </c>
      <c r="BL34" s="60">
        <v>0.18</v>
      </c>
      <c r="BM34" s="60">
        <v>3.4000000000000002E-2</v>
      </c>
      <c r="BN34" s="79">
        <v>8.9999999999999993E-3</v>
      </c>
      <c r="BO34" s="44">
        <v>0.19</v>
      </c>
      <c r="BP34" s="44">
        <v>0.19</v>
      </c>
      <c r="BQ34" s="44">
        <v>0.12</v>
      </c>
      <c r="BR34" s="44">
        <v>0.12</v>
      </c>
      <c r="BS34" s="44">
        <v>9.5000000000000001E-2</v>
      </c>
      <c r="BT34" s="78">
        <v>6.8000000000000005E-2</v>
      </c>
      <c r="BU34" s="66">
        <v>0.19</v>
      </c>
      <c r="BV34" s="60">
        <v>9.7000000000000003E-2</v>
      </c>
      <c r="BW34" s="60">
        <v>8.6999999999999994E-2</v>
      </c>
      <c r="BX34" s="60">
        <v>4.7E-2</v>
      </c>
      <c r="BY34" s="79">
        <v>2.3999999999999998E-3</v>
      </c>
      <c r="BZ34" s="111">
        <v>1.7</v>
      </c>
      <c r="CA34" s="118">
        <v>0.1</v>
      </c>
      <c r="CB34" s="118">
        <v>0</v>
      </c>
      <c r="CC34" s="118">
        <v>0</v>
      </c>
      <c r="CD34" s="118">
        <v>0</v>
      </c>
      <c r="CE34" s="119">
        <v>0</v>
      </c>
      <c r="CF34" s="1">
        <v>6.6</v>
      </c>
      <c r="CG34" s="118">
        <v>19</v>
      </c>
      <c r="CH34" s="118">
        <v>34</v>
      </c>
      <c r="CI34" s="118">
        <v>34</v>
      </c>
      <c r="CJ34" s="118">
        <v>37</v>
      </c>
      <c r="CK34" s="119">
        <v>52</v>
      </c>
      <c r="CL34" s="1">
        <v>15</v>
      </c>
      <c r="CM34" s="118">
        <v>14</v>
      </c>
      <c r="CN34" s="118">
        <v>10</v>
      </c>
      <c r="CO34" s="118">
        <v>10</v>
      </c>
      <c r="CP34" s="118">
        <v>9</v>
      </c>
      <c r="CQ34" s="132">
        <v>7</v>
      </c>
      <c r="CR34" s="297" t="e">
        <v>#N/A</v>
      </c>
      <c r="CS34" s="298" t="e">
        <v>#N/A</v>
      </c>
      <c r="CT34" s="298" t="e">
        <v>#N/A</v>
      </c>
      <c r="CU34" s="298" t="e">
        <v>#N/A</v>
      </c>
      <c r="CV34" s="298" t="e">
        <v>#N/A</v>
      </c>
      <c r="CW34" s="299" t="e">
        <v>#N/A</v>
      </c>
      <c r="CX34" s="297" t="e">
        <v>#N/A</v>
      </c>
      <c r="CY34" s="298" t="e">
        <v>#N/A</v>
      </c>
      <c r="CZ34" s="298" t="e">
        <v>#N/A</v>
      </c>
      <c r="DA34" s="298" t="e">
        <v>#N/A</v>
      </c>
      <c r="DB34" s="298" t="e">
        <v>#N/A</v>
      </c>
      <c r="DC34" s="299" t="e">
        <v>#N/A</v>
      </c>
      <c r="DD34" s="257">
        <v>5418.1513412158274</v>
      </c>
      <c r="DE34" s="258">
        <v>2784.4164513446053</v>
      </c>
      <c r="DF34" s="258">
        <v>2843.024372382722</v>
      </c>
      <c r="DG34" s="259">
        <v>1777.2262744236464</v>
      </c>
      <c r="DH34" s="72">
        <v>3</v>
      </c>
      <c r="DJ34" s="1059">
        <f t="shared" si="12"/>
        <v>570.09168152523443</v>
      </c>
      <c r="DK34" s="1059">
        <f t="shared" si="13"/>
        <v>302.42385699409198</v>
      </c>
      <c r="DL34" s="1059">
        <f t="shared" si="14"/>
        <v>287.17417902855777</v>
      </c>
      <c r="DM34" s="1059">
        <f t="shared" si="15"/>
        <v>162.51838267005073</v>
      </c>
      <c r="DO34" s="1060">
        <f t="shared" si="7"/>
        <v>15</v>
      </c>
      <c r="DP34" s="1060">
        <f t="shared" si="8"/>
        <v>15</v>
      </c>
      <c r="DQ34" s="1060">
        <f t="shared" si="9"/>
        <v>18</v>
      </c>
      <c r="DR34" s="1060">
        <f t="shared" si="11"/>
        <v>33</v>
      </c>
    </row>
    <row r="35" spans="1:122">
      <c r="A35" s="681"/>
      <c r="B35" s="273"/>
      <c r="C35" s="49">
        <v>44829.395833333336</v>
      </c>
      <c r="D35" s="257">
        <v>100.6875</v>
      </c>
      <c r="E35" s="374">
        <v>94.6875</v>
      </c>
      <c r="F35" s="52">
        <v>79.7</v>
      </c>
      <c r="G35" s="53">
        <v>215.95330739299612</v>
      </c>
      <c r="H35" s="54">
        <v>45.290449622579587</v>
      </c>
      <c r="I35" s="54">
        <v>21.79656538969617</v>
      </c>
      <c r="J35" s="54">
        <v>21.74629324546952</v>
      </c>
      <c r="K35" s="81">
        <v>14.817253868949621</v>
      </c>
      <c r="L35" s="54">
        <v>2.2348581081081078</v>
      </c>
      <c r="M35" s="54">
        <v>3.4974260869565215</v>
      </c>
      <c r="N35" s="54">
        <v>7.0401000000000007</v>
      </c>
      <c r="O35" s="54">
        <v>7.5875000000000012</v>
      </c>
      <c r="P35" s="81">
        <v>12.300457400000003</v>
      </c>
      <c r="Q35" s="54">
        <v>3.4974260869565215</v>
      </c>
      <c r="R35" s="54">
        <v>3.6335999999999999</v>
      </c>
      <c r="S35" s="54">
        <v>3.6420000000000008</v>
      </c>
      <c r="T35" s="81">
        <v>3.5634133333333335</v>
      </c>
      <c r="U35" s="74">
        <v>4.01</v>
      </c>
      <c r="V35" s="74">
        <v>6.38</v>
      </c>
      <c r="W35" s="74">
        <v>7.16</v>
      </c>
      <c r="X35" s="74">
        <v>7.89</v>
      </c>
      <c r="Y35" s="74">
        <v>9.11</v>
      </c>
      <c r="Z35" s="90">
        <v>10.89</v>
      </c>
      <c r="AA35" s="54">
        <v>10.9</v>
      </c>
      <c r="AB35" s="54">
        <v>11.3</v>
      </c>
      <c r="AC35" s="54">
        <v>12.7</v>
      </c>
      <c r="AD35" s="54">
        <v>13.1</v>
      </c>
      <c r="AE35" s="54">
        <v>13.1</v>
      </c>
      <c r="AF35" s="80">
        <v>13.2</v>
      </c>
      <c r="AG35" s="82">
        <v>14.1</v>
      </c>
      <c r="AH35" s="47">
        <v>17</v>
      </c>
      <c r="AI35" s="44">
        <v>17</v>
      </c>
      <c r="AJ35" s="44">
        <v>18</v>
      </c>
      <c r="AK35" s="44">
        <v>18</v>
      </c>
      <c r="AL35" s="44">
        <v>15</v>
      </c>
      <c r="AM35" s="78">
        <v>9.1999999999999993</v>
      </c>
      <c r="AN35" s="66">
        <v>16</v>
      </c>
      <c r="AO35" s="60">
        <v>9.1999999999999993</v>
      </c>
      <c r="AP35" s="60">
        <v>6.9</v>
      </c>
      <c r="AQ35" s="60">
        <v>1.8</v>
      </c>
      <c r="AR35" s="79">
        <v>0.19</v>
      </c>
      <c r="AS35" s="46">
        <v>8</v>
      </c>
      <c r="AT35" s="44">
        <v>7.9</v>
      </c>
      <c r="AU35" s="44">
        <v>13</v>
      </c>
      <c r="AV35" s="44">
        <v>8.6</v>
      </c>
      <c r="AW35" s="44">
        <v>5.7</v>
      </c>
      <c r="AX35" s="78">
        <v>3.4</v>
      </c>
      <c r="AY35" s="66">
        <v>7.6</v>
      </c>
      <c r="AZ35" s="60">
        <v>3.8</v>
      </c>
      <c r="BA35" s="60">
        <v>1.1000000000000001</v>
      </c>
      <c r="BB35" s="60">
        <v>0.22</v>
      </c>
      <c r="BC35" s="79">
        <v>0.04</v>
      </c>
      <c r="BD35" s="44">
        <v>2.1</v>
      </c>
      <c r="BE35" s="44">
        <v>2.1</v>
      </c>
      <c r="BF35" s="44">
        <v>2.9</v>
      </c>
      <c r="BG35" s="44">
        <v>1.8</v>
      </c>
      <c r="BH35" s="44">
        <v>1.1000000000000001</v>
      </c>
      <c r="BI35" s="78">
        <v>0.72</v>
      </c>
      <c r="BJ35" s="66">
        <v>1.8</v>
      </c>
      <c r="BK35" s="60">
        <v>0.35</v>
      </c>
      <c r="BL35" s="60">
        <v>0.19</v>
      </c>
      <c r="BM35" s="60">
        <v>3.7999999999999999E-2</v>
      </c>
      <c r="BN35" s="79">
        <v>8.9999999999999993E-3</v>
      </c>
      <c r="BO35" s="65">
        <v>0.2</v>
      </c>
      <c r="BP35" s="44">
        <v>0.19</v>
      </c>
      <c r="BQ35" s="44">
        <v>0.17</v>
      </c>
      <c r="BR35" s="44">
        <v>0.18</v>
      </c>
      <c r="BS35" s="44">
        <v>0.14000000000000001</v>
      </c>
      <c r="BT35" s="78">
        <v>9.4E-2</v>
      </c>
      <c r="BU35" s="66">
        <v>0.19</v>
      </c>
      <c r="BV35" s="60">
        <v>0.11</v>
      </c>
      <c r="BW35" s="60">
        <v>9.9000000000000005E-2</v>
      </c>
      <c r="BX35" s="60">
        <v>5.2999999999999999E-2</v>
      </c>
      <c r="BY35" s="79">
        <v>2.2000000000000001E-3</v>
      </c>
      <c r="BZ35" s="111">
        <v>2.1</v>
      </c>
      <c r="CA35" s="118">
        <v>0.2</v>
      </c>
      <c r="CB35" s="118">
        <v>0</v>
      </c>
      <c r="CC35" s="118">
        <v>0</v>
      </c>
      <c r="CD35" s="118">
        <v>0</v>
      </c>
      <c r="CE35" s="119">
        <v>0</v>
      </c>
      <c r="CF35" s="1">
        <v>6.8</v>
      </c>
      <c r="CG35" s="118">
        <v>19</v>
      </c>
      <c r="CH35" s="118">
        <v>35</v>
      </c>
      <c r="CI35" s="118">
        <v>34</v>
      </c>
      <c r="CJ35" s="118">
        <v>39</v>
      </c>
      <c r="CK35" s="119">
        <v>56</v>
      </c>
      <c r="CL35" s="1">
        <v>15</v>
      </c>
      <c r="CM35" s="118">
        <v>14</v>
      </c>
      <c r="CN35" s="118">
        <v>11</v>
      </c>
      <c r="CO35" s="118">
        <v>10</v>
      </c>
      <c r="CP35" s="118">
        <v>9</v>
      </c>
      <c r="CQ35" s="132">
        <v>7</v>
      </c>
      <c r="CR35" s="50">
        <v>2.5</v>
      </c>
      <c r="CS35" s="87">
        <v>3.6</v>
      </c>
      <c r="CT35" s="87">
        <v>4.2</v>
      </c>
      <c r="CU35" s="87">
        <v>3.9</v>
      </c>
      <c r="CV35" s="87">
        <v>4.3</v>
      </c>
      <c r="CW35" s="92">
        <v>5.3</v>
      </c>
      <c r="CX35" s="50">
        <v>12.5</v>
      </c>
      <c r="CY35" s="87">
        <v>18</v>
      </c>
      <c r="CZ35" s="87">
        <v>21</v>
      </c>
      <c r="DA35" s="87">
        <v>19.5</v>
      </c>
      <c r="DB35" s="87">
        <v>21.5</v>
      </c>
      <c r="DC35" s="92">
        <v>26.5</v>
      </c>
      <c r="DD35" s="257">
        <v>5679.0243310418855</v>
      </c>
      <c r="DE35" s="258">
        <v>2909.9646679892553</v>
      </c>
      <c r="DF35" s="258">
        <v>2968.2830214766263</v>
      </c>
      <c r="DG35" s="259">
        <v>1862.5736567087961</v>
      </c>
      <c r="DH35" s="72">
        <v>4</v>
      </c>
      <c r="DJ35" s="1059">
        <f t="shared" si="12"/>
        <v>597.54043887225225</v>
      </c>
      <c r="DK35" s="1059">
        <f t="shared" si="13"/>
        <v>316.06002693485988</v>
      </c>
      <c r="DL35" s="1059">
        <f t="shared" si="14"/>
        <v>299.82656782592187</v>
      </c>
      <c r="DM35" s="1059">
        <f t="shared" si="15"/>
        <v>170.32297048968741</v>
      </c>
      <c r="DO35" s="1060">
        <f t="shared" si="7"/>
        <v>16</v>
      </c>
      <c r="DP35" s="1060">
        <f t="shared" si="8"/>
        <v>15</v>
      </c>
      <c r="DQ35" s="1060">
        <f t="shared" si="9"/>
        <v>20</v>
      </c>
      <c r="DR35" s="1060">
        <f t="shared" si="11"/>
        <v>37</v>
      </c>
    </row>
    <row r="36" spans="1:122">
      <c r="A36" s="681"/>
      <c r="B36" s="273"/>
      <c r="C36" s="49">
        <v>44832.395833333336</v>
      </c>
      <c r="D36" s="257">
        <v>103.6875</v>
      </c>
      <c r="E36" s="374">
        <v>97.6875</v>
      </c>
      <c r="F36" s="52">
        <v>69.5</v>
      </c>
      <c r="G36" s="53">
        <v>223.09197651663402</v>
      </c>
      <c r="H36" s="54">
        <v>43.421052631578952</v>
      </c>
      <c r="I36" s="54">
        <v>23.904382470119522</v>
      </c>
      <c r="J36" s="54">
        <v>23.754536456614979</v>
      </c>
      <c r="K36" s="81">
        <v>15.836357637743321</v>
      </c>
      <c r="L36" s="54">
        <v>2.1633453947368428</v>
      </c>
      <c r="M36" s="54">
        <v>3.6479999999999997</v>
      </c>
      <c r="N36" s="54">
        <v>6.4193250000000015</v>
      </c>
      <c r="O36" s="54">
        <v>6.9460416666666678</v>
      </c>
      <c r="P36" s="81">
        <v>11.508896437500002</v>
      </c>
      <c r="Q36" s="54">
        <v>3.6479999999999997</v>
      </c>
      <c r="R36" s="54">
        <v>3.3132000000000001</v>
      </c>
      <c r="S36" s="54">
        <v>3.3341000000000003</v>
      </c>
      <c r="T36" s="81">
        <v>3.3340999999999994</v>
      </c>
      <c r="U36" s="74">
        <v>3.99</v>
      </c>
      <c r="V36" s="74">
        <v>6.17</v>
      </c>
      <c r="W36" s="74">
        <v>8.02</v>
      </c>
      <c r="X36" s="74">
        <v>8.18</v>
      </c>
      <c r="Y36" s="74">
        <v>9.5</v>
      </c>
      <c r="Z36" s="90">
        <v>11.14</v>
      </c>
      <c r="AA36" s="54">
        <v>10.9</v>
      </c>
      <c r="AB36" s="54">
        <v>11.3</v>
      </c>
      <c r="AC36" s="54">
        <v>12.7</v>
      </c>
      <c r="AD36" s="54">
        <v>12.9</v>
      </c>
      <c r="AE36" s="54">
        <v>12.9</v>
      </c>
      <c r="AF36" s="80">
        <v>13.1</v>
      </c>
      <c r="AG36" s="82">
        <v>14.1</v>
      </c>
      <c r="AH36" s="47">
        <v>16</v>
      </c>
      <c r="AI36" s="44">
        <v>17</v>
      </c>
      <c r="AJ36" s="44">
        <v>12</v>
      </c>
      <c r="AK36" s="44">
        <v>12</v>
      </c>
      <c r="AL36" s="44">
        <v>9.5</v>
      </c>
      <c r="AM36" s="78">
        <v>4.3</v>
      </c>
      <c r="AN36" s="66">
        <v>16</v>
      </c>
      <c r="AO36" s="60">
        <v>5.4</v>
      </c>
      <c r="AP36" s="60">
        <v>3.3</v>
      </c>
      <c r="AQ36" s="60">
        <v>1.6</v>
      </c>
      <c r="AR36" s="79">
        <v>0.22</v>
      </c>
      <c r="AS36" s="46">
        <v>7.8</v>
      </c>
      <c r="AT36" s="46">
        <v>7.6</v>
      </c>
      <c r="AU36" s="46">
        <v>5.4</v>
      </c>
      <c r="AV36" s="46">
        <v>4.0999999999999996</v>
      </c>
      <c r="AW36" s="46">
        <v>3.4</v>
      </c>
      <c r="AX36" s="83">
        <v>1.4</v>
      </c>
      <c r="AY36" s="94">
        <v>7.4</v>
      </c>
      <c r="AZ36" s="64">
        <v>0.52</v>
      </c>
      <c r="BA36" s="64">
        <v>0.25</v>
      </c>
      <c r="BB36" s="64">
        <v>0.12</v>
      </c>
      <c r="BC36" s="84">
        <v>0.03</v>
      </c>
      <c r="BD36" s="44">
        <v>2.1</v>
      </c>
      <c r="BE36" s="44">
        <v>1.8</v>
      </c>
      <c r="BF36" s="44">
        <v>1.2</v>
      </c>
      <c r="BG36" s="44">
        <v>0.79</v>
      </c>
      <c r="BH36" s="65">
        <v>0.65</v>
      </c>
      <c r="BI36" s="78">
        <v>0.28999999999999998</v>
      </c>
      <c r="BJ36" s="66">
        <v>1.7</v>
      </c>
      <c r="BK36" s="60">
        <v>9.9000000000000005E-2</v>
      </c>
      <c r="BL36" s="60">
        <v>5.7000000000000002E-2</v>
      </c>
      <c r="BM36" s="60">
        <v>2.9000000000000001E-2</v>
      </c>
      <c r="BN36" s="85">
        <v>8.0000000000000002E-3</v>
      </c>
      <c r="BO36" s="65">
        <v>0.2</v>
      </c>
      <c r="BP36" s="65">
        <v>0.2</v>
      </c>
      <c r="BQ36" s="65">
        <v>0.13</v>
      </c>
      <c r="BR36" s="65">
        <v>0.14000000000000001</v>
      </c>
      <c r="BS36" s="65">
        <v>0.11</v>
      </c>
      <c r="BT36" s="86">
        <v>4.3999999999999997E-2</v>
      </c>
      <c r="BU36" s="68">
        <v>0.2</v>
      </c>
      <c r="BV36" s="69">
        <v>9.4E-2</v>
      </c>
      <c r="BW36" s="69">
        <v>7.0000000000000007E-2</v>
      </c>
      <c r="BX36" s="69">
        <v>4.7E-2</v>
      </c>
      <c r="BY36" s="114">
        <v>2E-3</v>
      </c>
      <c r="BZ36" s="111">
        <v>2.2999999999999998</v>
      </c>
      <c r="CA36" s="118">
        <v>0.1</v>
      </c>
      <c r="CB36" s="118">
        <v>0</v>
      </c>
      <c r="CC36" s="118">
        <v>0</v>
      </c>
      <c r="CD36" s="118">
        <v>0</v>
      </c>
      <c r="CE36" s="119">
        <v>0</v>
      </c>
      <c r="CF36" s="87">
        <v>7</v>
      </c>
      <c r="CG36" s="118">
        <v>20</v>
      </c>
      <c r="CH36" s="118">
        <v>34</v>
      </c>
      <c r="CI36" s="118">
        <v>36</v>
      </c>
      <c r="CJ36" s="118">
        <v>38</v>
      </c>
      <c r="CK36" s="119">
        <v>50</v>
      </c>
      <c r="CL36" s="73">
        <v>15</v>
      </c>
      <c r="CM36" s="118">
        <v>14</v>
      </c>
      <c r="CN36" s="118">
        <v>10</v>
      </c>
      <c r="CO36" s="118">
        <v>9</v>
      </c>
      <c r="CP36" s="118">
        <v>9</v>
      </c>
      <c r="CQ36" s="132">
        <v>6</v>
      </c>
      <c r="CR36" s="297" t="e">
        <v>#N/A</v>
      </c>
      <c r="CS36" s="298" t="e">
        <v>#N/A</v>
      </c>
      <c r="CT36" s="298" t="e">
        <v>#N/A</v>
      </c>
      <c r="CU36" s="298" t="e">
        <v>#N/A</v>
      </c>
      <c r="CV36" s="298" t="e">
        <v>#N/A</v>
      </c>
      <c r="CW36" s="299" t="e">
        <v>#N/A</v>
      </c>
      <c r="CX36" s="297" t="e">
        <v>#N/A</v>
      </c>
      <c r="CY36" s="298" t="e">
        <v>#N/A</v>
      </c>
      <c r="CZ36" s="298" t="e">
        <v>#N/A</v>
      </c>
      <c r="DA36" s="298" t="e">
        <v>#N/A</v>
      </c>
      <c r="DB36" s="298" t="e">
        <v>#N/A</v>
      </c>
      <c r="DC36" s="299" t="e">
        <v>#N/A</v>
      </c>
      <c r="DD36" s="257">
        <v>5866.6032784103063</v>
      </c>
      <c r="DE36" s="258">
        <v>3013.2316002601715</v>
      </c>
      <c r="DF36" s="258">
        <v>3070.9026189692031</v>
      </c>
      <c r="DG36" s="259">
        <v>1930.9867217038473</v>
      </c>
      <c r="DH36" s="72">
        <v>3</v>
      </c>
      <c r="DJ36" s="1059">
        <f t="shared" si="12"/>
        <v>617.27728097751537</v>
      </c>
      <c r="DK36" s="1059">
        <f t="shared" si="13"/>
        <v>327.27615947215935</v>
      </c>
      <c r="DL36" s="1059">
        <f t="shared" si="14"/>
        <v>310.19218373426293</v>
      </c>
      <c r="DM36" s="1059">
        <f t="shared" si="15"/>
        <v>176.57900036978944</v>
      </c>
      <c r="DO36" s="1060">
        <f t="shared" si="7"/>
        <v>14</v>
      </c>
      <c r="DP36" s="1060">
        <f t="shared" si="8"/>
        <v>16</v>
      </c>
      <c r="DQ36" s="1060">
        <f t="shared" si="9"/>
        <v>18</v>
      </c>
      <c r="DR36" s="1060">
        <f t="shared" si="11"/>
        <v>30</v>
      </c>
    </row>
    <row r="37" spans="1:122">
      <c r="A37" s="681"/>
      <c r="B37" s="273"/>
      <c r="C37" s="49">
        <v>44836.395833333336</v>
      </c>
      <c r="D37" s="257">
        <v>107.6875</v>
      </c>
      <c r="E37" s="374">
        <v>101.6875</v>
      </c>
      <c r="F37" s="52">
        <v>73.3</v>
      </c>
      <c r="G37" s="53">
        <v>214.89971346704871</v>
      </c>
      <c r="H37" s="54">
        <v>43.236161152964293</v>
      </c>
      <c r="I37" s="54">
        <v>22.504892367906066</v>
      </c>
      <c r="J37" s="54">
        <v>21.618080576482146</v>
      </c>
      <c r="K37" s="81">
        <v>15.625000000000002</v>
      </c>
      <c r="L37" s="54">
        <v>2.2458150000000003</v>
      </c>
      <c r="M37" s="54">
        <v>3.6636000000000006</v>
      </c>
      <c r="N37" s="54">
        <v>6.8185173913043489</v>
      </c>
      <c r="O37" s="54">
        <v>7.6325000000000021</v>
      </c>
      <c r="P37" s="81">
        <v>11.664576000000002</v>
      </c>
      <c r="Q37" s="54">
        <v>3.6636000000000006</v>
      </c>
      <c r="R37" s="54">
        <v>3.519234782608696</v>
      </c>
      <c r="S37" s="54">
        <v>3.6636000000000006</v>
      </c>
      <c r="T37" s="81">
        <v>3.3791999999999995</v>
      </c>
      <c r="U37" s="74">
        <v>4.54</v>
      </c>
      <c r="V37" s="74">
        <v>6.41</v>
      </c>
      <c r="W37" s="74">
        <v>8.1</v>
      </c>
      <c r="X37" s="74">
        <v>9.19</v>
      </c>
      <c r="Y37" s="74">
        <v>9.7799999999999994</v>
      </c>
      <c r="Z37" s="90">
        <v>10.86</v>
      </c>
      <c r="AA37" s="54">
        <v>10.9</v>
      </c>
      <c r="AB37" s="54">
        <v>11.1</v>
      </c>
      <c r="AC37" s="54">
        <v>12.2</v>
      </c>
      <c r="AD37" s="54">
        <v>12.5</v>
      </c>
      <c r="AE37" s="54">
        <v>12.5</v>
      </c>
      <c r="AF37" s="80">
        <v>12.6</v>
      </c>
      <c r="AG37" s="82">
        <v>13.3</v>
      </c>
      <c r="AH37" s="47">
        <v>16</v>
      </c>
      <c r="AI37" s="44">
        <v>16</v>
      </c>
      <c r="AJ37" s="44">
        <v>12</v>
      </c>
      <c r="AK37" s="44">
        <v>10</v>
      </c>
      <c r="AL37" s="44">
        <v>26</v>
      </c>
      <c r="AM37" s="78">
        <v>6.7</v>
      </c>
      <c r="AN37" s="66">
        <v>16</v>
      </c>
      <c r="AO37" s="60">
        <v>8.9</v>
      </c>
      <c r="AP37" s="60">
        <v>4.8</v>
      </c>
      <c r="AQ37" s="60">
        <v>1.9</v>
      </c>
      <c r="AR37" s="79">
        <v>0.11</v>
      </c>
      <c r="AS37" s="44">
        <v>7.6</v>
      </c>
      <c r="AT37" s="44">
        <v>7.4</v>
      </c>
      <c r="AU37" s="46">
        <v>5</v>
      </c>
      <c r="AV37" s="44">
        <v>3.4</v>
      </c>
      <c r="AW37" s="44">
        <v>10</v>
      </c>
      <c r="AX37" s="78">
        <v>2.2000000000000002</v>
      </c>
      <c r="AY37" s="66">
        <v>7.4</v>
      </c>
      <c r="AZ37" s="60">
        <v>1.6</v>
      </c>
      <c r="BA37" s="60">
        <v>0.49</v>
      </c>
      <c r="BB37" s="60">
        <v>0.14000000000000001</v>
      </c>
      <c r="BC37" s="79">
        <v>0.02</v>
      </c>
      <c r="BD37" s="44">
        <v>2.1</v>
      </c>
      <c r="BE37" s="44">
        <v>1.9</v>
      </c>
      <c r="BF37" s="46">
        <v>1</v>
      </c>
      <c r="BG37" s="44">
        <v>0.67</v>
      </c>
      <c r="BH37" s="46">
        <v>2</v>
      </c>
      <c r="BI37" s="78">
        <v>0.44</v>
      </c>
      <c r="BJ37" s="66">
        <v>1.8</v>
      </c>
      <c r="BK37" s="60">
        <v>0.24</v>
      </c>
      <c r="BL37" s="60">
        <v>9.7000000000000003E-2</v>
      </c>
      <c r="BM37" s="60">
        <v>3.5000000000000003E-2</v>
      </c>
      <c r="BN37" s="79">
        <v>5.0000000000000001E-3</v>
      </c>
      <c r="BO37" s="65">
        <v>0.2</v>
      </c>
      <c r="BP37" s="65">
        <v>0.2</v>
      </c>
      <c r="BQ37" s="44">
        <v>0.14000000000000001</v>
      </c>
      <c r="BR37" s="44">
        <v>0.12</v>
      </c>
      <c r="BS37" s="44">
        <v>0.24</v>
      </c>
      <c r="BT37" s="78">
        <v>6.6000000000000003E-2</v>
      </c>
      <c r="BU37" s="68">
        <v>0.2</v>
      </c>
      <c r="BV37" s="60">
        <v>0.12</v>
      </c>
      <c r="BW37" s="60">
        <v>8.2000000000000003E-2</v>
      </c>
      <c r="BX37" s="60">
        <v>5.2999999999999999E-2</v>
      </c>
      <c r="BY37" s="79">
        <v>1.6000000000000001E-3</v>
      </c>
      <c r="BZ37" s="112">
        <v>2</v>
      </c>
      <c r="CA37" s="118">
        <v>0.1</v>
      </c>
      <c r="CB37" s="118">
        <v>0</v>
      </c>
      <c r="CC37" s="118">
        <v>0</v>
      </c>
      <c r="CD37" s="118">
        <v>0</v>
      </c>
      <c r="CE37" s="119">
        <v>0</v>
      </c>
      <c r="CF37" s="87">
        <v>7</v>
      </c>
      <c r="CG37" s="118">
        <v>20</v>
      </c>
      <c r="CH37" s="118">
        <v>32</v>
      </c>
      <c r="CI37" s="118">
        <v>34</v>
      </c>
      <c r="CJ37" s="118">
        <v>37</v>
      </c>
      <c r="CK37" s="119">
        <v>51</v>
      </c>
      <c r="CL37" s="1">
        <v>15</v>
      </c>
      <c r="CM37" s="118">
        <v>14</v>
      </c>
      <c r="CN37" s="118">
        <v>11</v>
      </c>
      <c r="CO37" s="118">
        <v>10</v>
      </c>
      <c r="CP37" s="118">
        <v>9</v>
      </c>
      <c r="CQ37" s="132">
        <v>7</v>
      </c>
      <c r="CR37" s="50">
        <v>2.6</v>
      </c>
      <c r="CS37" s="87">
        <v>4</v>
      </c>
      <c r="CT37" s="87">
        <v>4.0999999999999996</v>
      </c>
      <c r="CU37" s="87">
        <v>4</v>
      </c>
      <c r="CV37" s="87">
        <v>4.5999999999999996</v>
      </c>
      <c r="CW37" s="92">
        <v>5.6</v>
      </c>
      <c r="CX37" s="50">
        <v>13</v>
      </c>
      <c r="CY37" s="87">
        <v>20</v>
      </c>
      <c r="CZ37" s="87">
        <v>20.5</v>
      </c>
      <c r="DA37" s="87">
        <v>20</v>
      </c>
      <c r="DB37" s="87">
        <v>23</v>
      </c>
      <c r="DC37" s="92">
        <v>28</v>
      </c>
      <c r="DD37" s="257">
        <v>6115.6435666513808</v>
      </c>
      <c r="DE37" s="258">
        <v>3142.8597802993104</v>
      </c>
      <c r="DF37" s="258">
        <v>3195.4227630897403</v>
      </c>
      <c r="DG37" s="259">
        <v>2020.9867217038473</v>
      </c>
      <c r="DH37" s="72">
        <v>4</v>
      </c>
      <c r="DJ37" s="1059">
        <f t="shared" si="12"/>
        <v>643.48101500961502</v>
      </c>
      <c r="DK37" s="1059">
        <f t="shared" si="13"/>
        <v>341.35546652539483</v>
      </c>
      <c r="DL37" s="1059">
        <f t="shared" si="14"/>
        <v>322.76997606967075</v>
      </c>
      <c r="DM37" s="1059">
        <f t="shared" si="15"/>
        <v>184.80904662264939</v>
      </c>
      <c r="DO37" s="1060">
        <f t="shared" si="7"/>
        <v>12</v>
      </c>
      <c r="DP37" s="1060">
        <f t="shared" si="8"/>
        <v>14</v>
      </c>
      <c r="DQ37" s="1060">
        <f t="shared" si="9"/>
        <v>17</v>
      </c>
      <c r="DR37" s="1060">
        <f t="shared" si="11"/>
        <v>31</v>
      </c>
    </row>
    <row r="38" spans="1:122">
      <c r="A38" s="681"/>
      <c r="B38" s="273"/>
      <c r="C38" s="49">
        <v>44839.541666666664</v>
      </c>
      <c r="D38" s="257">
        <v>110.83333333332848</v>
      </c>
      <c r="E38" s="374">
        <v>104.83333333332848</v>
      </c>
      <c r="F38" s="52">
        <v>67.3</v>
      </c>
      <c r="G38" s="53">
        <v>219.15103652517271</v>
      </c>
      <c r="H38" s="54">
        <v>47.556142668428002</v>
      </c>
      <c r="I38" s="54">
        <v>23.723228995057656</v>
      </c>
      <c r="J38" s="54">
        <v>23.746701846965699</v>
      </c>
      <c r="K38" s="81">
        <v>15.820698747528015</v>
      </c>
      <c r="L38" s="54">
        <v>2.2022483108108113</v>
      </c>
      <c r="M38" s="54">
        <v>3.3308</v>
      </c>
      <c r="N38" s="54">
        <v>6.4683437500000016</v>
      </c>
      <c r="O38" s="54">
        <v>6.9483333333333341</v>
      </c>
      <c r="P38" s="81">
        <v>11.520287625000003</v>
      </c>
      <c r="Q38" s="54">
        <v>3.3308</v>
      </c>
      <c r="R38" s="54">
        <v>3.3385000000000007</v>
      </c>
      <c r="S38" s="54">
        <v>3.3351999999999999</v>
      </c>
      <c r="T38" s="81">
        <v>3.3374000000000001</v>
      </c>
      <c r="U38" s="74">
        <v>4.75</v>
      </c>
      <c r="V38" s="74">
        <v>6.61</v>
      </c>
      <c r="W38" s="74">
        <v>6.49</v>
      </c>
      <c r="X38" s="368" t="e">
        <v>#N/A</v>
      </c>
      <c r="Y38" s="74">
        <v>8.85</v>
      </c>
      <c r="Z38" s="90">
        <v>10.56</v>
      </c>
      <c r="AA38" s="54">
        <v>10.8</v>
      </c>
      <c r="AB38" s="54">
        <v>11</v>
      </c>
      <c r="AC38" s="54">
        <v>12.4</v>
      </c>
      <c r="AD38" s="54">
        <v>12.7</v>
      </c>
      <c r="AE38" s="54">
        <v>12.7</v>
      </c>
      <c r="AF38" s="80">
        <v>12.8</v>
      </c>
      <c r="AG38" s="58">
        <v>12.8</v>
      </c>
      <c r="AH38" s="47">
        <v>17</v>
      </c>
      <c r="AI38" s="44">
        <v>17</v>
      </c>
      <c r="AJ38" s="44">
        <v>18</v>
      </c>
      <c r="AK38" s="44">
        <v>17</v>
      </c>
      <c r="AL38" s="44">
        <v>11</v>
      </c>
      <c r="AM38" s="83">
        <v>4</v>
      </c>
      <c r="AN38" s="66">
        <v>17</v>
      </c>
      <c r="AO38" s="60">
        <v>11</v>
      </c>
      <c r="AP38" s="60">
        <v>6.3</v>
      </c>
      <c r="AQ38" s="60">
        <v>2.9</v>
      </c>
      <c r="AR38" s="79">
        <v>0.22</v>
      </c>
      <c r="AS38" s="44">
        <v>7.6</v>
      </c>
      <c r="AT38" s="44">
        <v>7.5</v>
      </c>
      <c r="AU38" s="44">
        <v>12</v>
      </c>
      <c r="AV38" s="44">
        <v>6.5</v>
      </c>
      <c r="AW38" s="44">
        <v>3.4</v>
      </c>
      <c r="AX38" s="78">
        <v>1.2</v>
      </c>
      <c r="AY38" s="66">
        <v>7.4</v>
      </c>
      <c r="AZ38" s="60">
        <v>3.5</v>
      </c>
      <c r="BA38" s="60">
        <v>0.68</v>
      </c>
      <c r="BB38" s="60">
        <v>0.28000000000000003</v>
      </c>
      <c r="BC38" s="79">
        <v>0.03</v>
      </c>
      <c r="BD38" s="44">
        <v>2.1</v>
      </c>
      <c r="BE38" s="44">
        <v>1.9</v>
      </c>
      <c r="BF38" s="44">
        <v>2.6</v>
      </c>
      <c r="BG38" s="44">
        <v>1.3</v>
      </c>
      <c r="BH38" s="44">
        <v>0.69</v>
      </c>
      <c r="BI38" s="78">
        <v>0.26</v>
      </c>
      <c r="BJ38" s="66">
        <v>1.8</v>
      </c>
      <c r="BK38" s="60">
        <v>0.42</v>
      </c>
      <c r="BL38" s="60">
        <v>0.13</v>
      </c>
      <c r="BM38" s="60">
        <v>5.2999999999999999E-2</v>
      </c>
      <c r="BN38" s="79">
        <v>8.0000000000000002E-3</v>
      </c>
      <c r="BO38" s="65">
        <v>0.2</v>
      </c>
      <c r="BP38" s="65">
        <v>0.2</v>
      </c>
      <c r="BQ38" s="44">
        <v>0.18</v>
      </c>
      <c r="BR38" s="44">
        <v>0.17</v>
      </c>
      <c r="BS38" s="44">
        <v>0.11</v>
      </c>
      <c r="BT38" s="86">
        <v>0.04</v>
      </c>
      <c r="BU38" s="68">
        <v>0.2</v>
      </c>
      <c r="BV38" s="60">
        <v>0.14000000000000001</v>
      </c>
      <c r="BW38" s="60">
        <v>9.8000000000000004E-2</v>
      </c>
      <c r="BX38" s="69">
        <v>0.06</v>
      </c>
      <c r="BY38" s="79">
        <v>2.7000000000000001E-3</v>
      </c>
      <c r="BZ38" s="111">
        <v>2.8</v>
      </c>
      <c r="CA38" s="118">
        <v>0.1</v>
      </c>
      <c r="CB38" s="118">
        <v>0</v>
      </c>
      <c r="CC38" s="118">
        <v>0</v>
      </c>
      <c r="CD38" s="118">
        <v>0</v>
      </c>
      <c r="CE38" s="119">
        <v>0</v>
      </c>
      <c r="CF38" s="87">
        <v>7</v>
      </c>
      <c r="CG38" s="118">
        <v>19</v>
      </c>
      <c r="CH38" s="118">
        <v>32</v>
      </c>
      <c r="CI38" s="118">
        <v>33</v>
      </c>
      <c r="CJ38" s="118">
        <v>36</v>
      </c>
      <c r="CK38" s="119">
        <v>53</v>
      </c>
      <c r="CL38" s="1">
        <v>15</v>
      </c>
      <c r="CM38" s="118">
        <v>15</v>
      </c>
      <c r="CN38" s="118">
        <v>12</v>
      </c>
      <c r="CO38" s="118">
        <v>10</v>
      </c>
      <c r="CP38" s="118">
        <v>10</v>
      </c>
      <c r="CQ38" s="132">
        <v>7</v>
      </c>
      <c r="CR38" s="297" t="e">
        <v>#N/A</v>
      </c>
      <c r="CS38" s="298" t="e">
        <v>#N/A</v>
      </c>
      <c r="CT38" s="298" t="e">
        <v>#N/A</v>
      </c>
      <c r="CU38" s="298" t="e">
        <v>#N/A</v>
      </c>
      <c r="CV38" s="298" t="e">
        <v>#N/A</v>
      </c>
      <c r="CW38" s="299" t="e">
        <v>#N/A</v>
      </c>
      <c r="CX38" s="297" t="e">
        <v>#N/A</v>
      </c>
      <c r="CY38" s="298" t="e">
        <v>#N/A</v>
      </c>
      <c r="CZ38" s="298" t="e">
        <v>#N/A</v>
      </c>
      <c r="DA38" s="298" t="e">
        <v>#N/A</v>
      </c>
      <c r="DB38" s="298" t="e">
        <v>#N/A</v>
      </c>
      <c r="DC38" s="299" t="e">
        <v>#N/A</v>
      </c>
      <c r="DD38" s="257">
        <v>6331.072892939027</v>
      </c>
      <c r="DE38" s="258">
        <v>3250.3260076467559</v>
      </c>
      <c r="DF38" s="258">
        <v>3302.9953224563292</v>
      </c>
      <c r="DG38" s="259">
        <v>2092.6544870300386</v>
      </c>
      <c r="DH38" s="72">
        <v>3.1458333333284827</v>
      </c>
      <c r="DJ38" s="1059">
        <f t="shared" si="12"/>
        <v>666.14824210217034</v>
      </c>
      <c r="DK38" s="1059">
        <f t="shared" si="13"/>
        <v>353.02769714855606</v>
      </c>
      <c r="DL38" s="1059">
        <f t="shared" si="14"/>
        <v>333.63589115720498</v>
      </c>
      <c r="DM38" s="1059">
        <f t="shared" si="15"/>
        <v>191.36270243902345</v>
      </c>
      <c r="DO38" s="1060">
        <f t="shared" si="7"/>
        <v>13</v>
      </c>
      <c r="DP38" s="1060">
        <f t="shared" si="8"/>
        <v>14</v>
      </c>
      <c r="DQ38" s="1060">
        <f t="shared" si="9"/>
        <v>17</v>
      </c>
      <c r="DR38" s="1060">
        <f t="shared" si="11"/>
        <v>34</v>
      </c>
    </row>
    <row r="39" spans="1:122">
      <c r="A39" s="681"/>
      <c r="B39" s="273"/>
      <c r="C39" s="49">
        <v>44843.388888888891</v>
      </c>
      <c r="D39" s="257">
        <v>114.68055555555475</v>
      </c>
      <c r="E39" s="374">
        <v>108.68055555555475</v>
      </c>
      <c r="F39" s="52">
        <v>63.8</v>
      </c>
      <c r="G39" s="53">
        <v>209.30232558139534</v>
      </c>
      <c r="H39" s="54">
        <v>49.228749589760426</v>
      </c>
      <c r="I39" s="54">
        <v>23.637557452396585</v>
      </c>
      <c r="J39" s="54">
        <v>23.723228995057656</v>
      </c>
      <c r="K39" s="81">
        <v>15.820698747528015</v>
      </c>
      <c r="L39" s="54">
        <v>2.3058750000000003</v>
      </c>
      <c r="M39" s="54">
        <v>3.2176319999999996</v>
      </c>
      <c r="N39" s="54">
        <v>6.4917875000000009</v>
      </c>
      <c r="O39" s="54">
        <v>6.955208333333335</v>
      </c>
      <c r="P39" s="81">
        <v>11.520287625000003</v>
      </c>
      <c r="Q39" s="54">
        <v>3.2176319999999996</v>
      </c>
      <c r="R39" s="54">
        <v>3.3506</v>
      </c>
      <c r="S39" s="54">
        <v>3.3385000000000007</v>
      </c>
      <c r="T39" s="81">
        <v>3.3374000000000001</v>
      </c>
      <c r="U39" s="74">
        <v>4.47</v>
      </c>
      <c r="V39" s="74">
        <v>6.09</v>
      </c>
      <c r="W39" s="74">
        <v>6.91</v>
      </c>
      <c r="X39" s="74">
        <v>7.43</v>
      </c>
      <c r="Y39" s="74">
        <v>7.88</v>
      </c>
      <c r="Z39" s="90">
        <v>10.95</v>
      </c>
      <c r="AA39" s="54">
        <v>10.5</v>
      </c>
      <c r="AB39" s="54">
        <v>10.6</v>
      </c>
      <c r="AC39" s="54">
        <v>11.3</v>
      </c>
      <c r="AD39" s="54">
        <v>11.5</v>
      </c>
      <c r="AE39" s="54">
        <v>11.4</v>
      </c>
      <c r="AF39" s="80">
        <v>11.5</v>
      </c>
      <c r="AG39" s="58">
        <v>11.9</v>
      </c>
      <c r="AH39" s="47">
        <v>18</v>
      </c>
      <c r="AI39" s="44">
        <v>16</v>
      </c>
      <c r="AJ39" s="44">
        <v>17</v>
      </c>
      <c r="AK39" s="44">
        <v>15</v>
      </c>
      <c r="AL39" s="44">
        <v>30</v>
      </c>
      <c r="AM39" s="78">
        <v>4.3</v>
      </c>
      <c r="AN39" s="66">
        <v>16</v>
      </c>
      <c r="AO39" s="60">
        <v>11</v>
      </c>
      <c r="AP39" s="60">
        <v>6.7</v>
      </c>
      <c r="AQ39" s="60">
        <v>3.5</v>
      </c>
      <c r="AR39" s="79">
        <v>0.18</v>
      </c>
      <c r="AS39" s="44">
        <v>7.6</v>
      </c>
      <c r="AT39" s="46">
        <v>7</v>
      </c>
      <c r="AU39" s="44">
        <v>11</v>
      </c>
      <c r="AV39" s="44">
        <v>5.9</v>
      </c>
      <c r="AW39" s="44">
        <v>12</v>
      </c>
      <c r="AX39" s="78">
        <v>1.3</v>
      </c>
      <c r="AY39" s="94">
        <v>7</v>
      </c>
      <c r="AZ39" s="60">
        <v>2.1</v>
      </c>
      <c r="BA39" s="60">
        <v>1.1000000000000001</v>
      </c>
      <c r="BB39" s="60">
        <v>0.47</v>
      </c>
      <c r="BC39" s="79">
        <v>0.03</v>
      </c>
      <c r="BD39" s="44">
        <v>2.1</v>
      </c>
      <c r="BE39" s="44">
        <v>1.9</v>
      </c>
      <c r="BF39" s="44">
        <v>2.7</v>
      </c>
      <c r="BG39" s="44">
        <v>1.3</v>
      </c>
      <c r="BH39" s="44">
        <v>2.4</v>
      </c>
      <c r="BI39" s="78">
        <v>0.26</v>
      </c>
      <c r="BJ39" s="66">
        <v>1.8</v>
      </c>
      <c r="BK39" s="60">
        <v>0.32</v>
      </c>
      <c r="BL39" s="60">
        <v>0.19</v>
      </c>
      <c r="BM39" s="60">
        <v>7.4999999999999997E-2</v>
      </c>
      <c r="BN39" s="79">
        <v>6.0000000000000001E-3</v>
      </c>
      <c r="BO39" s="65">
        <v>0.2</v>
      </c>
      <c r="BP39" s="65">
        <v>0.2</v>
      </c>
      <c r="BQ39" s="44">
        <v>0.18</v>
      </c>
      <c r="BR39" s="44">
        <v>0.16</v>
      </c>
      <c r="BS39" s="44">
        <v>0.25</v>
      </c>
      <c r="BT39" s="78">
        <v>4.2999999999999997E-2</v>
      </c>
      <c r="BU39" s="66">
        <v>0.19</v>
      </c>
      <c r="BV39" s="60">
        <v>0.14000000000000001</v>
      </c>
      <c r="BW39" s="64">
        <v>0.1</v>
      </c>
      <c r="BX39" s="60">
        <v>6.8000000000000005E-2</v>
      </c>
      <c r="BY39" s="79">
        <v>1.5E-3</v>
      </c>
      <c r="BZ39" s="111">
        <v>2.7</v>
      </c>
      <c r="CA39" s="118">
        <v>0.1</v>
      </c>
      <c r="CB39" s="118">
        <v>0</v>
      </c>
      <c r="CC39" s="118">
        <v>0</v>
      </c>
      <c r="CD39" s="118">
        <v>0</v>
      </c>
      <c r="CE39" s="119">
        <v>0</v>
      </c>
      <c r="CF39" s="1">
        <v>7.1</v>
      </c>
      <c r="CG39" s="118">
        <v>19</v>
      </c>
      <c r="CH39" s="118">
        <v>30</v>
      </c>
      <c r="CI39" s="118">
        <v>32</v>
      </c>
      <c r="CJ39" s="118">
        <v>36</v>
      </c>
      <c r="CK39" s="119">
        <v>53</v>
      </c>
      <c r="CL39" s="1">
        <v>16</v>
      </c>
      <c r="CM39" s="118">
        <v>15</v>
      </c>
      <c r="CN39" s="118">
        <v>12</v>
      </c>
      <c r="CO39" s="118">
        <v>11</v>
      </c>
      <c r="CP39" s="118">
        <v>10</v>
      </c>
      <c r="CQ39" s="132">
        <v>7</v>
      </c>
      <c r="CR39" s="50">
        <v>2.9</v>
      </c>
      <c r="CS39" s="87">
        <v>4.2</v>
      </c>
      <c r="CT39" s="87">
        <v>4.4000000000000004</v>
      </c>
      <c r="CU39" s="87">
        <v>3.9</v>
      </c>
      <c r="CV39" s="87">
        <v>4.7</v>
      </c>
      <c r="CW39" s="92">
        <v>5.3</v>
      </c>
      <c r="CX39" s="50">
        <v>14.5</v>
      </c>
      <c r="CY39" s="87">
        <v>21</v>
      </c>
      <c r="CZ39" s="87">
        <v>22</v>
      </c>
      <c r="DA39" s="87">
        <v>19.5</v>
      </c>
      <c r="DB39" s="87">
        <v>23.5</v>
      </c>
      <c r="DC39" s="92">
        <v>26.5</v>
      </c>
      <c r="DD39" s="257">
        <v>6603.8001656665865</v>
      </c>
      <c r="DE39" s="258">
        <v>3381.2780759331704</v>
      </c>
      <c r="DF39" s="258">
        <v>3434.4220110890865</v>
      </c>
      <c r="DG39" s="259">
        <v>2180.3011580914358</v>
      </c>
      <c r="DH39" s="72">
        <v>3.8472222222262644</v>
      </c>
      <c r="DJ39" s="1059">
        <f t="shared" si="12"/>
        <v>694.84429352552468</v>
      </c>
      <c r="DK39" s="1059">
        <f t="shared" si="13"/>
        <v>367.25079569166616</v>
      </c>
      <c r="DL39" s="1059">
        <f t="shared" si="14"/>
        <v>346.91131425142288</v>
      </c>
      <c r="DM39" s="1059">
        <f t="shared" si="15"/>
        <v>199.37754862507347</v>
      </c>
      <c r="DO39" s="1060">
        <f t="shared" si="7"/>
        <v>11</v>
      </c>
      <c r="DP39" s="1060">
        <f t="shared" si="8"/>
        <v>13</v>
      </c>
      <c r="DQ39" s="1060">
        <f t="shared" si="9"/>
        <v>17</v>
      </c>
      <c r="DR39" s="1060">
        <f t="shared" si="11"/>
        <v>34</v>
      </c>
    </row>
    <row r="40" spans="1:122">
      <c r="A40" s="681"/>
      <c r="B40" s="273"/>
      <c r="C40" s="49">
        <v>44846.395833333336</v>
      </c>
      <c r="D40" s="257">
        <v>117.6875</v>
      </c>
      <c r="E40" s="374">
        <v>111.6875</v>
      </c>
      <c r="F40" s="52">
        <v>71.3</v>
      </c>
      <c r="G40" s="53">
        <v>212.84755512943434</v>
      </c>
      <c r="H40" s="54">
        <v>47.120418848167546</v>
      </c>
      <c r="I40" s="54">
        <v>23.560209424083773</v>
      </c>
      <c r="J40" s="54">
        <v>21.596858638743456</v>
      </c>
      <c r="K40" s="81">
        <v>14.754098360655737</v>
      </c>
      <c r="L40" s="54">
        <v>2.2674679054054052</v>
      </c>
      <c r="M40" s="54">
        <v>3.3615999999999997</v>
      </c>
      <c r="N40" s="54">
        <v>6.5130999999999997</v>
      </c>
      <c r="O40" s="54">
        <v>7.6400000000000015</v>
      </c>
      <c r="P40" s="81">
        <v>12.353110000000003</v>
      </c>
      <c r="Q40" s="54">
        <v>3.3615999999999997</v>
      </c>
      <c r="R40" s="54">
        <v>3.3615999999999997</v>
      </c>
      <c r="S40" s="54">
        <v>3.6671999999999998</v>
      </c>
      <c r="T40" s="81">
        <v>3.5786666666666669</v>
      </c>
      <c r="U40" s="74">
        <v>4.7699999999999996</v>
      </c>
      <c r="V40" s="74">
        <v>6.53</v>
      </c>
      <c r="W40" s="74">
        <v>7.76</v>
      </c>
      <c r="X40" s="74">
        <v>8.02</v>
      </c>
      <c r="Y40" s="74">
        <v>8.5</v>
      </c>
      <c r="Z40" s="90">
        <v>11.11</v>
      </c>
      <c r="AA40" s="54">
        <v>10.6</v>
      </c>
      <c r="AB40" s="54">
        <v>10.8</v>
      </c>
      <c r="AC40" s="54">
        <v>11.5</v>
      </c>
      <c r="AD40" s="54">
        <v>11.7</v>
      </c>
      <c r="AE40" s="54">
        <v>11.7</v>
      </c>
      <c r="AF40" s="80">
        <v>11.8</v>
      </c>
      <c r="AG40" s="82">
        <v>12.4</v>
      </c>
      <c r="AH40" s="47">
        <v>16</v>
      </c>
      <c r="AI40" s="44">
        <v>16</v>
      </c>
      <c r="AJ40" s="44">
        <v>17</v>
      </c>
      <c r="AK40" s="44">
        <v>13</v>
      </c>
      <c r="AL40" s="44">
        <v>11</v>
      </c>
      <c r="AM40" s="78">
        <v>5.9</v>
      </c>
      <c r="AN40" s="66">
        <v>16</v>
      </c>
      <c r="AO40" s="60">
        <v>12</v>
      </c>
      <c r="AP40" s="60">
        <v>7.4</v>
      </c>
      <c r="AQ40" s="60">
        <v>3.5</v>
      </c>
      <c r="AR40" s="79">
        <v>0.11</v>
      </c>
      <c r="AS40" s="44">
        <v>7.3</v>
      </c>
      <c r="AT40" s="46">
        <v>7</v>
      </c>
      <c r="AU40" s="44">
        <v>12</v>
      </c>
      <c r="AV40" s="44">
        <v>5.7</v>
      </c>
      <c r="AW40" s="44">
        <v>4.0999999999999996</v>
      </c>
      <c r="AX40" s="78">
        <v>1.8</v>
      </c>
      <c r="AY40" s="66">
        <v>6.9</v>
      </c>
      <c r="AZ40" s="60">
        <v>2.7</v>
      </c>
      <c r="BA40" s="60">
        <v>1.1000000000000001</v>
      </c>
      <c r="BB40" s="64">
        <v>0.5</v>
      </c>
      <c r="BC40" s="79">
        <v>0.02</v>
      </c>
      <c r="BD40" s="44">
        <v>2.1</v>
      </c>
      <c r="BE40" s="44">
        <v>1.9</v>
      </c>
      <c r="BF40" s="44">
        <v>2.9</v>
      </c>
      <c r="BG40" s="44">
        <v>1.3</v>
      </c>
      <c r="BH40" s="44">
        <v>0.79</v>
      </c>
      <c r="BI40" s="78">
        <v>0.37</v>
      </c>
      <c r="BJ40" s="66">
        <v>1.8</v>
      </c>
      <c r="BK40" s="60">
        <v>0.42</v>
      </c>
      <c r="BL40" s="60">
        <v>0.19</v>
      </c>
      <c r="BM40" s="60">
        <v>8.5999999999999993E-2</v>
      </c>
      <c r="BN40" s="79">
        <v>5.0000000000000001E-3</v>
      </c>
      <c r="BO40" s="65">
        <v>0.2</v>
      </c>
      <c r="BP40" s="65">
        <v>0.2</v>
      </c>
      <c r="BQ40" s="44">
        <v>0.18</v>
      </c>
      <c r="BR40" s="44">
        <v>0.15</v>
      </c>
      <c r="BS40" s="44">
        <v>0.12</v>
      </c>
      <c r="BT40" s="78">
        <v>6.2E-2</v>
      </c>
      <c r="BU40" s="68">
        <v>0.2</v>
      </c>
      <c r="BV40" s="60">
        <v>0.16</v>
      </c>
      <c r="BW40" s="60">
        <v>0.11</v>
      </c>
      <c r="BX40" s="60">
        <v>6.8000000000000005E-2</v>
      </c>
      <c r="BY40" s="79">
        <v>1.5E-3</v>
      </c>
      <c r="BZ40" s="111">
        <v>2.4</v>
      </c>
      <c r="CA40" s="118">
        <v>0</v>
      </c>
      <c r="CB40" s="118">
        <v>0</v>
      </c>
      <c r="CC40" s="118">
        <v>0</v>
      </c>
      <c r="CD40" s="118">
        <v>0</v>
      </c>
      <c r="CE40" s="119">
        <v>0</v>
      </c>
      <c r="CF40" s="1">
        <v>7.3</v>
      </c>
      <c r="CG40" s="118">
        <v>20</v>
      </c>
      <c r="CH40" s="118">
        <v>30</v>
      </c>
      <c r="CI40" s="118">
        <v>33</v>
      </c>
      <c r="CJ40" s="118">
        <v>37</v>
      </c>
      <c r="CK40" s="119">
        <v>56</v>
      </c>
      <c r="CL40" s="1">
        <v>16</v>
      </c>
      <c r="CM40" s="118">
        <v>15</v>
      </c>
      <c r="CN40" s="118">
        <v>12</v>
      </c>
      <c r="CO40" s="118">
        <v>11</v>
      </c>
      <c r="CP40" s="118">
        <v>10</v>
      </c>
      <c r="CQ40" s="132">
        <v>7</v>
      </c>
      <c r="CR40" s="297" t="e">
        <v>#N/A</v>
      </c>
      <c r="CS40" s="298" t="e">
        <v>#N/A</v>
      </c>
      <c r="CT40" s="298" t="e">
        <v>#N/A</v>
      </c>
      <c r="CU40" s="298" t="e">
        <v>#N/A</v>
      </c>
      <c r="CV40" s="298" t="e">
        <v>#N/A</v>
      </c>
      <c r="CW40" s="299" t="e">
        <v>#N/A</v>
      </c>
      <c r="CX40" s="297" t="e">
        <v>#N/A</v>
      </c>
      <c r="CY40" s="298" t="e">
        <v>#N/A</v>
      </c>
      <c r="CZ40" s="298" t="e">
        <v>#N/A</v>
      </c>
      <c r="DA40" s="298" t="e">
        <v>#N/A</v>
      </c>
      <c r="DB40" s="298" t="e">
        <v>#N/A</v>
      </c>
      <c r="DC40" s="299" t="e">
        <v>#N/A</v>
      </c>
      <c r="DD40" s="257">
        <v>6807.8315792792073</v>
      </c>
      <c r="DE40" s="258">
        <v>3483.2937827394808</v>
      </c>
      <c r="DF40" s="258">
        <v>3527.9364089948708</v>
      </c>
      <c r="DG40" s="259">
        <v>2244.1864039930924</v>
      </c>
      <c r="DH40" s="72">
        <v>3.0069444444452529</v>
      </c>
      <c r="DJ40" s="1059">
        <f t="shared" si="12"/>
        <v>716.31224529452948</v>
      </c>
      <c r="DK40" s="1059">
        <f t="shared" si="13"/>
        <v>378.33102886276532</v>
      </c>
      <c r="DL40" s="1059">
        <f t="shared" si="14"/>
        <v>356.35721302978493</v>
      </c>
      <c r="DM40" s="1059">
        <f t="shared" si="15"/>
        <v>205.2195322766953</v>
      </c>
      <c r="DO40" s="1060">
        <f t="shared" si="7"/>
        <v>10</v>
      </c>
      <c r="DP40" s="1060">
        <f t="shared" si="8"/>
        <v>13</v>
      </c>
      <c r="DQ40" s="1060">
        <f t="shared" si="9"/>
        <v>17</v>
      </c>
      <c r="DR40" s="1060">
        <f t="shared" si="11"/>
        <v>36</v>
      </c>
    </row>
    <row r="41" spans="1:122">
      <c r="A41" s="681"/>
      <c r="B41" s="273"/>
      <c r="C41" s="49">
        <v>44850.541666666664</v>
      </c>
      <c r="D41" s="257">
        <v>121.83333333332848</v>
      </c>
      <c r="E41" s="374">
        <v>115.83333333332848</v>
      </c>
      <c r="F41" s="52">
        <v>60.4</v>
      </c>
      <c r="G41" s="53">
        <v>231.21387283236993</v>
      </c>
      <c r="H41" s="54">
        <v>47.39960500329164</v>
      </c>
      <c r="I41" s="54">
        <v>21.774991751897065</v>
      </c>
      <c r="J41" s="54">
        <v>21.74629324546952</v>
      </c>
      <c r="K41" s="81">
        <v>13.77049180327869</v>
      </c>
      <c r="L41" s="54">
        <v>2.0873531250000004</v>
      </c>
      <c r="M41" s="54">
        <v>3.3418000000000001</v>
      </c>
      <c r="N41" s="54">
        <v>7.0470750000000004</v>
      </c>
      <c r="O41" s="54">
        <v>7.5875000000000012</v>
      </c>
      <c r="P41" s="81">
        <v>13.235475000000001</v>
      </c>
      <c r="Q41" s="54">
        <v>3.3418000000000001</v>
      </c>
      <c r="R41" s="54">
        <v>3.6372</v>
      </c>
      <c r="S41" s="54">
        <v>3.6420000000000008</v>
      </c>
      <c r="T41" s="81">
        <v>3.8342857142857141</v>
      </c>
      <c r="U41" s="74">
        <v>3.84</v>
      </c>
      <c r="V41" s="74">
        <v>5.85</v>
      </c>
      <c r="W41" s="74">
        <v>6.65</v>
      </c>
      <c r="X41" s="74">
        <v>7.21</v>
      </c>
      <c r="Y41" s="74">
        <v>7.82</v>
      </c>
      <c r="Z41" s="90">
        <v>11</v>
      </c>
      <c r="AA41" s="54">
        <v>10.8</v>
      </c>
      <c r="AB41" s="54">
        <v>10.9</v>
      </c>
      <c r="AC41" s="54">
        <v>11.7</v>
      </c>
      <c r="AD41" s="54">
        <v>11.9</v>
      </c>
      <c r="AE41" s="54">
        <v>11.9</v>
      </c>
      <c r="AF41" s="80">
        <v>11.9</v>
      </c>
      <c r="AG41" s="82">
        <v>13.4</v>
      </c>
      <c r="AH41" s="47">
        <v>16</v>
      </c>
      <c r="AI41" s="44">
        <v>16</v>
      </c>
      <c r="AJ41" s="44">
        <v>18</v>
      </c>
      <c r="AK41" s="44">
        <v>12</v>
      </c>
      <c r="AL41" s="44">
        <v>13</v>
      </c>
      <c r="AM41" s="83">
        <v>6</v>
      </c>
      <c r="AN41" s="66">
        <v>15</v>
      </c>
      <c r="AO41" s="60">
        <v>10</v>
      </c>
      <c r="AP41" s="60">
        <v>5.4</v>
      </c>
      <c r="AQ41" s="60">
        <v>3.9</v>
      </c>
      <c r="AR41" s="84">
        <v>0.1</v>
      </c>
      <c r="AS41" s="44">
        <v>7.2</v>
      </c>
      <c r="AT41" s="44">
        <v>7.1</v>
      </c>
      <c r="AU41" s="44">
        <v>10</v>
      </c>
      <c r="AV41" s="44">
        <v>4.7</v>
      </c>
      <c r="AW41" s="44">
        <v>4.7</v>
      </c>
      <c r="AX41" s="78">
        <v>1.9</v>
      </c>
      <c r="AY41" s="94">
        <v>7</v>
      </c>
      <c r="AZ41" s="60">
        <v>2.9</v>
      </c>
      <c r="BA41" s="60">
        <v>0.89</v>
      </c>
      <c r="BB41" s="60">
        <v>0.43</v>
      </c>
      <c r="BC41" s="79">
        <v>0.02</v>
      </c>
      <c r="BD41" s="44">
        <v>2.1</v>
      </c>
      <c r="BE41" s="44">
        <v>1.9</v>
      </c>
      <c r="BF41" s="44">
        <v>2.4</v>
      </c>
      <c r="BG41" s="46">
        <v>1</v>
      </c>
      <c r="BH41" s="44">
        <v>0.93</v>
      </c>
      <c r="BI41" s="89">
        <v>0.4</v>
      </c>
      <c r="BJ41" s="66">
        <v>1.9</v>
      </c>
      <c r="BK41" s="60">
        <v>0.47</v>
      </c>
      <c r="BL41" s="60">
        <v>0.18</v>
      </c>
      <c r="BM41" s="60">
        <v>8.7999999999999995E-2</v>
      </c>
      <c r="BN41" s="79">
        <v>5.0000000000000001E-3</v>
      </c>
      <c r="BO41" s="65">
        <v>0.2</v>
      </c>
      <c r="BP41" s="65">
        <v>0.2</v>
      </c>
      <c r="BQ41" s="44">
        <v>0.21</v>
      </c>
      <c r="BR41" s="44">
        <v>0.14000000000000001</v>
      </c>
      <c r="BS41" s="44">
        <v>0.13</v>
      </c>
      <c r="BT41" s="78">
        <v>6.6000000000000003E-2</v>
      </c>
      <c r="BU41" s="66">
        <v>0.19</v>
      </c>
      <c r="BV41" s="60">
        <v>0.14000000000000001</v>
      </c>
      <c r="BW41" s="60">
        <v>8.8999999999999996E-2</v>
      </c>
      <c r="BX41" s="60">
        <v>7.2999999999999995E-2</v>
      </c>
      <c r="BY41" s="79">
        <v>1.4E-3</v>
      </c>
      <c r="BZ41" s="112">
        <v>2</v>
      </c>
      <c r="CA41" s="118">
        <v>0</v>
      </c>
      <c r="CB41" s="118">
        <v>0</v>
      </c>
      <c r="CC41" s="118">
        <v>0</v>
      </c>
      <c r="CD41" s="118">
        <v>0</v>
      </c>
      <c r="CE41" s="119">
        <v>0</v>
      </c>
      <c r="CF41" s="1">
        <v>7.2</v>
      </c>
      <c r="CG41" s="118">
        <v>19</v>
      </c>
      <c r="CH41" s="118">
        <v>29</v>
      </c>
      <c r="CI41" s="118">
        <v>33</v>
      </c>
      <c r="CJ41" s="118">
        <v>36</v>
      </c>
      <c r="CK41" s="119">
        <v>54</v>
      </c>
      <c r="CL41" s="1">
        <v>16</v>
      </c>
      <c r="CM41" s="118">
        <v>15</v>
      </c>
      <c r="CN41" s="118">
        <v>12</v>
      </c>
      <c r="CO41" s="118">
        <v>10</v>
      </c>
      <c r="CP41" s="118">
        <v>10</v>
      </c>
      <c r="CQ41" s="132">
        <v>8</v>
      </c>
      <c r="CR41" s="50">
        <v>2.7</v>
      </c>
      <c r="CS41" s="87">
        <v>4.8</v>
      </c>
      <c r="CT41" s="87">
        <v>4.5999999999999996</v>
      </c>
      <c r="CU41" s="87">
        <v>4.2</v>
      </c>
      <c r="CV41" s="87">
        <v>5</v>
      </c>
      <c r="CW41" s="92">
        <v>5.3</v>
      </c>
      <c r="CX41" s="50">
        <v>13.5</v>
      </c>
      <c r="CY41" s="87">
        <v>24</v>
      </c>
      <c r="CZ41" s="87">
        <v>23</v>
      </c>
      <c r="DA41" s="87">
        <v>21</v>
      </c>
      <c r="DB41" s="87">
        <v>25</v>
      </c>
      <c r="DC41" s="92">
        <v>26.5</v>
      </c>
      <c r="DD41" s="257">
        <v>7090.8072211485269</v>
      </c>
      <c r="DE41" s="258">
        <v>3613.2904834981541</v>
      </c>
      <c r="DF41" s="258">
        <v>3657.761779670172</v>
      </c>
      <c r="DG41" s="259">
        <v>2326.3962400585701</v>
      </c>
      <c r="DH41" s="72">
        <v>4.1458333333284827</v>
      </c>
      <c r="DJ41" s="1059">
        <f t="shared" si="12"/>
        <v>746.08661838683997</v>
      </c>
      <c r="DK41" s="1059">
        <f t="shared" si="13"/>
        <v>392.45036206127446</v>
      </c>
      <c r="DL41" s="1059">
        <f t="shared" si="14"/>
        <v>369.47088683537089</v>
      </c>
      <c r="DM41" s="1059">
        <f t="shared" si="15"/>
        <v>212.73720731290547</v>
      </c>
      <c r="DO41" s="1060">
        <f t="shared" si="7"/>
        <v>10</v>
      </c>
      <c r="DP41" s="1060">
        <f t="shared" si="8"/>
        <v>14</v>
      </c>
      <c r="DQ41" s="1060">
        <f t="shared" si="9"/>
        <v>17</v>
      </c>
      <c r="DR41" s="1060">
        <f t="shared" si="11"/>
        <v>35</v>
      </c>
    </row>
    <row r="42" spans="1:122">
      <c r="A42" s="681"/>
      <c r="B42" s="273"/>
      <c r="C42" s="49">
        <v>44853.375</v>
      </c>
      <c r="D42" s="257">
        <v>124.66666666666424</v>
      </c>
      <c r="E42" s="374">
        <v>118.66666666666424</v>
      </c>
      <c r="F42" s="52">
        <v>61.9</v>
      </c>
      <c r="G42" s="53">
        <v>234.83365949119371</v>
      </c>
      <c r="H42" s="54">
        <v>43.449637919684001</v>
      </c>
      <c r="I42" s="54">
        <v>21.753460777851021</v>
      </c>
      <c r="J42" s="54">
        <v>21.774991751897065</v>
      </c>
      <c r="K42" s="81">
        <v>17.798286090969018</v>
      </c>
      <c r="L42" s="54">
        <v>2.0551781250000003</v>
      </c>
      <c r="M42" s="54">
        <v>3.6456</v>
      </c>
      <c r="N42" s="54">
        <v>7.054050000000001</v>
      </c>
      <c r="O42" s="54">
        <v>7.5775000000000006</v>
      </c>
      <c r="P42" s="81">
        <v>10.240255666666668</v>
      </c>
      <c r="Q42" s="54">
        <v>3.6456</v>
      </c>
      <c r="R42" s="54">
        <v>3.6408000000000005</v>
      </c>
      <c r="S42" s="54">
        <v>3.6372</v>
      </c>
      <c r="T42" s="81">
        <v>2.9665777777777773</v>
      </c>
      <c r="U42" s="74">
        <v>3.95</v>
      </c>
      <c r="V42" s="74">
        <v>5.85</v>
      </c>
      <c r="W42" s="74">
        <v>7.26</v>
      </c>
      <c r="X42" s="74">
        <v>7.62</v>
      </c>
      <c r="Y42" s="74">
        <v>7.61</v>
      </c>
      <c r="Z42" s="90">
        <v>10.24</v>
      </c>
      <c r="AA42" s="54">
        <v>10.8</v>
      </c>
      <c r="AB42" s="54">
        <v>10.8</v>
      </c>
      <c r="AC42" s="54">
        <v>11.4</v>
      </c>
      <c r="AD42" s="54">
        <v>11.3</v>
      </c>
      <c r="AE42" s="54">
        <v>11.3</v>
      </c>
      <c r="AF42" s="80">
        <v>11.3</v>
      </c>
      <c r="AG42" s="82">
        <v>11.6</v>
      </c>
      <c r="AH42" s="47">
        <v>16</v>
      </c>
      <c r="AI42" s="44">
        <v>16</v>
      </c>
      <c r="AJ42" s="44">
        <v>20</v>
      </c>
      <c r="AK42" s="44">
        <v>17</v>
      </c>
      <c r="AL42" s="44">
        <v>15</v>
      </c>
      <c r="AM42" s="78">
        <v>8.8000000000000007</v>
      </c>
      <c r="AN42" s="66">
        <v>15</v>
      </c>
      <c r="AO42" s="60">
        <v>11</v>
      </c>
      <c r="AP42" s="60">
        <v>6.4</v>
      </c>
      <c r="AQ42" s="60">
        <v>4.2</v>
      </c>
      <c r="AR42" s="79">
        <v>0.22</v>
      </c>
      <c r="AS42" s="44">
        <v>7.1</v>
      </c>
      <c r="AT42" s="46">
        <v>7</v>
      </c>
      <c r="AU42" s="44">
        <v>15</v>
      </c>
      <c r="AV42" s="44">
        <v>7.7</v>
      </c>
      <c r="AW42" s="44">
        <v>6.4</v>
      </c>
      <c r="AX42" s="78">
        <v>2.7</v>
      </c>
      <c r="AY42" s="66">
        <v>6.7</v>
      </c>
      <c r="AZ42" s="60">
        <v>2.5</v>
      </c>
      <c r="BA42" s="60">
        <v>1.2</v>
      </c>
      <c r="BB42" s="60">
        <v>0.75</v>
      </c>
      <c r="BC42" s="79">
        <v>0.04</v>
      </c>
      <c r="BD42" s="44">
        <v>2.1</v>
      </c>
      <c r="BE42" s="44">
        <v>1.9</v>
      </c>
      <c r="BF42" s="44">
        <v>3.7</v>
      </c>
      <c r="BG42" s="44">
        <v>1.8</v>
      </c>
      <c r="BH42" s="44">
        <v>1.4</v>
      </c>
      <c r="BI42" s="78">
        <v>0.56000000000000005</v>
      </c>
      <c r="BJ42" s="66">
        <v>1.8</v>
      </c>
      <c r="BK42" s="60">
        <v>0.41</v>
      </c>
      <c r="BL42" s="60">
        <v>0.21</v>
      </c>
      <c r="BM42" s="60">
        <v>0.12</v>
      </c>
      <c r="BN42" s="79">
        <v>8.9999999999999993E-3</v>
      </c>
      <c r="BO42" s="65">
        <v>0.2</v>
      </c>
      <c r="BP42" s="65">
        <v>0.2</v>
      </c>
      <c r="BQ42" s="65">
        <v>0.2</v>
      </c>
      <c r="BR42" s="44">
        <v>0.18</v>
      </c>
      <c r="BS42" s="44">
        <v>0.16</v>
      </c>
      <c r="BT42" s="78">
        <v>9.4E-2</v>
      </c>
      <c r="BU42" s="66">
        <v>0.19</v>
      </c>
      <c r="BV42" s="60">
        <v>0.14000000000000001</v>
      </c>
      <c r="BW42" s="64">
        <v>0.1</v>
      </c>
      <c r="BX42" s="60">
        <v>7.4999999999999997E-2</v>
      </c>
      <c r="BY42" s="79">
        <v>2.8999999999999998E-3</v>
      </c>
      <c r="BZ42" s="111">
        <v>2.2999999999999998</v>
      </c>
      <c r="CA42" s="118">
        <v>0</v>
      </c>
      <c r="CB42" s="118">
        <v>0</v>
      </c>
      <c r="CC42" s="118">
        <v>0</v>
      </c>
      <c r="CD42" s="118">
        <v>0</v>
      </c>
      <c r="CE42" s="119">
        <v>0</v>
      </c>
      <c r="CF42" s="1">
        <v>7.3</v>
      </c>
      <c r="CG42" s="118">
        <v>19</v>
      </c>
      <c r="CH42" s="118">
        <v>30</v>
      </c>
      <c r="CI42" s="118">
        <v>32</v>
      </c>
      <c r="CJ42" s="118">
        <v>35</v>
      </c>
      <c r="CK42" s="119">
        <v>52</v>
      </c>
      <c r="CL42" s="1">
        <v>15</v>
      </c>
      <c r="CM42" s="118">
        <v>15</v>
      </c>
      <c r="CN42" s="118">
        <v>12</v>
      </c>
      <c r="CO42" s="118">
        <v>11</v>
      </c>
      <c r="CP42" s="118">
        <v>10</v>
      </c>
      <c r="CQ42" s="132">
        <v>8</v>
      </c>
      <c r="CR42" s="297" t="e">
        <v>#N/A</v>
      </c>
      <c r="CS42" s="298" t="e">
        <v>#N/A</v>
      </c>
      <c r="CT42" s="298" t="e">
        <v>#N/A</v>
      </c>
      <c r="CU42" s="298" t="e">
        <v>#N/A</v>
      </c>
      <c r="CV42" s="298" t="e">
        <v>#N/A</v>
      </c>
      <c r="CW42" s="299" t="e">
        <v>#N/A</v>
      </c>
      <c r="CX42" s="297" t="e">
        <v>#N/A</v>
      </c>
      <c r="CY42" s="298" t="e">
        <v>#N/A</v>
      </c>
      <c r="CZ42" s="298" t="e">
        <v>#N/A</v>
      </c>
      <c r="DA42" s="298" t="e">
        <v>#N/A</v>
      </c>
      <c r="DB42" s="298" t="e">
        <v>#N/A</v>
      </c>
      <c r="DC42" s="299" t="e">
        <v>#N/A</v>
      </c>
      <c r="DD42" s="257">
        <v>7268.0817438609893</v>
      </c>
      <c r="DE42" s="258">
        <v>3702.044603471862</v>
      </c>
      <c r="DF42" s="258">
        <v>3746.6037460179882</v>
      </c>
      <c r="DG42" s="259">
        <v>2399.013247309786</v>
      </c>
      <c r="DH42" s="72">
        <v>2.8333333333357587</v>
      </c>
      <c r="DJ42" s="1059">
        <f t="shared" si="12"/>
        <v>764.73924072611419</v>
      </c>
      <c r="DK42" s="1059">
        <f t="shared" si="13"/>
        <v>402.09021434472271</v>
      </c>
      <c r="DL42" s="1059">
        <f t="shared" si="14"/>
        <v>378.44482283009978</v>
      </c>
      <c r="DM42" s="1059">
        <f t="shared" si="15"/>
        <v>219.37766651759182</v>
      </c>
      <c r="DO42" s="1060">
        <f t="shared" si="7"/>
        <v>11</v>
      </c>
      <c r="DP42" s="1060">
        <f t="shared" si="8"/>
        <v>13</v>
      </c>
      <c r="DQ42" s="1060">
        <f t="shared" si="9"/>
        <v>16</v>
      </c>
      <c r="DR42" s="1060">
        <f t="shared" si="11"/>
        <v>33</v>
      </c>
    </row>
    <row r="43" spans="1:122">
      <c r="A43" s="681"/>
      <c r="B43" s="273"/>
      <c r="C43" s="49">
        <v>44857.395833333336</v>
      </c>
      <c r="D43" s="257">
        <v>128.6875</v>
      </c>
      <c r="E43" s="374">
        <v>122.6875</v>
      </c>
      <c r="F43" s="52">
        <v>61.7</v>
      </c>
      <c r="G43" s="53">
        <v>235.75638506876228</v>
      </c>
      <c r="H43" s="54">
        <v>43.463944682252219</v>
      </c>
      <c r="I43" s="54">
        <v>21.79656538969617</v>
      </c>
      <c r="J43" s="54">
        <v>21.710526315789476</v>
      </c>
      <c r="K43" s="81">
        <v>13.838550247116968</v>
      </c>
      <c r="L43" s="54">
        <v>2.0471343750000002</v>
      </c>
      <c r="M43" s="54">
        <v>3.6444000000000001</v>
      </c>
      <c r="N43" s="54">
        <v>7.0401000000000007</v>
      </c>
      <c r="O43" s="54">
        <v>7.6</v>
      </c>
      <c r="P43" s="81">
        <v>13.170382500000002</v>
      </c>
      <c r="Q43" s="54">
        <v>3.6444000000000001</v>
      </c>
      <c r="R43" s="54">
        <v>3.6335999999999999</v>
      </c>
      <c r="S43" s="54">
        <v>3.6479999999999997</v>
      </c>
      <c r="T43" s="81">
        <v>3.8154285714285714</v>
      </c>
      <c r="U43" s="74">
        <v>3.8</v>
      </c>
      <c r="V43" s="74">
        <v>6.08</v>
      </c>
      <c r="W43" s="74">
        <v>6.91</v>
      </c>
      <c r="X43" s="74">
        <v>7.58</v>
      </c>
      <c r="Y43" s="74">
        <v>8.39</v>
      </c>
      <c r="Z43" s="90">
        <v>10.87</v>
      </c>
      <c r="AA43" s="54">
        <v>10.6</v>
      </c>
      <c r="AB43" s="54">
        <v>10.7</v>
      </c>
      <c r="AC43" s="54">
        <v>11.3</v>
      </c>
      <c r="AD43" s="54">
        <v>11.5</v>
      </c>
      <c r="AE43" s="54">
        <v>11.4</v>
      </c>
      <c r="AF43" s="80">
        <v>11.5</v>
      </c>
      <c r="AG43" s="58">
        <v>12.1</v>
      </c>
      <c r="AH43" s="47">
        <v>16</v>
      </c>
      <c r="AI43" s="44">
        <v>16</v>
      </c>
      <c r="AJ43" s="44">
        <v>14</v>
      </c>
      <c r="AK43" s="44">
        <v>15</v>
      </c>
      <c r="AL43" s="44">
        <v>11</v>
      </c>
      <c r="AM43" s="78">
        <v>5.0999999999999996</v>
      </c>
      <c r="AN43" s="66">
        <v>16</v>
      </c>
      <c r="AO43" s="60">
        <v>10</v>
      </c>
      <c r="AP43" s="60">
        <v>6.8</v>
      </c>
      <c r="AQ43" s="60">
        <v>4.7</v>
      </c>
      <c r="AR43" s="84">
        <v>0.2</v>
      </c>
      <c r="AS43" s="44">
        <v>7.2</v>
      </c>
      <c r="AT43" s="46">
        <v>7</v>
      </c>
      <c r="AU43" s="44">
        <v>8.3000000000000007</v>
      </c>
      <c r="AV43" s="44">
        <v>6.4</v>
      </c>
      <c r="AW43" s="46">
        <v>4</v>
      </c>
      <c r="AX43" s="78">
        <v>1.6</v>
      </c>
      <c r="AY43" s="66">
        <v>6.9</v>
      </c>
      <c r="AZ43" s="63">
        <v>2</v>
      </c>
      <c r="BA43" s="60">
        <v>1.3</v>
      </c>
      <c r="BB43" s="64">
        <v>0.8</v>
      </c>
      <c r="BC43" s="79">
        <v>0.03</v>
      </c>
      <c r="BD43" s="44">
        <v>2.1</v>
      </c>
      <c r="BE43" s="44">
        <v>1.9</v>
      </c>
      <c r="BF43" s="44">
        <v>2.1</v>
      </c>
      <c r="BG43" s="44">
        <v>1.5</v>
      </c>
      <c r="BH43" s="65">
        <v>0.8</v>
      </c>
      <c r="BI43" s="78">
        <v>0.32</v>
      </c>
      <c r="BJ43" s="66">
        <v>1.8</v>
      </c>
      <c r="BK43" s="60">
        <v>0.35</v>
      </c>
      <c r="BL43" s="60">
        <v>0.23</v>
      </c>
      <c r="BM43" s="60">
        <v>0.13</v>
      </c>
      <c r="BN43" s="79">
        <v>7.0000000000000001E-3</v>
      </c>
      <c r="BO43" s="44">
        <v>0.21</v>
      </c>
      <c r="BP43" s="65">
        <v>0.2</v>
      </c>
      <c r="BQ43" s="44">
        <v>0.17</v>
      </c>
      <c r="BR43" s="65">
        <v>0.17</v>
      </c>
      <c r="BS43" s="44">
        <v>0.13</v>
      </c>
      <c r="BT43" s="78">
        <v>5.5E-2</v>
      </c>
      <c r="BU43" s="68">
        <v>0.2</v>
      </c>
      <c r="BV43" s="60">
        <v>0.14000000000000001</v>
      </c>
      <c r="BW43" s="60">
        <v>0.11</v>
      </c>
      <c r="BX43" s="60">
        <v>8.4000000000000005E-2</v>
      </c>
      <c r="BY43" s="114">
        <v>2E-3</v>
      </c>
      <c r="BZ43" s="111">
        <v>2.2999999999999998</v>
      </c>
      <c r="CA43" s="118">
        <v>0</v>
      </c>
      <c r="CB43" s="118">
        <v>0</v>
      </c>
      <c r="CC43" s="118">
        <v>0</v>
      </c>
      <c r="CD43" s="118">
        <v>0</v>
      </c>
      <c r="CE43" s="119">
        <v>0</v>
      </c>
      <c r="CF43" s="1">
        <v>7.1</v>
      </c>
      <c r="CG43" s="118">
        <v>19</v>
      </c>
      <c r="CH43" s="118">
        <v>30</v>
      </c>
      <c r="CI43" s="118">
        <v>32</v>
      </c>
      <c r="CJ43" s="118">
        <v>32</v>
      </c>
      <c r="CK43" s="119">
        <v>53</v>
      </c>
      <c r="CL43" s="1">
        <v>15</v>
      </c>
      <c r="CM43" s="118">
        <v>15</v>
      </c>
      <c r="CN43" s="118">
        <v>12</v>
      </c>
      <c r="CO43" s="118">
        <v>11</v>
      </c>
      <c r="CP43" s="118">
        <v>11</v>
      </c>
      <c r="CQ43" s="132">
        <v>8</v>
      </c>
      <c r="CR43" s="50">
        <v>2.8</v>
      </c>
      <c r="CS43" s="87">
        <v>4.7</v>
      </c>
      <c r="CT43" s="87">
        <v>4.9000000000000004</v>
      </c>
      <c r="CU43" s="87">
        <v>4.4000000000000004</v>
      </c>
      <c r="CV43" s="87">
        <v>5</v>
      </c>
      <c r="CW43" s="92">
        <v>5.5</v>
      </c>
      <c r="CX43" s="50">
        <v>14</v>
      </c>
      <c r="CY43" s="87">
        <v>23.5</v>
      </c>
      <c r="CZ43" s="87">
        <v>24.5</v>
      </c>
      <c r="DA43" s="87">
        <v>22</v>
      </c>
      <c r="DB43" s="87">
        <v>25</v>
      </c>
      <c r="DC43" s="92">
        <v>27.5</v>
      </c>
      <c r="DD43" s="257">
        <v>7519.7379835713818</v>
      </c>
      <c r="DE43" s="258">
        <v>3828.2467170782788</v>
      </c>
      <c r="DF43" s="258">
        <v>3872.307693386485</v>
      </c>
      <c r="DG43" s="259">
        <v>2479.1384532406414</v>
      </c>
      <c r="DH43" s="72">
        <v>4.0208333333357587</v>
      </c>
      <c r="DJ43" s="1059">
        <f t="shared" si="12"/>
        <v>791.21822217712349</v>
      </c>
      <c r="DK43" s="1059">
        <f t="shared" si="13"/>
        <v>415.7974060039403</v>
      </c>
      <c r="DL43" s="1059">
        <f t="shared" si="14"/>
        <v>391.14219125116006</v>
      </c>
      <c r="DM43" s="1059">
        <f t="shared" si="15"/>
        <v>226.70471263793479</v>
      </c>
      <c r="DO43" s="1060">
        <f t="shared" si="7"/>
        <v>11</v>
      </c>
      <c r="DP43" s="1060">
        <f t="shared" si="8"/>
        <v>13</v>
      </c>
      <c r="DQ43" s="1060">
        <f t="shared" si="9"/>
        <v>13</v>
      </c>
      <c r="DR43" s="1060">
        <f t="shared" si="11"/>
        <v>34</v>
      </c>
    </row>
    <row r="44" spans="1:122">
      <c r="A44" s="681"/>
      <c r="B44" s="273"/>
      <c r="C44" s="49">
        <v>44860.5625</v>
      </c>
      <c r="D44" s="257">
        <v>131.85416666666424</v>
      </c>
      <c r="E44" s="374">
        <v>125.85416666666424</v>
      </c>
      <c r="F44" s="52">
        <v>64.7</v>
      </c>
      <c r="G44" s="53">
        <v>227.6657060518732</v>
      </c>
      <c r="H44" s="54">
        <v>46.229508196721312</v>
      </c>
      <c r="I44" s="54">
        <v>22.600720602685882</v>
      </c>
      <c r="J44" s="54">
        <v>20.655737704918032</v>
      </c>
      <c r="K44" s="81">
        <v>13.756960366852276</v>
      </c>
      <c r="L44" s="54">
        <v>2.1198844936708863</v>
      </c>
      <c r="M44" s="54">
        <v>3.4263829787234044</v>
      </c>
      <c r="N44" s="54">
        <v>6.7896065217391319</v>
      </c>
      <c r="O44" s="54">
        <v>7.988095238095239</v>
      </c>
      <c r="P44" s="81">
        <v>13.248493500000004</v>
      </c>
      <c r="Q44" s="54">
        <v>3.4263829787234044</v>
      </c>
      <c r="R44" s="54">
        <v>3.5043130434782612</v>
      </c>
      <c r="S44" s="54">
        <v>3.8342857142857145</v>
      </c>
      <c r="T44" s="81">
        <v>3.8380571428571431</v>
      </c>
      <c r="U44" s="74">
        <v>4.34</v>
      </c>
      <c r="V44" s="74">
        <v>6.23</v>
      </c>
      <c r="W44" s="74">
        <v>7.64</v>
      </c>
      <c r="X44" s="74">
        <v>8.11</v>
      </c>
      <c r="Y44" s="74">
        <v>8.3699999999999992</v>
      </c>
      <c r="Z44" s="90">
        <v>10.56</v>
      </c>
      <c r="AA44" s="54">
        <v>10.4</v>
      </c>
      <c r="AB44" s="54">
        <v>10.4</v>
      </c>
      <c r="AC44" s="54">
        <v>10.6</v>
      </c>
      <c r="AD44" s="54">
        <v>10.6</v>
      </c>
      <c r="AE44" s="54">
        <v>10.5</v>
      </c>
      <c r="AF44" s="80">
        <v>10.6</v>
      </c>
      <c r="AG44" s="82">
        <v>11.4</v>
      </c>
      <c r="AH44" s="47">
        <v>16</v>
      </c>
      <c r="AI44" s="44">
        <v>16</v>
      </c>
      <c r="AJ44" s="44">
        <v>13</v>
      </c>
      <c r="AK44" s="44">
        <v>12</v>
      </c>
      <c r="AL44" s="44">
        <v>10</v>
      </c>
      <c r="AM44" s="78">
        <v>4.5999999999999996</v>
      </c>
      <c r="AN44" s="66">
        <v>16</v>
      </c>
      <c r="AO44" s="60">
        <v>11</v>
      </c>
      <c r="AP44" s="63">
        <v>6</v>
      </c>
      <c r="AQ44" s="60">
        <v>3.7</v>
      </c>
      <c r="AR44" s="79">
        <v>0.24</v>
      </c>
      <c r="AS44" s="44">
        <v>7.2</v>
      </c>
      <c r="AT44" s="46">
        <v>7</v>
      </c>
      <c r="AU44" s="44">
        <v>5.6</v>
      </c>
      <c r="AV44" s="44">
        <v>4.9000000000000004</v>
      </c>
      <c r="AW44" s="44">
        <v>3.7</v>
      </c>
      <c r="AX44" s="78">
        <v>1.4</v>
      </c>
      <c r="AY44" s="94">
        <v>7</v>
      </c>
      <c r="AZ44" s="60">
        <v>2.2000000000000002</v>
      </c>
      <c r="BA44" s="60">
        <v>0.76</v>
      </c>
      <c r="BB44" s="60">
        <v>0.45</v>
      </c>
      <c r="BC44" s="79">
        <v>0.04</v>
      </c>
      <c r="BD44" s="44">
        <v>2.1</v>
      </c>
      <c r="BE44" s="44">
        <v>1.7</v>
      </c>
      <c r="BF44" s="44">
        <v>1.1000000000000001</v>
      </c>
      <c r="BG44" s="44">
        <v>0.94</v>
      </c>
      <c r="BH44" s="44">
        <v>0.67</v>
      </c>
      <c r="BI44" s="78">
        <v>0.25</v>
      </c>
      <c r="BJ44" s="66">
        <v>1.7</v>
      </c>
      <c r="BK44" s="60">
        <v>0.35</v>
      </c>
      <c r="BL44" s="60">
        <v>0.14000000000000001</v>
      </c>
      <c r="BM44" s="60">
        <v>6.9000000000000006E-2</v>
      </c>
      <c r="BN44" s="79">
        <v>8.0000000000000002E-3</v>
      </c>
      <c r="BO44" s="44">
        <v>0.21</v>
      </c>
      <c r="BP44" s="44">
        <v>0.21</v>
      </c>
      <c r="BQ44" s="44">
        <v>0.17</v>
      </c>
      <c r="BR44" s="44">
        <v>0.15</v>
      </c>
      <c r="BS44" s="44">
        <v>0.13</v>
      </c>
      <c r="BT44" s="78">
        <v>5.1999999999999998E-2</v>
      </c>
      <c r="BU44" s="66">
        <v>0.19</v>
      </c>
      <c r="BV44" s="60">
        <v>0.15</v>
      </c>
      <c r="BW44" s="64">
        <v>0.1</v>
      </c>
      <c r="BX44" s="60">
        <v>7.5999999999999998E-2</v>
      </c>
      <c r="BY44" s="114">
        <v>3.0000000000000001E-3</v>
      </c>
      <c r="BZ44" s="111">
        <v>6.1</v>
      </c>
      <c r="CA44" s="118">
        <v>0</v>
      </c>
      <c r="CB44" s="118">
        <v>0</v>
      </c>
      <c r="CC44" s="118">
        <v>0</v>
      </c>
      <c r="CD44" s="118">
        <v>0</v>
      </c>
      <c r="CE44" s="119">
        <v>0</v>
      </c>
      <c r="CF44" s="1">
        <v>7.2</v>
      </c>
      <c r="CG44" s="118">
        <v>19</v>
      </c>
      <c r="CH44" s="118">
        <v>29</v>
      </c>
      <c r="CI44" s="118">
        <v>32</v>
      </c>
      <c r="CJ44" s="118">
        <v>35</v>
      </c>
      <c r="CK44" s="119">
        <v>50</v>
      </c>
      <c r="CL44" s="1">
        <v>16</v>
      </c>
      <c r="CM44" s="118">
        <v>15</v>
      </c>
      <c r="CN44" s="118">
        <v>12</v>
      </c>
      <c r="CO44" s="118">
        <v>11</v>
      </c>
      <c r="CP44" s="118">
        <v>11</v>
      </c>
      <c r="CQ44" s="132">
        <v>8</v>
      </c>
      <c r="CR44" s="297" t="e">
        <v>#N/A</v>
      </c>
      <c r="CS44" s="298" t="e">
        <v>#N/A</v>
      </c>
      <c r="CT44" s="298" t="e">
        <v>#N/A</v>
      </c>
      <c r="CU44" s="298" t="e">
        <v>#N/A</v>
      </c>
      <c r="CV44" s="298" t="e">
        <v>#N/A</v>
      </c>
      <c r="CW44" s="299" t="e">
        <v>#N/A</v>
      </c>
      <c r="CX44" s="297" t="e">
        <v>#N/A</v>
      </c>
      <c r="CY44" s="298" t="e">
        <v>#N/A</v>
      </c>
      <c r="CZ44" s="298" t="e">
        <v>#N/A</v>
      </c>
      <c r="DA44" s="298" t="e">
        <v>#N/A</v>
      </c>
      <c r="DB44" s="298" t="e">
        <v>#N/A</v>
      </c>
      <c r="DC44" s="299" t="e">
        <v>#N/A</v>
      </c>
      <c r="DD44" s="257">
        <v>7730.54454094827</v>
      </c>
      <c r="DE44" s="258">
        <v>3931.3060030264473</v>
      </c>
      <c r="DF44" s="258">
        <v>3966.4978573208391</v>
      </c>
      <c r="DG44" s="259">
        <v>2541.8701925134396</v>
      </c>
      <c r="DH44" s="72">
        <v>3.1666666666642413</v>
      </c>
      <c r="DJ44" s="1059">
        <f t="shared" si="12"/>
        <v>813.39904681694759</v>
      </c>
      <c r="DK44" s="1059">
        <f t="shared" si="13"/>
        <v>426.99098544872891</v>
      </c>
      <c r="DL44" s="1059">
        <f t="shared" si="14"/>
        <v>400.65634922432719</v>
      </c>
      <c r="DM44" s="1059">
        <f t="shared" si="15"/>
        <v>232.44121392390679</v>
      </c>
      <c r="DO44" s="1060">
        <f t="shared" si="7"/>
        <v>10</v>
      </c>
      <c r="DP44" s="1060">
        <f t="shared" si="8"/>
        <v>13</v>
      </c>
      <c r="DQ44" s="1060">
        <f t="shared" si="9"/>
        <v>16</v>
      </c>
      <c r="DR44" s="1060">
        <f t="shared" si="11"/>
        <v>31</v>
      </c>
    </row>
    <row r="45" spans="1:122">
      <c r="A45" s="681"/>
      <c r="B45" s="273" t="s">
        <v>34</v>
      </c>
      <c r="C45" s="49">
        <v>44864.381944444445</v>
      </c>
      <c r="D45" s="685">
        <v>135.67361111110949</v>
      </c>
      <c r="E45" s="374">
        <v>129.67361111110949</v>
      </c>
      <c r="F45" s="52">
        <v>64.400000000000006</v>
      </c>
      <c r="G45" s="53">
        <v>227.01149425287358</v>
      </c>
      <c r="H45" s="54">
        <v>47.306176084099867</v>
      </c>
      <c r="I45" s="54">
        <v>23.514043109079033</v>
      </c>
      <c r="J45" s="54">
        <v>20.554649265905383</v>
      </c>
      <c r="K45" s="81">
        <v>13.811246300559025</v>
      </c>
      <c r="L45" s="54">
        <v>2.1259936708860763</v>
      </c>
      <c r="M45" s="54">
        <v>3.3484000000000003</v>
      </c>
      <c r="N45" s="54">
        <v>6.5258875000000005</v>
      </c>
      <c r="O45" s="54">
        <v>8.0273809523809536</v>
      </c>
      <c r="P45" s="81">
        <v>13.196419500000003</v>
      </c>
      <c r="Q45" s="54">
        <v>3.3484000000000003</v>
      </c>
      <c r="R45" s="54">
        <v>3.3682000000000003</v>
      </c>
      <c r="S45" s="54">
        <v>3.8531428571428576</v>
      </c>
      <c r="T45" s="81">
        <v>3.8229714285714285</v>
      </c>
      <c r="U45" s="74">
        <v>4.71</v>
      </c>
      <c r="V45" s="74">
        <v>6.41</v>
      </c>
      <c r="W45" s="74">
        <v>9.6199999999999992</v>
      </c>
      <c r="X45" s="74">
        <v>9.89</v>
      </c>
      <c r="Y45" s="74">
        <v>10.47</v>
      </c>
      <c r="Z45" s="90">
        <v>10.95</v>
      </c>
      <c r="AA45" s="54">
        <v>10.4</v>
      </c>
      <c r="AB45" s="54">
        <v>10.4</v>
      </c>
      <c r="AC45" s="54">
        <v>10.7</v>
      </c>
      <c r="AD45" s="54">
        <v>10.8</v>
      </c>
      <c r="AE45" s="54">
        <v>10.7</v>
      </c>
      <c r="AF45" s="80">
        <v>10.7</v>
      </c>
      <c r="AG45" s="58">
        <v>11.2</v>
      </c>
      <c r="AH45" s="47">
        <v>16</v>
      </c>
      <c r="AI45" s="44">
        <v>16</v>
      </c>
      <c r="AJ45" s="44">
        <v>9.8000000000000007</v>
      </c>
      <c r="AK45" s="46">
        <v>8</v>
      </c>
      <c r="AL45" s="44">
        <v>7.4</v>
      </c>
      <c r="AM45" s="78">
        <v>3.8</v>
      </c>
      <c r="AN45" s="66">
        <v>15</v>
      </c>
      <c r="AO45" s="60">
        <v>0.27</v>
      </c>
      <c r="AP45" s="60">
        <v>0.12</v>
      </c>
      <c r="AQ45" s="60">
        <v>0.13</v>
      </c>
      <c r="AR45" s="79">
        <v>9.4E-2</v>
      </c>
      <c r="AS45" s="44">
        <v>7.2</v>
      </c>
      <c r="AT45" s="46">
        <v>7</v>
      </c>
      <c r="AU45" s="44">
        <v>3.2</v>
      </c>
      <c r="AV45" s="46">
        <v>2</v>
      </c>
      <c r="AW45" s="44">
        <v>2.2999999999999998</v>
      </c>
      <c r="AX45" s="78">
        <v>1.1000000000000001</v>
      </c>
      <c r="AY45" s="66">
        <v>6.9</v>
      </c>
      <c r="AZ45" s="60">
        <v>0.04</v>
      </c>
      <c r="BA45" s="60">
        <v>0.02</v>
      </c>
      <c r="BB45" s="60">
        <v>0.03</v>
      </c>
      <c r="BC45" s="79">
        <v>0.01</v>
      </c>
      <c r="BD45" s="44">
        <v>1.9</v>
      </c>
      <c r="BE45" s="44">
        <v>1.8</v>
      </c>
      <c r="BF45" s="44">
        <v>0.66</v>
      </c>
      <c r="BG45" s="44">
        <v>0.39</v>
      </c>
      <c r="BH45" s="44">
        <v>0.42</v>
      </c>
      <c r="BI45" s="78">
        <v>0.21</v>
      </c>
      <c r="BJ45" s="66">
        <v>1.7</v>
      </c>
      <c r="BK45" s="60">
        <v>8.9999999999999993E-3</v>
      </c>
      <c r="BL45" s="60">
        <v>4.0000000000000001E-3</v>
      </c>
      <c r="BM45" s="60">
        <v>4.0000000000000001E-3</v>
      </c>
      <c r="BN45" s="79">
        <v>3.0000000000000001E-3</v>
      </c>
      <c r="BO45" s="44">
        <v>0.21</v>
      </c>
      <c r="BP45" s="44">
        <v>0.21</v>
      </c>
      <c r="BQ45" s="44">
        <v>0.11</v>
      </c>
      <c r="BR45" s="44">
        <v>9.8000000000000004E-2</v>
      </c>
      <c r="BS45" s="44">
        <v>8.5000000000000006E-2</v>
      </c>
      <c r="BT45" s="78">
        <v>4.2999999999999997E-2</v>
      </c>
      <c r="BU45" s="66">
        <v>0.19</v>
      </c>
      <c r="BV45" s="60">
        <v>1.7999999999999999E-2</v>
      </c>
      <c r="BW45" s="60">
        <v>9.1999999999999998E-3</v>
      </c>
      <c r="BX45" s="60">
        <v>4.1000000000000003E-3</v>
      </c>
      <c r="BY45" s="79">
        <v>1.4E-3</v>
      </c>
      <c r="BZ45" s="111">
        <v>1.8</v>
      </c>
      <c r="CA45" s="118">
        <v>0</v>
      </c>
      <c r="CB45" s="118">
        <v>0</v>
      </c>
      <c r="CC45" s="118">
        <v>0</v>
      </c>
      <c r="CD45" s="118">
        <v>0</v>
      </c>
      <c r="CE45" s="119">
        <v>0</v>
      </c>
      <c r="CF45" s="1">
        <v>7.3</v>
      </c>
      <c r="CG45" s="118">
        <v>19</v>
      </c>
      <c r="CH45" s="118">
        <v>38</v>
      </c>
      <c r="CI45" s="118">
        <v>38</v>
      </c>
      <c r="CJ45" s="118">
        <v>44</v>
      </c>
      <c r="CK45" s="119">
        <v>51</v>
      </c>
      <c r="CL45" s="1">
        <v>16</v>
      </c>
      <c r="CM45" s="118">
        <v>15</v>
      </c>
      <c r="CN45" s="118">
        <v>10</v>
      </c>
      <c r="CO45" s="118">
        <v>9</v>
      </c>
      <c r="CP45" s="118">
        <v>8</v>
      </c>
      <c r="CQ45" s="132">
        <v>8</v>
      </c>
      <c r="CR45" s="50">
        <v>3.1</v>
      </c>
      <c r="CS45" s="87">
        <v>4</v>
      </c>
      <c r="CT45" s="87">
        <v>4.8</v>
      </c>
      <c r="CU45" s="87">
        <v>4.5999999999999996</v>
      </c>
      <c r="CV45" s="87">
        <v>5.3</v>
      </c>
      <c r="CW45" s="92">
        <v>5.3</v>
      </c>
      <c r="CX45" s="50">
        <v>15.5</v>
      </c>
      <c r="CY45" s="87">
        <v>20</v>
      </c>
      <c r="CZ45" s="87">
        <v>24</v>
      </c>
      <c r="DA45" s="87">
        <v>23</v>
      </c>
      <c r="DB45" s="87">
        <v>26.5</v>
      </c>
      <c r="DC45" s="92">
        <v>26.5</v>
      </c>
      <c r="DD45" s="257">
        <v>7990.7285094108747</v>
      </c>
      <c r="DE45" s="258">
        <v>4060.6332401264094</v>
      </c>
      <c r="DF45" s="258">
        <v>4079.5484282833427</v>
      </c>
      <c r="DG45" s="259">
        <v>2617.8320471665302</v>
      </c>
      <c r="DH45" s="72">
        <v>3.8194444444452529</v>
      </c>
      <c r="DJ45" s="1059">
        <f t="shared" si="12"/>
        <v>840.77530612488169</v>
      </c>
      <c r="DK45" s="1059">
        <f t="shared" si="13"/>
        <v>441.03760618294876</v>
      </c>
      <c r="DL45" s="1059">
        <f t="shared" si="14"/>
        <v>412.07559881649922</v>
      </c>
      <c r="DM45" s="1059">
        <f t="shared" si="15"/>
        <v>239.38754255999524</v>
      </c>
      <c r="DO45" s="1060">
        <f t="shared" si="7"/>
        <v>19</v>
      </c>
      <c r="DP45" s="1060">
        <f t="shared" si="8"/>
        <v>19</v>
      </c>
      <c r="DQ45" s="1060">
        <f t="shared" si="9"/>
        <v>25</v>
      </c>
      <c r="DR45" s="1060">
        <f t="shared" si="11"/>
        <v>32</v>
      </c>
    </row>
    <row r="46" spans="1:122">
      <c r="A46" s="681"/>
      <c r="B46" s="273"/>
      <c r="C46" s="49">
        <v>44867.395833333336</v>
      </c>
      <c r="D46" s="257">
        <v>138.6875</v>
      </c>
      <c r="E46" s="374">
        <v>132.6875</v>
      </c>
      <c r="F46" s="52">
        <v>58.5</v>
      </c>
      <c r="G46" s="53">
        <v>221.14451988360813</v>
      </c>
      <c r="H46" s="54">
        <v>49.537648612945837</v>
      </c>
      <c r="I46" s="54">
        <v>23.872679045092838</v>
      </c>
      <c r="J46" s="54">
        <v>21.774991751897065</v>
      </c>
      <c r="K46" s="81">
        <v>15.820698747528015</v>
      </c>
      <c r="L46" s="54">
        <v>2.1823963815789478</v>
      </c>
      <c r="M46" s="54">
        <v>3.1975680000000004</v>
      </c>
      <c r="N46" s="54">
        <v>6.4278500000000012</v>
      </c>
      <c r="O46" s="54">
        <v>7.5775000000000006</v>
      </c>
      <c r="P46" s="81">
        <v>11.520287625000003</v>
      </c>
      <c r="Q46" s="54">
        <v>3.1975680000000004</v>
      </c>
      <c r="R46" s="54">
        <v>3.3176000000000001</v>
      </c>
      <c r="S46" s="54">
        <v>3.6372</v>
      </c>
      <c r="T46" s="81">
        <v>3.3374000000000001</v>
      </c>
      <c r="U46" s="74">
        <v>3.83</v>
      </c>
      <c r="V46" s="74">
        <v>6.01</v>
      </c>
      <c r="W46" s="74">
        <v>8.93</v>
      </c>
      <c r="X46" s="74">
        <v>9.07</v>
      </c>
      <c r="Y46" s="74">
        <v>9.51</v>
      </c>
      <c r="Z46" s="90">
        <v>10.65</v>
      </c>
      <c r="AA46" s="54">
        <v>10.5</v>
      </c>
      <c r="AB46" s="54">
        <v>10.5</v>
      </c>
      <c r="AC46" s="54">
        <v>10.9</v>
      </c>
      <c r="AD46" s="54">
        <v>10.9</v>
      </c>
      <c r="AE46" s="54">
        <v>10.9</v>
      </c>
      <c r="AF46" s="80">
        <v>10.9</v>
      </c>
      <c r="AG46" s="82">
        <v>11.6</v>
      </c>
      <c r="AH46" s="47">
        <v>15</v>
      </c>
      <c r="AI46" s="44">
        <v>16</v>
      </c>
      <c r="AJ46" s="44">
        <v>24</v>
      </c>
      <c r="AK46" s="44">
        <v>13</v>
      </c>
      <c r="AL46" s="44">
        <v>12</v>
      </c>
      <c r="AM46" s="78">
        <v>4.7</v>
      </c>
      <c r="AN46" s="66">
        <v>16</v>
      </c>
      <c r="AO46" s="60">
        <v>0.39</v>
      </c>
      <c r="AP46" s="60">
        <v>0.19</v>
      </c>
      <c r="AQ46" s="60">
        <v>0.24</v>
      </c>
      <c r="AR46" s="79">
        <v>0.13</v>
      </c>
      <c r="AS46" s="44">
        <v>6.9</v>
      </c>
      <c r="AT46" s="44">
        <v>6.2</v>
      </c>
      <c r="AU46" s="46">
        <v>8</v>
      </c>
      <c r="AV46" s="44">
        <v>3.5</v>
      </c>
      <c r="AW46" s="44">
        <v>3.7</v>
      </c>
      <c r="AX46" s="78">
        <v>1.4</v>
      </c>
      <c r="AY46" s="66">
        <v>6.1</v>
      </c>
      <c r="AZ46" s="60">
        <v>0.06</v>
      </c>
      <c r="BA46" s="60">
        <v>0.03</v>
      </c>
      <c r="BB46" s="60">
        <v>0.03</v>
      </c>
      <c r="BC46" s="79">
        <v>0.02</v>
      </c>
      <c r="BD46" s="46">
        <v>2</v>
      </c>
      <c r="BE46" s="44">
        <v>1.8</v>
      </c>
      <c r="BF46" s="44">
        <v>1.9</v>
      </c>
      <c r="BG46" s="44">
        <v>0.76</v>
      </c>
      <c r="BH46" s="44">
        <v>0.75</v>
      </c>
      <c r="BI46" s="89">
        <v>0.3</v>
      </c>
      <c r="BJ46" s="66">
        <v>1.8</v>
      </c>
      <c r="BK46" s="60">
        <v>1.4999999999999999E-2</v>
      </c>
      <c r="BL46" s="60">
        <v>7.0000000000000001E-3</v>
      </c>
      <c r="BM46" s="60">
        <v>8.0000000000000002E-3</v>
      </c>
      <c r="BN46" s="79">
        <v>5.0000000000000001E-3</v>
      </c>
      <c r="BO46" s="44">
        <v>0.19</v>
      </c>
      <c r="BP46" s="44">
        <v>0.19</v>
      </c>
      <c r="BQ46" s="44">
        <v>0.24</v>
      </c>
      <c r="BR46" s="44">
        <v>0.14000000000000001</v>
      </c>
      <c r="BS46" s="44">
        <v>0.13</v>
      </c>
      <c r="BT46" s="78">
        <v>5.0999999999999997E-2</v>
      </c>
      <c r="BU46" s="66">
        <v>0.19</v>
      </c>
      <c r="BV46" s="60">
        <v>2.5000000000000001E-2</v>
      </c>
      <c r="BW46" s="60">
        <v>1.0999999999999999E-2</v>
      </c>
      <c r="BX46" s="60">
        <v>4.3E-3</v>
      </c>
      <c r="BY46" s="79">
        <v>1.8E-3</v>
      </c>
      <c r="BZ46" s="111">
        <v>2.2000000000000002</v>
      </c>
      <c r="CA46" s="118">
        <v>0</v>
      </c>
      <c r="CB46" s="118">
        <v>0</v>
      </c>
      <c r="CC46" s="118">
        <v>0</v>
      </c>
      <c r="CD46" s="118">
        <v>0</v>
      </c>
      <c r="CE46" s="119">
        <v>0</v>
      </c>
      <c r="CF46" s="1">
        <v>7.6</v>
      </c>
      <c r="CG46" s="118">
        <v>20</v>
      </c>
      <c r="CH46" s="118">
        <v>37</v>
      </c>
      <c r="CI46" s="118">
        <v>37</v>
      </c>
      <c r="CJ46" s="118">
        <v>45</v>
      </c>
      <c r="CK46" s="119">
        <v>51</v>
      </c>
      <c r="CL46" s="1">
        <v>16</v>
      </c>
      <c r="CM46" s="118">
        <v>15</v>
      </c>
      <c r="CN46" s="118">
        <v>10</v>
      </c>
      <c r="CO46" s="118">
        <v>9</v>
      </c>
      <c r="CP46" s="118">
        <v>9</v>
      </c>
      <c r="CQ46" s="132">
        <v>8</v>
      </c>
      <c r="CR46" s="297" t="e">
        <v>#N/A</v>
      </c>
      <c r="CS46" s="298" t="e">
        <v>#N/A</v>
      </c>
      <c r="CT46" s="298" t="e">
        <v>#N/A</v>
      </c>
      <c r="CU46" s="298" t="e">
        <v>#N/A</v>
      </c>
      <c r="CV46" s="298" t="e">
        <v>#N/A</v>
      </c>
      <c r="CW46" s="299" t="e">
        <v>#N/A</v>
      </c>
      <c r="CX46" s="297" t="e">
        <v>#N/A</v>
      </c>
      <c r="CY46" s="298" t="e">
        <v>#N/A</v>
      </c>
      <c r="CZ46" s="298" t="e">
        <v>#N/A</v>
      </c>
      <c r="DA46" s="298" t="e">
        <v>#N/A</v>
      </c>
      <c r="DB46" s="298" t="e">
        <v>#N/A</v>
      </c>
      <c r="DC46" s="299" t="e">
        <v>#N/A</v>
      </c>
      <c r="DD46" s="257">
        <v>8205.7219043911755</v>
      </c>
      <c r="DE46" s="258">
        <v>4164.2406671821682</v>
      </c>
      <c r="DF46" s="258">
        <v>4174.0518924866265</v>
      </c>
      <c r="DG46" s="259">
        <v>2686.4938797308387</v>
      </c>
      <c r="DH46" s="72">
        <v>3.0138888888905058</v>
      </c>
      <c r="DJ46" s="1059">
        <f t="shared" si="12"/>
        <v>863.39666502432408</v>
      </c>
      <c r="DK46" s="1059">
        <f t="shared" si="13"/>
        <v>452.29072088434538</v>
      </c>
      <c r="DL46" s="1059">
        <f t="shared" si="14"/>
        <v>421.6214032814774</v>
      </c>
      <c r="DM46" s="1059">
        <f t="shared" si="15"/>
        <v>245.66632098011061</v>
      </c>
      <c r="DO46" s="1060">
        <f t="shared" si="7"/>
        <v>17</v>
      </c>
      <c r="DP46" s="1060">
        <f t="shared" si="8"/>
        <v>17</v>
      </c>
      <c r="DQ46" s="1060">
        <f t="shared" si="9"/>
        <v>25</v>
      </c>
      <c r="DR46" s="1060">
        <f t="shared" si="11"/>
        <v>31</v>
      </c>
    </row>
    <row r="47" spans="1:122">
      <c r="A47" s="681"/>
      <c r="B47" s="273"/>
      <c r="C47" s="49">
        <v>44871.375</v>
      </c>
      <c r="D47" s="257">
        <v>142.66666666666424</v>
      </c>
      <c r="E47" s="374">
        <v>136.66666666666424</v>
      </c>
      <c r="F47" s="52">
        <v>62.7</v>
      </c>
      <c r="G47" s="53">
        <v>214.07907425265188</v>
      </c>
      <c r="H47" s="54">
        <v>45.112781954887218</v>
      </c>
      <c r="I47" s="54">
        <v>22.622950819672131</v>
      </c>
      <c r="J47" s="54">
        <v>20.547945205479451</v>
      </c>
      <c r="K47" s="81">
        <v>13.77049180327869</v>
      </c>
      <c r="L47" s="54">
        <v>2.2544239864864863</v>
      </c>
      <c r="M47" s="54">
        <v>3.5112000000000001</v>
      </c>
      <c r="N47" s="54">
        <v>6.782934782608697</v>
      </c>
      <c r="O47" s="54">
        <v>8.0300000000000011</v>
      </c>
      <c r="P47" s="81">
        <v>13.235475000000001</v>
      </c>
      <c r="Q47" s="54">
        <v>3.5112000000000001</v>
      </c>
      <c r="R47" s="54">
        <v>3.5008695652173918</v>
      </c>
      <c r="S47" s="54">
        <v>3.8544</v>
      </c>
      <c r="T47" s="81">
        <v>3.8342857142857141</v>
      </c>
      <c r="U47" s="74">
        <v>4.12</v>
      </c>
      <c r="V47" s="74">
        <v>6.19</v>
      </c>
      <c r="W47" s="74">
        <v>9.17</v>
      </c>
      <c r="X47" s="74">
        <v>9.9</v>
      </c>
      <c r="Y47" s="74">
        <v>10.3</v>
      </c>
      <c r="Z47" s="90">
        <v>10.64</v>
      </c>
      <c r="AA47" s="54">
        <v>10.3</v>
      </c>
      <c r="AB47" s="54">
        <v>10.3</v>
      </c>
      <c r="AC47" s="54">
        <v>10.4</v>
      </c>
      <c r="AD47" s="54">
        <v>10.3</v>
      </c>
      <c r="AE47" s="54">
        <v>10.3</v>
      </c>
      <c r="AF47" s="80">
        <v>10.199999999999999</v>
      </c>
      <c r="AG47" s="58">
        <v>10.5</v>
      </c>
      <c r="AH47" s="47">
        <v>16</v>
      </c>
      <c r="AI47" s="44">
        <v>15</v>
      </c>
      <c r="AJ47" s="44">
        <v>15</v>
      </c>
      <c r="AK47" s="44">
        <v>14</v>
      </c>
      <c r="AL47" s="44">
        <v>8.1999999999999993</v>
      </c>
      <c r="AM47" s="78">
        <v>4.8</v>
      </c>
      <c r="AN47" s="66">
        <v>15</v>
      </c>
      <c r="AO47" s="60">
        <v>0.61</v>
      </c>
      <c r="AP47" s="60">
        <v>0.22</v>
      </c>
      <c r="AQ47" s="60">
        <v>0.44</v>
      </c>
      <c r="AR47" s="79">
        <v>0.16</v>
      </c>
      <c r="AS47" s="44">
        <v>6.8</v>
      </c>
      <c r="AT47" s="44">
        <v>6.3</v>
      </c>
      <c r="AU47" s="44">
        <v>4.9000000000000004</v>
      </c>
      <c r="AV47" s="44">
        <v>3.6</v>
      </c>
      <c r="AW47" s="44">
        <v>2.2000000000000002</v>
      </c>
      <c r="AX47" s="78">
        <v>1.4</v>
      </c>
      <c r="AY47" s="94">
        <v>6</v>
      </c>
      <c r="AZ47" s="60">
        <v>7.0000000000000007E-2</v>
      </c>
      <c r="BA47" s="60">
        <v>0.03</v>
      </c>
      <c r="BB47" s="60">
        <v>0.05</v>
      </c>
      <c r="BC47" s="79">
        <v>0.02</v>
      </c>
      <c r="BD47" s="46">
        <v>2</v>
      </c>
      <c r="BE47" s="44">
        <v>1.8</v>
      </c>
      <c r="BF47" s="44">
        <v>1.2</v>
      </c>
      <c r="BG47" s="44">
        <v>0.78</v>
      </c>
      <c r="BH47" s="44">
        <v>0.47</v>
      </c>
      <c r="BI47" s="78">
        <v>0.31</v>
      </c>
      <c r="BJ47" s="66">
        <v>1.8</v>
      </c>
      <c r="BK47" s="60">
        <v>1.9E-2</v>
      </c>
      <c r="BL47" s="60">
        <v>7.0000000000000001E-3</v>
      </c>
      <c r="BM47" s="60">
        <v>1.2E-2</v>
      </c>
      <c r="BN47" s="79">
        <v>5.0000000000000001E-3</v>
      </c>
      <c r="BO47" s="44">
        <v>0.19</v>
      </c>
      <c r="BP47" s="44">
        <v>0.19</v>
      </c>
      <c r="BQ47" s="44">
        <v>0.15</v>
      </c>
      <c r="BR47" s="44">
        <v>0.15</v>
      </c>
      <c r="BS47" s="44">
        <v>8.3000000000000004E-2</v>
      </c>
      <c r="BT47" s="78">
        <v>5.1999999999999998E-2</v>
      </c>
      <c r="BU47" s="66">
        <v>0.19</v>
      </c>
      <c r="BV47" s="60">
        <v>3.5999999999999997E-2</v>
      </c>
      <c r="BW47" s="60">
        <v>1.7000000000000001E-2</v>
      </c>
      <c r="BX47" s="60">
        <v>8.3000000000000001E-3</v>
      </c>
      <c r="BY47" s="79">
        <v>1.5E-3</v>
      </c>
      <c r="BZ47" s="111">
        <v>1.9</v>
      </c>
      <c r="CA47" s="118">
        <v>0</v>
      </c>
      <c r="CB47" s="118">
        <v>0</v>
      </c>
      <c r="CC47" s="118">
        <v>0</v>
      </c>
      <c r="CD47" s="118">
        <v>0</v>
      </c>
      <c r="CE47" s="119">
        <v>0</v>
      </c>
      <c r="CF47" s="1">
        <v>7.8</v>
      </c>
      <c r="CG47" s="118">
        <v>19</v>
      </c>
      <c r="CH47" s="118">
        <v>35</v>
      </c>
      <c r="CI47" s="118">
        <v>37</v>
      </c>
      <c r="CJ47" s="118">
        <v>43</v>
      </c>
      <c r="CK47" s="119">
        <v>50</v>
      </c>
      <c r="CL47" s="1">
        <v>16</v>
      </c>
      <c r="CM47" s="118">
        <v>15</v>
      </c>
      <c r="CN47" s="118">
        <v>10</v>
      </c>
      <c r="CO47" s="118">
        <v>10</v>
      </c>
      <c r="CP47" s="118">
        <v>9</v>
      </c>
      <c r="CQ47" s="132">
        <v>8</v>
      </c>
      <c r="CR47" s="50">
        <v>3.3</v>
      </c>
      <c r="CS47" s="87">
        <v>4</v>
      </c>
      <c r="CT47" s="87">
        <v>4.0999999999999996</v>
      </c>
      <c r="CU47" s="87">
        <v>4</v>
      </c>
      <c r="CV47" s="87">
        <v>5</v>
      </c>
      <c r="CW47" s="92">
        <v>5.4</v>
      </c>
      <c r="CX47" s="50">
        <v>16.5</v>
      </c>
      <c r="CY47" s="87">
        <v>20</v>
      </c>
      <c r="CZ47" s="87">
        <v>20.5</v>
      </c>
      <c r="DA47" s="87">
        <v>20</v>
      </c>
      <c r="DB47" s="87">
        <v>25</v>
      </c>
      <c r="DC47" s="92">
        <v>27</v>
      </c>
      <c r="DD47" s="257">
        <v>8464.218144992521</v>
      </c>
      <c r="DE47" s="258">
        <v>4293.87017537881</v>
      </c>
      <c r="DF47" s="258">
        <v>4291.791618513952</v>
      </c>
      <c r="DG47" s="259">
        <v>2765.3987977635775</v>
      </c>
      <c r="DH47" s="72">
        <v>3.9791666666642413</v>
      </c>
      <c r="DJ47" s="1059">
        <f t="shared" si="12"/>
        <v>890.59534353877541</v>
      </c>
      <c r="DK47" s="1059">
        <f t="shared" si="13"/>
        <v>466.37017219276743</v>
      </c>
      <c r="DL47" s="1059">
        <f t="shared" si="14"/>
        <v>433.51430490039917</v>
      </c>
      <c r="DM47" s="1059">
        <f t="shared" si="15"/>
        <v>252.88177792441687</v>
      </c>
      <c r="DO47" s="1060">
        <f t="shared" si="7"/>
        <v>16</v>
      </c>
      <c r="DP47" s="1060">
        <f t="shared" si="8"/>
        <v>18</v>
      </c>
      <c r="DQ47" s="1060">
        <f t="shared" si="9"/>
        <v>24</v>
      </c>
      <c r="DR47" s="1060">
        <f t="shared" si="11"/>
        <v>31</v>
      </c>
    </row>
    <row r="48" spans="1:122">
      <c r="A48" s="681"/>
      <c r="B48" s="273"/>
      <c r="C48" s="49">
        <v>44874.375</v>
      </c>
      <c r="D48" s="257">
        <v>145.66666666666424</v>
      </c>
      <c r="E48" s="374">
        <v>139.66666666666424</v>
      </c>
      <c r="F48" s="52">
        <v>57.9</v>
      </c>
      <c r="G48" s="53">
        <v>220.50290135396517</v>
      </c>
      <c r="H48" s="54">
        <v>45.439578531445498</v>
      </c>
      <c r="I48" s="54">
        <v>21.724818959842001</v>
      </c>
      <c r="J48" s="54">
        <v>19.788918205804748</v>
      </c>
      <c r="K48" s="81">
        <v>11.865524060646013</v>
      </c>
      <c r="L48" s="54">
        <v>2.1887467105263161</v>
      </c>
      <c r="M48" s="54">
        <v>3.4859478260869574</v>
      </c>
      <c r="N48" s="54">
        <v>7.0633500000000016</v>
      </c>
      <c r="O48" s="54">
        <v>8.338000000000001</v>
      </c>
      <c r="P48" s="81">
        <v>15.360383500000001</v>
      </c>
      <c r="Q48" s="54">
        <v>3.4859478260869574</v>
      </c>
      <c r="R48" s="54">
        <v>3.6456</v>
      </c>
      <c r="S48" s="54">
        <v>4.0022400000000005</v>
      </c>
      <c r="T48" s="81">
        <v>4.449866666666666</v>
      </c>
      <c r="U48" s="74">
        <v>3.83</v>
      </c>
      <c r="V48" s="74">
        <v>6.61</v>
      </c>
      <c r="W48" s="74">
        <v>9.16</v>
      </c>
      <c r="X48" s="74">
        <v>9.26</v>
      </c>
      <c r="Y48" s="74">
        <v>10.220000000000001</v>
      </c>
      <c r="Z48" s="90">
        <v>10.94</v>
      </c>
      <c r="AA48" s="54">
        <v>10.4</v>
      </c>
      <c r="AB48" s="54">
        <v>10.4</v>
      </c>
      <c r="AC48" s="54">
        <v>10.6</v>
      </c>
      <c r="AD48" s="54">
        <v>10.6</v>
      </c>
      <c r="AE48" s="54">
        <v>10.5</v>
      </c>
      <c r="AF48" s="80">
        <v>10.5</v>
      </c>
      <c r="AG48" s="82">
        <v>10.8</v>
      </c>
      <c r="AH48" s="47">
        <v>15</v>
      </c>
      <c r="AI48" s="44">
        <v>15</v>
      </c>
      <c r="AJ48" s="44">
        <v>13</v>
      </c>
      <c r="AK48" s="44">
        <v>13</v>
      </c>
      <c r="AL48" s="44">
        <v>7.4</v>
      </c>
      <c r="AM48" s="78">
        <v>4.3</v>
      </c>
      <c r="AN48" s="66">
        <v>15</v>
      </c>
      <c r="AO48" s="60">
        <v>2.4</v>
      </c>
      <c r="AP48" s="64">
        <v>0.4</v>
      </c>
      <c r="AQ48" s="60">
        <v>0.53</v>
      </c>
      <c r="AR48" s="79">
        <v>0.11</v>
      </c>
      <c r="AS48" s="44">
        <v>6.6</v>
      </c>
      <c r="AT48" s="44">
        <v>6.3</v>
      </c>
      <c r="AU48" s="44">
        <v>4.2</v>
      </c>
      <c r="AV48" s="44">
        <v>3.6</v>
      </c>
      <c r="AW48" s="44">
        <v>1.9</v>
      </c>
      <c r="AX48" s="78">
        <v>1.2</v>
      </c>
      <c r="AY48" s="66">
        <v>6.1</v>
      </c>
      <c r="AZ48" s="60">
        <v>0.55000000000000004</v>
      </c>
      <c r="BA48" s="60">
        <v>0.06</v>
      </c>
      <c r="BB48" s="60">
        <v>7.0000000000000007E-2</v>
      </c>
      <c r="BC48" s="79">
        <v>0.02</v>
      </c>
      <c r="BD48" s="44">
        <v>2.1</v>
      </c>
      <c r="BE48" s="44">
        <v>1.8</v>
      </c>
      <c r="BF48" s="46">
        <v>1</v>
      </c>
      <c r="BG48" s="44">
        <v>0.87</v>
      </c>
      <c r="BH48" s="44">
        <v>0.43</v>
      </c>
      <c r="BI48" s="78">
        <v>0.28000000000000003</v>
      </c>
      <c r="BJ48" s="66">
        <v>1.8</v>
      </c>
      <c r="BK48" s="60">
        <v>8.2000000000000003E-2</v>
      </c>
      <c r="BL48" s="60">
        <v>1.4999999999999999E-2</v>
      </c>
      <c r="BM48" s="60">
        <v>1.6E-2</v>
      </c>
      <c r="BN48" s="79">
        <v>4.0000000000000001E-3</v>
      </c>
      <c r="BO48" s="44">
        <v>0.19</v>
      </c>
      <c r="BP48" s="44">
        <v>0.19</v>
      </c>
      <c r="BQ48" s="44">
        <v>0.14000000000000001</v>
      </c>
      <c r="BR48" s="44">
        <v>0.15</v>
      </c>
      <c r="BS48" s="44">
        <v>7.6999999999999999E-2</v>
      </c>
      <c r="BT48" s="78">
        <v>4.8000000000000001E-2</v>
      </c>
      <c r="BU48" s="66">
        <v>0.19</v>
      </c>
      <c r="BV48" s="60">
        <v>5.5E-2</v>
      </c>
      <c r="BW48" s="60">
        <v>1.7000000000000001E-2</v>
      </c>
      <c r="BX48" s="60">
        <v>9.4999999999999998E-3</v>
      </c>
      <c r="BY48" s="79">
        <v>1.4E-3</v>
      </c>
      <c r="BZ48" s="111">
        <v>2.2999999999999998</v>
      </c>
      <c r="CA48" s="118">
        <v>0</v>
      </c>
      <c r="CB48" s="118">
        <v>0</v>
      </c>
      <c r="CC48" s="118">
        <v>0</v>
      </c>
      <c r="CD48" s="118">
        <v>0</v>
      </c>
      <c r="CE48" s="119">
        <v>0</v>
      </c>
      <c r="CF48" s="1">
        <v>7.4</v>
      </c>
      <c r="CG48" s="118">
        <v>19</v>
      </c>
      <c r="CH48" s="118">
        <v>35</v>
      </c>
      <c r="CI48" s="118">
        <v>37</v>
      </c>
      <c r="CJ48" s="118">
        <v>42</v>
      </c>
      <c r="CK48" s="119">
        <v>49</v>
      </c>
      <c r="CL48" s="1">
        <v>16</v>
      </c>
      <c r="CM48" s="118">
        <v>16</v>
      </c>
      <c r="CN48" s="118">
        <v>11</v>
      </c>
      <c r="CO48" s="118">
        <v>10</v>
      </c>
      <c r="CP48" s="118">
        <v>10</v>
      </c>
      <c r="CQ48" s="132">
        <v>9</v>
      </c>
      <c r="CR48" s="297" t="e">
        <v>#N/A</v>
      </c>
      <c r="CS48" s="298" t="e">
        <v>#N/A</v>
      </c>
      <c r="CT48" s="298" t="e">
        <v>#N/A</v>
      </c>
      <c r="CU48" s="298" t="e">
        <v>#N/A</v>
      </c>
      <c r="CV48" s="298" t="e">
        <v>#N/A</v>
      </c>
      <c r="CW48" s="299" t="e">
        <v>#N/A</v>
      </c>
      <c r="CX48" s="297" t="e">
        <v>#N/A</v>
      </c>
      <c r="CY48" s="298" t="e">
        <v>#N/A</v>
      </c>
      <c r="CZ48" s="298" t="e">
        <v>#N/A</v>
      </c>
      <c r="DA48" s="298" t="e">
        <v>#N/A</v>
      </c>
      <c r="DB48" s="298" t="e">
        <v>#N/A</v>
      </c>
      <c r="DC48" s="299" t="e">
        <v>#N/A</v>
      </c>
      <c r="DD48" s="257">
        <v>8660.5171242483648</v>
      </c>
      <c r="DE48" s="258">
        <v>4387.7213932853274</v>
      </c>
      <c r="DF48" s="258">
        <v>4377.2797451630286</v>
      </c>
      <c r="DG48" s="259">
        <v>2816.6578617055684</v>
      </c>
      <c r="DH48" s="72">
        <v>3</v>
      </c>
      <c r="DJ48" s="1059">
        <f t="shared" si="12"/>
        <v>911.24969741670509</v>
      </c>
      <c r="DK48" s="1059">
        <f t="shared" si="13"/>
        <v>476.56363563433553</v>
      </c>
      <c r="DL48" s="1059">
        <f t="shared" si="14"/>
        <v>442.14946920838673</v>
      </c>
      <c r="DM48" s="1059">
        <f t="shared" si="15"/>
        <v>257.56916089242674</v>
      </c>
      <c r="DO48" s="1060">
        <f t="shared" si="7"/>
        <v>16</v>
      </c>
      <c r="DP48" s="1060">
        <f t="shared" si="8"/>
        <v>18</v>
      </c>
      <c r="DQ48" s="1060">
        <f t="shared" si="9"/>
        <v>23</v>
      </c>
      <c r="DR48" s="1060">
        <f t="shared" si="11"/>
        <v>30</v>
      </c>
    </row>
    <row r="49" spans="1:122">
      <c r="A49" s="681"/>
      <c r="B49" s="273"/>
      <c r="C49" s="49">
        <v>44878.375</v>
      </c>
      <c r="D49" s="257">
        <v>149.66666666666424</v>
      </c>
      <c r="E49" s="374">
        <v>143.66666666666424</v>
      </c>
      <c r="F49" s="52">
        <v>58.3</v>
      </c>
      <c r="G49" s="53">
        <v>217.14285714285714</v>
      </c>
      <c r="H49" s="54">
        <v>45.245901639344261</v>
      </c>
      <c r="I49" s="54">
        <v>22.600720602685882</v>
      </c>
      <c r="J49" s="54">
        <v>21.512385919165581</v>
      </c>
      <c r="K49" s="81">
        <v>13.689700130378098</v>
      </c>
      <c r="L49" s="54">
        <v>2.2226151315789475</v>
      </c>
      <c r="M49" s="54">
        <v>3.5008695652173918</v>
      </c>
      <c r="N49" s="54">
        <v>6.7896065217391319</v>
      </c>
      <c r="O49" s="54">
        <v>7.6700000000000008</v>
      </c>
      <c r="P49" s="81">
        <v>13.313586000000001</v>
      </c>
      <c r="Q49" s="54">
        <v>3.5008695652173918</v>
      </c>
      <c r="R49" s="54">
        <v>3.5043130434782612</v>
      </c>
      <c r="S49" s="54">
        <v>3.6816</v>
      </c>
      <c r="T49" s="81">
        <v>3.8569142857142853</v>
      </c>
      <c r="U49" s="74">
        <v>4.3</v>
      </c>
      <c r="V49" s="74">
        <v>6.33</v>
      </c>
      <c r="W49" s="74">
        <v>8.6300000000000008</v>
      </c>
      <c r="X49" s="74">
        <v>9.43</v>
      </c>
      <c r="Y49" s="74">
        <v>10.11</v>
      </c>
      <c r="Z49" s="90">
        <v>10.36</v>
      </c>
      <c r="AA49" s="54">
        <v>10.4</v>
      </c>
      <c r="AB49" s="54">
        <v>10.4</v>
      </c>
      <c r="AC49" s="54">
        <v>10.5</v>
      </c>
      <c r="AD49" s="54">
        <v>10.5</v>
      </c>
      <c r="AE49" s="54">
        <v>10.4</v>
      </c>
      <c r="AF49" s="80">
        <v>10.4</v>
      </c>
      <c r="AG49" s="58">
        <v>10.6</v>
      </c>
      <c r="AH49" s="47">
        <v>15</v>
      </c>
      <c r="AI49" s="44">
        <v>15</v>
      </c>
      <c r="AJ49" s="44">
        <v>12</v>
      </c>
      <c r="AK49" s="44">
        <v>10</v>
      </c>
      <c r="AL49" s="44">
        <v>8.1999999999999993</v>
      </c>
      <c r="AM49" s="78">
        <v>6.8</v>
      </c>
      <c r="AN49" s="66">
        <v>15</v>
      </c>
      <c r="AO49" s="60">
        <v>0.47</v>
      </c>
      <c r="AP49" s="60">
        <v>0.25</v>
      </c>
      <c r="AQ49" s="60">
        <v>0.41</v>
      </c>
      <c r="AR49" s="79">
        <v>9.1999999999999998E-2</v>
      </c>
      <c r="AS49" s="44">
        <v>6.4</v>
      </c>
      <c r="AT49" s="44">
        <v>6.3</v>
      </c>
      <c r="AU49" s="46">
        <v>4</v>
      </c>
      <c r="AV49" s="46">
        <v>3</v>
      </c>
      <c r="AW49" s="44">
        <v>2.2999999999999998</v>
      </c>
      <c r="AX49" s="78">
        <v>1.8</v>
      </c>
      <c r="AY49" s="66">
        <v>5.9</v>
      </c>
      <c r="AZ49" s="60">
        <v>0.06</v>
      </c>
      <c r="BA49" s="60">
        <v>0.04</v>
      </c>
      <c r="BB49" s="60">
        <v>0.05</v>
      </c>
      <c r="BC49" s="79">
        <v>0.02</v>
      </c>
      <c r="BD49" s="44">
        <v>2.1</v>
      </c>
      <c r="BE49" s="44">
        <v>1.9</v>
      </c>
      <c r="BF49" s="44">
        <v>0.97</v>
      </c>
      <c r="BG49" s="44">
        <v>0.68</v>
      </c>
      <c r="BH49" s="44">
        <v>0.48</v>
      </c>
      <c r="BI49" s="78">
        <v>0.43</v>
      </c>
      <c r="BJ49" s="66">
        <v>1.9</v>
      </c>
      <c r="BK49" s="60">
        <v>1.6E-2</v>
      </c>
      <c r="BL49" s="60">
        <v>8.9999999999999993E-3</v>
      </c>
      <c r="BM49" s="60">
        <v>1.2E-2</v>
      </c>
      <c r="BN49" s="79">
        <v>5.0000000000000001E-3</v>
      </c>
      <c r="BO49" s="65">
        <v>0.2</v>
      </c>
      <c r="BP49" s="65">
        <v>0.2</v>
      </c>
      <c r="BQ49" s="44">
        <v>0.13</v>
      </c>
      <c r="BR49" s="44">
        <v>0.13</v>
      </c>
      <c r="BS49" s="44">
        <v>8.5999999999999993E-2</v>
      </c>
      <c r="BT49" s="78">
        <v>7.3999999999999996E-2</v>
      </c>
      <c r="BU49" s="68">
        <v>0.2</v>
      </c>
      <c r="BV49" s="60">
        <v>3.7999999999999999E-2</v>
      </c>
      <c r="BW49" s="60">
        <v>1.4999999999999999E-2</v>
      </c>
      <c r="BX49" s="60">
        <v>9.1000000000000004E-3</v>
      </c>
      <c r="BY49" s="79">
        <v>1.5E-3</v>
      </c>
      <c r="BZ49" s="111">
        <v>2.2999999999999998</v>
      </c>
      <c r="CA49" s="118">
        <v>0</v>
      </c>
      <c r="CB49" s="118">
        <v>0</v>
      </c>
      <c r="CC49" s="118">
        <v>0</v>
      </c>
      <c r="CD49" s="118">
        <v>0</v>
      </c>
      <c r="CE49" s="119">
        <v>0</v>
      </c>
      <c r="CF49" s="1">
        <v>7.5</v>
      </c>
      <c r="CG49" s="118">
        <v>19</v>
      </c>
      <c r="CH49" s="118">
        <v>36</v>
      </c>
      <c r="CI49" s="118">
        <v>37</v>
      </c>
      <c r="CJ49" s="118">
        <v>42</v>
      </c>
      <c r="CK49" s="119">
        <v>50</v>
      </c>
      <c r="CL49" s="1">
        <v>17</v>
      </c>
      <c r="CM49" s="118">
        <v>16</v>
      </c>
      <c r="CN49" s="118">
        <v>11</v>
      </c>
      <c r="CO49" s="118">
        <v>10</v>
      </c>
      <c r="CP49" s="118">
        <v>10</v>
      </c>
      <c r="CQ49" s="132">
        <v>9</v>
      </c>
      <c r="CR49" s="50">
        <v>3.2</v>
      </c>
      <c r="CS49" s="87">
        <v>3.4</v>
      </c>
      <c r="CT49" s="87">
        <v>4.0999999999999996</v>
      </c>
      <c r="CU49" s="87">
        <v>4.2</v>
      </c>
      <c r="CV49" s="87">
        <v>4.8</v>
      </c>
      <c r="CW49" s="92">
        <v>5.2</v>
      </c>
      <c r="CX49" s="50">
        <v>16</v>
      </c>
      <c r="CY49" s="87">
        <v>17</v>
      </c>
      <c r="CZ49" s="87">
        <v>20.5</v>
      </c>
      <c r="DA49" s="87">
        <v>21</v>
      </c>
      <c r="DB49" s="87">
        <v>24</v>
      </c>
      <c r="DC49" s="92">
        <v>26</v>
      </c>
      <c r="DD49" s="257">
        <v>8921.133517690987</v>
      </c>
      <c r="DE49" s="258">
        <v>4517.9015439567984</v>
      </c>
      <c r="DF49" s="258">
        <v>4501.1910880574223</v>
      </c>
      <c r="DG49" s="259">
        <v>2895.5105344565463</v>
      </c>
      <c r="DH49" s="72">
        <v>4</v>
      </c>
      <c r="DJ49" s="1059">
        <f t="shared" si="12"/>
        <v>938.67145598600462</v>
      </c>
      <c r="DK49" s="1059">
        <f t="shared" si="13"/>
        <v>490.70289388039515</v>
      </c>
      <c r="DL49" s="1059">
        <f t="shared" si="14"/>
        <v>454.66576647044667</v>
      </c>
      <c r="DM49" s="1059">
        <f t="shared" si="15"/>
        <v>264.77984026911764</v>
      </c>
      <c r="DO49" s="1060">
        <f t="shared" si="7"/>
        <v>17</v>
      </c>
      <c r="DP49" s="1060">
        <f t="shared" si="8"/>
        <v>18</v>
      </c>
      <c r="DQ49" s="1060">
        <f t="shared" si="9"/>
        <v>23</v>
      </c>
      <c r="DR49" s="1060">
        <f t="shared" si="11"/>
        <v>31</v>
      </c>
    </row>
    <row r="50" spans="1:122">
      <c r="A50" s="681"/>
      <c r="B50" s="273"/>
      <c r="C50" s="49">
        <v>44881.395833333336</v>
      </c>
      <c r="D50" s="257">
        <v>152.6875</v>
      </c>
      <c r="E50" s="374">
        <v>146.6875</v>
      </c>
      <c r="F50" s="52">
        <v>62.3</v>
      </c>
      <c r="G50" s="53">
        <v>221.7898832684825</v>
      </c>
      <c r="H50" s="54">
        <v>47.509072913229957</v>
      </c>
      <c r="I50" s="54">
        <v>21.681997371879106</v>
      </c>
      <c r="J50" s="54">
        <v>19.691499835904168</v>
      </c>
      <c r="K50" s="81">
        <v>13.797634691195794</v>
      </c>
      <c r="L50" s="54">
        <v>2.176046052631579</v>
      </c>
      <c r="M50" s="54">
        <v>3.3341000000000003</v>
      </c>
      <c r="N50" s="54">
        <v>7.077300000000001</v>
      </c>
      <c r="O50" s="54">
        <v>8.3792500000000025</v>
      </c>
      <c r="P50" s="81">
        <v>13.209438000000004</v>
      </c>
      <c r="Q50" s="54">
        <v>3.3341000000000003</v>
      </c>
      <c r="R50" s="54">
        <v>3.6528000000000005</v>
      </c>
      <c r="S50" s="54">
        <v>4.0220400000000005</v>
      </c>
      <c r="T50" s="81">
        <v>3.826742857142857</v>
      </c>
      <c r="U50" s="74">
        <v>4.29</v>
      </c>
      <c r="V50" s="74">
        <v>6.42</v>
      </c>
      <c r="W50" s="74">
        <v>7.13</v>
      </c>
      <c r="X50" s="74">
        <v>9.58</v>
      </c>
      <c r="Y50" s="74">
        <v>10.199999999999999</v>
      </c>
      <c r="Z50" s="90">
        <v>10.89</v>
      </c>
      <c r="AA50" s="54">
        <v>10.4</v>
      </c>
      <c r="AB50" s="54">
        <v>10.4</v>
      </c>
      <c r="AC50" s="54">
        <v>10.5</v>
      </c>
      <c r="AD50" s="54">
        <v>10.4</v>
      </c>
      <c r="AE50" s="54">
        <v>10.3</v>
      </c>
      <c r="AF50" s="80">
        <v>10.3</v>
      </c>
      <c r="AG50" s="82">
        <v>10.6</v>
      </c>
      <c r="AH50" s="47">
        <v>15</v>
      </c>
      <c r="AI50" s="44">
        <v>15</v>
      </c>
      <c r="AJ50" s="44">
        <v>17</v>
      </c>
      <c r="AK50" s="44">
        <v>12</v>
      </c>
      <c r="AL50" s="44">
        <v>7.5</v>
      </c>
      <c r="AM50" s="78">
        <v>5.2</v>
      </c>
      <c r="AN50" s="66">
        <v>15</v>
      </c>
      <c r="AO50" s="60">
        <v>1.1000000000000001</v>
      </c>
      <c r="AP50" s="60">
        <v>0.22</v>
      </c>
      <c r="AQ50" s="60">
        <v>0.51</v>
      </c>
      <c r="AR50" s="79">
        <v>0.13</v>
      </c>
      <c r="AS50" s="44">
        <v>6.3</v>
      </c>
      <c r="AT50" s="44">
        <v>5.9</v>
      </c>
      <c r="AU50" s="44">
        <v>5.6</v>
      </c>
      <c r="AV50" s="44">
        <v>3.1</v>
      </c>
      <c r="AW50" s="46">
        <v>2</v>
      </c>
      <c r="AX50" s="78">
        <v>1.4</v>
      </c>
      <c r="AY50" s="66">
        <v>5.9</v>
      </c>
      <c r="AZ50" s="60">
        <v>0.09</v>
      </c>
      <c r="BA50" s="60">
        <v>0.04</v>
      </c>
      <c r="BB50" s="60">
        <v>0.06</v>
      </c>
      <c r="BC50" s="79">
        <v>0.03</v>
      </c>
      <c r="BD50" s="46">
        <v>2</v>
      </c>
      <c r="BE50" s="44">
        <v>1.8</v>
      </c>
      <c r="BF50" s="44">
        <v>1.4</v>
      </c>
      <c r="BG50" s="44">
        <v>0.72</v>
      </c>
      <c r="BH50" s="44">
        <v>0.44</v>
      </c>
      <c r="BI50" s="78">
        <v>0.34</v>
      </c>
      <c r="BJ50" s="66">
        <v>1.8</v>
      </c>
      <c r="BK50" s="60">
        <v>2.3E-2</v>
      </c>
      <c r="BL50" s="69">
        <v>0.01</v>
      </c>
      <c r="BM50" s="60">
        <v>1.4E-2</v>
      </c>
      <c r="BN50" s="79">
        <v>7.0000000000000001E-3</v>
      </c>
      <c r="BO50" s="44">
        <v>0.19</v>
      </c>
      <c r="BP50" s="65">
        <v>0.2</v>
      </c>
      <c r="BQ50" s="44">
        <v>0.17</v>
      </c>
      <c r="BR50" s="44">
        <v>0.13</v>
      </c>
      <c r="BS50" s="67">
        <v>0.08</v>
      </c>
      <c r="BT50" s="78">
        <v>5.8000000000000003E-2</v>
      </c>
      <c r="BU50" s="66">
        <v>0.19</v>
      </c>
      <c r="BV50" s="60">
        <v>4.7E-2</v>
      </c>
      <c r="BW50" s="60">
        <v>1.4E-2</v>
      </c>
      <c r="BX50" s="60">
        <v>1.0999999999999999E-2</v>
      </c>
      <c r="BY50" s="114">
        <v>2E-3</v>
      </c>
      <c r="BZ50" s="111">
        <v>3.2</v>
      </c>
      <c r="CA50" s="118">
        <v>0</v>
      </c>
      <c r="CB50" s="118">
        <v>0</v>
      </c>
      <c r="CC50" s="118">
        <v>0</v>
      </c>
      <c r="CD50" s="118">
        <v>0</v>
      </c>
      <c r="CE50" s="119">
        <v>0</v>
      </c>
      <c r="CF50" s="1">
        <v>7.5</v>
      </c>
      <c r="CG50" s="118">
        <v>18</v>
      </c>
      <c r="CH50" s="118">
        <v>34</v>
      </c>
      <c r="CI50" s="118">
        <v>36</v>
      </c>
      <c r="CJ50" s="118">
        <v>42</v>
      </c>
      <c r="CK50" s="119">
        <v>50</v>
      </c>
      <c r="CL50" s="1">
        <v>16</v>
      </c>
      <c r="CM50" s="118">
        <v>15</v>
      </c>
      <c r="CN50" s="118">
        <v>11</v>
      </c>
      <c r="CO50" s="118">
        <v>10</v>
      </c>
      <c r="CP50" s="118">
        <v>10</v>
      </c>
      <c r="CQ50" s="132">
        <v>10</v>
      </c>
      <c r="CR50" s="297" t="e">
        <v>#N/A</v>
      </c>
      <c r="CS50" s="298" t="e">
        <v>#N/A</v>
      </c>
      <c r="CT50" s="298" t="e">
        <v>#N/A</v>
      </c>
      <c r="CU50" s="298" t="e">
        <v>#N/A</v>
      </c>
      <c r="CV50" s="298" t="e">
        <v>#N/A</v>
      </c>
      <c r="CW50" s="299" t="e">
        <v>#N/A</v>
      </c>
      <c r="CX50" s="297" t="e">
        <v>#N/A</v>
      </c>
      <c r="CY50" s="298" t="e">
        <v>#N/A</v>
      </c>
      <c r="CZ50" s="298" t="e">
        <v>#N/A</v>
      </c>
      <c r="DA50" s="298" t="e">
        <v>#N/A</v>
      </c>
      <c r="DB50" s="298" t="e">
        <v>#N/A</v>
      </c>
      <c r="DC50" s="299" t="e">
        <v>#N/A</v>
      </c>
      <c r="DD50" s="257">
        <v>9127.7979848637024</v>
      </c>
      <c r="DE50" s="258">
        <v>4612.2182325245485</v>
      </c>
      <c r="DF50" s="258">
        <v>4586.8491123436743</v>
      </c>
      <c r="DG50" s="259">
        <v>2955.5302453632962</v>
      </c>
      <c r="DH50" s="72">
        <v>3.0208333333357587</v>
      </c>
      <c r="DJ50" s="1059">
        <f t="shared" si="12"/>
        <v>960.41645463633233</v>
      </c>
      <c r="DK50" s="1059">
        <f t="shared" si="13"/>
        <v>500.9469134924023</v>
      </c>
      <c r="DL50" s="1059">
        <f t="shared" si="14"/>
        <v>463.31809215592671</v>
      </c>
      <c r="DM50" s="1059">
        <f t="shared" si="15"/>
        <v>270.26834023407133</v>
      </c>
      <c r="DO50" s="1060">
        <f t="shared" si="7"/>
        <v>16</v>
      </c>
      <c r="DP50" s="1060">
        <f t="shared" si="8"/>
        <v>18</v>
      </c>
      <c r="DQ50" s="1060">
        <f t="shared" si="9"/>
        <v>24</v>
      </c>
      <c r="DR50" s="1060">
        <f t="shared" si="11"/>
        <v>32</v>
      </c>
    </row>
    <row r="51" spans="1:122">
      <c r="A51" s="681"/>
      <c r="B51" s="376" t="s">
        <v>105</v>
      </c>
      <c r="C51" s="49">
        <v>44883.708333333336</v>
      </c>
      <c r="D51" s="685">
        <v>155</v>
      </c>
      <c r="E51" s="374">
        <v>149</v>
      </c>
      <c r="F51" s="324" t="e">
        <v>#N/A</v>
      </c>
      <c r="G51" s="337" t="e">
        <v>#N/A</v>
      </c>
      <c r="H51" s="338" t="e">
        <v>#N/A</v>
      </c>
      <c r="I51" s="338" t="e">
        <v>#N/A</v>
      </c>
      <c r="J51" s="338" t="e">
        <v>#N/A</v>
      </c>
      <c r="K51" s="339" t="e">
        <v>#N/A</v>
      </c>
      <c r="L51" s="338" t="e">
        <v>#N/A</v>
      </c>
      <c r="M51" s="338" t="e">
        <v>#N/A</v>
      </c>
      <c r="N51" s="338" t="e">
        <v>#N/A</v>
      </c>
      <c r="O51" s="338" t="e">
        <v>#N/A</v>
      </c>
      <c r="P51" s="339" t="e">
        <v>#N/A</v>
      </c>
      <c r="Q51" s="338" t="e">
        <v>#N/A</v>
      </c>
      <c r="R51" s="338" t="e">
        <v>#N/A</v>
      </c>
      <c r="S51" s="338" t="e">
        <v>#N/A</v>
      </c>
      <c r="T51" s="339" t="e">
        <v>#N/A</v>
      </c>
      <c r="U51" s="340" t="e">
        <v>#N/A</v>
      </c>
      <c r="V51" s="340" t="e">
        <v>#N/A</v>
      </c>
      <c r="W51" s="340" t="e">
        <v>#N/A</v>
      </c>
      <c r="X51" s="340" t="e">
        <v>#N/A</v>
      </c>
      <c r="Y51" s="340" t="e">
        <v>#N/A</v>
      </c>
      <c r="Z51" s="341" t="e">
        <v>#N/A</v>
      </c>
      <c r="AA51" s="338" t="e">
        <v>#N/A</v>
      </c>
      <c r="AB51" s="338" t="e">
        <v>#N/A</v>
      </c>
      <c r="AC51" s="338" t="e">
        <v>#N/A</v>
      </c>
      <c r="AD51" s="338" t="e">
        <v>#N/A</v>
      </c>
      <c r="AE51" s="338" t="e">
        <v>#N/A</v>
      </c>
      <c r="AF51" s="342" t="e">
        <v>#N/A</v>
      </c>
      <c r="AG51" s="346" t="e">
        <v>#N/A</v>
      </c>
      <c r="AH51" s="316" t="e">
        <v>#N/A</v>
      </c>
      <c r="AI51" s="313" t="e">
        <v>#N/A</v>
      </c>
      <c r="AJ51" s="313" t="e">
        <v>#N/A</v>
      </c>
      <c r="AK51" s="313" t="e">
        <v>#N/A</v>
      </c>
      <c r="AL51" s="313" t="e">
        <v>#N/A</v>
      </c>
      <c r="AM51" s="325" t="e">
        <v>#N/A</v>
      </c>
      <c r="AN51" s="327" t="e">
        <v>#N/A</v>
      </c>
      <c r="AO51" s="328" t="e">
        <v>#N/A</v>
      </c>
      <c r="AP51" s="328" t="e">
        <v>#N/A</v>
      </c>
      <c r="AQ51" s="328" t="e">
        <v>#N/A</v>
      </c>
      <c r="AR51" s="329" t="e">
        <v>#N/A</v>
      </c>
      <c r="AS51" s="313" t="e">
        <v>#N/A</v>
      </c>
      <c r="AT51" s="313" t="e">
        <v>#N/A</v>
      </c>
      <c r="AU51" s="313" t="e">
        <v>#N/A</v>
      </c>
      <c r="AV51" s="313" t="e">
        <v>#N/A</v>
      </c>
      <c r="AW51" s="313" t="e">
        <v>#N/A</v>
      </c>
      <c r="AX51" s="325" t="e">
        <v>#N/A</v>
      </c>
      <c r="AY51" s="327" t="e">
        <v>#N/A</v>
      </c>
      <c r="AZ51" s="328" t="e">
        <v>#N/A</v>
      </c>
      <c r="BA51" s="328" t="e">
        <v>#N/A</v>
      </c>
      <c r="BB51" s="328" t="e">
        <v>#N/A</v>
      </c>
      <c r="BC51" s="329" t="e">
        <v>#N/A</v>
      </c>
      <c r="BD51" s="313" t="e">
        <v>#N/A</v>
      </c>
      <c r="BE51" s="313" t="e">
        <v>#N/A</v>
      </c>
      <c r="BF51" s="313" t="e">
        <v>#N/A</v>
      </c>
      <c r="BG51" s="313" t="e">
        <v>#N/A</v>
      </c>
      <c r="BH51" s="313" t="e">
        <v>#N/A</v>
      </c>
      <c r="BI51" s="325" t="e">
        <v>#N/A</v>
      </c>
      <c r="BJ51" s="327" t="e">
        <v>#N/A</v>
      </c>
      <c r="BK51" s="328" t="e">
        <v>#N/A</v>
      </c>
      <c r="BL51" s="328" t="e">
        <v>#N/A</v>
      </c>
      <c r="BM51" s="328" t="e">
        <v>#N/A</v>
      </c>
      <c r="BN51" s="329" t="e">
        <v>#N/A</v>
      </c>
      <c r="BO51" s="313" t="e">
        <v>#N/A</v>
      </c>
      <c r="BP51" s="313" t="e">
        <v>#N/A</v>
      </c>
      <c r="BQ51" s="313" t="e">
        <v>#N/A</v>
      </c>
      <c r="BR51" s="313" t="e">
        <v>#N/A</v>
      </c>
      <c r="BS51" s="313" t="e">
        <v>#N/A</v>
      </c>
      <c r="BT51" s="325" t="e">
        <v>#N/A</v>
      </c>
      <c r="BU51" s="327" t="e">
        <v>#N/A</v>
      </c>
      <c r="BV51" s="328" t="e">
        <v>#N/A</v>
      </c>
      <c r="BW51" s="328" t="e">
        <v>#N/A</v>
      </c>
      <c r="BX51" s="328" t="e">
        <v>#N/A</v>
      </c>
      <c r="BY51" s="329" t="e">
        <v>#N/A</v>
      </c>
      <c r="BZ51" s="320" t="e">
        <v>#N/A</v>
      </c>
      <c r="CA51" s="330" t="e">
        <v>#N/A</v>
      </c>
      <c r="CB51" s="330" t="e">
        <v>#N/A</v>
      </c>
      <c r="CC51" s="330" t="e">
        <v>#N/A</v>
      </c>
      <c r="CD51" s="330" t="e">
        <v>#N/A</v>
      </c>
      <c r="CE51" s="331" t="e">
        <v>#N/A</v>
      </c>
      <c r="CF51" s="307" t="e">
        <v>#N/A</v>
      </c>
      <c r="CG51" s="330" t="e">
        <v>#N/A</v>
      </c>
      <c r="CH51" s="330" t="e">
        <v>#N/A</v>
      </c>
      <c r="CI51" s="330" t="e">
        <v>#N/A</v>
      </c>
      <c r="CJ51" s="330" t="e">
        <v>#N/A</v>
      </c>
      <c r="CK51" s="331" t="e">
        <v>#N/A</v>
      </c>
      <c r="CL51" s="307" t="e">
        <v>#N/A</v>
      </c>
      <c r="CM51" s="330" t="e">
        <v>#N/A</v>
      </c>
      <c r="CN51" s="330" t="e">
        <v>#N/A</v>
      </c>
      <c r="CO51" s="330" t="e">
        <v>#N/A</v>
      </c>
      <c r="CP51" s="330" t="e">
        <v>#N/A</v>
      </c>
      <c r="CQ51" s="332" t="e">
        <v>#N/A</v>
      </c>
      <c r="CR51" s="301" t="e">
        <v>#N/A</v>
      </c>
      <c r="CS51" s="302" t="e">
        <v>#N/A</v>
      </c>
      <c r="CT51" s="302" t="e">
        <v>#N/A</v>
      </c>
      <c r="CU51" s="302" t="e">
        <v>#N/A</v>
      </c>
      <c r="CV51" s="302" t="e">
        <v>#N/A</v>
      </c>
      <c r="CW51" s="304" t="e">
        <v>#N/A</v>
      </c>
      <c r="CX51" s="301" t="e">
        <v>#N/A</v>
      </c>
      <c r="CY51" s="302" t="e">
        <v>#N/A</v>
      </c>
      <c r="CZ51" s="302" t="e">
        <v>#N/A</v>
      </c>
      <c r="DA51" s="302" t="e">
        <v>#N/A</v>
      </c>
      <c r="DB51" s="302" t="e">
        <v>#N/A</v>
      </c>
      <c r="DC51" s="304" t="e">
        <v>#N/A</v>
      </c>
      <c r="DD51" s="343" t="e">
        <v>#N/A</v>
      </c>
      <c r="DE51" s="344" t="e">
        <v>#N/A</v>
      </c>
      <c r="DF51" s="344" t="e">
        <v>#N/A</v>
      </c>
      <c r="DG51" s="345" t="e">
        <v>#N/A</v>
      </c>
      <c r="DH51" s="347" t="e">
        <v>#N/A</v>
      </c>
      <c r="DJ51" s="1059" t="e">
        <f t="shared" si="12"/>
        <v>#N/A</v>
      </c>
      <c r="DK51" s="1059" t="e">
        <f t="shared" si="13"/>
        <v>#N/A</v>
      </c>
      <c r="DL51" s="1059" t="e">
        <f t="shared" si="14"/>
        <v>#N/A</v>
      </c>
      <c r="DM51" s="1059" t="e">
        <f t="shared" si="15"/>
        <v>#N/A</v>
      </c>
      <c r="DO51" s="1060" t="e">
        <f t="shared" si="7"/>
        <v>#N/A</v>
      </c>
      <c r="DP51" s="1060" t="e">
        <f t="shared" si="8"/>
        <v>#N/A</v>
      </c>
      <c r="DQ51" s="1060" t="e">
        <f t="shared" si="9"/>
        <v>#N/A</v>
      </c>
      <c r="DR51" s="1060" t="e">
        <f t="shared" si="11"/>
        <v>#N/A</v>
      </c>
    </row>
    <row r="52" spans="1:122">
      <c r="A52" s="681"/>
      <c r="B52" s="273"/>
      <c r="C52" s="49">
        <v>44885.395833333336</v>
      </c>
      <c r="D52" s="257">
        <v>156.6875</v>
      </c>
      <c r="E52" s="374">
        <v>150.6875</v>
      </c>
      <c r="F52" s="88">
        <v>57</v>
      </c>
      <c r="G52" s="62">
        <v>29.18287937743191</v>
      </c>
      <c r="H52" s="46">
        <v>49.439683586025048</v>
      </c>
      <c r="I52" s="46">
        <v>21.79656538969617</v>
      </c>
      <c r="J52" s="46">
        <v>21.703387043735614</v>
      </c>
      <c r="K52" s="83">
        <v>13.884297520661157</v>
      </c>
      <c r="L52" s="46">
        <v>16.537949999999999</v>
      </c>
      <c r="M52" s="46">
        <v>3.2039040000000001</v>
      </c>
      <c r="N52" s="46">
        <v>7.0401000000000007</v>
      </c>
      <c r="O52" s="46">
        <v>7.6025000000000009</v>
      </c>
      <c r="P52" s="83">
        <v>13.126987500000002</v>
      </c>
      <c r="Q52" s="46">
        <v>3.2039040000000001</v>
      </c>
      <c r="R52" s="46">
        <v>3.6335999999999999</v>
      </c>
      <c r="S52" s="46">
        <v>3.6492</v>
      </c>
      <c r="T52" s="83">
        <v>3.8028571428571429</v>
      </c>
      <c r="U52" s="65">
        <v>4.71</v>
      </c>
      <c r="V52" s="65">
        <v>6.36</v>
      </c>
      <c r="W52" s="65">
        <v>8.1199999999999992</v>
      </c>
      <c r="X52" s="65">
        <v>8.4499999999999993</v>
      </c>
      <c r="Y52" s="74">
        <v>10.18</v>
      </c>
      <c r="Z52" s="90">
        <v>10.61</v>
      </c>
      <c r="AA52" s="54">
        <v>10.3</v>
      </c>
      <c r="AB52" s="54">
        <v>10</v>
      </c>
      <c r="AC52" s="54">
        <v>10.199999999999999</v>
      </c>
      <c r="AD52" s="54">
        <v>10.1</v>
      </c>
      <c r="AE52" s="54">
        <v>10.1</v>
      </c>
      <c r="AF52" s="80">
        <v>10.1</v>
      </c>
      <c r="AG52" s="371" t="e">
        <v>#N/A</v>
      </c>
      <c r="AH52" s="47">
        <v>16</v>
      </c>
      <c r="AI52" s="44">
        <v>14</v>
      </c>
      <c r="AJ52" s="44">
        <v>12</v>
      </c>
      <c r="AK52" s="44">
        <v>16</v>
      </c>
      <c r="AL52" s="44">
        <v>15</v>
      </c>
      <c r="AM52" s="78">
        <v>6.5</v>
      </c>
      <c r="AN52" s="66">
        <v>14</v>
      </c>
      <c r="AO52" s="60">
        <v>3.5</v>
      </c>
      <c r="AP52" s="60">
        <v>0.38</v>
      </c>
      <c r="AQ52" s="60">
        <v>0.72</v>
      </c>
      <c r="AR52" s="79">
        <v>0.22</v>
      </c>
      <c r="AS52" s="44">
        <v>6.4</v>
      </c>
      <c r="AT52" s="44">
        <v>3.4</v>
      </c>
      <c r="AU52" s="44">
        <v>3.9</v>
      </c>
      <c r="AV52" s="44">
        <v>4.5</v>
      </c>
      <c r="AW52" s="44">
        <v>4.0999999999999996</v>
      </c>
      <c r="AX52" s="78">
        <v>1.9</v>
      </c>
      <c r="AY52" s="66">
        <v>3.4</v>
      </c>
      <c r="AZ52" s="60">
        <v>0.47</v>
      </c>
      <c r="BA52" s="60">
        <v>0.03</v>
      </c>
      <c r="BB52" s="60">
        <v>0.04</v>
      </c>
      <c r="BC52" s="79">
        <v>0.02</v>
      </c>
      <c r="BD52" s="46">
        <v>2</v>
      </c>
      <c r="BE52" s="44">
        <v>0.61</v>
      </c>
      <c r="BF52" s="46">
        <v>1</v>
      </c>
      <c r="BG52" s="44">
        <v>1.2</v>
      </c>
      <c r="BH52" s="44">
        <v>0.95</v>
      </c>
      <c r="BI52" s="78">
        <v>0.46</v>
      </c>
      <c r="BJ52" s="66">
        <v>0.61</v>
      </c>
      <c r="BK52" s="64">
        <v>0.1</v>
      </c>
      <c r="BL52" s="69">
        <v>0.01</v>
      </c>
      <c r="BM52" s="69">
        <v>0.01</v>
      </c>
      <c r="BN52" s="79">
        <v>7.0000000000000001E-3</v>
      </c>
      <c r="BO52" s="65">
        <v>0.2</v>
      </c>
      <c r="BP52" s="44">
        <v>0.18</v>
      </c>
      <c r="BQ52" s="44">
        <v>0.12</v>
      </c>
      <c r="BR52" s="44">
        <v>0.17</v>
      </c>
      <c r="BS52" s="44">
        <v>0.15</v>
      </c>
      <c r="BT52" s="78">
        <v>7.0999999999999994E-2</v>
      </c>
      <c r="BU52" s="66">
        <v>0.18</v>
      </c>
      <c r="BV52" s="60">
        <v>7.0999999999999994E-2</v>
      </c>
      <c r="BW52" s="60">
        <v>3.4000000000000002E-2</v>
      </c>
      <c r="BX52" s="71">
        <v>8.0000000000000002E-3</v>
      </c>
      <c r="BY52" s="79">
        <v>2.3999999999999998E-3</v>
      </c>
      <c r="BZ52" s="111">
        <v>2.9</v>
      </c>
      <c r="CA52" s="118">
        <v>0</v>
      </c>
      <c r="CB52" s="118">
        <v>0</v>
      </c>
      <c r="CC52" s="118">
        <v>0</v>
      </c>
      <c r="CD52" s="118">
        <v>0</v>
      </c>
      <c r="CE52" s="119">
        <v>0</v>
      </c>
      <c r="CF52" s="1">
        <v>7.7</v>
      </c>
      <c r="CG52" s="370" t="e">
        <v>#N/A</v>
      </c>
      <c r="CH52" s="118">
        <v>34</v>
      </c>
      <c r="CI52" s="118">
        <v>36</v>
      </c>
      <c r="CJ52" s="118">
        <v>42</v>
      </c>
      <c r="CK52" s="119">
        <v>48</v>
      </c>
      <c r="CL52" s="1">
        <v>16</v>
      </c>
      <c r="CM52" s="118">
        <v>12</v>
      </c>
      <c r="CN52" s="118">
        <v>11</v>
      </c>
      <c r="CO52" s="118">
        <v>10</v>
      </c>
      <c r="CP52" s="118">
        <v>10</v>
      </c>
      <c r="CQ52" s="132">
        <v>9</v>
      </c>
      <c r="CR52" s="50">
        <v>3.3</v>
      </c>
      <c r="CS52" s="298" t="e">
        <v>#N/A</v>
      </c>
      <c r="CT52" s="87">
        <v>4.5</v>
      </c>
      <c r="CU52" s="87">
        <v>4.3</v>
      </c>
      <c r="CV52" s="87">
        <v>5.3</v>
      </c>
      <c r="CW52" s="92">
        <v>5.4</v>
      </c>
      <c r="CX52" s="50">
        <v>16.5</v>
      </c>
      <c r="CY52" s="87" t="e">
        <v>#N/A</v>
      </c>
      <c r="CZ52" s="87">
        <v>22.5</v>
      </c>
      <c r="DA52" s="87">
        <v>21.5</v>
      </c>
      <c r="DB52" s="87">
        <v>26.5</v>
      </c>
      <c r="DC52" s="92">
        <v>27</v>
      </c>
      <c r="DD52" s="262" t="e">
        <v>#N/A</v>
      </c>
      <c r="DE52" s="263" t="e">
        <v>#N/A</v>
      </c>
      <c r="DF52" s="263" t="e">
        <v>#N/A</v>
      </c>
      <c r="DG52" s="264" t="e">
        <v>#N/A</v>
      </c>
      <c r="DH52" s="282" t="e">
        <v>#N/A</v>
      </c>
      <c r="DJ52" s="1059" t="e">
        <f t="shared" si="12"/>
        <v>#N/A</v>
      </c>
      <c r="DK52" s="1059" t="e">
        <f t="shared" si="13"/>
        <v>#N/A</v>
      </c>
      <c r="DL52" s="1059" t="e">
        <f t="shared" si="14"/>
        <v>#N/A</v>
      </c>
      <c r="DM52" s="1059" t="e">
        <f t="shared" si="15"/>
        <v>#N/A</v>
      </c>
      <c r="DO52" s="1060" t="e">
        <f t="shared" si="7"/>
        <v>#N/A</v>
      </c>
      <c r="DP52" s="1060" t="e">
        <f t="shared" si="8"/>
        <v>#N/A</v>
      </c>
      <c r="DQ52" s="1060" t="e">
        <f t="shared" si="9"/>
        <v>#N/A</v>
      </c>
      <c r="DR52" s="1060" t="e">
        <f t="shared" si="11"/>
        <v>#N/A</v>
      </c>
    </row>
    <row r="53" spans="1:122">
      <c r="A53" s="681"/>
      <c r="B53" s="273"/>
      <c r="C53" s="49">
        <v>44888.395833333336</v>
      </c>
      <c r="D53" s="257">
        <v>159.6875</v>
      </c>
      <c r="E53" s="374">
        <v>153.6875</v>
      </c>
      <c r="F53" s="52">
        <v>60.4</v>
      </c>
      <c r="G53" s="62">
        <v>225.77610536218251</v>
      </c>
      <c r="H53" s="46">
        <v>46.366326866162446</v>
      </c>
      <c r="I53" s="46">
        <v>21.78936942885441</v>
      </c>
      <c r="J53" s="46">
        <v>21.703387043735614</v>
      </c>
      <c r="K53" s="83">
        <v>14.861294583883751</v>
      </c>
      <c r="L53" s="46">
        <v>2.1376265625000004</v>
      </c>
      <c r="M53" s="46">
        <v>3.4162723404255324</v>
      </c>
      <c r="N53" s="46">
        <v>7.0424249999999997</v>
      </c>
      <c r="O53" s="46">
        <v>7.6025000000000009</v>
      </c>
      <c r="P53" s="83">
        <v>12.264005600000003</v>
      </c>
      <c r="Q53" s="46">
        <v>3.4162723404255324</v>
      </c>
      <c r="R53" s="46">
        <v>3.6347999999999994</v>
      </c>
      <c r="S53" s="46">
        <v>3.6492</v>
      </c>
      <c r="T53" s="83">
        <v>3.5528533333333332</v>
      </c>
      <c r="U53" s="65">
        <v>4.96</v>
      </c>
      <c r="V53" s="65">
        <v>6.48</v>
      </c>
      <c r="W53" s="65">
        <v>8.8699999999999992</v>
      </c>
      <c r="X53" s="65">
        <v>9.65</v>
      </c>
      <c r="Y53" s="74">
        <v>9.92</v>
      </c>
      <c r="Z53" s="90">
        <v>10.45</v>
      </c>
      <c r="AA53" s="54">
        <v>10.3</v>
      </c>
      <c r="AB53" s="54">
        <v>10.199999999999999</v>
      </c>
      <c r="AC53" s="54">
        <v>10.1</v>
      </c>
      <c r="AD53" s="54">
        <v>10</v>
      </c>
      <c r="AE53" s="54">
        <v>10</v>
      </c>
      <c r="AF53" s="80">
        <v>9.9</v>
      </c>
      <c r="AG53" s="82">
        <v>8.1999999999999993</v>
      </c>
      <c r="AH53" s="47">
        <v>19</v>
      </c>
      <c r="AI53" s="44">
        <v>19</v>
      </c>
      <c r="AJ53" s="44">
        <v>15</v>
      </c>
      <c r="AK53" s="44">
        <v>14</v>
      </c>
      <c r="AL53" s="44">
        <v>11</v>
      </c>
      <c r="AM53" s="78">
        <v>7.4</v>
      </c>
      <c r="AN53" s="66">
        <v>17</v>
      </c>
      <c r="AO53" s="60">
        <v>3.5</v>
      </c>
      <c r="AP53" s="60">
        <v>0.48</v>
      </c>
      <c r="AQ53" s="60">
        <v>0.39</v>
      </c>
      <c r="AR53" s="84">
        <v>0.4</v>
      </c>
      <c r="AS53" s="44">
        <v>8.3000000000000007</v>
      </c>
      <c r="AT53" s="44">
        <v>8.9</v>
      </c>
      <c r="AU53" s="44">
        <v>4.0999999999999996</v>
      </c>
      <c r="AV53" s="44">
        <v>2.9</v>
      </c>
      <c r="AW53" s="44">
        <v>2.6</v>
      </c>
      <c r="AX53" s="78">
        <v>1.9</v>
      </c>
      <c r="AY53" s="66">
        <v>8.6999999999999993</v>
      </c>
      <c r="AZ53" s="60">
        <v>0.32</v>
      </c>
      <c r="BA53" s="60">
        <v>0.05</v>
      </c>
      <c r="BB53" s="60">
        <v>0.05</v>
      </c>
      <c r="BC53" s="79">
        <v>0.05</v>
      </c>
      <c r="BD53" s="46">
        <v>2</v>
      </c>
      <c r="BE53" s="44">
        <v>1.5</v>
      </c>
      <c r="BF53" s="65">
        <v>0.6</v>
      </c>
      <c r="BG53" s="44">
        <v>0.49</v>
      </c>
      <c r="BH53" s="44">
        <v>0.38</v>
      </c>
      <c r="BI53" s="78">
        <v>0.31</v>
      </c>
      <c r="BJ53" s="66">
        <v>1.5</v>
      </c>
      <c r="BK53" s="60">
        <v>4.7E-2</v>
      </c>
      <c r="BL53" s="60">
        <v>8.9999999999999993E-3</v>
      </c>
      <c r="BM53" s="60">
        <v>7.0000000000000001E-3</v>
      </c>
      <c r="BN53" s="79">
        <v>8.0000000000000002E-3</v>
      </c>
      <c r="BO53" s="65">
        <v>0.2</v>
      </c>
      <c r="BP53" s="65">
        <v>0.2</v>
      </c>
      <c r="BQ53" s="44">
        <v>0.12</v>
      </c>
      <c r="BR53" s="44">
        <v>0.12</v>
      </c>
      <c r="BS53" s="44">
        <v>9.2999999999999999E-2</v>
      </c>
      <c r="BT53" s="78">
        <v>6.5000000000000002E-2</v>
      </c>
      <c r="BU53" s="66">
        <v>0.19</v>
      </c>
      <c r="BV53" s="60">
        <v>6.3E-2</v>
      </c>
      <c r="BW53" s="60">
        <v>3.4000000000000002E-2</v>
      </c>
      <c r="BX53" s="60">
        <v>1.0999999999999999E-2</v>
      </c>
      <c r="BY53" s="79">
        <v>4.1999999999999997E-3</v>
      </c>
      <c r="BZ53" s="111">
        <v>2.8</v>
      </c>
      <c r="CA53" s="118">
        <v>0</v>
      </c>
      <c r="CB53" s="118">
        <v>0</v>
      </c>
      <c r="CC53" s="118">
        <v>0</v>
      </c>
      <c r="CD53" s="118">
        <v>0</v>
      </c>
      <c r="CE53" s="119">
        <v>0</v>
      </c>
      <c r="CF53" s="1">
        <v>7.4</v>
      </c>
      <c r="CG53" s="118">
        <v>16</v>
      </c>
      <c r="CH53" s="118">
        <v>32</v>
      </c>
      <c r="CI53" s="118">
        <v>35</v>
      </c>
      <c r="CJ53" s="118">
        <v>39</v>
      </c>
      <c r="CK53" s="119">
        <v>47</v>
      </c>
      <c r="CL53" s="1">
        <v>16</v>
      </c>
      <c r="CM53" s="118">
        <v>16</v>
      </c>
      <c r="CN53" s="118">
        <v>11</v>
      </c>
      <c r="CO53" s="118">
        <v>10</v>
      </c>
      <c r="CP53" s="118">
        <v>10</v>
      </c>
      <c r="CQ53" s="132">
        <v>9</v>
      </c>
      <c r="CR53" s="297" t="e">
        <v>#N/A</v>
      </c>
      <c r="CS53" s="298" t="e">
        <v>#N/A</v>
      </c>
      <c r="CT53" s="298" t="e">
        <v>#N/A</v>
      </c>
      <c r="CU53" s="298" t="e">
        <v>#N/A</v>
      </c>
      <c r="CV53" s="298" t="e">
        <v>#N/A</v>
      </c>
      <c r="CW53" s="299" t="e">
        <v>#N/A</v>
      </c>
      <c r="CX53" s="297" t="e">
        <v>#N/A</v>
      </c>
      <c r="CY53" s="298" t="e">
        <v>#N/A</v>
      </c>
      <c r="CZ53" s="298" t="e">
        <v>#N/A</v>
      </c>
      <c r="DA53" s="298" t="e">
        <v>#N/A</v>
      </c>
      <c r="DB53" s="298" t="e">
        <v>#N/A</v>
      </c>
      <c r="DC53" s="299" t="e">
        <v>#N/A</v>
      </c>
      <c r="DD53" s="257">
        <v>9595.1705596746197</v>
      </c>
      <c r="DE53" s="258">
        <v>4831.8550763674011</v>
      </c>
      <c r="DF53" s="258">
        <v>4805.6192537445295</v>
      </c>
      <c r="DG53" s="259">
        <v>3105.3320947688444</v>
      </c>
      <c r="DH53" s="72">
        <v>7</v>
      </c>
      <c r="DJ53" s="1059">
        <f t="shared" si="12"/>
        <v>1009.5928619186259</v>
      </c>
      <c r="DK53" s="1059">
        <f t="shared" si="13"/>
        <v>524.80233261294677</v>
      </c>
      <c r="DL53" s="1059">
        <f t="shared" si="14"/>
        <v>485.41608623682112</v>
      </c>
      <c r="DM53" s="1059">
        <f t="shared" si="15"/>
        <v>283.96696411597821</v>
      </c>
      <c r="DO53" s="1060">
        <f t="shared" si="7"/>
        <v>16</v>
      </c>
      <c r="DP53" s="1060">
        <f t="shared" si="8"/>
        <v>19</v>
      </c>
      <c r="DQ53" s="1060">
        <f t="shared" si="9"/>
        <v>23</v>
      </c>
      <c r="DR53" s="1060">
        <f t="shared" si="11"/>
        <v>31</v>
      </c>
    </row>
    <row r="54" spans="1:122">
      <c r="A54" s="681"/>
      <c r="B54" s="273"/>
      <c r="C54" s="49">
        <v>44892.375</v>
      </c>
      <c r="D54" s="257">
        <v>163.66666666666424</v>
      </c>
      <c r="E54" s="374">
        <v>157.66666666666424</v>
      </c>
      <c r="F54" s="52">
        <v>63.6</v>
      </c>
      <c r="G54" s="62">
        <v>240</v>
      </c>
      <c r="H54" s="46">
        <v>48.595041322314046</v>
      </c>
      <c r="I54" s="46">
        <v>21.767810026385224</v>
      </c>
      <c r="J54" s="46">
        <v>20.805812417437252</v>
      </c>
      <c r="K54" s="83">
        <v>13.856812933025406</v>
      </c>
      <c r="L54" s="46">
        <v>2.0109374999999998</v>
      </c>
      <c r="M54" s="46">
        <v>3.2595918367346943</v>
      </c>
      <c r="N54" s="46">
        <v>7.0494000000000012</v>
      </c>
      <c r="O54" s="46">
        <v>7.9304761904761909</v>
      </c>
      <c r="P54" s="83">
        <v>13.153024500000003</v>
      </c>
      <c r="Q54" s="46">
        <v>3.2595918367346943</v>
      </c>
      <c r="R54" s="46">
        <v>3.6384000000000003</v>
      </c>
      <c r="S54" s="46">
        <v>3.8066285714285719</v>
      </c>
      <c r="T54" s="83">
        <v>3.8103999999999991</v>
      </c>
      <c r="U54" s="65">
        <v>4.4000000000000004</v>
      </c>
      <c r="V54" s="65">
        <v>6.09</v>
      </c>
      <c r="W54" s="65">
        <v>7.7</v>
      </c>
      <c r="X54" s="65">
        <v>7.49</v>
      </c>
      <c r="Y54" s="74">
        <v>8.6999999999999993</v>
      </c>
      <c r="Z54" s="90">
        <v>10.26</v>
      </c>
      <c r="AA54" s="54">
        <v>10.3</v>
      </c>
      <c r="AB54" s="54">
        <v>10.3</v>
      </c>
      <c r="AC54" s="54">
        <v>10.4</v>
      </c>
      <c r="AD54" s="54">
        <v>10.3</v>
      </c>
      <c r="AE54" s="54">
        <v>10.199999999999999</v>
      </c>
      <c r="AF54" s="80">
        <v>10.199999999999999</v>
      </c>
      <c r="AG54" s="82">
        <v>8.9</v>
      </c>
      <c r="AH54" s="47">
        <v>19</v>
      </c>
      <c r="AI54" s="44">
        <v>19</v>
      </c>
      <c r="AJ54" s="44">
        <v>26</v>
      </c>
      <c r="AK54" s="44">
        <v>28</v>
      </c>
      <c r="AL54" s="44">
        <v>73</v>
      </c>
      <c r="AM54" s="78">
        <v>8.6</v>
      </c>
      <c r="AN54" s="66">
        <v>15</v>
      </c>
      <c r="AO54" s="60">
        <v>4.3</v>
      </c>
      <c r="AP54" s="64">
        <v>0.5</v>
      </c>
      <c r="AQ54" s="60">
        <v>0.54</v>
      </c>
      <c r="AR54" s="79">
        <v>0.28000000000000003</v>
      </c>
      <c r="AS54" s="44">
        <v>8.9</v>
      </c>
      <c r="AT54" s="44">
        <v>8.6</v>
      </c>
      <c r="AU54" s="44">
        <v>10</v>
      </c>
      <c r="AV54" s="44">
        <v>8.4</v>
      </c>
      <c r="AW54" s="44">
        <v>21</v>
      </c>
      <c r="AX54" s="78">
        <v>2.6</v>
      </c>
      <c r="AY54" s="66">
        <v>6.3</v>
      </c>
      <c r="AZ54" s="60">
        <v>0.54</v>
      </c>
      <c r="BA54" s="60">
        <v>0.08</v>
      </c>
      <c r="BB54" s="60">
        <v>0.08</v>
      </c>
      <c r="BC54" s="79">
        <v>0.06</v>
      </c>
      <c r="BD54" s="44">
        <v>1.9</v>
      </c>
      <c r="BE54" s="46">
        <v>2</v>
      </c>
      <c r="BF54" s="44">
        <v>1.7</v>
      </c>
      <c r="BG54" s="44">
        <v>1.4</v>
      </c>
      <c r="BH54" s="44">
        <v>3.3</v>
      </c>
      <c r="BI54" s="78">
        <v>0.44</v>
      </c>
      <c r="BJ54" s="94">
        <v>2</v>
      </c>
      <c r="BK54" s="60">
        <v>8.8999999999999996E-2</v>
      </c>
      <c r="BL54" s="60">
        <v>1.2999999999999999E-2</v>
      </c>
      <c r="BM54" s="60">
        <v>1.2E-2</v>
      </c>
      <c r="BN54" s="79">
        <v>8.9999999999999993E-3</v>
      </c>
      <c r="BO54" s="44">
        <v>0.18</v>
      </c>
      <c r="BP54" s="44">
        <v>0.18</v>
      </c>
      <c r="BQ54" s="44">
        <v>0.18</v>
      </c>
      <c r="BR54" s="44">
        <v>0.22</v>
      </c>
      <c r="BS54" s="44">
        <v>0.63</v>
      </c>
      <c r="BT54" s="78">
        <v>7.4999999999999997E-2</v>
      </c>
      <c r="BU54" s="66">
        <v>0.18</v>
      </c>
      <c r="BV54" s="60">
        <v>6.9000000000000006E-2</v>
      </c>
      <c r="BW54" s="60">
        <v>2.5999999999999999E-2</v>
      </c>
      <c r="BX54" s="60">
        <v>1.2999999999999999E-2</v>
      </c>
      <c r="BY54" s="79">
        <v>3.2000000000000002E-3</v>
      </c>
      <c r="BZ54" s="111">
        <v>1.8</v>
      </c>
      <c r="CA54" s="118">
        <v>0.1</v>
      </c>
      <c r="CB54" s="118">
        <v>0</v>
      </c>
      <c r="CC54" s="118">
        <v>0</v>
      </c>
      <c r="CD54" s="118">
        <v>0</v>
      </c>
      <c r="CE54" s="119">
        <v>0</v>
      </c>
      <c r="CF54" s="1">
        <v>7.4</v>
      </c>
      <c r="CG54" s="118">
        <v>18</v>
      </c>
      <c r="CH54" s="118">
        <v>34</v>
      </c>
      <c r="CI54" s="118">
        <v>36</v>
      </c>
      <c r="CJ54" s="118">
        <v>40</v>
      </c>
      <c r="CK54" s="119">
        <v>48</v>
      </c>
      <c r="CL54" s="1">
        <v>16</v>
      </c>
      <c r="CM54" s="118">
        <v>15</v>
      </c>
      <c r="CN54" s="118">
        <v>11</v>
      </c>
      <c r="CO54" s="118">
        <v>10</v>
      </c>
      <c r="CP54" s="118">
        <v>10</v>
      </c>
      <c r="CQ54" s="132">
        <v>9</v>
      </c>
      <c r="CR54" s="50">
        <v>3.4</v>
      </c>
      <c r="CS54" s="87">
        <v>4.4000000000000004</v>
      </c>
      <c r="CT54" s="87">
        <v>4.9000000000000004</v>
      </c>
      <c r="CU54" s="87">
        <v>4.8</v>
      </c>
      <c r="CV54" s="87">
        <v>5.4</v>
      </c>
      <c r="CW54" s="92">
        <v>5.2</v>
      </c>
      <c r="CX54" s="50">
        <v>17</v>
      </c>
      <c r="CY54" s="87">
        <v>22</v>
      </c>
      <c r="CZ54" s="87">
        <v>24.5</v>
      </c>
      <c r="DA54" s="87">
        <v>24</v>
      </c>
      <c r="DB54" s="87">
        <v>27</v>
      </c>
      <c r="DC54" s="92">
        <v>26</v>
      </c>
      <c r="DD54" s="257">
        <v>9873.6201464513088</v>
      </c>
      <c r="DE54" s="258">
        <v>4956.5846278185127</v>
      </c>
      <c r="DF54" s="258">
        <v>4924.8365588963725</v>
      </c>
      <c r="DG54" s="259">
        <v>3184.7316328750317</v>
      </c>
      <c r="DH54" s="72">
        <v>3.9791666666642413</v>
      </c>
      <c r="DJ54" s="1059">
        <f t="shared" si="12"/>
        <v>1038.8910086754324</v>
      </c>
      <c r="DK54" s="1059">
        <f t="shared" si="13"/>
        <v>538.34958486135679</v>
      </c>
      <c r="DL54" s="1059">
        <f t="shared" si="14"/>
        <v>497.45823827236086</v>
      </c>
      <c r="DM54" s="1059">
        <f t="shared" si="15"/>
        <v>291.22765157230754</v>
      </c>
      <c r="DO54" s="1060">
        <f t="shared" si="7"/>
        <v>16</v>
      </c>
      <c r="DP54" s="1060">
        <f t="shared" si="8"/>
        <v>18</v>
      </c>
      <c r="DQ54" s="1060">
        <f t="shared" si="9"/>
        <v>22</v>
      </c>
      <c r="DR54" s="1060">
        <f t="shared" si="11"/>
        <v>30</v>
      </c>
    </row>
    <row r="55" spans="1:122">
      <c r="A55" s="681"/>
      <c r="B55" s="273"/>
      <c r="C55" s="49">
        <v>44896.395833333336</v>
      </c>
      <c r="D55" s="257">
        <v>167.6875</v>
      </c>
      <c r="E55" s="374">
        <v>161.6875</v>
      </c>
      <c r="F55" s="52">
        <v>60.1</v>
      </c>
      <c r="G55" s="62">
        <v>227.6264591439689</v>
      </c>
      <c r="H55" s="46">
        <v>45.574636723910167</v>
      </c>
      <c r="I55" s="46">
        <v>21.739130434782609</v>
      </c>
      <c r="J55" s="46">
        <v>19.769357495881383</v>
      </c>
      <c r="K55" s="83">
        <v>13.856812933025406</v>
      </c>
      <c r="L55" s="46">
        <v>2.12025</v>
      </c>
      <c r="M55" s="46">
        <v>3.4756173913043482</v>
      </c>
      <c r="N55" s="46">
        <v>7.0587000000000009</v>
      </c>
      <c r="O55" s="46">
        <v>8.3462500000000013</v>
      </c>
      <c r="P55" s="83">
        <v>13.153024500000003</v>
      </c>
      <c r="Q55" s="46">
        <v>3.4756173913043482</v>
      </c>
      <c r="R55" s="46">
        <v>3.6431999999999998</v>
      </c>
      <c r="S55" s="46">
        <v>4.0062000000000006</v>
      </c>
      <c r="T55" s="83">
        <v>3.8103999999999991</v>
      </c>
      <c r="U55" s="65">
        <v>4.26</v>
      </c>
      <c r="V55" s="65">
        <v>6.06</v>
      </c>
      <c r="W55" s="65">
        <v>7.2</v>
      </c>
      <c r="X55" s="65">
        <v>8.15</v>
      </c>
      <c r="Y55" s="74">
        <v>8.77</v>
      </c>
      <c r="Z55" s="90">
        <v>10.57</v>
      </c>
      <c r="AA55" s="54">
        <v>10.1</v>
      </c>
      <c r="AB55" s="54">
        <v>10.1</v>
      </c>
      <c r="AC55" s="54">
        <v>10</v>
      </c>
      <c r="AD55" s="54">
        <v>9.9</v>
      </c>
      <c r="AE55" s="54">
        <v>9.8000000000000007</v>
      </c>
      <c r="AF55" s="80">
        <v>9.8000000000000007</v>
      </c>
      <c r="AG55" s="82">
        <v>7.1</v>
      </c>
      <c r="AH55" s="47">
        <v>15</v>
      </c>
      <c r="AI55" s="44">
        <v>14</v>
      </c>
      <c r="AJ55" s="44">
        <v>11</v>
      </c>
      <c r="AK55" s="44">
        <v>9.1999999999999993</v>
      </c>
      <c r="AL55" s="44">
        <v>9.1999999999999993</v>
      </c>
      <c r="AM55" s="78">
        <v>6.1</v>
      </c>
      <c r="AN55" s="66">
        <v>14</v>
      </c>
      <c r="AO55" s="60">
        <v>4.5999999999999996</v>
      </c>
      <c r="AP55" s="60">
        <v>0.66</v>
      </c>
      <c r="AQ55" s="60">
        <v>0.23</v>
      </c>
      <c r="AR55" s="79">
        <v>0.24</v>
      </c>
      <c r="AS55" s="44">
        <v>6.4</v>
      </c>
      <c r="AT55" s="44">
        <v>6.3</v>
      </c>
      <c r="AU55" s="44">
        <v>4.4000000000000004</v>
      </c>
      <c r="AV55" s="44">
        <v>2.7</v>
      </c>
      <c r="AW55" s="44">
        <v>2.7</v>
      </c>
      <c r="AX55" s="78">
        <v>1.8</v>
      </c>
      <c r="AY55" s="66">
        <v>6.2</v>
      </c>
      <c r="AZ55" s="60">
        <v>0.87</v>
      </c>
      <c r="BA55" s="60">
        <v>0.05</v>
      </c>
      <c r="BB55" s="60">
        <v>0.05</v>
      </c>
      <c r="BC55" s="79">
        <v>0.04</v>
      </c>
      <c r="BD55" s="46">
        <v>2</v>
      </c>
      <c r="BE55" s="44">
        <v>1.9</v>
      </c>
      <c r="BF55" s="44">
        <v>1.1000000000000001</v>
      </c>
      <c r="BG55" s="44">
        <v>0.62</v>
      </c>
      <c r="BH55" s="44">
        <v>0.56000000000000005</v>
      </c>
      <c r="BI55" s="78">
        <v>0.42</v>
      </c>
      <c r="BJ55" s="66">
        <v>1.9</v>
      </c>
      <c r="BK55" s="60">
        <v>0.18</v>
      </c>
      <c r="BL55" s="60">
        <v>1.4999999999999999E-2</v>
      </c>
      <c r="BM55" s="60">
        <v>1.2E-2</v>
      </c>
      <c r="BN55" s="79">
        <v>8.9999999999999993E-3</v>
      </c>
      <c r="BO55" s="44">
        <v>0.19</v>
      </c>
      <c r="BP55" s="44">
        <v>0.19</v>
      </c>
      <c r="BQ55" s="44">
        <v>0.14000000000000001</v>
      </c>
      <c r="BR55" s="44">
        <v>0.11</v>
      </c>
      <c r="BS55" s="44">
        <v>0.11</v>
      </c>
      <c r="BT55" s="78">
        <v>7.1999999999999995E-2</v>
      </c>
      <c r="BU55" s="66">
        <v>0.19</v>
      </c>
      <c r="BV55" s="69">
        <v>0.08</v>
      </c>
      <c r="BW55" s="60">
        <v>4.1000000000000002E-2</v>
      </c>
      <c r="BX55" s="60">
        <v>1.4E-2</v>
      </c>
      <c r="BY55" s="79">
        <v>3.3E-3</v>
      </c>
      <c r="BZ55" s="112">
        <v>2</v>
      </c>
      <c r="CA55" s="118">
        <v>0</v>
      </c>
      <c r="CB55" s="118">
        <v>0</v>
      </c>
      <c r="CC55" s="118">
        <v>0</v>
      </c>
      <c r="CD55" s="118">
        <v>0</v>
      </c>
      <c r="CE55" s="119">
        <v>0</v>
      </c>
      <c r="CF55" s="1">
        <v>7.5</v>
      </c>
      <c r="CG55" s="118">
        <v>18</v>
      </c>
      <c r="CH55" s="118">
        <v>32</v>
      </c>
      <c r="CI55" s="118">
        <v>35</v>
      </c>
      <c r="CJ55" s="118">
        <v>38</v>
      </c>
      <c r="CK55" s="119">
        <v>47</v>
      </c>
      <c r="CL55" s="1">
        <v>15</v>
      </c>
      <c r="CM55" s="118">
        <v>15</v>
      </c>
      <c r="CN55" s="118">
        <v>11</v>
      </c>
      <c r="CO55" s="118">
        <v>10</v>
      </c>
      <c r="CP55" s="118">
        <v>10</v>
      </c>
      <c r="CQ55" s="132">
        <v>9</v>
      </c>
      <c r="CR55" s="297" t="e">
        <v>#N/A</v>
      </c>
      <c r="CS55" s="298" t="e">
        <v>#N/A</v>
      </c>
      <c r="CT55" s="298" t="e">
        <v>#N/A</v>
      </c>
      <c r="CU55" s="298" t="e">
        <v>#N/A</v>
      </c>
      <c r="CV55" s="298" t="e">
        <v>#N/A</v>
      </c>
      <c r="CW55" s="299" t="e">
        <v>#N/A</v>
      </c>
      <c r="CX55" s="297" t="e">
        <v>#N/A</v>
      </c>
      <c r="CY55" s="298" t="e">
        <v>#N/A</v>
      </c>
      <c r="CZ55" s="298" t="e">
        <v>#N/A</v>
      </c>
      <c r="DA55" s="298" t="e">
        <v>#N/A</v>
      </c>
      <c r="DB55" s="298" t="e">
        <v>#N/A</v>
      </c>
      <c r="DC55" s="299" t="e">
        <v>#N/A</v>
      </c>
      <c r="DD55" s="257">
        <v>10137.497293082908</v>
      </c>
      <c r="DE55" s="258">
        <v>5082.4541930359801</v>
      </c>
      <c r="DF55" s="258">
        <v>5039.3011387975948</v>
      </c>
      <c r="DG55" s="259">
        <v>3264.9625797572971</v>
      </c>
      <c r="DH55" s="72">
        <v>4.0208333333357587</v>
      </c>
      <c r="DJ55" s="1059">
        <f t="shared" si="12"/>
        <v>1066.6558599624273</v>
      </c>
      <c r="DK55" s="1059">
        <f t="shared" si="13"/>
        <v>552.02065743846856</v>
      </c>
      <c r="DL55" s="1059">
        <f t="shared" si="14"/>
        <v>509.02031705026207</v>
      </c>
      <c r="DM55" s="1059">
        <f t="shared" si="15"/>
        <v>298.56436716954966</v>
      </c>
      <c r="DO55" s="1060">
        <f t="shared" si="7"/>
        <v>14</v>
      </c>
      <c r="DP55" s="1060">
        <f t="shared" si="8"/>
        <v>17</v>
      </c>
      <c r="DQ55" s="1060">
        <f t="shared" si="9"/>
        <v>20</v>
      </c>
      <c r="DR55" s="1060">
        <f t="shared" si="11"/>
        <v>29</v>
      </c>
    </row>
    <row r="56" spans="1:122">
      <c r="A56" s="681"/>
      <c r="B56" s="273" t="s">
        <v>35</v>
      </c>
      <c r="C56" s="49">
        <v>44897.708333333336</v>
      </c>
      <c r="D56" s="685">
        <v>169</v>
      </c>
      <c r="E56" s="374">
        <v>163</v>
      </c>
      <c r="F56" s="324" t="e">
        <v>#N/A</v>
      </c>
      <c r="G56" s="337" t="e">
        <v>#N/A</v>
      </c>
      <c r="H56" s="338" t="e">
        <v>#N/A</v>
      </c>
      <c r="I56" s="338" t="e">
        <v>#N/A</v>
      </c>
      <c r="J56" s="338" t="e">
        <v>#N/A</v>
      </c>
      <c r="K56" s="339" t="e">
        <v>#N/A</v>
      </c>
      <c r="L56" s="338" t="e">
        <v>#N/A</v>
      </c>
      <c r="M56" s="338" t="e">
        <v>#N/A</v>
      </c>
      <c r="N56" s="338" t="e">
        <v>#N/A</v>
      </c>
      <c r="O56" s="338" t="e">
        <v>#N/A</v>
      </c>
      <c r="P56" s="339" t="e">
        <v>#N/A</v>
      </c>
      <c r="Q56" s="338" t="e">
        <v>#N/A</v>
      </c>
      <c r="R56" s="338" t="e">
        <v>#N/A</v>
      </c>
      <c r="S56" s="338" t="e">
        <v>#N/A</v>
      </c>
      <c r="T56" s="339" t="e">
        <v>#N/A</v>
      </c>
      <c r="U56" s="340" t="e">
        <v>#N/A</v>
      </c>
      <c r="V56" s="340" t="e">
        <v>#N/A</v>
      </c>
      <c r="W56" s="340" t="e">
        <v>#N/A</v>
      </c>
      <c r="X56" s="340" t="e">
        <v>#N/A</v>
      </c>
      <c r="Y56" s="340" t="e">
        <v>#N/A</v>
      </c>
      <c r="Z56" s="341" t="e">
        <v>#N/A</v>
      </c>
      <c r="AA56" s="338" t="e">
        <v>#N/A</v>
      </c>
      <c r="AB56" s="338" t="e">
        <v>#N/A</v>
      </c>
      <c r="AC56" s="338" t="e">
        <v>#N/A</v>
      </c>
      <c r="AD56" s="338" t="e">
        <v>#N/A</v>
      </c>
      <c r="AE56" s="338" t="e">
        <v>#N/A</v>
      </c>
      <c r="AF56" s="342" t="e">
        <v>#N/A</v>
      </c>
      <c r="AG56" s="315" t="e">
        <v>#N/A</v>
      </c>
      <c r="AH56" s="316" t="e">
        <v>#N/A</v>
      </c>
      <c r="AI56" s="313" t="e">
        <v>#N/A</v>
      </c>
      <c r="AJ56" s="313" t="e">
        <v>#N/A</v>
      </c>
      <c r="AK56" s="313" t="e">
        <v>#N/A</v>
      </c>
      <c r="AL56" s="313" t="e">
        <v>#N/A</v>
      </c>
      <c r="AM56" s="325" t="e">
        <v>#N/A</v>
      </c>
      <c r="AN56" s="327" t="e">
        <v>#N/A</v>
      </c>
      <c r="AO56" s="328" t="e">
        <v>#N/A</v>
      </c>
      <c r="AP56" s="328" t="e">
        <v>#N/A</v>
      </c>
      <c r="AQ56" s="328" t="e">
        <v>#N/A</v>
      </c>
      <c r="AR56" s="329" t="e">
        <v>#N/A</v>
      </c>
      <c r="AS56" s="313" t="e">
        <v>#N/A</v>
      </c>
      <c r="AT56" s="313" t="e">
        <v>#N/A</v>
      </c>
      <c r="AU56" s="313" t="e">
        <v>#N/A</v>
      </c>
      <c r="AV56" s="313" t="e">
        <v>#N/A</v>
      </c>
      <c r="AW56" s="313" t="e">
        <v>#N/A</v>
      </c>
      <c r="AX56" s="325" t="e">
        <v>#N/A</v>
      </c>
      <c r="AY56" s="327" t="e">
        <v>#N/A</v>
      </c>
      <c r="AZ56" s="328" t="e">
        <v>#N/A</v>
      </c>
      <c r="BA56" s="328" t="e">
        <v>#N/A</v>
      </c>
      <c r="BB56" s="328" t="e">
        <v>#N/A</v>
      </c>
      <c r="BC56" s="329" t="e">
        <v>#N/A</v>
      </c>
      <c r="BD56" s="313" t="e">
        <v>#N/A</v>
      </c>
      <c r="BE56" s="313" t="e">
        <v>#N/A</v>
      </c>
      <c r="BF56" s="313" t="e">
        <v>#N/A</v>
      </c>
      <c r="BG56" s="313" t="e">
        <v>#N/A</v>
      </c>
      <c r="BH56" s="313" t="e">
        <v>#N/A</v>
      </c>
      <c r="BI56" s="325" t="e">
        <v>#N/A</v>
      </c>
      <c r="BJ56" s="327" t="e">
        <v>#N/A</v>
      </c>
      <c r="BK56" s="328" t="e">
        <v>#N/A</v>
      </c>
      <c r="BL56" s="328" t="e">
        <v>#N/A</v>
      </c>
      <c r="BM56" s="328" t="e">
        <v>#N/A</v>
      </c>
      <c r="BN56" s="329" t="e">
        <v>#N/A</v>
      </c>
      <c r="BO56" s="313" t="e">
        <v>#N/A</v>
      </c>
      <c r="BP56" s="313" t="e">
        <v>#N/A</v>
      </c>
      <c r="BQ56" s="313" t="e">
        <v>#N/A</v>
      </c>
      <c r="BR56" s="313" t="e">
        <v>#N/A</v>
      </c>
      <c r="BS56" s="313" t="e">
        <v>#N/A</v>
      </c>
      <c r="BT56" s="325" t="e">
        <v>#N/A</v>
      </c>
      <c r="BU56" s="327" t="e">
        <v>#N/A</v>
      </c>
      <c r="BV56" s="328" t="e">
        <v>#N/A</v>
      </c>
      <c r="BW56" s="328" t="e">
        <v>#N/A</v>
      </c>
      <c r="BX56" s="328" t="e">
        <v>#N/A</v>
      </c>
      <c r="BY56" s="329" t="e">
        <v>#N/A</v>
      </c>
      <c r="BZ56" s="320" t="e">
        <v>#N/A</v>
      </c>
      <c r="CA56" s="330" t="e">
        <v>#N/A</v>
      </c>
      <c r="CB56" s="330" t="e">
        <v>#N/A</v>
      </c>
      <c r="CC56" s="330" t="e">
        <v>#N/A</v>
      </c>
      <c r="CD56" s="330" t="e">
        <v>#N/A</v>
      </c>
      <c r="CE56" s="331" t="e">
        <v>#N/A</v>
      </c>
      <c r="CF56" s="307" t="e">
        <v>#N/A</v>
      </c>
      <c r="CG56" s="330" t="e">
        <v>#N/A</v>
      </c>
      <c r="CH56" s="330" t="e">
        <v>#N/A</v>
      </c>
      <c r="CI56" s="330" t="e">
        <v>#N/A</v>
      </c>
      <c r="CJ56" s="330" t="e">
        <v>#N/A</v>
      </c>
      <c r="CK56" s="331" t="e">
        <v>#N/A</v>
      </c>
      <c r="CL56" s="307" t="e">
        <v>#N/A</v>
      </c>
      <c r="CM56" s="330" t="e">
        <v>#N/A</v>
      </c>
      <c r="CN56" s="330" t="e">
        <v>#N/A</v>
      </c>
      <c r="CO56" s="330" t="e">
        <v>#N/A</v>
      </c>
      <c r="CP56" s="330" t="e">
        <v>#N/A</v>
      </c>
      <c r="CQ56" s="332" t="e">
        <v>#N/A</v>
      </c>
      <c r="CR56" s="301" t="e">
        <v>#N/A</v>
      </c>
      <c r="CS56" s="302" t="e">
        <v>#N/A</v>
      </c>
      <c r="CT56" s="302" t="e">
        <v>#N/A</v>
      </c>
      <c r="CU56" s="302" t="e">
        <v>#N/A</v>
      </c>
      <c r="CV56" s="302" t="e">
        <v>#N/A</v>
      </c>
      <c r="CW56" s="304" t="e">
        <v>#N/A</v>
      </c>
      <c r="CX56" s="301" t="e">
        <v>#N/A</v>
      </c>
      <c r="CY56" s="302" t="e">
        <v>#N/A</v>
      </c>
      <c r="CZ56" s="302" t="e">
        <v>#N/A</v>
      </c>
      <c r="DA56" s="302" t="e">
        <v>#N/A</v>
      </c>
      <c r="DB56" s="302" t="e">
        <v>#N/A</v>
      </c>
      <c r="DC56" s="304" t="e">
        <v>#N/A</v>
      </c>
      <c r="DD56" s="343" t="e">
        <v>#N/A</v>
      </c>
      <c r="DE56" s="344" t="e">
        <v>#N/A</v>
      </c>
      <c r="DF56" s="344" t="e">
        <v>#N/A</v>
      </c>
      <c r="DG56" s="345" t="e">
        <v>#N/A</v>
      </c>
      <c r="DH56" s="312" t="e">
        <v>#N/A</v>
      </c>
      <c r="DJ56" s="1059" t="e">
        <f t="shared" si="12"/>
        <v>#N/A</v>
      </c>
      <c r="DK56" s="1059" t="e">
        <f t="shared" si="13"/>
        <v>#N/A</v>
      </c>
      <c r="DL56" s="1059" t="e">
        <f t="shared" si="14"/>
        <v>#N/A</v>
      </c>
      <c r="DM56" s="1059" t="e">
        <f t="shared" si="15"/>
        <v>#N/A</v>
      </c>
      <c r="DO56" s="1060" t="e">
        <f t="shared" si="7"/>
        <v>#N/A</v>
      </c>
      <c r="DP56" s="1060" t="e">
        <f t="shared" si="8"/>
        <v>#N/A</v>
      </c>
      <c r="DQ56" s="1060" t="e">
        <f t="shared" si="9"/>
        <v>#N/A</v>
      </c>
      <c r="DR56" s="1060" t="e">
        <f t="shared" si="11"/>
        <v>#N/A</v>
      </c>
    </row>
    <row r="57" spans="1:122">
      <c r="A57" s="681"/>
      <c r="B57" s="273"/>
      <c r="C57" s="49">
        <v>44899.395833333336</v>
      </c>
      <c r="D57" s="257">
        <v>170.6875</v>
      </c>
      <c r="E57" s="374">
        <v>164.6875</v>
      </c>
      <c r="F57" s="52">
        <v>66.2</v>
      </c>
      <c r="G57" s="62">
        <v>254.63414634146343</v>
      </c>
      <c r="H57" s="365" t="e">
        <v>#N/A</v>
      </c>
      <c r="I57" s="46">
        <v>17.798286090969018</v>
      </c>
      <c r="J57" s="46">
        <v>18.762343647136277</v>
      </c>
      <c r="K57" s="83">
        <v>12.867040580666448</v>
      </c>
      <c r="L57" s="46">
        <v>1.8953663793103448</v>
      </c>
      <c r="M57" s="365" t="e">
        <v>#N/A</v>
      </c>
      <c r="N57" s="46">
        <v>8.621616666666668</v>
      </c>
      <c r="O57" s="46">
        <v>8.7942105263157888</v>
      </c>
      <c r="P57" s="83">
        <v>14.164795615384618</v>
      </c>
      <c r="Q57" s="365" t="e">
        <v>#N/A</v>
      </c>
      <c r="R57" s="46">
        <v>4.4498666666666669</v>
      </c>
      <c r="S57" s="46">
        <v>4.2212210526315781</v>
      </c>
      <c r="T57" s="83">
        <v>4.1035076923076916</v>
      </c>
      <c r="U57" s="65">
        <v>4.33</v>
      </c>
      <c r="V57" s="65">
        <v>5.93</v>
      </c>
      <c r="W57" s="368" t="e">
        <v>#N/A</v>
      </c>
      <c r="X57" s="65">
        <v>10.4</v>
      </c>
      <c r="Y57" s="74">
        <v>10.79</v>
      </c>
      <c r="Z57" s="90">
        <v>10.81</v>
      </c>
      <c r="AA57" s="54">
        <v>10.3</v>
      </c>
      <c r="AB57" s="54">
        <v>10.199999999999999</v>
      </c>
      <c r="AC57" s="366" t="e">
        <v>#N/A</v>
      </c>
      <c r="AD57" s="54">
        <v>9.6</v>
      </c>
      <c r="AE57" s="54">
        <v>9.5</v>
      </c>
      <c r="AF57" s="80">
        <v>9.4</v>
      </c>
      <c r="AG57" s="82">
        <v>9</v>
      </c>
      <c r="AH57" s="47">
        <v>15</v>
      </c>
      <c r="AI57" s="44">
        <v>14</v>
      </c>
      <c r="AJ57" s="323" t="e">
        <v>#N/A</v>
      </c>
      <c r="AK57" s="44">
        <v>5.4</v>
      </c>
      <c r="AL57" s="44">
        <v>5.5</v>
      </c>
      <c r="AM57" s="78">
        <v>4.9000000000000004</v>
      </c>
      <c r="AN57" s="66">
        <v>13</v>
      </c>
      <c r="AO57" s="369" t="e">
        <v>#N/A</v>
      </c>
      <c r="AP57" s="60">
        <v>0.63</v>
      </c>
      <c r="AQ57" s="64">
        <v>0.6</v>
      </c>
      <c r="AR57" s="79">
        <v>0.26</v>
      </c>
      <c r="AS57" s="44">
        <v>6.6</v>
      </c>
      <c r="AT57" s="44">
        <v>6.3</v>
      </c>
      <c r="AU57" s="323" t="e">
        <v>#N/A</v>
      </c>
      <c r="AV57" s="44">
        <v>1.1000000000000001</v>
      </c>
      <c r="AW57" s="44">
        <v>1.2</v>
      </c>
      <c r="AX57" s="78">
        <v>1.5</v>
      </c>
      <c r="AY57" s="66">
        <v>5.9</v>
      </c>
      <c r="AZ57" s="369" t="e">
        <v>#N/A</v>
      </c>
      <c r="BA57" s="60">
        <v>0.06</v>
      </c>
      <c r="BB57" s="60">
        <v>7.0000000000000007E-2</v>
      </c>
      <c r="BC57" s="79">
        <v>0.04</v>
      </c>
      <c r="BD57" s="44">
        <v>2.1</v>
      </c>
      <c r="BE57" s="46">
        <v>2</v>
      </c>
      <c r="BF57" s="323" t="e">
        <v>#N/A</v>
      </c>
      <c r="BG57" s="44">
        <v>0.25</v>
      </c>
      <c r="BH57" s="44">
        <v>0.26</v>
      </c>
      <c r="BI57" s="78">
        <v>0.35</v>
      </c>
      <c r="BJ57" s="66">
        <v>1.9</v>
      </c>
      <c r="BK57" s="369" t="e">
        <v>#N/A</v>
      </c>
      <c r="BL57" s="60">
        <v>1.4999999999999999E-2</v>
      </c>
      <c r="BM57" s="60">
        <v>1.6E-2</v>
      </c>
      <c r="BN57" s="79">
        <v>1.0999999999999999E-2</v>
      </c>
      <c r="BO57" s="44">
        <v>0.19</v>
      </c>
      <c r="BP57" s="44">
        <v>0.19</v>
      </c>
      <c r="BQ57" s="323" t="e">
        <v>#N/A</v>
      </c>
      <c r="BR57" s="44">
        <v>5.0999999999999997E-2</v>
      </c>
      <c r="BS57" s="44">
        <v>5.3999999999999999E-2</v>
      </c>
      <c r="BT57" s="78">
        <v>5.7000000000000002E-2</v>
      </c>
      <c r="BU57" s="66">
        <v>0.17</v>
      </c>
      <c r="BV57" s="369" t="e">
        <v>#N/A</v>
      </c>
      <c r="BW57" s="60">
        <v>9.4000000000000004E-3</v>
      </c>
      <c r="BX57" s="71">
        <v>8.0000000000000002E-3</v>
      </c>
      <c r="BY57" s="79">
        <v>3.8E-3</v>
      </c>
      <c r="BZ57" s="111">
        <v>1.7</v>
      </c>
      <c r="CA57" s="118">
        <v>0</v>
      </c>
      <c r="CB57" s="370" t="e">
        <v>#N/A</v>
      </c>
      <c r="CC57" s="118">
        <v>0</v>
      </c>
      <c r="CD57" s="118">
        <v>0</v>
      </c>
      <c r="CE57" s="119">
        <v>0</v>
      </c>
      <c r="CF57" s="1">
        <v>7.5</v>
      </c>
      <c r="CG57" s="118">
        <v>18</v>
      </c>
      <c r="CH57" s="370" t="e">
        <v>#N/A</v>
      </c>
      <c r="CI57" s="118">
        <v>41</v>
      </c>
      <c r="CJ57" s="118">
        <v>45</v>
      </c>
      <c r="CK57" s="119">
        <v>48</v>
      </c>
      <c r="CL57" s="1">
        <v>15</v>
      </c>
      <c r="CM57" s="118">
        <v>15</v>
      </c>
      <c r="CN57" s="370" t="e">
        <v>#N/A</v>
      </c>
      <c r="CO57" s="118">
        <v>9</v>
      </c>
      <c r="CP57" s="118">
        <v>9</v>
      </c>
      <c r="CQ57" s="132">
        <v>9</v>
      </c>
      <c r="CR57" s="50">
        <v>3.3</v>
      </c>
      <c r="CS57" s="87">
        <v>3.5</v>
      </c>
      <c r="CT57" s="298" t="e">
        <v>#N/A</v>
      </c>
      <c r="CU57" s="87">
        <v>4.8</v>
      </c>
      <c r="CV57" s="87">
        <v>4.9000000000000004</v>
      </c>
      <c r="CW57" s="92">
        <v>4.5</v>
      </c>
      <c r="CX57" s="50">
        <v>16.5</v>
      </c>
      <c r="CY57" s="87">
        <v>17.5</v>
      </c>
      <c r="CZ57" s="298" t="e">
        <v>#N/A</v>
      </c>
      <c r="DA57" s="87">
        <v>24</v>
      </c>
      <c r="DB57" s="87">
        <v>24.5</v>
      </c>
      <c r="DC57" s="92">
        <v>22.5</v>
      </c>
      <c r="DD57" s="262" t="e">
        <v>#N/A</v>
      </c>
      <c r="DE57" s="263" t="e">
        <v>#N/A</v>
      </c>
      <c r="DF57" s="263" t="e">
        <v>#N/A</v>
      </c>
      <c r="DG57" s="264" t="e">
        <v>#N/A</v>
      </c>
      <c r="DH57" s="312" t="e">
        <v>#N/A</v>
      </c>
      <c r="DJ57" s="1059" t="e">
        <f t="shared" si="12"/>
        <v>#N/A</v>
      </c>
      <c r="DK57" s="1059" t="e">
        <f t="shared" si="13"/>
        <v>#N/A</v>
      </c>
      <c r="DL57" s="1059" t="e">
        <f t="shared" si="14"/>
        <v>#N/A</v>
      </c>
      <c r="DM57" s="1059" t="e">
        <f t="shared" si="15"/>
        <v>#N/A</v>
      </c>
      <c r="DO57" s="1060" t="e">
        <f t="shared" si="7"/>
        <v>#N/A</v>
      </c>
      <c r="DP57" s="1060">
        <f t="shared" si="8"/>
        <v>23</v>
      </c>
      <c r="DQ57" s="1060">
        <f t="shared" si="9"/>
        <v>27</v>
      </c>
      <c r="DR57" s="1060">
        <f t="shared" si="11"/>
        <v>30</v>
      </c>
    </row>
    <row r="58" spans="1:122">
      <c r="A58" s="681"/>
      <c r="B58" s="273"/>
      <c r="C58" s="49">
        <v>44902.395833333336</v>
      </c>
      <c r="D58" s="257">
        <v>173.6875</v>
      </c>
      <c r="E58" s="374">
        <v>167.6875</v>
      </c>
      <c r="F58" s="52">
        <v>60.7</v>
      </c>
      <c r="G58" s="62">
        <v>232.10831721470021</v>
      </c>
      <c r="H58" s="46">
        <v>37.574159525379038</v>
      </c>
      <c r="I58" s="46">
        <v>17.68172888015717</v>
      </c>
      <c r="J58" s="46">
        <v>17.798286090969018</v>
      </c>
      <c r="K58" s="83">
        <v>13.911891354753228</v>
      </c>
      <c r="L58" s="46">
        <v>2.0793093749999998</v>
      </c>
      <c r="M58" s="46">
        <v>4.2156631578947366</v>
      </c>
      <c r="N58" s="46">
        <v>8.6784500000000016</v>
      </c>
      <c r="O58" s="46">
        <v>9.270555555555557</v>
      </c>
      <c r="P58" s="83">
        <v>13.100950500000003</v>
      </c>
      <c r="Q58" s="46">
        <v>4.2156631578947366</v>
      </c>
      <c r="R58" s="46">
        <v>4.4792000000000005</v>
      </c>
      <c r="S58" s="46">
        <v>4.4498666666666669</v>
      </c>
      <c r="T58" s="83">
        <v>3.7953142857142859</v>
      </c>
      <c r="U58" s="65">
        <v>4.21</v>
      </c>
      <c r="V58" s="65">
        <v>6.16</v>
      </c>
      <c r="W58" s="65">
        <v>9.43</v>
      </c>
      <c r="X58" s="65">
        <v>10.38</v>
      </c>
      <c r="Y58" s="74">
        <v>10.37</v>
      </c>
      <c r="Z58" s="90">
        <v>11.07</v>
      </c>
      <c r="AA58" s="54">
        <v>10.1</v>
      </c>
      <c r="AB58" s="54">
        <v>10</v>
      </c>
      <c r="AC58" s="54">
        <v>9.5</v>
      </c>
      <c r="AD58" s="54">
        <v>9.3000000000000007</v>
      </c>
      <c r="AE58" s="54">
        <v>9.1</v>
      </c>
      <c r="AF58" s="80">
        <v>9.1</v>
      </c>
      <c r="AG58" s="82">
        <v>7.6</v>
      </c>
      <c r="AH58" s="47">
        <v>14</v>
      </c>
      <c r="AI58" s="44">
        <v>14</v>
      </c>
      <c r="AJ58" s="44">
        <v>9.3000000000000007</v>
      </c>
      <c r="AK58" s="44">
        <v>7.1</v>
      </c>
      <c r="AL58" s="44">
        <v>6.1</v>
      </c>
      <c r="AM58" s="78">
        <v>4.8</v>
      </c>
      <c r="AN58" s="66">
        <v>14</v>
      </c>
      <c r="AO58" s="60">
        <v>0.65</v>
      </c>
      <c r="AP58" s="60">
        <v>0.39</v>
      </c>
      <c r="AQ58" s="64">
        <v>0.3</v>
      </c>
      <c r="AR58" s="79">
        <v>0.31</v>
      </c>
      <c r="AS58" s="44">
        <v>6.5</v>
      </c>
      <c r="AT58" s="44">
        <v>6.4</v>
      </c>
      <c r="AU58" s="46">
        <v>3</v>
      </c>
      <c r="AV58" s="44">
        <v>1.7</v>
      </c>
      <c r="AW58" s="44">
        <v>1.5</v>
      </c>
      <c r="AX58" s="78">
        <v>1.5</v>
      </c>
      <c r="AY58" s="66">
        <v>6.4</v>
      </c>
      <c r="AZ58" s="60">
        <v>0.11</v>
      </c>
      <c r="BA58" s="60">
        <v>0.04</v>
      </c>
      <c r="BB58" s="60">
        <v>0.04</v>
      </c>
      <c r="BC58" s="79">
        <v>0.05</v>
      </c>
      <c r="BD58" s="46">
        <v>2</v>
      </c>
      <c r="BE58" s="44">
        <v>1.9</v>
      </c>
      <c r="BF58" s="44">
        <v>0.65</v>
      </c>
      <c r="BG58" s="44">
        <v>0.38</v>
      </c>
      <c r="BH58" s="44">
        <v>0.28999999999999998</v>
      </c>
      <c r="BI58" s="78">
        <v>0.33</v>
      </c>
      <c r="BJ58" s="66">
        <v>1.8</v>
      </c>
      <c r="BK58" s="60">
        <v>2.5999999999999999E-2</v>
      </c>
      <c r="BL58" s="60">
        <v>8.9999999999999993E-3</v>
      </c>
      <c r="BM58" s="60">
        <v>7.0000000000000001E-3</v>
      </c>
      <c r="BN58" s="79">
        <v>1.2E-2</v>
      </c>
      <c r="BO58" s="44">
        <v>0.18</v>
      </c>
      <c r="BP58" s="44">
        <v>0.17</v>
      </c>
      <c r="BQ58" s="44">
        <v>9.4E-2</v>
      </c>
      <c r="BR58" s="44">
        <v>6.8000000000000005E-2</v>
      </c>
      <c r="BS58" s="44">
        <v>6.2E-2</v>
      </c>
      <c r="BT58" s="86">
        <v>0.05</v>
      </c>
      <c r="BU58" s="66">
        <v>0.17</v>
      </c>
      <c r="BV58" s="69">
        <v>0.02</v>
      </c>
      <c r="BW58" s="60">
        <v>6.7999999999999996E-3</v>
      </c>
      <c r="BX58" s="60">
        <v>6.1999999999999998E-3</v>
      </c>
      <c r="BY58" s="79">
        <v>3.8E-3</v>
      </c>
      <c r="BZ58" s="111">
        <v>1.6</v>
      </c>
      <c r="CA58" s="118">
        <v>0</v>
      </c>
      <c r="CB58" s="118">
        <v>0</v>
      </c>
      <c r="CC58" s="118">
        <v>0</v>
      </c>
      <c r="CD58" s="118">
        <v>0</v>
      </c>
      <c r="CE58" s="119">
        <v>0</v>
      </c>
      <c r="CF58" s="1">
        <v>7.1</v>
      </c>
      <c r="CG58" s="118">
        <v>17</v>
      </c>
      <c r="CH58" s="118">
        <v>37</v>
      </c>
      <c r="CI58" s="118">
        <v>39</v>
      </c>
      <c r="CJ58" s="118">
        <v>42</v>
      </c>
      <c r="CK58" s="119">
        <v>46</v>
      </c>
      <c r="CL58" s="1">
        <v>15</v>
      </c>
      <c r="CM58" s="118">
        <v>15</v>
      </c>
      <c r="CN58" s="118">
        <v>10</v>
      </c>
      <c r="CO58" s="118">
        <v>10</v>
      </c>
      <c r="CP58" s="118">
        <v>10</v>
      </c>
      <c r="CQ58" s="132">
        <v>9</v>
      </c>
      <c r="CR58" s="297" t="e">
        <v>#N/A</v>
      </c>
      <c r="CS58" s="298" t="e">
        <v>#N/A</v>
      </c>
      <c r="CT58" s="298" t="e">
        <v>#N/A</v>
      </c>
      <c r="CU58" s="298" t="e">
        <v>#N/A</v>
      </c>
      <c r="CV58" s="298" t="e">
        <v>#N/A</v>
      </c>
      <c r="CW58" s="299" t="e">
        <v>#N/A</v>
      </c>
      <c r="CX58" s="297" t="e">
        <v>#N/A</v>
      </c>
      <c r="CY58" s="298" t="e">
        <v>#N/A</v>
      </c>
      <c r="CZ58" s="298" t="e">
        <v>#N/A</v>
      </c>
      <c r="DA58" s="298" t="e">
        <v>#N/A</v>
      </c>
      <c r="DB58" s="298" t="e">
        <v>#N/A</v>
      </c>
      <c r="DC58" s="299" t="e">
        <v>#N/A</v>
      </c>
      <c r="DD58" s="257">
        <v>10462.138031382183</v>
      </c>
      <c r="DE58" s="258">
        <v>5235.224330560538</v>
      </c>
      <c r="DF58" s="258">
        <v>5193.0783306235671</v>
      </c>
      <c r="DG58" s="259">
        <v>3385.161321062365</v>
      </c>
      <c r="DH58" s="72">
        <v>6</v>
      </c>
      <c r="DJ58" s="1059">
        <f t="shared" si="12"/>
        <v>1100.814186803681</v>
      </c>
      <c r="DK58" s="1059">
        <f t="shared" si="13"/>
        <v>568.61348219404124</v>
      </c>
      <c r="DL58" s="1059">
        <f t="shared" si="14"/>
        <v>524.55336672965325</v>
      </c>
      <c r="DM58" s="1059">
        <f t="shared" si="15"/>
        <v>309.55593606373031</v>
      </c>
      <c r="DO58" s="1060">
        <f t="shared" si="7"/>
        <v>20</v>
      </c>
      <c r="DP58" s="1060">
        <f t="shared" si="8"/>
        <v>22</v>
      </c>
      <c r="DQ58" s="1060">
        <f t="shared" si="9"/>
        <v>25</v>
      </c>
      <c r="DR58" s="1060">
        <f t="shared" si="11"/>
        <v>29</v>
      </c>
    </row>
    <row r="59" spans="1:122">
      <c r="A59" s="681"/>
      <c r="B59" s="273"/>
      <c r="C59" s="49">
        <v>44906.395833333336</v>
      </c>
      <c r="D59" s="257">
        <v>177.6875</v>
      </c>
      <c r="E59" s="374">
        <v>171.6875</v>
      </c>
      <c r="F59" s="52">
        <v>68.8</v>
      </c>
      <c r="G59" s="62">
        <v>246.57534246575341</v>
      </c>
      <c r="H59" s="46">
        <v>37.574159525379038</v>
      </c>
      <c r="I59" s="46">
        <v>17.833553500660503</v>
      </c>
      <c r="J59" s="46">
        <v>15.930965814802521</v>
      </c>
      <c r="K59" s="83">
        <v>13.843111404087015</v>
      </c>
      <c r="L59" s="46">
        <v>1.9573125000000002</v>
      </c>
      <c r="M59" s="46">
        <v>4.2156631578947366</v>
      </c>
      <c r="N59" s="46">
        <v>8.6045666666666669</v>
      </c>
      <c r="O59" s="46">
        <v>10.357187500000002</v>
      </c>
      <c r="P59" s="83">
        <v>13.166043000000002</v>
      </c>
      <c r="Q59" s="46">
        <v>4.2156631578947366</v>
      </c>
      <c r="R59" s="46">
        <v>4.4410666666666669</v>
      </c>
      <c r="S59" s="46">
        <v>4.9714500000000008</v>
      </c>
      <c r="T59" s="83">
        <v>3.8141714285714281</v>
      </c>
      <c r="U59" s="65">
        <v>4.05</v>
      </c>
      <c r="V59" s="65">
        <v>6.32</v>
      </c>
      <c r="W59" s="65">
        <v>9.7899999999999991</v>
      </c>
      <c r="X59" s="65">
        <v>10.33</v>
      </c>
      <c r="Y59" s="74">
        <v>10.46</v>
      </c>
      <c r="Z59" s="90">
        <v>10.48</v>
      </c>
      <c r="AA59" s="54">
        <v>10</v>
      </c>
      <c r="AB59" s="54">
        <v>9.9</v>
      </c>
      <c r="AC59" s="54">
        <v>9.5</v>
      </c>
      <c r="AD59" s="54">
        <v>9.3000000000000007</v>
      </c>
      <c r="AE59" s="54">
        <v>9.1999999999999993</v>
      </c>
      <c r="AF59" s="80">
        <v>9.1</v>
      </c>
      <c r="AG59" s="82">
        <v>6.9</v>
      </c>
      <c r="AH59" s="47">
        <v>15</v>
      </c>
      <c r="AI59" s="44">
        <v>15</v>
      </c>
      <c r="AJ59" s="44">
        <v>9.1</v>
      </c>
      <c r="AK59" s="44">
        <v>6.6</v>
      </c>
      <c r="AL59" s="44">
        <v>5.8</v>
      </c>
      <c r="AM59" s="78">
        <v>5.2</v>
      </c>
      <c r="AN59" s="66">
        <v>15</v>
      </c>
      <c r="AO59" s="60">
        <v>0.37</v>
      </c>
      <c r="AP59" s="60">
        <v>0.34</v>
      </c>
      <c r="AQ59" s="60">
        <v>0.27</v>
      </c>
      <c r="AR59" s="79">
        <v>0.36</v>
      </c>
      <c r="AS59" s="44">
        <v>7.7</v>
      </c>
      <c r="AT59" s="44">
        <v>7.4</v>
      </c>
      <c r="AU59" s="44">
        <v>3.3</v>
      </c>
      <c r="AV59" s="44">
        <v>1.8</v>
      </c>
      <c r="AW59" s="44">
        <v>1.5</v>
      </c>
      <c r="AX59" s="78">
        <v>1.8</v>
      </c>
      <c r="AY59" s="66">
        <v>7.3</v>
      </c>
      <c r="AZ59" s="60">
        <v>7.0000000000000007E-2</v>
      </c>
      <c r="BA59" s="60">
        <v>0.05</v>
      </c>
      <c r="BB59" s="60">
        <v>0.03</v>
      </c>
      <c r="BC59" s="79">
        <v>7.0000000000000007E-2</v>
      </c>
      <c r="BD59" s="46">
        <v>2</v>
      </c>
      <c r="BE59" s="44">
        <v>1.8</v>
      </c>
      <c r="BF59" s="44">
        <v>0.65</v>
      </c>
      <c r="BG59" s="44">
        <v>0.38</v>
      </c>
      <c r="BH59" s="44">
        <v>0.28000000000000003</v>
      </c>
      <c r="BI59" s="78">
        <v>0.36</v>
      </c>
      <c r="BJ59" s="66">
        <v>1.8</v>
      </c>
      <c r="BK59" s="60">
        <v>1.6E-2</v>
      </c>
      <c r="BL59" s="69">
        <v>0.01</v>
      </c>
      <c r="BM59" s="60">
        <v>7.0000000000000001E-3</v>
      </c>
      <c r="BN59" s="79">
        <v>1.4999999999999999E-2</v>
      </c>
      <c r="BO59" s="44">
        <v>0.16</v>
      </c>
      <c r="BP59" s="44">
        <v>0.16</v>
      </c>
      <c r="BQ59" s="44">
        <v>8.3000000000000004E-2</v>
      </c>
      <c r="BR59" s="44">
        <v>5.8999999999999997E-2</v>
      </c>
      <c r="BS59" s="44">
        <v>5.3999999999999999E-2</v>
      </c>
      <c r="BT59" s="78">
        <v>5.0999999999999997E-2</v>
      </c>
      <c r="BU59" s="66">
        <v>0.15</v>
      </c>
      <c r="BV59" s="60">
        <v>1.6E-2</v>
      </c>
      <c r="BW59" s="60">
        <v>6.8999999999999999E-3</v>
      </c>
      <c r="BX59" s="60">
        <v>4.7999999999999996E-3</v>
      </c>
      <c r="BY59" s="79">
        <v>3.8999999999999998E-3</v>
      </c>
      <c r="BZ59" s="112">
        <v>1</v>
      </c>
      <c r="CA59" s="118">
        <v>0.1</v>
      </c>
      <c r="CB59" s="118">
        <v>0</v>
      </c>
      <c r="CC59" s="118">
        <v>0</v>
      </c>
      <c r="CD59" s="118">
        <v>0</v>
      </c>
      <c r="CE59" s="119">
        <v>0</v>
      </c>
      <c r="CF59" s="1">
        <v>6.7</v>
      </c>
      <c r="CG59" s="118">
        <v>17</v>
      </c>
      <c r="CH59" s="118">
        <v>37</v>
      </c>
      <c r="CI59" s="118">
        <v>39</v>
      </c>
      <c r="CJ59" s="118">
        <v>44</v>
      </c>
      <c r="CK59" s="119">
        <v>46</v>
      </c>
      <c r="CL59" s="1">
        <v>14</v>
      </c>
      <c r="CM59" s="118">
        <v>13</v>
      </c>
      <c r="CN59" s="118">
        <v>9</v>
      </c>
      <c r="CO59" s="118">
        <v>9</v>
      </c>
      <c r="CP59" s="118">
        <v>9</v>
      </c>
      <c r="CQ59" s="132">
        <v>8</v>
      </c>
      <c r="CR59" s="50">
        <v>3</v>
      </c>
      <c r="CS59" s="87">
        <v>3.8</v>
      </c>
      <c r="CT59" s="87">
        <v>4.7</v>
      </c>
      <c r="CU59" s="87">
        <v>4.7</v>
      </c>
      <c r="CV59" s="87">
        <v>5</v>
      </c>
      <c r="CW59" s="92">
        <v>4.7</v>
      </c>
      <c r="CX59" s="50">
        <v>15</v>
      </c>
      <c r="CY59" s="87">
        <v>19</v>
      </c>
      <c r="CZ59" s="87">
        <v>23.5</v>
      </c>
      <c r="DA59" s="87">
        <v>23.5</v>
      </c>
      <c r="DB59" s="87">
        <v>25</v>
      </c>
      <c r="DC59" s="92">
        <v>23.5</v>
      </c>
      <c r="DD59" s="257">
        <v>10678.565190248366</v>
      </c>
      <c r="DE59" s="258">
        <v>5337.9455987243427</v>
      </c>
      <c r="DF59" s="258">
        <v>5284.8406937168293</v>
      </c>
      <c r="DG59" s="259">
        <v>3464.897642749906</v>
      </c>
      <c r="DH59" s="72">
        <v>4</v>
      </c>
      <c r="DJ59" s="1059">
        <f t="shared" si="12"/>
        <v>1123.58640469785</v>
      </c>
      <c r="DK59" s="1059">
        <f t="shared" si="13"/>
        <v>579.77034850921495</v>
      </c>
      <c r="DL59" s="1059">
        <f t="shared" si="14"/>
        <v>533.82229229462916</v>
      </c>
      <c r="DM59" s="1059">
        <f t="shared" si="15"/>
        <v>316.84742068063451</v>
      </c>
      <c r="DO59" s="1060">
        <f t="shared" si="7"/>
        <v>20</v>
      </c>
      <c r="DP59" s="1060">
        <f t="shared" si="8"/>
        <v>22</v>
      </c>
      <c r="DQ59" s="1060">
        <f t="shared" si="9"/>
        <v>27</v>
      </c>
      <c r="DR59" s="1060">
        <f t="shared" si="11"/>
        <v>29</v>
      </c>
    </row>
    <row r="60" spans="1:122">
      <c r="A60" s="681"/>
      <c r="B60" s="273"/>
      <c r="C60" s="49">
        <v>44909.395833333336</v>
      </c>
      <c r="D60" s="257">
        <v>180.6875</v>
      </c>
      <c r="E60" s="374">
        <v>174.6875</v>
      </c>
      <c r="F60" s="52">
        <v>69.3</v>
      </c>
      <c r="G60" s="62">
        <v>241.65029469548134</v>
      </c>
      <c r="H60" s="46">
        <v>37.5</v>
      </c>
      <c r="I60" s="46">
        <v>17.757316672147322</v>
      </c>
      <c r="J60" s="46">
        <v>15.836357637743321</v>
      </c>
      <c r="K60" s="83">
        <v>13.802168912257642</v>
      </c>
      <c r="L60" s="46">
        <v>1.9972042682926829</v>
      </c>
      <c r="M60" s="46">
        <v>4.2240000000000002</v>
      </c>
      <c r="N60" s="46">
        <v>8.6415083333333342</v>
      </c>
      <c r="O60" s="46">
        <v>10.419062500000001</v>
      </c>
      <c r="P60" s="83">
        <v>13.205098500000002</v>
      </c>
      <c r="Q60" s="46">
        <v>4.2240000000000002</v>
      </c>
      <c r="R60" s="46">
        <v>4.4601333333333333</v>
      </c>
      <c r="S60" s="46">
        <v>5.00115</v>
      </c>
      <c r="T60" s="83">
        <v>3.8254857142857142</v>
      </c>
      <c r="U60" s="65">
        <v>3.86</v>
      </c>
      <c r="V60" s="65">
        <v>6.27</v>
      </c>
      <c r="W60" s="65">
        <v>9.25</v>
      </c>
      <c r="X60" s="65">
        <v>10.15</v>
      </c>
      <c r="Y60" s="74">
        <v>10.4</v>
      </c>
      <c r="Z60" s="90">
        <v>10.73</v>
      </c>
      <c r="AA60" s="54">
        <v>10</v>
      </c>
      <c r="AB60" s="54">
        <v>10</v>
      </c>
      <c r="AC60" s="54">
        <v>9.6999999999999993</v>
      </c>
      <c r="AD60" s="54">
        <v>9.5</v>
      </c>
      <c r="AE60" s="54">
        <v>9.3000000000000007</v>
      </c>
      <c r="AF60" s="80">
        <v>9.3000000000000007</v>
      </c>
      <c r="AG60" s="82">
        <v>7</v>
      </c>
      <c r="AH60" s="47">
        <v>14</v>
      </c>
      <c r="AI60" s="44">
        <v>14</v>
      </c>
      <c r="AJ60" s="44">
        <v>8.5</v>
      </c>
      <c r="AK60" s="44">
        <v>22</v>
      </c>
      <c r="AL60" s="44">
        <v>8.9</v>
      </c>
      <c r="AM60" s="78">
        <v>8.9</v>
      </c>
      <c r="AN60" s="66">
        <v>14</v>
      </c>
      <c r="AO60" s="60">
        <v>0.46</v>
      </c>
      <c r="AP60" s="60">
        <v>0.52</v>
      </c>
      <c r="AQ60" s="64">
        <v>0.4</v>
      </c>
      <c r="AR60" s="84">
        <v>0.4</v>
      </c>
      <c r="AS60" s="44">
        <v>7.2</v>
      </c>
      <c r="AT60" s="44">
        <v>6.8</v>
      </c>
      <c r="AU60" s="44">
        <v>3.1</v>
      </c>
      <c r="AV60" s="44">
        <v>6.5</v>
      </c>
      <c r="AW60" s="44">
        <v>2.5</v>
      </c>
      <c r="AX60" s="83">
        <v>3</v>
      </c>
      <c r="AY60" s="66">
        <v>6.8</v>
      </c>
      <c r="AZ60" s="60">
        <v>0.09</v>
      </c>
      <c r="BA60" s="60">
        <v>0.08</v>
      </c>
      <c r="BB60" s="60">
        <v>0.06</v>
      </c>
      <c r="BC60" s="79">
        <v>0.08</v>
      </c>
      <c r="BD60" s="44">
        <v>1.9</v>
      </c>
      <c r="BE60" s="44">
        <v>1.8</v>
      </c>
      <c r="BF60" s="44">
        <v>0.67</v>
      </c>
      <c r="BG60" s="44">
        <v>1.4</v>
      </c>
      <c r="BH60" s="44">
        <v>0.45</v>
      </c>
      <c r="BI60" s="78">
        <v>0.65</v>
      </c>
      <c r="BJ60" s="66">
        <v>1.5</v>
      </c>
      <c r="BK60" s="60">
        <v>2.1000000000000001E-2</v>
      </c>
      <c r="BL60" s="60">
        <v>1.7999999999999999E-2</v>
      </c>
      <c r="BM60" s="60">
        <v>1.0999999999999999E-2</v>
      </c>
      <c r="BN60" s="79">
        <v>1.7000000000000001E-2</v>
      </c>
      <c r="BO60" s="44">
        <v>0.16</v>
      </c>
      <c r="BP60" s="44">
        <v>0.17</v>
      </c>
      <c r="BQ60" s="44">
        <v>8.8999999999999996E-2</v>
      </c>
      <c r="BR60" s="44">
        <v>0.21</v>
      </c>
      <c r="BS60" s="44">
        <v>8.5999999999999993E-2</v>
      </c>
      <c r="BT60" s="78">
        <v>9.0999999999999998E-2</v>
      </c>
      <c r="BU60" s="66">
        <v>0.16</v>
      </c>
      <c r="BV60" s="60">
        <v>2.1999999999999999E-2</v>
      </c>
      <c r="BW60" s="69">
        <v>0.01</v>
      </c>
      <c r="BX60" s="60">
        <v>7.1999999999999998E-3</v>
      </c>
      <c r="BY60" s="79">
        <v>4.8999999999999998E-3</v>
      </c>
      <c r="BZ60" s="111">
        <v>1.1000000000000001</v>
      </c>
      <c r="CA60" s="118">
        <v>0</v>
      </c>
      <c r="CB60" s="118">
        <v>0</v>
      </c>
      <c r="CC60" s="118">
        <v>0</v>
      </c>
      <c r="CD60" s="118">
        <v>0</v>
      </c>
      <c r="CE60" s="119">
        <v>0</v>
      </c>
      <c r="CF60" s="1">
        <v>6.7</v>
      </c>
      <c r="CG60" s="118">
        <v>17</v>
      </c>
      <c r="CH60" s="118">
        <v>35</v>
      </c>
      <c r="CI60" s="118">
        <v>39</v>
      </c>
      <c r="CJ60" s="118">
        <v>43</v>
      </c>
      <c r="CK60" s="119">
        <v>45</v>
      </c>
      <c r="CL60" s="1">
        <v>14</v>
      </c>
      <c r="CM60" s="118">
        <v>14</v>
      </c>
      <c r="CN60" s="118">
        <v>9</v>
      </c>
      <c r="CO60" s="118">
        <v>9</v>
      </c>
      <c r="CP60" s="118">
        <v>9</v>
      </c>
      <c r="CQ60" s="132">
        <v>8</v>
      </c>
      <c r="CR60" s="297" t="e">
        <v>#N/A</v>
      </c>
      <c r="CS60" s="298" t="e">
        <v>#N/A</v>
      </c>
      <c r="CT60" s="298" t="e">
        <v>#N/A</v>
      </c>
      <c r="CU60" s="298" t="e">
        <v>#N/A</v>
      </c>
      <c r="CV60" s="298" t="e">
        <v>#N/A</v>
      </c>
      <c r="CW60" s="299" t="e">
        <v>#N/A</v>
      </c>
      <c r="CX60" s="297" t="e">
        <v>#N/A</v>
      </c>
      <c r="CY60" s="298" t="e">
        <v>#N/A</v>
      </c>
      <c r="CZ60" s="298" t="e">
        <v>#N/A</v>
      </c>
      <c r="DA60" s="298" t="e">
        <v>#N/A</v>
      </c>
      <c r="DB60" s="298" t="e">
        <v>#N/A</v>
      </c>
      <c r="DC60" s="299" t="e">
        <v>#N/A</v>
      </c>
      <c r="DD60" s="257">
        <v>10840.565190248366</v>
      </c>
      <c r="DE60" s="258">
        <v>5414.6572067480192</v>
      </c>
      <c r="DF60" s="258">
        <v>5353.2537587118804</v>
      </c>
      <c r="DG60" s="259">
        <v>3524.5230124508589</v>
      </c>
      <c r="DH60" s="72">
        <v>3</v>
      </c>
      <c r="DJ60" s="1059">
        <f t="shared" si="12"/>
        <v>1140.6318592433045</v>
      </c>
      <c r="DK60" s="1059">
        <f t="shared" si="13"/>
        <v>588.10222729966529</v>
      </c>
      <c r="DL60" s="1059">
        <f t="shared" si="14"/>
        <v>540.73270290018991</v>
      </c>
      <c r="DM60" s="1059">
        <f t="shared" si="15"/>
        <v>322.29986013044248</v>
      </c>
      <c r="DO60" s="1060">
        <f t="shared" si="7"/>
        <v>18</v>
      </c>
      <c r="DP60" s="1060">
        <f t="shared" si="8"/>
        <v>22</v>
      </c>
      <c r="DQ60" s="1060">
        <f t="shared" si="9"/>
        <v>26</v>
      </c>
      <c r="DR60" s="1060">
        <f t="shared" si="11"/>
        <v>28</v>
      </c>
    </row>
    <row r="61" spans="1:122">
      <c r="A61" s="681"/>
      <c r="B61" s="273"/>
      <c r="C61" s="49">
        <v>44917.416666666664</v>
      </c>
      <c r="D61" s="257">
        <v>188.70833333332848</v>
      </c>
      <c r="E61" s="374">
        <v>182.70833333332848</v>
      </c>
      <c r="F61" s="52">
        <v>69.5</v>
      </c>
      <c r="G61" s="62">
        <v>236.99421965317916</v>
      </c>
      <c r="H61" s="46">
        <v>37.48766853008879</v>
      </c>
      <c r="I61" s="46">
        <v>17.815902342461236</v>
      </c>
      <c r="J61" s="46">
        <v>17.833553500660503</v>
      </c>
      <c r="K61" s="83">
        <v>13.870541611624834</v>
      </c>
      <c r="L61" s="46">
        <v>2.0364420731707318</v>
      </c>
      <c r="M61" s="46">
        <v>4.2253894736842108</v>
      </c>
      <c r="N61" s="46">
        <v>8.6130916666666675</v>
      </c>
      <c r="O61" s="46">
        <v>9.2522222222222208</v>
      </c>
      <c r="P61" s="83">
        <v>13.140006000000003</v>
      </c>
      <c r="Q61" s="46">
        <v>4.2253894736842108</v>
      </c>
      <c r="R61" s="46">
        <v>4.4454666666666665</v>
      </c>
      <c r="S61" s="46">
        <v>4.4410666666666669</v>
      </c>
      <c r="T61" s="83">
        <v>3.8066285714285719</v>
      </c>
      <c r="U61" s="65">
        <v>3.99</v>
      </c>
      <c r="V61" s="65">
        <v>6.31</v>
      </c>
      <c r="W61" s="65">
        <v>9.74</v>
      </c>
      <c r="X61" s="65">
        <v>10.24</v>
      </c>
      <c r="Y61" s="74">
        <v>10.6</v>
      </c>
      <c r="Z61" s="90">
        <v>10.5</v>
      </c>
      <c r="AA61" s="54">
        <v>10</v>
      </c>
      <c r="AB61" s="54">
        <v>9.8000000000000007</v>
      </c>
      <c r="AC61" s="54">
        <v>9.1</v>
      </c>
      <c r="AD61" s="54">
        <v>8.9</v>
      </c>
      <c r="AE61" s="54">
        <v>8.6999999999999993</v>
      </c>
      <c r="AF61" s="80">
        <v>8.6</v>
      </c>
      <c r="AG61" s="82">
        <v>7.3</v>
      </c>
      <c r="AH61" s="47">
        <v>17</v>
      </c>
      <c r="AI61" s="44">
        <v>16</v>
      </c>
      <c r="AJ61" s="44">
        <v>12</v>
      </c>
      <c r="AK61" s="44">
        <v>10</v>
      </c>
      <c r="AL61" s="44">
        <v>7.9</v>
      </c>
      <c r="AM61" s="83">
        <v>7</v>
      </c>
      <c r="AN61" s="66">
        <v>16</v>
      </c>
      <c r="AO61" s="60">
        <v>0.45</v>
      </c>
      <c r="AP61" s="60">
        <v>0.34</v>
      </c>
      <c r="AQ61" s="60">
        <v>0.43</v>
      </c>
      <c r="AR61" s="79">
        <v>0.31</v>
      </c>
      <c r="AS61" s="44">
        <v>7.9</v>
      </c>
      <c r="AT61" s="44">
        <v>7.8</v>
      </c>
      <c r="AU61" s="46">
        <v>4</v>
      </c>
      <c r="AV61" s="44">
        <v>2.6</v>
      </c>
      <c r="AW61" s="46">
        <v>2</v>
      </c>
      <c r="AX61" s="78">
        <v>2.2000000000000002</v>
      </c>
      <c r="AY61" s="66">
        <v>7.8</v>
      </c>
      <c r="AZ61" s="60">
        <v>7.0000000000000007E-2</v>
      </c>
      <c r="BA61" s="60">
        <v>0.04</v>
      </c>
      <c r="BB61" s="60">
        <v>0.05</v>
      </c>
      <c r="BC61" s="79">
        <v>0.05</v>
      </c>
      <c r="BD61" s="44">
        <v>2.1</v>
      </c>
      <c r="BE61" s="46">
        <v>2</v>
      </c>
      <c r="BF61" s="44">
        <v>0.79</v>
      </c>
      <c r="BG61" s="65">
        <v>0.5</v>
      </c>
      <c r="BH61" s="44">
        <v>0.34</v>
      </c>
      <c r="BI61" s="78">
        <v>0.38</v>
      </c>
      <c r="BJ61" s="94">
        <v>2</v>
      </c>
      <c r="BK61" s="60">
        <v>1.4E-2</v>
      </c>
      <c r="BL61" s="60">
        <v>8.9999999999999993E-3</v>
      </c>
      <c r="BM61" s="69">
        <v>0.01</v>
      </c>
      <c r="BN61" s="85">
        <v>0.01</v>
      </c>
      <c r="BO61" s="65">
        <v>0.2</v>
      </c>
      <c r="BP61" s="44">
        <v>0.19</v>
      </c>
      <c r="BQ61" s="44">
        <v>0.12</v>
      </c>
      <c r="BR61" s="44">
        <v>0.11</v>
      </c>
      <c r="BS61" s="44">
        <v>7.5999999999999998E-2</v>
      </c>
      <c r="BT61" s="78">
        <v>7.1999999999999995E-2</v>
      </c>
      <c r="BU61" s="66">
        <v>0.19</v>
      </c>
      <c r="BV61" s="60">
        <v>3.1E-2</v>
      </c>
      <c r="BW61" s="60">
        <v>7.7999999999999996E-3</v>
      </c>
      <c r="BX61" s="60">
        <v>5.7999999999999996E-3</v>
      </c>
      <c r="BY61" s="79">
        <v>3.5000000000000001E-3</v>
      </c>
      <c r="BZ61" s="111">
        <v>1.1000000000000001</v>
      </c>
      <c r="CA61" s="118">
        <v>0</v>
      </c>
      <c r="CB61" s="118">
        <v>0</v>
      </c>
      <c r="CC61" s="118">
        <v>0</v>
      </c>
      <c r="CD61" s="118">
        <v>0</v>
      </c>
      <c r="CE61" s="119">
        <v>0</v>
      </c>
      <c r="CF61" s="1">
        <v>6.8</v>
      </c>
      <c r="CG61" s="118">
        <v>16</v>
      </c>
      <c r="CH61" s="118">
        <v>34</v>
      </c>
      <c r="CI61" s="118">
        <v>39</v>
      </c>
      <c r="CJ61" s="118">
        <v>45</v>
      </c>
      <c r="CK61" s="119">
        <v>47</v>
      </c>
      <c r="CL61" s="1">
        <v>14</v>
      </c>
      <c r="CM61" s="118">
        <v>14</v>
      </c>
      <c r="CN61" s="118">
        <v>9</v>
      </c>
      <c r="CO61" s="118">
        <v>8</v>
      </c>
      <c r="CP61" s="118">
        <v>8</v>
      </c>
      <c r="CQ61" s="132">
        <v>7</v>
      </c>
      <c r="CR61" s="297" t="e">
        <v>#N/A</v>
      </c>
      <c r="CS61" s="298" t="e">
        <v>#N/A</v>
      </c>
      <c r="CT61" s="298" t="e">
        <v>#N/A</v>
      </c>
      <c r="CU61" s="298" t="e">
        <v>#N/A</v>
      </c>
      <c r="CV61" s="298" t="e">
        <v>#N/A</v>
      </c>
      <c r="CW61" s="299" t="e">
        <v>#N/A</v>
      </c>
      <c r="CX61" s="297" t="e">
        <v>#N/A</v>
      </c>
      <c r="CY61" s="298" t="e">
        <v>#N/A</v>
      </c>
      <c r="CZ61" s="298" t="e">
        <v>#N/A</v>
      </c>
      <c r="DA61" s="298" t="e">
        <v>#N/A</v>
      </c>
      <c r="DB61" s="298" t="e">
        <v>#N/A</v>
      </c>
      <c r="DC61" s="299" t="e">
        <v>#N/A</v>
      </c>
      <c r="DD61" s="257">
        <v>11273.547761770629</v>
      </c>
      <c r="DE61" s="258">
        <v>5620.4308788033222</v>
      </c>
      <c r="DF61" s="258">
        <v>5559.231301644385</v>
      </c>
      <c r="DG61" s="259">
        <v>3684.7277680650291</v>
      </c>
      <c r="DH61" s="72">
        <v>8.0208333333284827</v>
      </c>
      <c r="DJ61" s="1059">
        <f t="shared" si="12"/>
        <v>1186.1897897485933</v>
      </c>
      <c r="DK61" s="1059">
        <f t="shared" si="13"/>
        <v>610.45192557872508</v>
      </c>
      <c r="DL61" s="1059">
        <f t="shared" si="14"/>
        <v>561.53851531761461</v>
      </c>
      <c r="DM61" s="1059">
        <f t="shared" si="15"/>
        <v>336.94977733747299</v>
      </c>
      <c r="DO61" s="1060">
        <f t="shared" si="7"/>
        <v>18</v>
      </c>
      <c r="DP61" s="1060">
        <f t="shared" si="8"/>
        <v>23</v>
      </c>
      <c r="DQ61" s="1060">
        <f t="shared" si="9"/>
        <v>29</v>
      </c>
      <c r="DR61" s="1060">
        <f t="shared" si="11"/>
        <v>31</v>
      </c>
    </row>
    <row r="62" spans="1:122">
      <c r="A62" s="681"/>
      <c r="B62" s="273"/>
      <c r="C62" s="49">
        <v>44923.541666666664</v>
      </c>
      <c r="D62" s="257">
        <v>194.83333333332848</v>
      </c>
      <c r="E62" s="374">
        <v>188.83333333332848</v>
      </c>
      <c r="F62" s="88">
        <v>91</v>
      </c>
      <c r="G62" s="62">
        <v>235.69350145489813</v>
      </c>
      <c r="H62" s="46">
        <v>36.585365853658537</v>
      </c>
      <c r="I62" s="46">
        <v>17.739816031537451</v>
      </c>
      <c r="J62" s="46">
        <v>17.798286090969018</v>
      </c>
      <c r="K62" s="83">
        <v>14.920424403183024</v>
      </c>
      <c r="L62" s="46">
        <v>2.0476805555555559</v>
      </c>
      <c r="M62" s="46">
        <v>4.3296000000000001</v>
      </c>
      <c r="N62" s="46">
        <v>8.6500333333333348</v>
      </c>
      <c r="O62" s="46">
        <v>9.270555555555557</v>
      </c>
      <c r="P62" s="83">
        <v>12.215403200000003</v>
      </c>
      <c r="Q62" s="46">
        <v>4.3296000000000001</v>
      </c>
      <c r="R62" s="46">
        <v>4.4645333333333337</v>
      </c>
      <c r="S62" s="46">
        <v>4.4498666666666669</v>
      </c>
      <c r="T62" s="83">
        <v>3.5387733333333338</v>
      </c>
      <c r="U62" s="65">
        <v>4.3899999999999997</v>
      </c>
      <c r="V62" s="65">
        <v>5.86</v>
      </c>
      <c r="W62" s="65">
        <v>9.39</v>
      </c>
      <c r="X62" s="65">
        <v>9.98</v>
      </c>
      <c r="Y62" s="74">
        <v>10.029999999999999</v>
      </c>
      <c r="Z62" s="90">
        <v>10.16</v>
      </c>
      <c r="AA62" s="54">
        <v>9.9</v>
      </c>
      <c r="AB62" s="54">
        <v>9.8000000000000007</v>
      </c>
      <c r="AC62" s="54">
        <v>9.1999999999999993</v>
      </c>
      <c r="AD62" s="54">
        <v>9</v>
      </c>
      <c r="AE62" s="54">
        <v>8.9</v>
      </c>
      <c r="AF62" s="80">
        <v>8.8000000000000007</v>
      </c>
      <c r="AG62" s="58">
        <v>7.9</v>
      </c>
      <c r="AH62" s="47">
        <v>18</v>
      </c>
      <c r="AI62" s="44">
        <v>16</v>
      </c>
      <c r="AJ62" s="44">
        <v>14</v>
      </c>
      <c r="AK62" s="44">
        <v>17</v>
      </c>
      <c r="AL62" s="44">
        <v>11</v>
      </c>
      <c r="AM62" s="78">
        <v>8.8000000000000007</v>
      </c>
      <c r="AN62" s="66">
        <v>16</v>
      </c>
      <c r="AO62" s="60">
        <v>0.71</v>
      </c>
      <c r="AP62" s="60">
        <v>0.28999999999999998</v>
      </c>
      <c r="AQ62" s="64">
        <v>0.4</v>
      </c>
      <c r="AR62" s="79">
        <v>0.24</v>
      </c>
      <c r="AS62" s="44">
        <v>8.4</v>
      </c>
      <c r="AT62" s="44">
        <v>7.7</v>
      </c>
      <c r="AU62" s="46">
        <v>5</v>
      </c>
      <c r="AV62" s="44">
        <v>4.3</v>
      </c>
      <c r="AW62" s="44">
        <v>3.1</v>
      </c>
      <c r="AX62" s="78">
        <v>3.1</v>
      </c>
      <c r="AY62" s="66">
        <v>7.6</v>
      </c>
      <c r="AZ62" s="60">
        <v>7.0000000000000007E-2</v>
      </c>
      <c r="BA62" s="60">
        <v>0.05</v>
      </c>
      <c r="BB62" s="60">
        <v>0.05</v>
      </c>
      <c r="BC62" s="79">
        <v>0.06</v>
      </c>
      <c r="BD62" s="44">
        <v>2.1</v>
      </c>
      <c r="BE62" s="46">
        <v>2</v>
      </c>
      <c r="BF62" s="44">
        <v>1.1000000000000001</v>
      </c>
      <c r="BG62" s="44">
        <v>0.92</v>
      </c>
      <c r="BH62" s="44">
        <v>0.57999999999999996</v>
      </c>
      <c r="BI62" s="78">
        <v>0.63</v>
      </c>
      <c r="BJ62" s="66">
        <v>1.9</v>
      </c>
      <c r="BK62" s="60">
        <v>1.7999999999999999E-2</v>
      </c>
      <c r="BL62" s="60">
        <v>1.0999999999999999E-2</v>
      </c>
      <c r="BM62" s="69">
        <v>0.01</v>
      </c>
      <c r="BN62" s="79">
        <v>1.2E-2</v>
      </c>
      <c r="BO62" s="44">
        <v>0.18</v>
      </c>
      <c r="BP62" s="44">
        <v>0.17</v>
      </c>
      <c r="BQ62" s="44">
        <v>0.12</v>
      </c>
      <c r="BR62" s="65">
        <v>0.14000000000000001</v>
      </c>
      <c r="BS62" s="65">
        <v>0.1</v>
      </c>
      <c r="BT62" s="78">
        <v>8.6999999999999994E-2</v>
      </c>
      <c r="BU62" s="66">
        <v>0.17</v>
      </c>
      <c r="BV62" s="60">
        <v>3.5999999999999997E-2</v>
      </c>
      <c r="BW62" s="60">
        <v>7.7000000000000002E-3</v>
      </c>
      <c r="BX62" s="71">
        <v>6.0000000000000001E-3</v>
      </c>
      <c r="BY62" s="79">
        <v>3.8E-3</v>
      </c>
      <c r="BZ62" s="111">
        <v>1.1000000000000001</v>
      </c>
      <c r="CA62" s="118">
        <v>0</v>
      </c>
      <c r="CB62" s="118">
        <v>0</v>
      </c>
      <c r="CC62" s="118">
        <v>0</v>
      </c>
      <c r="CD62" s="118">
        <v>0</v>
      </c>
      <c r="CE62" s="119">
        <v>0</v>
      </c>
      <c r="CF62" s="1">
        <v>6.5</v>
      </c>
      <c r="CG62" s="118">
        <v>17</v>
      </c>
      <c r="CH62" s="118">
        <v>35</v>
      </c>
      <c r="CI62" s="118">
        <v>39</v>
      </c>
      <c r="CJ62" s="118">
        <v>43</v>
      </c>
      <c r="CK62" s="119">
        <v>45</v>
      </c>
      <c r="CL62" s="1">
        <v>13</v>
      </c>
      <c r="CM62" s="118">
        <v>12</v>
      </c>
      <c r="CN62" s="118">
        <v>9</v>
      </c>
      <c r="CO62" s="118">
        <v>8</v>
      </c>
      <c r="CP62" s="118">
        <v>8</v>
      </c>
      <c r="CQ62" s="132">
        <v>7</v>
      </c>
      <c r="CR62" s="297" t="e">
        <v>#N/A</v>
      </c>
      <c r="CS62" s="298" t="e">
        <v>#N/A</v>
      </c>
      <c r="CT62" s="298" t="e">
        <v>#N/A</v>
      </c>
      <c r="CU62" s="298" t="e">
        <v>#N/A</v>
      </c>
      <c r="CV62" s="298" t="e">
        <v>#N/A</v>
      </c>
      <c r="CW62" s="299" t="e">
        <v>#N/A</v>
      </c>
      <c r="CX62" s="297" t="e">
        <v>#N/A</v>
      </c>
      <c r="CY62" s="298" t="e">
        <v>#N/A</v>
      </c>
      <c r="CZ62" s="298" t="e">
        <v>#N/A</v>
      </c>
      <c r="DA62" s="298" t="e">
        <v>#N/A</v>
      </c>
      <c r="DB62" s="298" t="e">
        <v>#N/A</v>
      </c>
      <c r="DC62" s="299" t="e">
        <v>#N/A</v>
      </c>
      <c r="DD62" s="257">
        <v>11596.230688599897</v>
      </c>
      <c r="DE62" s="258">
        <v>5776.8960562014827</v>
      </c>
      <c r="DF62" s="258">
        <v>5716.2121849667319</v>
      </c>
      <c r="DG62" s="259">
        <v>3816.3259113011031</v>
      </c>
      <c r="DH62" s="72">
        <v>6.125</v>
      </c>
      <c r="DJ62" s="1059">
        <f t="shared" si="12"/>
        <v>1220.1421179082383</v>
      </c>
      <c r="DK62" s="1059">
        <f t="shared" si="13"/>
        <v>627.44607974383428</v>
      </c>
      <c r="DL62" s="1059">
        <f t="shared" si="14"/>
        <v>577.3951701986598</v>
      </c>
      <c r="DM62" s="1059">
        <f t="shared" si="15"/>
        <v>348.98376406662163</v>
      </c>
      <c r="DO62" s="1060">
        <f t="shared" si="7"/>
        <v>18</v>
      </c>
      <c r="DP62" s="1060">
        <f t="shared" si="8"/>
        <v>22</v>
      </c>
      <c r="DQ62" s="1060">
        <f t="shared" si="9"/>
        <v>26</v>
      </c>
      <c r="DR62" s="1060">
        <f t="shared" si="11"/>
        <v>28</v>
      </c>
    </row>
    <row r="63" spans="1:122">
      <c r="A63" s="681"/>
      <c r="B63" s="273"/>
      <c r="C63" s="49">
        <v>44927.395833333336</v>
      </c>
      <c r="D63" s="257">
        <v>198.6875</v>
      </c>
      <c r="E63" s="374">
        <v>192.6875</v>
      </c>
      <c r="F63" s="52">
        <v>73.3</v>
      </c>
      <c r="G63" s="62">
        <v>233.46303501945528</v>
      </c>
      <c r="H63" s="46">
        <v>35.667107001321007</v>
      </c>
      <c r="I63" s="46">
        <v>17.739816031537451</v>
      </c>
      <c r="J63" s="46">
        <v>17.851239669421489</v>
      </c>
      <c r="K63" s="83">
        <v>13.802168912257642</v>
      </c>
      <c r="L63" s="46">
        <v>2.0672437499999998</v>
      </c>
      <c r="M63" s="46">
        <v>4.4410666666666669</v>
      </c>
      <c r="N63" s="46">
        <v>8.6500333333333348</v>
      </c>
      <c r="O63" s="46">
        <v>9.2430555555555554</v>
      </c>
      <c r="P63" s="83">
        <v>13.205098500000002</v>
      </c>
      <c r="Q63" s="46">
        <v>4.4410666666666669</v>
      </c>
      <c r="R63" s="46">
        <v>4.4645333333333337</v>
      </c>
      <c r="S63" s="46">
        <v>4.4366666666666665</v>
      </c>
      <c r="T63" s="83">
        <v>3.8254857142857142</v>
      </c>
      <c r="U63" s="65">
        <v>4.6100000000000003</v>
      </c>
      <c r="V63" s="65">
        <v>5.99</v>
      </c>
      <c r="W63" s="65">
        <v>7</v>
      </c>
      <c r="X63" s="65">
        <v>9.7799999999999994</v>
      </c>
      <c r="Y63" s="74">
        <v>9.99</v>
      </c>
      <c r="Z63" s="90">
        <v>10.32</v>
      </c>
      <c r="AA63" s="54">
        <v>9.8000000000000007</v>
      </c>
      <c r="AB63" s="54">
        <v>9.8000000000000007</v>
      </c>
      <c r="AC63" s="54">
        <v>9.1</v>
      </c>
      <c r="AD63" s="54">
        <v>8.8000000000000007</v>
      </c>
      <c r="AE63" s="54">
        <v>8.6999999999999993</v>
      </c>
      <c r="AF63" s="80">
        <v>8.6</v>
      </c>
      <c r="AG63" s="58">
        <v>7.4</v>
      </c>
      <c r="AH63" s="47">
        <v>18</v>
      </c>
      <c r="AI63" s="44">
        <v>18</v>
      </c>
      <c r="AJ63" s="44">
        <v>11</v>
      </c>
      <c r="AK63" s="44">
        <v>7.2</v>
      </c>
      <c r="AL63" s="44">
        <v>7.4</v>
      </c>
      <c r="AM63" s="78">
        <v>6.8</v>
      </c>
      <c r="AN63" s="66">
        <v>18</v>
      </c>
      <c r="AO63" s="60">
        <v>2.2000000000000002</v>
      </c>
      <c r="AP63" s="60">
        <v>0.36</v>
      </c>
      <c r="AQ63" s="60">
        <v>0.22</v>
      </c>
      <c r="AR63" s="79">
        <v>0.15</v>
      </c>
      <c r="AS63" s="44">
        <v>8.9</v>
      </c>
      <c r="AT63" s="44">
        <v>8.6999999999999993</v>
      </c>
      <c r="AU63" s="44">
        <v>4.3</v>
      </c>
      <c r="AV63" s="44">
        <v>2.1</v>
      </c>
      <c r="AW63" s="46">
        <v>2</v>
      </c>
      <c r="AX63" s="78">
        <v>2.5</v>
      </c>
      <c r="AY63" s="66">
        <v>8.6</v>
      </c>
      <c r="AZ63" s="60">
        <v>0.14000000000000001</v>
      </c>
      <c r="BA63" s="60">
        <v>0.04</v>
      </c>
      <c r="BB63" s="60">
        <v>0.03</v>
      </c>
      <c r="BC63" s="79">
        <v>0.03</v>
      </c>
      <c r="BD63" s="44">
        <v>2.1</v>
      </c>
      <c r="BE63" s="44">
        <v>2.1</v>
      </c>
      <c r="BF63" s="44">
        <v>0.92</v>
      </c>
      <c r="BG63" s="44">
        <v>0.42</v>
      </c>
      <c r="BH63" s="44">
        <v>0.35</v>
      </c>
      <c r="BI63" s="78">
        <v>0.48</v>
      </c>
      <c r="BJ63" s="66">
        <v>2.1</v>
      </c>
      <c r="BK63" s="60">
        <v>4.4999999999999998E-2</v>
      </c>
      <c r="BL63" s="60">
        <v>8.9999999999999993E-3</v>
      </c>
      <c r="BM63" s="60">
        <v>6.0000000000000001E-3</v>
      </c>
      <c r="BN63" s="79">
        <v>8.0000000000000002E-3</v>
      </c>
      <c r="BO63" s="44">
        <v>0.19</v>
      </c>
      <c r="BP63" s="44">
        <v>0.18</v>
      </c>
      <c r="BQ63" s="44">
        <v>0.11</v>
      </c>
      <c r="BR63" s="44">
        <v>6.7000000000000004E-2</v>
      </c>
      <c r="BS63" s="44">
        <v>6.7000000000000004E-2</v>
      </c>
      <c r="BT63" s="78">
        <v>6.4000000000000001E-2</v>
      </c>
      <c r="BU63" s="66">
        <v>0.18</v>
      </c>
      <c r="BV63" s="69">
        <v>0.05</v>
      </c>
      <c r="BW63" s="60">
        <v>8.3000000000000001E-3</v>
      </c>
      <c r="BX63" s="60">
        <v>4.5999999999999999E-3</v>
      </c>
      <c r="BY63" s="114">
        <v>3.0000000000000001E-3</v>
      </c>
      <c r="BZ63" s="111">
        <v>0.8</v>
      </c>
      <c r="CA63" s="118">
        <v>0</v>
      </c>
      <c r="CB63" s="118">
        <v>0</v>
      </c>
      <c r="CC63" s="118">
        <v>0</v>
      </c>
      <c r="CD63" s="118">
        <v>0</v>
      </c>
      <c r="CE63" s="119">
        <v>0</v>
      </c>
      <c r="CF63" s="1">
        <v>6.4</v>
      </c>
      <c r="CG63" s="118">
        <v>17</v>
      </c>
      <c r="CH63" s="118">
        <v>34</v>
      </c>
      <c r="CI63" s="118">
        <v>39</v>
      </c>
      <c r="CJ63" s="118">
        <v>43</v>
      </c>
      <c r="CK63" s="119">
        <v>44</v>
      </c>
      <c r="CL63" s="1">
        <v>13</v>
      </c>
      <c r="CM63" s="118">
        <v>13</v>
      </c>
      <c r="CN63" s="118">
        <v>9</v>
      </c>
      <c r="CO63" s="118">
        <v>8</v>
      </c>
      <c r="CP63" s="118">
        <v>8</v>
      </c>
      <c r="CQ63" s="132">
        <v>7</v>
      </c>
      <c r="CR63" s="297" t="e">
        <v>#N/A</v>
      </c>
      <c r="CS63" s="298" t="e">
        <v>#N/A</v>
      </c>
      <c r="CT63" s="298" t="e">
        <v>#N/A</v>
      </c>
      <c r="CU63" s="298" t="e">
        <v>#N/A</v>
      </c>
      <c r="CV63" s="298" t="e">
        <v>#N/A</v>
      </c>
      <c r="CW63" s="299" t="e">
        <v>#N/A</v>
      </c>
      <c r="CX63" s="297" t="e">
        <v>#N/A</v>
      </c>
      <c r="CY63" s="298" t="e">
        <v>#N/A</v>
      </c>
      <c r="CZ63" s="298" t="e">
        <v>#N/A</v>
      </c>
      <c r="DA63" s="298" t="e">
        <v>#N/A</v>
      </c>
      <c r="DB63" s="298" t="e">
        <v>#N/A</v>
      </c>
      <c r="DC63" s="299" t="e">
        <v>#N/A</v>
      </c>
      <c r="DD63" s="257">
        <v>11794.183132457478</v>
      </c>
      <c r="DE63" s="258">
        <v>5875.3520351766392</v>
      </c>
      <c r="DF63" s="258">
        <v>5815.2865651321463</v>
      </c>
      <c r="DG63" s="259">
        <v>3892.9279487642293</v>
      </c>
      <c r="DH63" s="72">
        <v>3.8541666666715173</v>
      </c>
      <c r="DJ63" s="1059">
        <f t="shared" si="12"/>
        <v>1240.9704474387077</v>
      </c>
      <c r="DK63" s="1059">
        <f t="shared" si="13"/>
        <v>638.13968015386536</v>
      </c>
      <c r="DL63" s="1059">
        <f t="shared" si="14"/>
        <v>587.40268334668144</v>
      </c>
      <c r="DM63" s="1059">
        <f t="shared" si="15"/>
        <v>355.98863419311982</v>
      </c>
      <c r="DO63" s="1060">
        <f t="shared" si="7"/>
        <v>17</v>
      </c>
      <c r="DP63" s="1060">
        <f t="shared" si="8"/>
        <v>22</v>
      </c>
      <c r="DQ63" s="1060">
        <f t="shared" si="9"/>
        <v>26</v>
      </c>
      <c r="DR63" s="1060">
        <f t="shared" si="11"/>
        <v>27</v>
      </c>
    </row>
    <row r="64" spans="1:122">
      <c r="A64" s="681"/>
      <c r="B64" s="273"/>
      <c r="C64" s="49">
        <v>44930.541666666664</v>
      </c>
      <c r="D64" s="257">
        <v>201.83333333332848</v>
      </c>
      <c r="E64" s="374">
        <v>195.83333333332848</v>
      </c>
      <c r="F64" s="52">
        <v>82.4</v>
      </c>
      <c r="G64" s="62">
        <v>252.44618395303323</v>
      </c>
      <c r="H64" s="46">
        <v>36.926147704590818</v>
      </c>
      <c r="I64" s="46">
        <v>16.650342801175317</v>
      </c>
      <c r="J64" s="46">
        <v>18.855441614290442</v>
      </c>
      <c r="K64" s="83">
        <v>12.867040580666448</v>
      </c>
      <c r="L64" s="46">
        <v>1.9117936046511632</v>
      </c>
      <c r="M64" s="46">
        <v>4.2896432432432441</v>
      </c>
      <c r="N64" s="46">
        <v>9.2160264705882362</v>
      </c>
      <c r="O64" s="46">
        <v>8.7507894736842111</v>
      </c>
      <c r="P64" s="83">
        <v>14.164795615384618</v>
      </c>
      <c r="Q64" s="46">
        <v>4.2896432432432441</v>
      </c>
      <c r="R64" s="46">
        <v>4.7566588235294125</v>
      </c>
      <c r="S64" s="46">
        <v>4.2003789473684208</v>
      </c>
      <c r="T64" s="83">
        <v>4.1035076923076916</v>
      </c>
      <c r="U64" s="65">
        <v>4.4800000000000004</v>
      </c>
      <c r="V64" s="65">
        <v>6.23</v>
      </c>
      <c r="W64" s="65">
        <v>9.5</v>
      </c>
      <c r="X64" s="65">
        <v>9.81</v>
      </c>
      <c r="Y64" s="74">
        <v>10.24</v>
      </c>
      <c r="Z64" s="90">
        <v>9.98</v>
      </c>
      <c r="AA64" s="54">
        <v>9.6999999999999993</v>
      </c>
      <c r="AB64" s="54">
        <v>9.8000000000000007</v>
      </c>
      <c r="AC64" s="54">
        <v>9</v>
      </c>
      <c r="AD64" s="54">
        <v>8.6999999999999993</v>
      </c>
      <c r="AE64" s="54">
        <v>8.5</v>
      </c>
      <c r="AF64" s="80">
        <v>8.5</v>
      </c>
      <c r="AG64" s="82">
        <v>7.3</v>
      </c>
      <c r="AH64" s="47">
        <v>19</v>
      </c>
      <c r="AI64" s="44">
        <v>19</v>
      </c>
      <c r="AJ64" s="44">
        <v>20</v>
      </c>
      <c r="AK64" s="46">
        <v>8</v>
      </c>
      <c r="AL64" s="44">
        <v>9.1</v>
      </c>
      <c r="AM64" s="78">
        <v>15</v>
      </c>
      <c r="AN64" s="66">
        <v>18</v>
      </c>
      <c r="AO64" s="60">
        <v>2.5</v>
      </c>
      <c r="AP64" s="60">
        <v>0.33</v>
      </c>
      <c r="AQ64" s="60">
        <v>0.36</v>
      </c>
      <c r="AR64" s="79">
        <v>0.22</v>
      </c>
      <c r="AS64" s="44">
        <v>8.6999999999999993</v>
      </c>
      <c r="AT64" s="44">
        <v>8.1</v>
      </c>
      <c r="AU64" s="44">
        <v>7.3</v>
      </c>
      <c r="AV64" s="44">
        <v>2.4</v>
      </c>
      <c r="AW64" s="44">
        <v>2.5</v>
      </c>
      <c r="AX64" s="78">
        <v>5.4</v>
      </c>
      <c r="AY64" s="66">
        <v>8.1</v>
      </c>
      <c r="AZ64" s="60">
        <v>0.17</v>
      </c>
      <c r="BA64" s="60">
        <v>0.06</v>
      </c>
      <c r="BB64" s="60">
        <v>0.05</v>
      </c>
      <c r="BC64" s="79">
        <v>0.05</v>
      </c>
      <c r="BD64" s="44">
        <v>2.2000000000000002</v>
      </c>
      <c r="BE64" s="44">
        <v>1.9</v>
      </c>
      <c r="BF64" s="44">
        <v>1.5</v>
      </c>
      <c r="BG64" s="44">
        <v>0.46</v>
      </c>
      <c r="BH64" s="44">
        <v>0.41</v>
      </c>
      <c r="BI64" s="78">
        <v>1.1000000000000001</v>
      </c>
      <c r="BJ64" s="66">
        <v>1.9</v>
      </c>
      <c r="BK64" s="69">
        <v>0.05</v>
      </c>
      <c r="BL64" s="60">
        <v>1.2999999999999999E-2</v>
      </c>
      <c r="BM64" s="60">
        <v>8.9999999999999993E-3</v>
      </c>
      <c r="BN64" s="79">
        <v>1.0999999999999999E-2</v>
      </c>
      <c r="BO64" s="44">
        <v>0.19</v>
      </c>
      <c r="BP64" s="44">
        <v>0.19</v>
      </c>
      <c r="BQ64" s="44">
        <v>0.15</v>
      </c>
      <c r="BR64" s="44">
        <v>7.4999999999999997E-2</v>
      </c>
      <c r="BS64" s="44">
        <v>8.3000000000000004E-2</v>
      </c>
      <c r="BT64" s="78">
        <v>0.15</v>
      </c>
      <c r="BU64" s="66">
        <v>0.19</v>
      </c>
      <c r="BV64" s="60">
        <v>5.2999999999999999E-2</v>
      </c>
      <c r="BW64" s="60">
        <v>1.0999999999999999E-2</v>
      </c>
      <c r="BX64" s="60">
        <v>6.3E-3</v>
      </c>
      <c r="BY64" s="79">
        <v>3.8E-3</v>
      </c>
      <c r="BZ64" s="111">
        <v>0.9</v>
      </c>
      <c r="CA64" s="118">
        <v>0</v>
      </c>
      <c r="CB64" s="118">
        <v>0</v>
      </c>
      <c r="CC64" s="118">
        <v>0</v>
      </c>
      <c r="CD64" s="118">
        <v>0</v>
      </c>
      <c r="CE64" s="119">
        <v>0</v>
      </c>
      <c r="CF64" s="1">
        <v>6.4</v>
      </c>
      <c r="CG64" s="118">
        <v>16</v>
      </c>
      <c r="CH64" s="118">
        <v>34</v>
      </c>
      <c r="CI64" s="118">
        <v>37</v>
      </c>
      <c r="CJ64" s="118">
        <v>40</v>
      </c>
      <c r="CK64" s="119">
        <v>43</v>
      </c>
      <c r="CL64" s="1">
        <v>13</v>
      </c>
      <c r="CM64" s="118">
        <v>12</v>
      </c>
      <c r="CN64" s="118">
        <v>9</v>
      </c>
      <c r="CO64" s="118">
        <v>8</v>
      </c>
      <c r="CP64" s="118">
        <v>8</v>
      </c>
      <c r="CQ64" s="132">
        <v>7</v>
      </c>
      <c r="CR64" s="50">
        <v>2.4</v>
      </c>
      <c r="CS64" s="87">
        <v>3.3</v>
      </c>
      <c r="CT64" s="87">
        <v>3.8</v>
      </c>
      <c r="CU64" s="87">
        <v>3.9</v>
      </c>
      <c r="CV64" s="87">
        <v>4.5999999999999996</v>
      </c>
      <c r="CW64" s="92">
        <v>4.0999999999999996</v>
      </c>
      <c r="CX64" s="50">
        <v>12</v>
      </c>
      <c r="CY64" s="87">
        <v>16.5</v>
      </c>
      <c r="CZ64" s="87">
        <v>19</v>
      </c>
      <c r="DA64" s="87">
        <v>19.5</v>
      </c>
      <c r="DB64" s="87">
        <v>23</v>
      </c>
      <c r="DC64" s="92">
        <v>20.5</v>
      </c>
      <c r="DD64" s="257">
        <v>11961.458581559016</v>
      </c>
      <c r="DE64" s="258">
        <v>5950.7780880658474</v>
      </c>
      <c r="DF64" s="258">
        <v>5900.70171564475</v>
      </c>
      <c r="DG64" s="259">
        <v>3951.2156425945586</v>
      </c>
      <c r="DH64" s="72">
        <v>3.1458333333284827</v>
      </c>
      <c r="DJ64" s="1059">
        <f t="shared" si="12"/>
        <v>1258.5709786993914</v>
      </c>
      <c r="DK64" s="1059">
        <f t="shared" si="13"/>
        <v>646.33193092927627</v>
      </c>
      <c r="DL64" s="1059">
        <f t="shared" si="14"/>
        <v>596.03047632775247</v>
      </c>
      <c r="DM64" s="1059">
        <f t="shared" si="15"/>
        <v>361.3187499286326</v>
      </c>
      <c r="DO64" s="1060">
        <f t="shared" si="7"/>
        <v>18</v>
      </c>
      <c r="DP64" s="1060">
        <f t="shared" si="8"/>
        <v>21</v>
      </c>
      <c r="DQ64" s="1060">
        <f t="shared" si="9"/>
        <v>24</v>
      </c>
      <c r="DR64" s="1060">
        <f t="shared" si="11"/>
        <v>27</v>
      </c>
    </row>
    <row r="65" spans="1:122">
      <c r="A65" s="681"/>
      <c r="B65" s="273"/>
      <c r="C65" s="49">
        <v>44934.541666666664</v>
      </c>
      <c r="D65" s="257">
        <v>205.83333333332848</v>
      </c>
      <c r="E65" s="374">
        <v>199.83333333332848</v>
      </c>
      <c r="F65" s="52">
        <v>73.3</v>
      </c>
      <c r="G65" s="62">
        <v>242.21789883268482</v>
      </c>
      <c r="H65" s="46">
        <v>34.676354029062082</v>
      </c>
      <c r="I65" s="46">
        <v>16.842800528401586</v>
      </c>
      <c r="J65" s="46">
        <v>15.867768595041323</v>
      </c>
      <c r="K65" s="83">
        <v>11.861614497528828</v>
      </c>
      <c r="L65" s="46">
        <v>1.9925240963855422</v>
      </c>
      <c r="M65" s="46">
        <v>4.5679542857142872</v>
      </c>
      <c r="N65" s="46">
        <v>9.1107176470588254</v>
      </c>
      <c r="O65" s="46">
        <v>10.3984375</v>
      </c>
      <c r="P65" s="83">
        <v>15.365446250000007</v>
      </c>
      <c r="Q65" s="46">
        <v>4.5679542857142872</v>
      </c>
      <c r="R65" s="46">
        <v>4.7023058823529409</v>
      </c>
      <c r="S65" s="46">
        <v>4.99125</v>
      </c>
      <c r="T65" s="83">
        <v>4.4513333333333343</v>
      </c>
      <c r="U65" s="65">
        <v>4.7</v>
      </c>
      <c r="V65" s="65">
        <v>5.98</v>
      </c>
      <c r="W65" s="65">
        <v>9.65</v>
      </c>
      <c r="X65" s="65">
        <v>9.98</v>
      </c>
      <c r="Y65" s="74">
        <v>9.9700000000000006</v>
      </c>
      <c r="Z65" s="90">
        <v>10.17</v>
      </c>
      <c r="AA65" s="54">
        <v>9.8000000000000007</v>
      </c>
      <c r="AB65" s="54">
        <v>9.9</v>
      </c>
      <c r="AC65" s="54">
        <v>9</v>
      </c>
      <c r="AD65" s="54">
        <v>8.6999999999999993</v>
      </c>
      <c r="AE65" s="54">
        <v>8.5</v>
      </c>
      <c r="AF65" s="80">
        <v>8.6</v>
      </c>
      <c r="AG65" s="82">
        <v>7.5</v>
      </c>
      <c r="AH65" s="47">
        <v>18</v>
      </c>
      <c r="AI65" s="44">
        <v>18</v>
      </c>
      <c r="AJ65" s="44">
        <v>12</v>
      </c>
      <c r="AK65" s="44">
        <v>12</v>
      </c>
      <c r="AL65" s="44">
        <v>8.4</v>
      </c>
      <c r="AM65" s="78">
        <v>14</v>
      </c>
      <c r="AN65" s="66">
        <v>18</v>
      </c>
      <c r="AO65" s="60">
        <v>2.6</v>
      </c>
      <c r="AP65" s="60">
        <v>0.34</v>
      </c>
      <c r="AQ65" s="60">
        <v>0.35</v>
      </c>
      <c r="AR65" s="79">
        <v>0.31</v>
      </c>
      <c r="AS65" s="44">
        <v>8.6999999999999993</v>
      </c>
      <c r="AT65" s="44">
        <v>8.6</v>
      </c>
      <c r="AU65" s="44">
        <v>4.7</v>
      </c>
      <c r="AV65" s="44">
        <v>3.8</v>
      </c>
      <c r="AW65" s="44">
        <v>2.2999999999999998</v>
      </c>
      <c r="AX65" s="78">
        <v>5.0999999999999996</v>
      </c>
      <c r="AY65" s="66">
        <v>8.5</v>
      </c>
      <c r="AZ65" s="60">
        <v>0.26</v>
      </c>
      <c r="BA65" s="60">
        <v>7.0000000000000007E-2</v>
      </c>
      <c r="BB65" s="60">
        <v>0.06</v>
      </c>
      <c r="BC65" s="79">
        <v>7.0000000000000007E-2</v>
      </c>
      <c r="BD65" s="44">
        <v>2.1</v>
      </c>
      <c r="BE65" s="46">
        <v>2</v>
      </c>
      <c r="BF65" s="44">
        <v>0.95</v>
      </c>
      <c r="BG65" s="44">
        <v>0.75</v>
      </c>
      <c r="BH65" s="44">
        <v>0.38</v>
      </c>
      <c r="BI65" s="83">
        <v>1</v>
      </c>
      <c r="BJ65" s="94">
        <v>2</v>
      </c>
      <c r="BK65" s="69">
        <v>0.06</v>
      </c>
      <c r="BL65" s="60">
        <v>1.6E-2</v>
      </c>
      <c r="BM65" s="60">
        <v>8.9999999999999993E-3</v>
      </c>
      <c r="BN65" s="79">
        <v>1.4999999999999999E-2</v>
      </c>
      <c r="BO65" s="44">
        <v>0.19</v>
      </c>
      <c r="BP65" s="44">
        <v>0.19</v>
      </c>
      <c r="BQ65" s="44">
        <v>0.11</v>
      </c>
      <c r="BR65" s="44">
        <v>0.12</v>
      </c>
      <c r="BS65" s="67">
        <v>0.08</v>
      </c>
      <c r="BT65" s="78">
        <v>0.14000000000000001</v>
      </c>
      <c r="BU65" s="66">
        <v>0.18</v>
      </c>
      <c r="BV65" s="60">
        <v>5.2999999999999999E-2</v>
      </c>
      <c r="BW65" s="60">
        <v>1.2E-2</v>
      </c>
      <c r="BX65" s="60">
        <v>6.8999999999999999E-3</v>
      </c>
      <c r="BY65" s="114">
        <v>5.0000000000000001E-3</v>
      </c>
      <c r="BZ65" s="111">
        <v>0.9</v>
      </c>
      <c r="CA65" s="118">
        <v>0</v>
      </c>
      <c r="CB65" s="118">
        <v>0</v>
      </c>
      <c r="CC65" s="118">
        <v>0</v>
      </c>
      <c r="CD65" s="118">
        <v>0</v>
      </c>
      <c r="CE65" s="119">
        <v>0</v>
      </c>
      <c r="CF65" s="1">
        <v>6.6</v>
      </c>
      <c r="CG65" s="118">
        <v>16</v>
      </c>
      <c r="CH65" s="118">
        <v>34</v>
      </c>
      <c r="CI65" s="118">
        <v>37</v>
      </c>
      <c r="CJ65" s="118">
        <v>41</v>
      </c>
      <c r="CK65" s="119">
        <v>43</v>
      </c>
      <c r="CL65" s="1">
        <v>14</v>
      </c>
      <c r="CM65" s="118">
        <v>13</v>
      </c>
      <c r="CN65" s="118">
        <v>9</v>
      </c>
      <c r="CO65" s="118">
        <v>9</v>
      </c>
      <c r="CP65" s="118">
        <v>9</v>
      </c>
      <c r="CQ65" s="132">
        <v>7</v>
      </c>
      <c r="CR65" s="50">
        <v>2.7</v>
      </c>
      <c r="CS65" s="87">
        <v>3.3</v>
      </c>
      <c r="CT65" s="87">
        <v>3.9</v>
      </c>
      <c r="CU65" s="87">
        <v>4.2</v>
      </c>
      <c r="CV65" s="87">
        <v>4.4000000000000004</v>
      </c>
      <c r="CW65" s="92">
        <v>4</v>
      </c>
      <c r="CX65" s="50">
        <v>13.5</v>
      </c>
      <c r="CY65" s="87">
        <v>16.5</v>
      </c>
      <c r="CZ65" s="87">
        <v>19.5</v>
      </c>
      <c r="DA65" s="87">
        <v>21</v>
      </c>
      <c r="DB65" s="87">
        <v>22</v>
      </c>
      <c r="DC65" s="92">
        <v>20</v>
      </c>
      <c r="DD65" s="257">
        <v>12161.194380766414</v>
      </c>
      <c r="DE65" s="258">
        <v>6047.7926191094402</v>
      </c>
      <c r="DF65" s="258">
        <v>5992.100062752188</v>
      </c>
      <c r="DG65" s="259">
        <v>4019.5385421003248</v>
      </c>
      <c r="DH65" s="72">
        <v>4</v>
      </c>
      <c r="DJ65" s="1059">
        <f t="shared" si="12"/>
        <v>1279.586950838217</v>
      </c>
      <c r="DK65" s="1059">
        <f t="shared" si="13"/>
        <v>656.86897133805144</v>
      </c>
      <c r="DL65" s="1059">
        <f t="shared" si="14"/>
        <v>605.26263260123108</v>
      </c>
      <c r="DM65" s="1059">
        <f t="shared" si="15"/>
        <v>367.56653462932098</v>
      </c>
      <c r="DO65" s="1060">
        <f t="shared" si="7"/>
        <v>18</v>
      </c>
      <c r="DP65" s="1060">
        <f t="shared" si="8"/>
        <v>21</v>
      </c>
      <c r="DQ65" s="1060">
        <f t="shared" si="9"/>
        <v>25</v>
      </c>
      <c r="DR65" s="1060">
        <f t="shared" si="11"/>
        <v>27</v>
      </c>
    </row>
    <row r="66" spans="1:122">
      <c r="A66" s="681"/>
      <c r="B66" s="273"/>
      <c r="C66" s="49">
        <v>44937.541666666664</v>
      </c>
      <c r="D66" s="257">
        <v>208.83333333332848</v>
      </c>
      <c r="E66" s="374">
        <v>202.83333333332848</v>
      </c>
      <c r="F66" s="52">
        <v>72.7</v>
      </c>
      <c r="G66" s="62">
        <v>228.57142857142856</v>
      </c>
      <c r="H66" s="46">
        <v>35.087719298245609</v>
      </c>
      <c r="I66" s="46">
        <v>15.753199868723335</v>
      </c>
      <c r="J66" s="46">
        <v>15.640273704789832</v>
      </c>
      <c r="K66" s="83">
        <v>13.561511139812723</v>
      </c>
      <c r="L66" s="46">
        <v>2.1114843750000003</v>
      </c>
      <c r="M66" s="46">
        <v>4.5144000000000011</v>
      </c>
      <c r="N66" s="46">
        <v>9.7408781250000001</v>
      </c>
      <c r="O66" s="46">
        <v>10.549687500000001</v>
      </c>
      <c r="P66" s="83">
        <v>13.439431500000001</v>
      </c>
      <c r="Q66" s="46">
        <v>4.5144000000000011</v>
      </c>
      <c r="R66" s="46">
        <v>5.0275499999999997</v>
      </c>
      <c r="S66" s="46">
        <v>5.0638500000000004</v>
      </c>
      <c r="T66" s="83">
        <v>3.8933714285714283</v>
      </c>
      <c r="U66" s="65">
        <v>4.45</v>
      </c>
      <c r="V66" s="65">
        <v>5.89</v>
      </c>
      <c r="W66" s="65">
        <v>9.57</v>
      </c>
      <c r="X66" s="65">
        <v>9.84</v>
      </c>
      <c r="Y66" s="74">
        <v>9.94</v>
      </c>
      <c r="Z66" s="90">
        <v>7.26</v>
      </c>
      <c r="AA66" s="54">
        <v>9.8000000000000007</v>
      </c>
      <c r="AB66" s="54">
        <v>9.8000000000000007</v>
      </c>
      <c r="AC66" s="54">
        <v>8.9</v>
      </c>
      <c r="AD66" s="54">
        <v>8.6999999999999993</v>
      </c>
      <c r="AE66" s="54">
        <v>8.5</v>
      </c>
      <c r="AF66" s="80">
        <v>8.4</v>
      </c>
      <c r="AG66" s="82">
        <v>6.6</v>
      </c>
      <c r="AH66" s="47">
        <v>17</v>
      </c>
      <c r="AI66" s="44">
        <v>16</v>
      </c>
      <c r="AJ66" s="44">
        <v>17</v>
      </c>
      <c r="AK66" s="44">
        <v>9.8000000000000007</v>
      </c>
      <c r="AL66" s="44">
        <v>14</v>
      </c>
      <c r="AM66" s="78">
        <v>10</v>
      </c>
      <c r="AN66" s="66">
        <v>15</v>
      </c>
      <c r="AO66" s="60">
        <v>1.8</v>
      </c>
      <c r="AP66" s="60">
        <v>0.32</v>
      </c>
      <c r="AQ66" s="60">
        <v>0.54</v>
      </c>
      <c r="AR66" s="79">
        <v>0.34</v>
      </c>
      <c r="AS66" s="44">
        <v>8.1</v>
      </c>
      <c r="AT66" s="44">
        <v>7.9</v>
      </c>
      <c r="AU66" s="44">
        <v>6.8</v>
      </c>
      <c r="AV66" s="44">
        <v>3.1</v>
      </c>
      <c r="AW66" s="44">
        <v>3.8</v>
      </c>
      <c r="AX66" s="78">
        <v>3.8</v>
      </c>
      <c r="AY66" s="66">
        <v>7.9</v>
      </c>
      <c r="AZ66" s="60">
        <v>0.14000000000000001</v>
      </c>
      <c r="BA66" s="60">
        <v>7.0000000000000007E-2</v>
      </c>
      <c r="BB66" s="60">
        <v>0.08</v>
      </c>
      <c r="BC66" s="79">
        <v>0.08</v>
      </c>
      <c r="BD66" s="44">
        <v>2.1</v>
      </c>
      <c r="BE66" s="46">
        <v>2</v>
      </c>
      <c r="BF66" s="44">
        <v>1.5</v>
      </c>
      <c r="BG66" s="65">
        <v>0.7</v>
      </c>
      <c r="BH66" s="44">
        <v>0.73</v>
      </c>
      <c r="BI66" s="78">
        <v>0.81</v>
      </c>
      <c r="BJ66" s="94">
        <v>2</v>
      </c>
      <c r="BK66" s="69">
        <v>0.04</v>
      </c>
      <c r="BL66" s="60">
        <v>1.4999999999999999E-2</v>
      </c>
      <c r="BM66" s="60">
        <v>1.4999999999999999E-2</v>
      </c>
      <c r="BN66" s="79">
        <v>1.7999999999999999E-2</v>
      </c>
      <c r="BO66" s="44">
        <v>0.18</v>
      </c>
      <c r="BP66" s="44">
        <v>0.18</v>
      </c>
      <c r="BQ66" s="44">
        <v>0.15</v>
      </c>
      <c r="BR66" s="44">
        <v>9.6000000000000002E-2</v>
      </c>
      <c r="BS66" s="44">
        <v>0.14000000000000001</v>
      </c>
      <c r="BT66" s="78">
        <v>0.11</v>
      </c>
      <c r="BU66" s="66">
        <v>0.17</v>
      </c>
      <c r="BV66" s="60">
        <v>4.5999999999999999E-2</v>
      </c>
      <c r="BW66" s="69">
        <v>0.01</v>
      </c>
      <c r="BX66" s="60">
        <v>8.8000000000000005E-3</v>
      </c>
      <c r="BY66" s="79">
        <v>5.8999999999999999E-3</v>
      </c>
      <c r="BZ66" s="111">
        <v>0.9</v>
      </c>
      <c r="CA66" s="118">
        <v>0</v>
      </c>
      <c r="CB66" s="118">
        <v>0</v>
      </c>
      <c r="CC66" s="118">
        <v>0</v>
      </c>
      <c r="CD66" s="118">
        <v>0</v>
      </c>
      <c r="CE66" s="119">
        <v>0</v>
      </c>
      <c r="CF66" s="1">
        <v>6.3</v>
      </c>
      <c r="CG66" s="118">
        <v>17</v>
      </c>
      <c r="CH66" s="118">
        <v>34</v>
      </c>
      <c r="CI66" s="118">
        <v>37</v>
      </c>
      <c r="CJ66" s="118">
        <v>40</v>
      </c>
      <c r="CK66" s="119">
        <v>41</v>
      </c>
      <c r="CL66" s="1">
        <v>14</v>
      </c>
      <c r="CM66" s="118">
        <v>14</v>
      </c>
      <c r="CN66" s="118">
        <v>10</v>
      </c>
      <c r="CO66" s="118">
        <v>9</v>
      </c>
      <c r="CP66" s="118">
        <v>9</v>
      </c>
      <c r="CQ66" s="132">
        <v>8</v>
      </c>
      <c r="CR66" s="297" t="e">
        <v>#N/A</v>
      </c>
      <c r="CS66" s="298" t="e">
        <v>#N/A</v>
      </c>
      <c r="CT66" s="298" t="e">
        <v>#N/A</v>
      </c>
      <c r="CU66" s="298" t="e">
        <v>#N/A</v>
      </c>
      <c r="CV66" s="298" t="e">
        <v>#N/A</v>
      </c>
      <c r="CW66" s="299" t="e">
        <v>#N/A</v>
      </c>
      <c r="CX66" s="297" t="e">
        <v>#N/A</v>
      </c>
      <c r="CY66" s="298" t="e">
        <v>#N/A</v>
      </c>
      <c r="CZ66" s="298" t="e">
        <v>#N/A</v>
      </c>
      <c r="DA66" s="298" t="e">
        <v>#N/A</v>
      </c>
      <c r="DB66" s="298" t="e">
        <v>#N/A</v>
      </c>
      <c r="DC66" s="299" t="e">
        <v>#N/A</v>
      </c>
      <c r="DD66" s="257">
        <v>12312.773328134836</v>
      </c>
      <c r="DE66" s="258">
        <v>6115.8464425423253</v>
      </c>
      <c r="DF66" s="258">
        <v>6059.6660451568805</v>
      </c>
      <c r="DG66" s="259">
        <v>4078.1242702243158</v>
      </c>
      <c r="DH66" s="72">
        <v>3</v>
      </c>
      <c r="DJ66" s="1059">
        <f t="shared" si="12"/>
        <v>1295.5359141556014</v>
      </c>
      <c r="DK66" s="1059">
        <f t="shared" si="13"/>
        <v>664.26050206824425</v>
      </c>
      <c r="DL66" s="1059">
        <f t="shared" si="14"/>
        <v>612.08747930877576</v>
      </c>
      <c r="DM66" s="1059">
        <f t="shared" si="15"/>
        <v>372.92390409840903</v>
      </c>
      <c r="DO66" s="1060">
        <f t="shared" si="7"/>
        <v>17</v>
      </c>
      <c r="DP66" s="1060">
        <f t="shared" si="8"/>
        <v>20</v>
      </c>
      <c r="DQ66" s="1060">
        <f t="shared" si="9"/>
        <v>23</v>
      </c>
      <c r="DR66" s="1060">
        <f t="shared" si="11"/>
        <v>24</v>
      </c>
    </row>
    <row r="67" spans="1:122">
      <c r="A67" s="681"/>
      <c r="B67" s="273"/>
      <c r="C67" s="49">
        <v>44941.541666666664</v>
      </c>
      <c r="D67" s="257">
        <v>212.83333333332848</v>
      </c>
      <c r="E67" s="374">
        <v>206.83333333332848</v>
      </c>
      <c r="F67" s="52">
        <v>82.8</v>
      </c>
      <c r="G67" s="62">
        <v>248.78048780487805</v>
      </c>
      <c r="H67" s="46">
        <v>33.79721669980119</v>
      </c>
      <c r="I67" s="46">
        <v>15.836357637743321</v>
      </c>
      <c r="J67" s="46">
        <v>17.922336541652836</v>
      </c>
      <c r="K67" s="83">
        <v>11.87335092348285</v>
      </c>
      <c r="L67" s="46">
        <v>1.9399632352941178</v>
      </c>
      <c r="M67" s="46">
        <v>4.686776470588236</v>
      </c>
      <c r="N67" s="46">
        <v>9.6897281250000002</v>
      </c>
      <c r="O67" s="46">
        <v>9.2063888888888918</v>
      </c>
      <c r="P67" s="83">
        <v>15.350258000000004</v>
      </c>
      <c r="Q67" s="46">
        <v>4.686776470588236</v>
      </c>
      <c r="R67" s="46">
        <v>5.00115</v>
      </c>
      <c r="S67" s="46">
        <v>4.4190666666666667</v>
      </c>
      <c r="T67" s="83">
        <v>4.4469333333333338</v>
      </c>
      <c r="U67" s="65">
        <v>4.1100000000000003</v>
      </c>
      <c r="V67" s="65">
        <v>5.85</v>
      </c>
      <c r="W67" s="65">
        <v>9.27</v>
      </c>
      <c r="X67" s="65">
        <v>9.61</v>
      </c>
      <c r="Y67" s="74">
        <v>9.9</v>
      </c>
      <c r="Z67" s="90">
        <v>9.91</v>
      </c>
      <c r="AA67" s="54">
        <v>9.8000000000000007</v>
      </c>
      <c r="AB67" s="54">
        <v>9.8000000000000007</v>
      </c>
      <c r="AC67" s="54">
        <v>9.1999999999999993</v>
      </c>
      <c r="AD67" s="54">
        <v>9</v>
      </c>
      <c r="AE67" s="54">
        <v>8.8000000000000007</v>
      </c>
      <c r="AF67" s="80">
        <v>8.6999999999999993</v>
      </c>
      <c r="AG67" s="82">
        <v>6.8</v>
      </c>
      <c r="AH67" s="47">
        <v>16</v>
      </c>
      <c r="AI67" s="44">
        <v>16</v>
      </c>
      <c r="AJ67" s="44">
        <v>12</v>
      </c>
      <c r="AK67" s="44">
        <v>12</v>
      </c>
      <c r="AL67" s="44">
        <v>9.1999999999999993</v>
      </c>
      <c r="AM67" s="83">
        <v>8</v>
      </c>
      <c r="AN67" s="66">
        <v>15</v>
      </c>
      <c r="AO67" s="60">
        <v>1.8</v>
      </c>
      <c r="AP67" s="60">
        <v>0.27</v>
      </c>
      <c r="AQ67" s="60">
        <v>0.36</v>
      </c>
      <c r="AR67" s="79">
        <v>0.23</v>
      </c>
      <c r="AS67" s="44">
        <v>8.5</v>
      </c>
      <c r="AT67" s="46">
        <v>8</v>
      </c>
      <c r="AU67" s="44">
        <v>5.2</v>
      </c>
      <c r="AV67" s="44">
        <v>3.6</v>
      </c>
      <c r="AW67" s="44">
        <v>2.7</v>
      </c>
      <c r="AX67" s="78">
        <v>3.2</v>
      </c>
      <c r="AY67" s="66">
        <v>7.9</v>
      </c>
      <c r="AZ67" s="60">
        <v>0.13</v>
      </c>
      <c r="BA67" s="60">
        <v>7.0000000000000007E-2</v>
      </c>
      <c r="BB67" s="60">
        <v>7.0000000000000007E-2</v>
      </c>
      <c r="BC67" s="79">
        <v>7.0000000000000007E-2</v>
      </c>
      <c r="BD67" s="44">
        <v>2.1</v>
      </c>
      <c r="BE67" s="46">
        <v>2</v>
      </c>
      <c r="BF67" s="44">
        <v>1.2</v>
      </c>
      <c r="BG67" s="44">
        <v>0.83</v>
      </c>
      <c r="BH67" s="44">
        <v>0.51</v>
      </c>
      <c r="BI67" s="78">
        <v>0.68</v>
      </c>
      <c r="BJ67" s="94">
        <v>2</v>
      </c>
      <c r="BK67" s="60">
        <v>4.2000000000000003E-2</v>
      </c>
      <c r="BL67" s="60">
        <v>1.4999999999999999E-2</v>
      </c>
      <c r="BM67" s="60">
        <v>1.0999999999999999E-2</v>
      </c>
      <c r="BN67" s="79">
        <v>1.4999999999999999E-2</v>
      </c>
      <c r="BO67" s="44">
        <v>0.17</v>
      </c>
      <c r="BP67" s="44">
        <v>0.16</v>
      </c>
      <c r="BQ67" s="44">
        <v>0.11</v>
      </c>
      <c r="BR67" s="44">
        <v>0.11</v>
      </c>
      <c r="BS67" s="67">
        <v>0.09</v>
      </c>
      <c r="BT67" s="78">
        <v>8.3000000000000004E-2</v>
      </c>
      <c r="BU67" s="66">
        <v>0.16</v>
      </c>
      <c r="BV67" s="60">
        <v>4.2999999999999997E-2</v>
      </c>
      <c r="BW67" s="60">
        <v>8.8000000000000005E-3</v>
      </c>
      <c r="BX67" s="60">
        <v>6.8999999999999999E-3</v>
      </c>
      <c r="BY67" s="79">
        <v>4.5999999999999999E-3</v>
      </c>
      <c r="BZ67" s="111">
        <v>0.9</v>
      </c>
      <c r="CA67" s="118">
        <v>0</v>
      </c>
      <c r="CB67" s="118">
        <v>0</v>
      </c>
      <c r="CC67" s="118">
        <v>0</v>
      </c>
      <c r="CD67" s="118">
        <v>0</v>
      </c>
      <c r="CE67" s="119">
        <v>0</v>
      </c>
      <c r="CF67" s="1">
        <v>6.2</v>
      </c>
      <c r="CG67" s="118">
        <v>17</v>
      </c>
      <c r="CH67" s="118">
        <v>34</v>
      </c>
      <c r="CI67" s="118">
        <v>37</v>
      </c>
      <c r="CJ67" s="118">
        <v>40</v>
      </c>
      <c r="CK67" s="119">
        <v>41</v>
      </c>
      <c r="CL67" s="1">
        <v>14</v>
      </c>
      <c r="CM67" s="118">
        <v>14</v>
      </c>
      <c r="CN67" s="118">
        <v>9</v>
      </c>
      <c r="CO67" s="118">
        <v>9</v>
      </c>
      <c r="CP67" s="118">
        <v>9</v>
      </c>
      <c r="CQ67" s="132">
        <v>8</v>
      </c>
      <c r="CR67" s="50">
        <v>2.2999999999999998</v>
      </c>
      <c r="CS67" s="87">
        <v>2.9</v>
      </c>
      <c r="CT67" s="87">
        <v>3.6</v>
      </c>
      <c r="CU67" s="87">
        <v>3.8</v>
      </c>
      <c r="CV67" s="87">
        <v>4.0999999999999996</v>
      </c>
      <c r="CW67" s="92">
        <v>3.9</v>
      </c>
      <c r="CX67" s="50">
        <v>11.5</v>
      </c>
      <c r="CY67" s="87">
        <v>14.5</v>
      </c>
      <c r="CZ67" s="87">
        <v>18</v>
      </c>
      <c r="DA67" s="87">
        <v>19</v>
      </c>
      <c r="DB67" s="87">
        <v>20.5</v>
      </c>
      <c r="DC67" s="92">
        <v>19.5</v>
      </c>
      <c r="DD67" s="257">
        <v>12507.44529632569</v>
      </c>
      <c r="DE67" s="258">
        <v>6207.0638625357269</v>
      </c>
      <c r="DF67" s="258">
        <v>6162.8987036368007</v>
      </c>
      <c r="DG67" s="259">
        <v>4146.5147715435769</v>
      </c>
      <c r="DH67" s="72">
        <v>4</v>
      </c>
      <c r="DJ67" s="1059">
        <f t="shared" si="12"/>
        <v>1316.0190757918444</v>
      </c>
      <c r="DK67" s="1059">
        <f t="shared" si="13"/>
        <v>674.16790078589406</v>
      </c>
      <c r="DL67" s="1059">
        <f t="shared" si="14"/>
        <v>622.51502056937375</v>
      </c>
      <c r="DM67" s="1059">
        <f t="shared" si="15"/>
        <v>379.17787064411789</v>
      </c>
      <c r="DO67" s="1060">
        <f t="shared" si="7"/>
        <v>17</v>
      </c>
      <c r="DP67" s="1060">
        <f t="shared" si="8"/>
        <v>20</v>
      </c>
      <c r="DQ67" s="1060">
        <f t="shared" si="9"/>
        <v>23</v>
      </c>
      <c r="DR67" s="1060">
        <f t="shared" si="11"/>
        <v>24</v>
      </c>
    </row>
    <row r="68" spans="1:122">
      <c r="A68" s="681"/>
      <c r="B68" s="273"/>
      <c r="C68" s="49">
        <v>44944.395833333336</v>
      </c>
      <c r="D68" s="257">
        <v>215.6875</v>
      </c>
      <c r="E68" s="374">
        <v>209.6875</v>
      </c>
      <c r="F68" s="52">
        <v>70.099999999999994</v>
      </c>
      <c r="G68" s="62">
        <v>239.29961089494162</v>
      </c>
      <c r="H68" s="46">
        <v>23.622047244094485</v>
      </c>
      <c r="I68" s="46">
        <v>17.833553500660503</v>
      </c>
      <c r="J68" s="46">
        <v>17.722349852313751</v>
      </c>
      <c r="K68" s="83">
        <v>13.824884792626728</v>
      </c>
      <c r="L68" s="46">
        <v>2.0168231707317075</v>
      </c>
      <c r="M68" s="46">
        <v>6.7056000000000013</v>
      </c>
      <c r="N68" s="46">
        <v>8.6045666666666669</v>
      </c>
      <c r="O68" s="46">
        <v>9.3102777777777774</v>
      </c>
      <c r="P68" s="83">
        <v>13.183401000000003</v>
      </c>
      <c r="Q68" s="46">
        <v>6.7056000000000013</v>
      </c>
      <c r="R68" s="46">
        <v>4.4410666666666669</v>
      </c>
      <c r="S68" s="46">
        <v>4.4689333333333332</v>
      </c>
      <c r="T68" s="83">
        <v>3.8192000000000004</v>
      </c>
      <c r="U68" s="65">
        <v>4.34</v>
      </c>
      <c r="V68" s="65">
        <v>6.27</v>
      </c>
      <c r="W68" s="65">
        <v>9.3699999999999992</v>
      </c>
      <c r="X68" s="65">
        <v>9.8000000000000007</v>
      </c>
      <c r="Y68" s="74">
        <v>10.07</v>
      </c>
      <c r="Z68" s="90">
        <v>10.029999999999999</v>
      </c>
      <c r="AA68" s="54">
        <v>9.6999999999999993</v>
      </c>
      <c r="AB68" s="54">
        <v>9.6</v>
      </c>
      <c r="AC68" s="54">
        <v>8.5</v>
      </c>
      <c r="AD68" s="54">
        <v>8.3000000000000007</v>
      </c>
      <c r="AE68" s="54">
        <v>8.1</v>
      </c>
      <c r="AF68" s="80">
        <v>7.9</v>
      </c>
      <c r="AG68" s="82">
        <v>5.5</v>
      </c>
      <c r="AH68" s="47">
        <v>17</v>
      </c>
      <c r="AI68" s="44">
        <v>17</v>
      </c>
      <c r="AJ68" s="44">
        <v>9.8000000000000007</v>
      </c>
      <c r="AK68" s="44">
        <v>6.7</v>
      </c>
      <c r="AL68" s="46">
        <v>7</v>
      </c>
      <c r="AM68" s="78">
        <v>6.7</v>
      </c>
      <c r="AN68" s="66">
        <v>16</v>
      </c>
      <c r="AO68" s="60">
        <v>2.8</v>
      </c>
      <c r="AP68" s="60">
        <v>0.38</v>
      </c>
      <c r="AQ68" s="60">
        <v>0.38</v>
      </c>
      <c r="AR68" s="79">
        <v>0.24</v>
      </c>
      <c r="AS68" s="44">
        <v>8.1</v>
      </c>
      <c r="AT68" s="44">
        <v>7.9</v>
      </c>
      <c r="AU68" s="44">
        <v>3.6</v>
      </c>
      <c r="AV68" s="46">
        <v>2</v>
      </c>
      <c r="AW68" s="44">
        <v>1.9</v>
      </c>
      <c r="AX68" s="78">
        <v>2.5</v>
      </c>
      <c r="AY68" s="66">
        <v>7.8</v>
      </c>
      <c r="AZ68" s="60">
        <v>0.51</v>
      </c>
      <c r="BA68" s="60">
        <v>7.0000000000000007E-2</v>
      </c>
      <c r="BB68" s="60">
        <v>0.06</v>
      </c>
      <c r="BC68" s="79">
        <v>0.06</v>
      </c>
      <c r="BD68" s="44">
        <v>2.1</v>
      </c>
      <c r="BE68" s="46">
        <v>2</v>
      </c>
      <c r="BF68" s="44">
        <v>0.81</v>
      </c>
      <c r="BG68" s="44">
        <v>0.44</v>
      </c>
      <c r="BH68" s="44">
        <v>0.36</v>
      </c>
      <c r="BI68" s="78">
        <v>0.52</v>
      </c>
      <c r="BJ68" s="94">
        <v>2</v>
      </c>
      <c r="BK68" s="60">
        <v>7.6999999999999999E-2</v>
      </c>
      <c r="BL68" s="60">
        <v>1.9E-2</v>
      </c>
      <c r="BM68" s="60">
        <v>1.2E-2</v>
      </c>
      <c r="BN68" s="79">
        <v>1.4E-2</v>
      </c>
      <c r="BO68" s="44">
        <v>0.18</v>
      </c>
      <c r="BP68" s="44">
        <v>0.17</v>
      </c>
      <c r="BQ68" s="44">
        <v>9.5000000000000001E-2</v>
      </c>
      <c r="BR68" s="44">
        <v>6.8000000000000005E-2</v>
      </c>
      <c r="BS68" s="44">
        <v>6.8000000000000005E-2</v>
      </c>
      <c r="BT68" s="78">
        <v>6.8000000000000005E-2</v>
      </c>
      <c r="BU68" s="66">
        <v>0.17</v>
      </c>
      <c r="BV68" s="69">
        <v>0.05</v>
      </c>
      <c r="BW68" s="60">
        <v>2.1000000000000001E-2</v>
      </c>
      <c r="BX68" s="60">
        <v>7.7999999999999996E-3</v>
      </c>
      <c r="BY68" s="79">
        <v>6.8999999999999999E-3</v>
      </c>
      <c r="BZ68" s="111">
        <v>0.9</v>
      </c>
      <c r="CA68" s="118">
        <v>0</v>
      </c>
      <c r="CB68" s="118">
        <v>0</v>
      </c>
      <c r="CC68" s="118">
        <v>0</v>
      </c>
      <c r="CD68" s="118">
        <v>0</v>
      </c>
      <c r="CE68" s="119">
        <v>0</v>
      </c>
      <c r="CF68" s="87">
        <v>6</v>
      </c>
      <c r="CG68" s="118">
        <v>16</v>
      </c>
      <c r="CH68" s="118">
        <v>33</v>
      </c>
      <c r="CI68" s="118">
        <v>37</v>
      </c>
      <c r="CJ68" s="118">
        <v>41</v>
      </c>
      <c r="CK68" s="119">
        <v>40</v>
      </c>
      <c r="CL68" s="1">
        <v>13</v>
      </c>
      <c r="CM68" s="118">
        <v>13</v>
      </c>
      <c r="CN68" s="118">
        <v>9</v>
      </c>
      <c r="CO68" s="118">
        <v>8</v>
      </c>
      <c r="CP68" s="118">
        <v>8</v>
      </c>
      <c r="CQ68" s="132">
        <v>8</v>
      </c>
      <c r="CR68" s="297" t="e">
        <v>#N/A</v>
      </c>
      <c r="CS68" s="298" t="e">
        <v>#N/A</v>
      </c>
      <c r="CT68" s="298" t="e">
        <v>#N/A</v>
      </c>
      <c r="CU68" s="298" t="e">
        <v>#N/A</v>
      </c>
      <c r="CV68" s="298" t="e">
        <v>#N/A</v>
      </c>
      <c r="CW68" s="299" t="e">
        <v>#N/A</v>
      </c>
      <c r="CX68" s="297" t="e">
        <v>#N/A</v>
      </c>
      <c r="CY68" s="298" t="e">
        <v>#N/A</v>
      </c>
      <c r="CZ68" s="298" t="e">
        <v>#N/A</v>
      </c>
      <c r="DA68" s="298" t="e">
        <v>#N/A</v>
      </c>
      <c r="DB68" s="298" t="e">
        <v>#N/A</v>
      </c>
      <c r="DC68" s="299" t="e">
        <v>#N/A</v>
      </c>
      <c r="DD68" s="257">
        <v>12604.531910499083</v>
      </c>
      <c r="DE68" s="258">
        <v>6280.3597674235662</v>
      </c>
      <c r="DF68" s="258">
        <v>6235.7375615299343</v>
      </c>
      <c r="DG68" s="259">
        <v>4203.3350480413692</v>
      </c>
      <c r="DH68" s="72">
        <v>2.8541666666715173</v>
      </c>
      <c r="DJ68" s="1059">
        <f t="shared" si="12"/>
        <v>1326.2344181922438</v>
      </c>
      <c r="DK68" s="1059">
        <f t="shared" si="13"/>
        <v>682.12878977121386</v>
      </c>
      <c r="DL68" s="1059">
        <f t="shared" si="14"/>
        <v>629.87248096261965</v>
      </c>
      <c r="DM68" s="1059">
        <f t="shared" si="15"/>
        <v>384.37379846275257</v>
      </c>
      <c r="DO68" s="1060">
        <f t="shared" si="7"/>
        <v>17</v>
      </c>
      <c r="DP68" s="1060">
        <f t="shared" si="8"/>
        <v>21</v>
      </c>
      <c r="DQ68" s="1060">
        <f t="shared" si="9"/>
        <v>25</v>
      </c>
      <c r="DR68" s="1060">
        <f t="shared" si="11"/>
        <v>24</v>
      </c>
    </row>
    <row r="69" spans="1:122">
      <c r="A69" s="681"/>
      <c r="B69" s="273"/>
      <c r="C69" s="49">
        <v>44948.395833333336</v>
      </c>
      <c r="D69" s="257">
        <v>219.6875</v>
      </c>
      <c r="E69" s="374">
        <v>213.6875</v>
      </c>
      <c r="F69" s="52">
        <v>77.400000000000006</v>
      </c>
      <c r="G69" s="62">
        <v>237.96033994334277</v>
      </c>
      <c r="H69" s="46">
        <v>33.47554972103709</v>
      </c>
      <c r="I69" s="46">
        <v>17.578125</v>
      </c>
      <c r="J69" s="46">
        <v>17.595307917888562</v>
      </c>
      <c r="K69" s="83">
        <v>12.79947489333771</v>
      </c>
      <c r="L69" s="46">
        <v>2.0281741071428572</v>
      </c>
      <c r="M69" s="46">
        <v>4.7318117647058822</v>
      </c>
      <c r="N69" s="46">
        <v>8.7296000000000014</v>
      </c>
      <c r="O69" s="46">
        <v>9.3775000000000031</v>
      </c>
      <c r="P69" s="83">
        <v>14.23956853846154</v>
      </c>
      <c r="Q69" s="46">
        <v>4.7318117647058822</v>
      </c>
      <c r="R69" s="46">
        <v>4.5055999999999994</v>
      </c>
      <c r="S69" s="46">
        <v>4.5012000000000008</v>
      </c>
      <c r="T69" s="83">
        <v>4.1251692307692309</v>
      </c>
      <c r="U69" s="65">
        <v>4.57</v>
      </c>
      <c r="V69" s="65">
        <v>5.93</v>
      </c>
      <c r="W69" s="65">
        <v>9.23</v>
      </c>
      <c r="X69" s="65">
        <v>8.98</v>
      </c>
      <c r="Y69" s="74">
        <v>9.84</v>
      </c>
      <c r="Z69" s="90">
        <v>9.9</v>
      </c>
      <c r="AA69" s="54">
        <v>9.6</v>
      </c>
      <c r="AB69" s="54">
        <v>9.4</v>
      </c>
      <c r="AC69" s="54">
        <v>8.4</v>
      </c>
      <c r="AD69" s="54">
        <v>8.1</v>
      </c>
      <c r="AE69" s="54">
        <v>7.9</v>
      </c>
      <c r="AF69" s="80">
        <v>7.8</v>
      </c>
      <c r="AG69" s="82">
        <v>5.9</v>
      </c>
      <c r="AH69" s="47">
        <v>18</v>
      </c>
      <c r="AI69" s="44">
        <v>17</v>
      </c>
      <c r="AJ69" s="44">
        <v>12</v>
      </c>
      <c r="AK69" s="44">
        <v>10</v>
      </c>
      <c r="AL69" s="44">
        <v>10</v>
      </c>
      <c r="AM69" s="78">
        <v>9.6999999999999993</v>
      </c>
      <c r="AN69" s="66">
        <v>16</v>
      </c>
      <c r="AO69" s="60">
        <v>3.2</v>
      </c>
      <c r="AP69" s="60">
        <v>0.32</v>
      </c>
      <c r="AQ69" s="60">
        <v>0.44</v>
      </c>
      <c r="AR69" s="79">
        <v>0.18</v>
      </c>
      <c r="AS69" s="44">
        <v>8.4</v>
      </c>
      <c r="AT69" s="44">
        <v>8.1</v>
      </c>
      <c r="AU69" s="44">
        <v>4.4000000000000004</v>
      </c>
      <c r="AV69" s="44">
        <v>3.1</v>
      </c>
      <c r="AW69" s="44">
        <v>2.8</v>
      </c>
      <c r="AX69" s="78">
        <v>3.7</v>
      </c>
      <c r="AY69" s="94">
        <v>8</v>
      </c>
      <c r="AZ69" s="60">
        <v>0.36</v>
      </c>
      <c r="BA69" s="60">
        <v>0.06</v>
      </c>
      <c r="BB69" s="60">
        <v>0.08</v>
      </c>
      <c r="BC69" s="79">
        <v>0.06</v>
      </c>
      <c r="BD69" s="44">
        <v>2.1</v>
      </c>
      <c r="BE69" s="46">
        <v>2</v>
      </c>
      <c r="BF69" s="44">
        <v>0.99</v>
      </c>
      <c r="BG69" s="65">
        <v>0.7</v>
      </c>
      <c r="BH69" s="44">
        <v>0.53</v>
      </c>
      <c r="BI69" s="89">
        <v>0.8</v>
      </c>
      <c r="BJ69" s="66">
        <v>1.9</v>
      </c>
      <c r="BK69" s="60">
        <v>8.3000000000000004E-2</v>
      </c>
      <c r="BL69" s="60">
        <v>1.4E-2</v>
      </c>
      <c r="BM69" s="60">
        <v>1.4999999999999999E-2</v>
      </c>
      <c r="BN69" s="79">
        <v>1.2E-2</v>
      </c>
      <c r="BO69" s="44">
        <v>0.17</v>
      </c>
      <c r="BP69" s="44">
        <v>0.17</v>
      </c>
      <c r="BQ69" s="65">
        <v>0.1</v>
      </c>
      <c r="BR69" s="44">
        <v>9.6000000000000002E-2</v>
      </c>
      <c r="BS69" s="44">
        <v>9.6000000000000002E-2</v>
      </c>
      <c r="BT69" s="89">
        <v>0.1</v>
      </c>
      <c r="BU69" s="66">
        <v>0.17</v>
      </c>
      <c r="BV69" s="60">
        <v>5.2999999999999999E-2</v>
      </c>
      <c r="BW69" s="69">
        <v>0.02</v>
      </c>
      <c r="BX69" s="60">
        <v>1.2E-2</v>
      </c>
      <c r="BY69" s="79">
        <v>4.7000000000000002E-3</v>
      </c>
      <c r="BZ69" s="111">
        <v>1.5</v>
      </c>
      <c r="CA69" s="118">
        <v>0</v>
      </c>
      <c r="CB69" s="118">
        <v>0</v>
      </c>
      <c r="CC69" s="118">
        <v>0</v>
      </c>
      <c r="CD69" s="118">
        <v>0</v>
      </c>
      <c r="CE69" s="119">
        <v>0</v>
      </c>
      <c r="CF69" s="1">
        <v>6.5</v>
      </c>
      <c r="CG69" s="118">
        <v>16</v>
      </c>
      <c r="CH69" s="118">
        <v>33</v>
      </c>
      <c r="CI69" s="118">
        <v>36</v>
      </c>
      <c r="CJ69" s="118">
        <v>38</v>
      </c>
      <c r="CK69" s="119">
        <v>41</v>
      </c>
      <c r="CL69" s="1">
        <v>14</v>
      </c>
      <c r="CM69" s="118">
        <v>13</v>
      </c>
      <c r="CN69" s="118">
        <v>9</v>
      </c>
      <c r="CO69" s="118">
        <v>8</v>
      </c>
      <c r="CP69" s="118">
        <v>8</v>
      </c>
      <c r="CQ69" s="132">
        <v>7</v>
      </c>
      <c r="CR69" s="50">
        <v>2.5</v>
      </c>
      <c r="CS69" s="87">
        <v>3</v>
      </c>
      <c r="CT69" s="87">
        <v>3.6</v>
      </c>
      <c r="CU69" s="87">
        <v>3.7</v>
      </c>
      <c r="CV69" s="87">
        <v>4.3</v>
      </c>
      <c r="CW69" s="92">
        <v>4</v>
      </c>
      <c r="CX69" s="50">
        <v>12.5</v>
      </c>
      <c r="CY69" s="87">
        <v>15</v>
      </c>
      <c r="CZ69" s="87">
        <v>18</v>
      </c>
      <c r="DA69" s="87">
        <v>18.5</v>
      </c>
      <c r="DB69" s="87">
        <v>21.5</v>
      </c>
      <c r="DC69" s="92">
        <v>20</v>
      </c>
      <c r="DD69" s="257">
        <v>12797.351076892257</v>
      </c>
      <c r="DE69" s="258">
        <v>6381.6097674235662</v>
      </c>
      <c r="DF69" s="258">
        <v>6337.0865351369721</v>
      </c>
      <c r="DG69" s="259">
        <v>4277.0600234269941</v>
      </c>
      <c r="DH69" s="72">
        <v>4</v>
      </c>
      <c r="DJ69" s="1059">
        <f t="shared" si="12"/>
        <v>1346.5226301443874</v>
      </c>
      <c r="DK69" s="1059">
        <f t="shared" si="13"/>
        <v>693.12585721989421</v>
      </c>
      <c r="DL69" s="1059">
        <f t="shared" si="14"/>
        <v>640.1097510239365</v>
      </c>
      <c r="DM69" s="1059">
        <f t="shared" si="15"/>
        <v>391.11557576735987</v>
      </c>
      <c r="DO69" s="1060">
        <f t="shared" si="7"/>
        <v>17</v>
      </c>
      <c r="DP69" s="1060">
        <f t="shared" si="8"/>
        <v>20</v>
      </c>
      <c r="DQ69" s="1060">
        <f t="shared" si="9"/>
        <v>22</v>
      </c>
      <c r="DR69" s="1060">
        <f t="shared" si="11"/>
        <v>25</v>
      </c>
    </row>
    <row r="70" spans="1:122">
      <c r="A70" s="681"/>
      <c r="B70" s="273"/>
      <c r="C70" s="49">
        <v>44951.541666666664</v>
      </c>
      <c r="D70" s="257">
        <v>222.83333333332848</v>
      </c>
      <c r="E70" s="374">
        <v>216.83333333332848</v>
      </c>
      <c r="F70" s="52">
        <v>77.099999999999994</v>
      </c>
      <c r="G70" s="62">
        <v>234.95702005730658</v>
      </c>
      <c r="H70" s="46">
        <v>33.409760890926954</v>
      </c>
      <c r="I70" s="46">
        <v>16.721311475409834</v>
      </c>
      <c r="J70" s="46">
        <v>16.65578053559765</v>
      </c>
      <c r="K70" s="83">
        <v>11.730205278592376</v>
      </c>
      <c r="L70" s="46">
        <v>2.0540990853658538</v>
      </c>
      <c r="M70" s="46">
        <v>4.7411294117647067</v>
      </c>
      <c r="N70" s="46">
        <v>9.1769117647058849</v>
      </c>
      <c r="O70" s="46">
        <v>9.9064705882352957</v>
      </c>
      <c r="P70" s="83">
        <v>15.537579750000003</v>
      </c>
      <c r="Q70" s="46">
        <v>4.7411294117647067</v>
      </c>
      <c r="R70" s="46">
        <v>4.7364705882352949</v>
      </c>
      <c r="S70" s="46">
        <v>4.7551058823529413</v>
      </c>
      <c r="T70" s="83">
        <v>4.5011999999999999</v>
      </c>
      <c r="U70" s="65">
        <v>4.09</v>
      </c>
      <c r="V70" s="65">
        <v>6.14</v>
      </c>
      <c r="W70" s="65">
        <v>9.2200000000000006</v>
      </c>
      <c r="X70" s="65">
        <v>9.74</v>
      </c>
      <c r="Y70" s="74">
        <v>10.06</v>
      </c>
      <c r="Z70" s="90">
        <v>10.57</v>
      </c>
      <c r="AA70" s="54">
        <v>9.5</v>
      </c>
      <c r="AB70" s="54">
        <v>9.1999999999999993</v>
      </c>
      <c r="AC70" s="54">
        <v>7.9</v>
      </c>
      <c r="AD70" s="54">
        <v>7.5</v>
      </c>
      <c r="AE70" s="54">
        <v>7.3</v>
      </c>
      <c r="AF70" s="80">
        <v>7.1</v>
      </c>
      <c r="AG70" s="82">
        <v>4.8</v>
      </c>
      <c r="AH70" s="47">
        <v>17</v>
      </c>
      <c r="AI70" s="44">
        <v>16</v>
      </c>
      <c r="AJ70" s="44">
        <v>11</v>
      </c>
      <c r="AK70" s="44">
        <v>11</v>
      </c>
      <c r="AL70" s="44">
        <v>13</v>
      </c>
      <c r="AM70" s="78">
        <v>15</v>
      </c>
      <c r="AN70" s="66">
        <v>16</v>
      </c>
      <c r="AO70" s="60">
        <v>3.4</v>
      </c>
      <c r="AP70" s="60">
        <v>0.64</v>
      </c>
      <c r="AQ70" s="60">
        <v>0.19</v>
      </c>
      <c r="AR70" s="79">
        <v>9.5000000000000001E-2</v>
      </c>
      <c r="AS70" s="44">
        <v>8.1</v>
      </c>
      <c r="AT70" s="44">
        <v>7.8</v>
      </c>
      <c r="AU70" s="44">
        <v>4.3</v>
      </c>
      <c r="AV70" s="44">
        <v>3.5</v>
      </c>
      <c r="AW70" s="44">
        <v>3.8</v>
      </c>
      <c r="AX70" s="78">
        <v>5.5</v>
      </c>
      <c r="AY70" s="66">
        <v>7.8</v>
      </c>
      <c r="AZ70" s="60">
        <v>0.53</v>
      </c>
      <c r="BA70" s="60">
        <v>0.04</v>
      </c>
      <c r="BB70" s="60">
        <v>0.04</v>
      </c>
      <c r="BC70" s="79">
        <v>0.03</v>
      </c>
      <c r="BD70" s="44">
        <v>2.1</v>
      </c>
      <c r="BE70" s="44">
        <v>1.9</v>
      </c>
      <c r="BF70" s="44">
        <v>0.97</v>
      </c>
      <c r="BG70" s="44">
        <v>0.76</v>
      </c>
      <c r="BH70" s="44">
        <v>0.71</v>
      </c>
      <c r="BI70" s="78">
        <v>1.2</v>
      </c>
      <c r="BJ70" s="66">
        <v>1.9</v>
      </c>
      <c r="BK70" s="60">
        <v>0.11</v>
      </c>
      <c r="BL70" s="60">
        <v>1.2E-2</v>
      </c>
      <c r="BM70" s="60">
        <v>7.0000000000000001E-3</v>
      </c>
      <c r="BN70" s="79">
        <v>7.0000000000000001E-3</v>
      </c>
      <c r="BO70" s="44">
        <v>0.17</v>
      </c>
      <c r="BP70" s="44">
        <v>0.17</v>
      </c>
      <c r="BQ70" s="65">
        <v>0.1</v>
      </c>
      <c r="BR70" s="65">
        <v>0.1</v>
      </c>
      <c r="BS70" s="44">
        <v>0.12</v>
      </c>
      <c r="BT70" s="78">
        <v>0.15</v>
      </c>
      <c r="BU70" s="66">
        <v>0.17</v>
      </c>
      <c r="BV70" s="60">
        <v>5.3999999999999999E-2</v>
      </c>
      <c r="BW70" s="60">
        <v>3.4000000000000002E-2</v>
      </c>
      <c r="BX70" s="60">
        <v>1.4E-2</v>
      </c>
      <c r="BY70" s="79">
        <v>3.8999999999999998E-3</v>
      </c>
      <c r="BZ70" s="111">
        <v>0.9</v>
      </c>
      <c r="CA70" s="118">
        <v>0</v>
      </c>
      <c r="CB70" s="118">
        <v>0</v>
      </c>
      <c r="CC70" s="118">
        <v>0</v>
      </c>
      <c r="CD70" s="118">
        <v>0</v>
      </c>
      <c r="CE70" s="119">
        <v>0</v>
      </c>
      <c r="CF70" s="1">
        <v>6.4</v>
      </c>
      <c r="CG70" s="118">
        <v>16</v>
      </c>
      <c r="CH70" s="118">
        <v>32</v>
      </c>
      <c r="CI70" s="118">
        <v>34</v>
      </c>
      <c r="CJ70" s="118">
        <v>37</v>
      </c>
      <c r="CK70" s="119">
        <v>40</v>
      </c>
      <c r="CL70" s="1">
        <v>14</v>
      </c>
      <c r="CM70" s="118">
        <v>13</v>
      </c>
      <c r="CN70" s="118">
        <v>9</v>
      </c>
      <c r="CO70" s="118">
        <v>8</v>
      </c>
      <c r="CP70" s="118">
        <v>8</v>
      </c>
      <c r="CQ70" s="132">
        <v>7</v>
      </c>
      <c r="CR70" s="297" t="e">
        <v>#N/A</v>
      </c>
      <c r="CS70" s="298" t="e">
        <v>#N/A</v>
      </c>
      <c r="CT70" s="298" t="e">
        <v>#N/A</v>
      </c>
      <c r="CU70" s="298" t="e">
        <v>#N/A</v>
      </c>
      <c r="CV70" s="298" t="e">
        <v>#N/A</v>
      </c>
      <c r="CW70" s="299" t="e">
        <v>#N/A</v>
      </c>
      <c r="CX70" s="297" t="e">
        <v>#N/A</v>
      </c>
      <c r="CY70" s="298" t="e">
        <v>#N/A</v>
      </c>
      <c r="CZ70" s="298" t="e">
        <v>#N/A</v>
      </c>
      <c r="DA70" s="298" t="e">
        <v>#N/A</v>
      </c>
      <c r="DB70" s="298" t="e">
        <v>#N/A</v>
      </c>
      <c r="DC70" s="299" t="e">
        <v>#N/A</v>
      </c>
      <c r="DD70" s="257">
        <v>12948.697293727922</v>
      </c>
      <c r="DE70" s="258">
        <v>6457.3573084070558</v>
      </c>
      <c r="DF70" s="258">
        <v>6412.5372209631132</v>
      </c>
      <c r="DG70" s="259">
        <v>4330.1978533389356</v>
      </c>
      <c r="DH70" s="72">
        <v>3.1458333333284827</v>
      </c>
      <c r="DJ70" s="1059">
        <f t="shared" si="12"/>
        <v>1362.4471058215406</v>
      </c>
      <c r="DK70" s="1059">
        <f t="shared" si="13"/>
        <v>701.35302578549533</v>
      </c>
      <c r="DL70" s="1059">
        <f t="shared" si="14"/>
        <v>647.7310324205165</v>
      </c>
      <c r="DM70" s="1059">
        <f t="shared" si="15"/>
        <v>395.97476241126964</v>
      </c>
      <c r="DO70" s="1060">
        <f t="shared" si="7"/>
        <v>16</v>
      </c>
      <c r="DP70" s="1060">
        <f t="shared" si="8"/>
        <v>18</v>
      </c>
      <c r="DQ70" s="1060">
        <f t="shared" si="9"/>
        <v>21</v>
      </c>
      <c r="DR70" s="1060">
        <f t="shared" si="11"/>
        <v>24</v>
      </c>
    </row>
    <row r="71" spans="1:122">
      <c r="A71" s="681"/>
      <c r="B71" s="273"/>
      <c r="C71" s="49">
        <v>44955.5625</v>
      </c>
      <c r="D71" s="257">
        <v>226.85416666666424</v>
      </c>
      <c r="E71" s="374">
        <v>220.85416666666424</v>
      </c>
      <c r="F71" s="52">
        <v>88.6</v>
      </c>
      <c r="G71" s="62">
        <v>229.18707149853083</v>
      </c>
      <c r="H71" s="46">
        <v>35.596572181938036</v>
      </c>
      <c r="I71" s="46">
        <v>16.842800528401586</v>
      </c>
      <c r="J71" s="46">
        <v>16.898608349900595</v>
      </c>
      <c r="K71" s="83">
        <v>10.898282694848085</v>
      </c>
      <c r="L71" s="46">
        <v>2.1058125000000003</v>
      </c>
      <c r="M71" s="46">
        <v>4.4498666666666669</v>
      </c>
      <c r="N71" s="46">
        <v>9.1107176470588254</v>
      </c>
      <c r="O71" s="46">
        <v>9.7641176470588249</v>
      </c>
      <c r="P71" s="83">
        <v>16.723644</v>
      </c>
      <c r="Q71" s="46">
        <v>4.4498666666666669</v>
      </c>
      <c r="R71" s="46">
        <v>4.7023058823529409</v>
      </c>
      <c r="S71" s="46">
        <v>4.686776470588236</v>
      </c>
      <c r="T71" s="83">
        <v>4.8447999999999993</v>
      </c>
      <c r="U71" s="65">
        <v>4.18</v>
      </c>
      <c r="V71" s="65">
        <v>6.15</v>
      </c>
      <c r="W71" s="65">
        <v>9.32</v>
      </c>
      <c r="X71" s="65">
        <v>9.84</v>
      </c>
      <c r="Y71" s="74">
        <v>9.7100000000000009</v>
      </c>
      <c r="Z71" s="90">
        <v>9.84</v>
      </c>
      <c r="AA71" s="54">
        <v>9.4</v>
      </c>
      <c r="AB71" s="54">
        <v>9.4</v>
      </c>
      <c r="AC71" s="54">
        <v>8.1</v>
      </c>
      <c r="AD71" s="54">
        <v>7.7</v>
      </c>
      <c r="AE71" s="54">
        <v>7.5</v>
      </c>
      <c r="AF71" s="80">
        <v>7.3</v>
      </c>
      <c r="AG71" s="82">
        <v>4.8</v>
      </c>
      <c r="AH71" s="47">
        <v>17</v>
      </c>
      <c r="AI71" s="44">
        <v>17</v>
      </c>
      <c r="AJ71" s="44">
        <v>11</v>
      </c>
      <c r="AK71" s="44">
        <v>7.2</v>
      </c>
      <c r="AL71" s="44">
        <v>14</v>
      </c>
      <c r="AM71" s="78">
        <v>15</v>
      </c>
      <c r="AN71" s="66">
        <v>17</v>
      </c>
      <c r="AO71" s="60">
        <v>4.0999999999999996</v>
      </c>
      <c r="AP71" s="60">
        <v>0.28000000000000003</v>
      </c>
      <c r="AQ71" s="60">
        <v>0.22</v>
      </c>
      <c r="AR71" s="79">
        <v>0.18</v>
      </c>
      <c r="AS71" s="44">
        <v>8.1999999999999993</v>
      </c>
      <c r="AT71" s="44">
        <v>7.8</v>
      </c>
      <c r="AU71" s="44">
        <v>4.4000000000000004</v>
      </c>
      <c r="AV71" s="44">
        <v>2.1</v>
      </c>
      <c r="AW71" s="44">
        <v>3.9</v>
      </c>
      <c r="AX71" s="78">
        <v>4.8</v>
      </c>
      <c r="AY71" s="66">
        <v>7.9</v>
      </c>
      <c r="AZ71" s="60">
        <v>0.79</v>
      </c>
      <c r="BA71" s="60">
        <v>0.03</v>
      </c>
      <c r="BB71" s="60">
        <v>0.04</v>
      </c>
      <c r="BC71" s="79">
        <v>0.04</v>
      </c>
      <c r="BD71" s="44">
        <v>2.2000000000000002</v>
      </c>
      <c r="BE71" s="46">
        <v>2</v>
      </c>
      <c r="BF71" s="44">
        <v>0.99</v>
      </c>
      <c r="BG71" s="44">
        <v>0.47</v>
      </c>
      <c r="BH71" s="44">
        <v>0.71</v>
      </c>
      <c r="BI71" s="83">
        <v>1</v>
      </c>
      <c r="BJ71" s="66">
        <v>1.9</v>
      </c>
      <c r="BK71" s="60">
        <v>0.15</v>
      </c>
      <c r="BL71" s="60">
        <v>8.9999999999999993E-3</v>
      </c>
      <c r="BM71" s="60">
        <v>7.0000000000000001E-3</v>
      </c>
      <c r="BN71" s="85">
        <v>0.01</v>
      </c>
      <c r="BO71" s="44">
        <v>0.17</v>
      </c>
      <c r="BP71" s="44">
        <v>0.17</v>
      </c>
      <c r="BQ71" s="44">
        <v>0.11</v>
      </c>
      <c r="BR71" s="44">
        <v>7.0999999999999994E-2</v>
      </c>
      <c r="BS71" s="44">
        <v>0.13</v>
      </c>
      <c r="BT71" s="78">
        <v>0.13</v>
      </c>
      <c r="BU71" s="66">
        <v>0.17</v>
      </c>
      <c r="BV71" s="60">
        <v>6.2E-2</v>
      </c>
      <c r="BW71" s="60">
        <v>2.4E-2</v>
      </c>
      <c r="BX71" s="60">
        <v>9.9000000000000008E-3</v>
      </c>
      <c r="BY71" s="79">
        <v>5.1999999999999998E-3</v>
      </c>
      <c r="BZ71" s="111">
        <v>0.9</v>
      </c>
      <c r="CA71" s="118">
        <v>0</v>
      </c>
      <c r="CB71" s="118">
        <v>0</v>
      </c>
      <c r="CC71" s="118">
        <v>0</v>
      </c>
      <c r="CD71" s="118">
        <v>0</v>
      </c>
      <c r="CE71" s="119">
        <v>0</v>
      </c>
      <c r="CF71" s="1">
        <v>6.5</v>
      </c>
      <c r="CG71" s="118">
        <v>16</v>
      </c>
      <c r="CH71" s="118">
        <v>32</v>
      </c>
      <c r="CI71" s="118">
        <v>35</v>
      </c>
      <c r="CJ71" s="118">
        <v>37</v>
      </c>
      <c r="CK71" s="119">
        <v>40</v>
      </c>
      <c r="CL71" s="1">
        <v>14</v>
      </c>
      <c r="CM71" s="118">
        <v>13</v>
      </c>
      <c r="CN71" s="118">
        <v>10</v>
      </c>
      <c r="CO71" s="118">
        <v>8</v>
      </c>
      <c r="CP71" s="118">
        <v>8</v>
      </c>
      <c r="CQ71" s="132">
        <v>7</v>
      </c>
      <c r="CR71" s="50">
        <v>2.6</v>
      </c>
      <c r="CS71" s="87">
        <v>3.2</v>
      </c>
      <c r="CT71" s="87">
        <v>3.5</v>
      </c>
      <c r="CU71" s="87">
        <v>3.7</v>
      </c>
      <c r="CV71" s="87">
        <v>4.2</v>
      </c>
      <c r="CW71" s="92">
        <v>3.9</v>
      </c>
      <c r="CX71" s="50">
        <v>13</v>
      </c>
      <c r="CY71" s="87">
        <v>16</v>
      </c>
      <c r="CZ71" s="87">
        <v>17.5</v>
      </c>
      <c r="DA71" s="87">
        <v>18.5</v>
      </c>
      <c r="DB71" s="87">
        <v>21</v>
      </c>
      <c r="DC71" s="92">
        <v>19.5</v>
      </c>
      <c r="DD71" s="257">
        <v>13154.801446661468</v>
      </c>
      <c r="DE71" s="258">
        <v>6554.8771234665601</v>
      </c>
      <c r="DF71" s="258">
        <v>6510.380163309097</v>
      </c>
      <c r="DG71" s="259">
        <v>4393.2989101421445</v>
      </c>
      <c r="DH71" s="72">
        <v>4.0208333333357587</v>
      </c>
      <c r="DJ71" s="1059">
        <f t="shared" si="12"/>
        <v>1384.1331488490603</v>
      </c>
      <c r="DK71" s="1059">
        <f t="shared" si="13"/>
        <v>711.9449466130726</v>
      </c>
      <c r="DL71" s="1059">
        <f t="shared" si="14"/>
        <v>657.61415791000979</v>
      </c>
      <c r="DM71" s="1059">
        <f t="shared" si="15"/>
        <v>401.74503592343353</v>
      </c>
      <c r="DO71" s="1060">
        <f t="shared" ref="DO71:DO101" si="16">CH71-$CG71</f>
        <v>16</v>
      </c>
      <c r="DP71" s="1060">
        <f t="shared" ref="DP71:DP101" si="17">CI71-$CG71</f>
        <v>19</v>
      </c>
      <c r="DQ71" s="1060">
        <f t="shared" ref="DQ71:DQ134" si="18">CJ71-$CG71</f>
        <v>21</v>
      </c>
      <c r="DR71" s="1060">
        <f t="shared" ref="DR71:DR134" si="19">CK71-$CG71</f>
        <v>24</v>
      </c>
    </row>
    <row r="72" spans="1:122">
      <c r="A72" s="681"/>
      <c r="B72" s="273"/>
      <c r="C72" s="49">
        <v>44958.541666666664</v>
      </c>
      <c r="D72" s="257">
        <v>229.83333333332848</v>
      </c>
      <c r="E72" s="374">
        <v>223.83333333332848</v>
      </c>
      <c r="F72" s="52">
        <v>81.7</v>
      </c>
      <c r="G72" s="62">
        <v>239.17322834645668</v>
      </c>
      <c r="H72" s="46">
        <v>37.810945273631845</v>
      </c>
      <c r="I72" s="46">
        <v>15.899304405432261</v>
      </c>
      <c r="J72" s="46">
        <v>17.815902342461236</v>
      </c>
      <c r="K72" s="83">
        <v>15.820698747528015</v>
      </c>
      <c r="L72" s="46">
        <v>2.0178888888888893</v>
      </c>
      <c r="M72" s="46">
        <v>4.1892631578947368</v>
      </c>
      <c r="N72" s="46">
        <v>9.6513656250000039</v>
      </c>
      <c r="O72" s="46">
        <v>9.2613888888888898</v>
      </c>
      <c r="P72" s="83">
        <v>11.520287625000003</v>
      </c>
      <c r="Q72" s="46">
        <v>4.1892631578947368</v>
      </c>
      <c r="R72" s="46">
        <v>4.9813500000000008</v>
      </c>
      <c r="S72" s="46">
        <v>4.4454666666666665</v>
      </c>
      <c r="T72" s="83">
        <v>3.3374000000000001</v>
      </c>
      <c r="U72" s="65">
        <v>4.41</v>
      </c>
      <c r="V72" s="65">
        <v>6.42</v>
      </c>
      <c r="W72" s="65">
        <v>9.2100000000000009</v>
      </c>
      <c r="X72" s="65">
        <v>9.6300000000000008</v>
      </c>
      <c r="Y72" s="74">
        <v>9.69</v>
      </c>
      <c r="Z72" s="90">
        <v>9.7799999999999994</v>
      </c>
      <c r="AA72" s="54">
        <v>9.5</v>
      </c>
      <c r="AB72" s="54">
        <v>9</v>
      </c>
      <c r="AC72" s="54">
        <v>8.3000000000000007</v>
      </c>
      <c r="AD72" s="54">
        <v>8</v>
      </c>
      <c r="AE72" s="54">
        <v>7.8</v>
      </c>
      <c r="AF72" s="80">
        <v>7.7</v>
      </c>
      <c r="AG72" s="82">
        <v>7</v>
      </c>
      <c r="AH72" s="47">
        <v>16</v>
      </c>
      <c r="AI72" s="44">
        <v>16</v>
      </c>
      <c r="AJ72" s="44">
        <v>11</v>
      </c>
      <c r="AK72" s="44">
        <v>11</v>
      </c>
      <c r="AL72" s="44">
        <v>8.1999999999999993</v>
      </c>
      <c r="AM72" s="78">
        <v>13</v>
      </c>
      <c r="AN72" s="66">
        <v>16</v>
      </c>
      <c r="AO72" s="60">
        <v>3.7</v>
      </c>
      <c r="AP72" s="60">
        <v>0.15</v>
      </c>
      <c r="AQ72" s="64">
        <v>0.2</v>
      </c>
      <c r="AR72" s="79">
        <v>0.16</v>
      </c>
      <c r="AS72" s="44">
        <v>8.3000000000000007</v>
      </c>
      <c r="AT72" s="44">
        <v>8.1999999999999993</v>
      </c>
      <c r="AU72" s="44">
        <v>4.5</v>
      </c>
      <c r="AV72" s="44">
        <v>3.7</v>
      </c>
      <c r="AW72" s="44">
        <v>2.4</v>
      </c>
      <c r="AX72" s="78">
        <v>5.3</v>
      </c>
      <c r="AY72" s="66">
        <v>8.1999999999999993</v>
      </c>
      <c r="AZ72" s="60">
        <v>0.77</v>
      </c>
      <c r="BA72" s="60">
        <v>0.03</v>
      </c>
      <c r="BB72" s="60">
        <v>0.04</v>
      </c>
      <c r="BC72" s="79">
        <v>0.05</v>
      </c>
      <c r="BD72" s="44">
        <v>2.2000000000000002</v>
      </c>
      <c r="BE72" s="46">
        <v>2</v>
      </c>
      <c r="BF72" s="44">
        <v>0.96</v>
      </c>
      <c r="BG72" s="44">
        <v>0.79</v>
      </c>
      <c r="BH72" s="44">
        <v>0.42</v>
      </c>
      <c r="BI72" s="78">
        <v>1.1000000000000001</v>
      </c>
      <c r="BJ72" s="66">
        <v>1.9</v>
      </c>
      <c r="BK72" s="60">
        <v>0.14000000000000001</v>
      </c>
      <c r="BL72" s="60">
        <v>8.0000000000000002E-3</v>
      </c>
      <c r="BM72" s="60">
        <v>6.0000000000000001E-3</v>
      </c>
      <c r="BN72" s="79">
        <v>1.0999999999999999E-2</v>
      </c>
      <c r="BO72" s="44">
        <v>0.19</v>
      </c>
      <c r="BP72" s="44">
        <v>0.18</v>
      </c>
      <c r="BQ72" s="44">
        <v>0.12</v>
      </c>
      <c r="BR72" s="44">
        <v>0.11</v>
      </c>
      <c r="BS72" s="44">
        <v>8.2000000000000003E-2</v>
      </c>
      <c r="BT72" s="78">
        <v>0.15</v>
      </c>
      <c r="BU72" s="66">
        <v>0.18</v>
      </c>
      <c r="BV72" s="60">
        <v>6.3E-2</v>
      </c>
      <c r="BW72" s="60">
        <v>1.6E-2</v>
      </c>
      <c r="BX72" s="60">
        <v>8.8999999999999999E-3</v>
      </c>
      <c r="BY72" s="79">
        <v>8.3000000000000001E-3</v>
      </c>
      <c r="BZ72" s="111">
        <v>1.2</v>
      </c>
      <c r="CA72" s="118">
        <v>0</v>
      </c>
      <c r="CB72" s="118">
        <v>0</v>
      </c>
      <c r="CC72" s="118">
        <v>0</v>
      </c>
      <c r="CD72" s="118">
        <v>0</v>
      </c>
      <c r="CE72" s="119">
        <v>0</v>
      </c>
      <c r="CF72" s="1">
        <v>6.7</v>
      </c>
      <c r="CG72" s="118">
        <v>16</v>
      </c>
      <c r="CH72" s="118">
        <v>32</v>
      </c>
      <c r="CI72" s="118">
        <v>36</v>
      </c>
      <c r="CJ72" s="118">
        <v>38</v>
      </c>
      <c r="CK72" s="119">
        <v>38</v>
      </c>
      <c r="CL72" s="1">
        <v>14</v>
      </c>
      <c r="CM72" s="118">
        <v>13</v>
      </c>
      <c r="CN72" s="118">
        <v>10</v>
      </c>
      <c r="CO72" s="118">
        <v>8</v>
      </c>
      <c r="CP72" s="118">
        <v>8</v>
      </c>
      <c r="CQ72" s="132">
        <v>7</v>
      </c>
      <c r="CR72" s="297" t="e">
        <v>#N/A</v>
      </c>
      <c r="CS72" s="298" t="e">
        <v>#N/A</v>
      </c>
      <c r="CT72" s="298" t="e">
        <v>#N/A</v>
      </c>
      <c r="CU72" s="298" t="e">
        <v>#N/A</v>
      </c>
      <c r="CV72" s="298" t="e">
        <v>#N/A</v>
      </c>
      <c r="CW72" s="299" t="e">
        <v>#N/A</v>
      </c>
      <c r="CX72" s="297" t="e">
        <v>#N/A</v>
      </c>
      <c r="CY72" s="298" t="e">
        <v>#N/A</v>
      </c>
      <c r="CZ72" s="298" t="e">
        <v>#N/A</v>
      </c>
      <c r="DA72" s="298" t="e">
        <v>#N/A</v>
      </c>
      <c r="DB72" s="298" t="e">
        <v>#N/A</v>
      </c>
      <c r="DC72" s="299" t="e">
        <v>#N/A</v>
      </c>
      <c r="DD72" s="257">
        <v>13317.010401885216</v>
      </c>
      <c r="DE72" s="258">
        <v>6623.0851393658086</v>
      </c>
      <c r="DF72" s="258">
        <v>6586.8103843581939</v>
      </c>
      <c r="DG72" s="259">
        <v>4461.1697077689842</v>
      </c>
      <c r="DH72" s="72">
        <v>2.9791666666642413</v>
      </c>
      <c r="DJ72" s="1059">
        <f t="shared" si="12"/>
        <v>1401.2005894239496</v>
      </c>
      <c r="DK72" s="1059">
        <f t="shared" si="13"/>
        <v>719.35322465143997</v>
      </c>
      <c r="DL72" s="1059">
        <f t="shared" si="14"/>
        <v>665.33438225840337</v>
      </c>
      <c r="DM72" s="1059">
        <f t="shared" si="15"/>
        <v>407.95147818662673</v>
      </c>
      <c r="DO72" s="1060">
        <f t="shared" si="16"/>
        <v>16</v>
      </c>
      <c r="DP72" s="1060">
        <f t="shared" si="17"/>
        <v>20</v>
      </c>
      <c r="DQ72" s="1060">
        <f t="shared" si="18"/>
        <v>22</v>
      </c>
      <c r="DR72" s="1060">
        <f t="shared" si="19"/>
        <v>22</v>
      </c>
    </row>
    <row r="73" spans="1:122">
      <c r="A73" s="681"/>
      <c r="B73" s="273"/>
      <c r="C73" s="49">
        <v>44962.395833333336</v>
      </c>
      <c r="D73" s="257">
        <v>233.6875</v>
      </c>
      <c r="E73" s="374">
        <v>227.6875</v>
      </c>
      <c r="F73" s="52">
        <v>69.099999999999994</v>
      </c>
      <c r="G73" s="62">
        <v>220.93023255813952</v>
      </c>
      <c r="H73" s="46">
        <v>35.375040943334426</v>
      </c>
      <c r="I73" s="46">
        <v>15.920398009950249</v>
      </c>
      <c r="J73" s="46">
        <v>15.799868334430547</v>
      </c>
      <c r="K73" s="83">
        <v>15.815485996705107</v>
      </c>
      <c r="L73" s="46">
        <v>2.1845131578947372</v>
      </c>
      <c r="M73" s="46">
        <v>4.4777333333333331</v>
      </c>
      <c r="N73" s="46">
        <v>9.6385781250000004</v>
      </c>
      <c r="O73" s="46">
        <v>10.443125</v>
      </c>
      <c r="P73" s="83">
        <v>11.524084687500004</v>
      </c>
      <c r="Q73" s="46">
        <v>4.4777333333333331</v>
      </c>
      <c r="R73" s="46">
        <v>4.9747500000000002</v>
      </c>
      <c r="S73" s="46">
        <v>5.0126999999999997</v>
      </c>
      <c r="T73" s="83">
        <v>3.3385000000000002</v>
      </c>
      <c r="U73" s="65">
        <v>4</v>
      </c>
      <c r="V73" s="65">
        <v>5.96</v>
      </c>
      <c r="W73" s="65">
        <v>8.31</v>
      </c>
      <c r="X73" s="65">
        <v>8.7799999999999994</v>
      </c>
      <c r="Y73" s="74">
        <v>8.51</v>
      </c>
      <c r="Z73" s="90">
        <v>6.27</v>
      </c>
      <c r="AA73" s="54">
        <v>9.5</v>
      </c>
      <c r="AB73" s="54">
        <v>9.5</v>
      </c>
      <c r="AC73" s="54">
        <v>8.4</v>
      </c>
      <c r="AD73" s="54">
        <v>8.1</v>
      </c>
      <c r="AE73" s="54">
        <v>7.9</v>
      </c>
      <c r="AF73" s="80">
        <v>7.7</v>
      </c>
      <c r="AG73" s="82">
        <v>5.8</v>
      </c>
      <c r="AH73" s="47">
        <v>16</v>
      </c>
      <c r="AI73" s="44">
        <v>16</v>
      </c>
      <c r="AJ73" s="44">
        <v>11</v>
      </c>
      <c r="AK73" s="44">
        <v>7.2</v>
      </c>
      <c r="AL73" s="46">
        <v>8</v>
      </c>
      <c r="AM73" s="78">
        <v>12</v>
      </c>
      <c r="AN73" s="66">
        <v>16</v>
      </c>
      <c r="AO73" s="60">
        <v>4.3</v>
      </c>
      <c r="AP73" s="60">
        <v>0.23</v>
      </c>
      <c r="AQ73" s="60">
        <v>0.18</v>
      </c>
      <c r="AR73" s="84">
        <v>0.5</v>
      </c>
      <c r="AS73" s="44">
        <v>8.1</v>
      </c>
      <c r="AT73" s="44">
        <v>8.1999999999999993</v>
      </c>
      <c r="AU73" s="44">
        <v>3.9</v>
      </c>
      <c r="AV73" s="44">
        <v>2.2000000000000002</v>
      </c>
      <c r="AW73" s="44">
        <v>2.2999999999999998</v>
      </c>
      <c r="AX73" s="78">
        <v>4.4000000000000004</v>
      </c>
      <c r="AY73" s="66">
        <v>7.8</v>
      </c>
      <c r="AZ73" s="63">
        <v>1</v>
      </c>
      <c r="BA73" s="60">
        <v>0.04</v>
      </c>
      <c r="BB73" s="60">
        <v>0.04</v>
      </c>
      <c r="BC73" s="79">
        <v>0.03</v>
      </c>
      <c r="BD73" s="44">
        <v>2.2000000000000002</v>
      </c>
      <c r="BE73" s="46">
        <v>2</v>
      </c>
      <c r="BF73" s="44">
        <v>0.87</v>
      </c>
      <c r="BG73" s="44">
        <v>0.47</v>
      </c>
      <c r="BH73" s="44">
        <v>0.42</v>
      </c>
      <c r="BI73" s="78">
        <v>0.95</v>
      </c>
      <c r="BJ73" s="94">
        <v>2</v>
      </c>
      <c r="BK73" s="60">
        <v>0.19</v>
      </c>
      <c r="BL73" s="69">
        <v>0.01</v>
      </c>
      <c r="BM73" s="60">
        <v>7.0000000000000001E-3</v>
      </c>
      <c r="BN73" s="79">
        <v>8.0000000000000002E-3</v>
      </c>
      <c r="BO73" s="44">
        <v>0.19</v>
      </c>
      <c r="BP73" s="44">
        <v>0.19</v>
      </c>
      <c r="BQ73" s="44">
        <v>0.11</v>
      </c>
      <c r="BR73" s="44">
        <v>7.8E-2</v>
      </c>
      <c r="BS73" s="44">
        <v>8.3000000000000004E-2</v>
      </c>
      <c r="BT73" s="78">
        <v>0.13</v>
      </c>
      <c r="BU73" s="66">
        <v>0.19</v>
      </c>
      <c r="BV73" s="60">
        <v>7.0999999999999994E-2</v>
      </c>
      <c r="BW73" s="60">
        <v>2.3E-2</v>
      </c>
      <c r="BX73" s="60">
        <v>1.2E-2</v>
      </c>
      <c r="BY73" s="79">
        <v>8.5000000000000006E-3</v>
      </c>
      <c r="BZ73" s="112">
        <v>1</v>
      </c>
      <c r="CA73" s="118">
        <v>0</v>
      </c>
      <c r="CB73" s="118">
        <v>0</v>
      </c>
      <c r="CC73" s="118">
        <v>0</v>
      </c>
      <c r="CD73" s="118">
        <v>0</v>
      </c>
      <c r="CE73" s="119">
        <v>0</v>
      </c>
      <c r="CF73" s="1">
        <v>6.7</v>
      </c>
      <c r="CG73" s="118">
        <v>16</v>
      </c>
      <c r="CH73" s="118">
        <v>31</v>
      </c>
      <c r="CI73" s="118">
        <v>35</v>
      </c>
      <c r="CJ73" s="118">
        <v>37</v>
      </c>
      <c r="CK73" s="119">
        <v>38</v>
      </c>
      <c r="CL73" s="1">
        <v>14</v>
      </c>
      <c r="CM73" s="118">
        <v>14</v>
      </c>
      <c r="CN73" s="118">
        <v>10</v>
      </c>
      <c r="CO73" s="118">
        <v>9</v>
      </c>
      <c r="CP73" s="118">
        <v>9</v>
      </c>
      <c r="CQ73" s="132">
        <v>8</v>
      </c>
      <c r="CR73" s="50">
        <v>2.6</v>
      </c>
      <c r="CS73" s="87">
        <v>3.4</v>
      </c>
      <c r="CT73" s="87">
        <v>3.8</v>
      </c>
      <c r="CU73" s="87">
        <v>3.7</v>
      </c>
      <c r="CV73" s="87">
        <v>4.4000000000000004</v>
      </c>
      <c r="CW73" s="92">
        <v>3.9</v>
      </c>
      <c r="CX73" s="50">
        <v>13</v>
      </c>
      <c r="CY73" s="87">
        <v>17</v>
      </c>
      <c r="CZ73" s="87">
        <v>19</v>
      </c>
      <c r="DA73" s="87">
        <v>18.5</v>
      </c>
      <c r="DB73" s="87">
        <v>22</v>
      </c>
      <c r="DC73" s="92">
        <v>19.5</v>
      </c>
      <c r="DD73" s="257">
        <v>13513.34187912097</v>
      </c>
      <c r="DE73" s="258">
        <v>6711.4433483211433</v>
      </c>
      <c r="DF73" s="258">
        <v>6674.4996536143935</v>
      </c>
      <c r="DG73" s="259">
        <v>4548.9456550508075</v>
      </c>
      <c r="DH73" s="72">
        <v>3.8541666666715173</v>
      </c>
      <c r="DJ73" s="1059">
        <f t="shared" si="12"/>
        <v>1421.8583627021223</v>
      </c>
      <c r="DK73" s="1059">
        <f t="shared" si="13"/>
        <v>728.9500758467625</v>
      </c>
      <c r="DL73" s="1059">
        <f t="shared" si="14"/>
        <v>674.19188420347405</v>
      </c>
      <c r="DM73" s="1059">
        <f t="shared" si="15"/>
        <v>415.97814603127125</v>
      </c>
      <c r="DO73" s="1060">
        <f t="shared" si="16"/>
        <v>15</v>
      </c>
      <c r="DP73" s="1060">
        <f t="shared" si="17"/>
        <v>19</v>
      </c>
      <c r="DQ73" s="1060">
        <f t="shared" si="18"/>
        <v>21</v>
      </c>
      <c r="DR73" s="1060">
        <f t="shared" si="19"/>
        <v>22</v>
      </c>
    </row>
    <row r="74" spans="1:122">
      <c r="A74" s="681"/>
      <c r="B74" s="273" t="s">
        <v>36</v>
      </c>
      <c r="C74" s="49">
        <v>44965.375</v>
      </c>
      <c r="D74" s="687">
        <v>236.66666666666424</v>
      </c>
      <c r="E74" s="688">
        <v>230.66666666666424</v>
      </c>
      <c r="F74" s="52">
        <v>79.3</v>
      </c>
      <c r="G74" s="62">
        <v>232.55813953488371</v>
      </c>
      <c r="H74" s="46">
        <v>38.601121741999343</v>
      </c>
      <c r="I74" s="46">
        <v>16.89301093077178</v>
      </c>
      <c r="J74" s="46">
        <v>16.898608349900595</v>
      </c>
      <c r="K74" s="83">
        <v>11.861614497528828</v>
      </c>
      <c r="L74" s="46">
        <v>2.0752875000000004</v>
      </c>
      <c r="M74" s="46">
        <v>4.1035076923076925</v>
      </c>
      <c r="N74" s="46">
        <v>9.0836382352941172</v>
      </c>
      <c r="O74" s="46">
        <v>9.7641176470588249</v>
      </c>
      <c r="P74" s="83">
        <v>15.365446250000007</v>
      </c>
      <c r="Q74" s="46">
        <v>4.1035076923076925</v>
      </c>
      <c r="R74" s="46">
        <v>4.6883294117647054</v>
      </c>
      <c r="S74" s="46">
        <v>4.686776470588236</v>
      </c>
      <c r="T74" s="83">
        <v>4.4513333333333343</v>
      </c>
      <c r="U74" s="65">
        <v>4.42</v>
      </c>
      <c r="V74" s="65">
        <v>6.55</v>
      </c>
      <c r="W74" s="65">
        <v>8.85</v>
      </c>
      <c r="X74" s="65">
        <v>9.17</v>
      </c>
      <c r="Y74" s="74">
        <v>9.01</v>
      </c>
      <c r="Z74" s="90">
        <v>8.83</v>
      </c>
      <c r="AA74" s="54">
        <v>9.6999999999999993</v>
      </c>
      <c r="AB74" s="54">
        <v>9.6999999999999993</v>
      </c>
      <c r="AC74" s="54">
        <v>8.8000000000000007</v>
      </c>
      <c r="AD74" s="54">
        <v>8.5</v>
      </c>
      <c r="AE74" s="54">
        <v>8.3000000000000007</v>
      </c>
      <c r="AF74" s="80">
        <v>8.3000000000000007</v>
      </c>
      <c r="AG74" s="82">
        <v>5.8</v>
      </c>
      <c r="AH74" s="47">
        <v>16</v>
      </c>
      <c r="AI74" s="44">
        <v>17</v>
      </c>
      <c r="AJ74" s="44">
        <v>11</v>
      </c>
      <c r="AK74" s="44">
        <v>11</v>
      </c>
      <c r="AL74" s="44">
        <v>8.9</v>
      </c>
      <c r="AM74" s="78">
        <v>10</v>
      </c>
      <c r="AN74" s="66">
        <v>15</v>
      </c>
      <c r="AO74" s="63">
        <v>5</v>
      </c>
      <c r="AP74" s="60">
        <v>0.16</v>
      </c>
      <c r="AQ74" s="60">
        <v>0.26</v>
      </c>
      <c r="AR74" s="79">
        <v>0.16</v>
      </c>
      <c r="AS74" s="44">
        <v>7.4</v>
      </c>
      <c r="AT74" s="44">
        <v>7.5</v>
      </c>
      <c r="AU74" s="44">
        <v>4.2</v>
      </c>
      <c r="AV74" s="44">
        <v>3.4</v>
      </c>
      <c r="AW74" s="44">
        <v>2.4</v>
      </c>
      <c r="AX74" s="78">
        <v>3.8</v>
      </c>
      <c r="AY74" s="66">
        <v>7.3</v>
      </c>
      <c r="AZ74" s="60">
        <v>1.1000000000000001</v>
      </c>
      <c r="BA74" s="60">
        <v>0.03</v>
      </c>
      <c r="BB74" s="60">
        <v>0.05</v>
      </c>
      <c r="BC74" s="79">
        <v>0.05</v>
      </c>
      <c r="BD74" s="44">
        <v>2.1</v>
      </c>
      <c r="BE74" s="46">
        <v>2</v>
      </c>
      <c r="BF74" s="44">
        <v>0.99</v>
      </c>
      <c r="BG74" s="44">
        <v>0.79</v>
      </c>
      <c r="BH74" s="44">
        <v>0.47</v>
      </c>
      <c r="BI74" s="78">
        <v>0.86</v>
      </c>
      <c r="BJ74" s="94">
        <v>2</v>
      </c>
      <c r="BK74" s="60">
        <v>0.22</v>
      </c>
      <c r="BL74" s="60">
        <v>8.0000000000000002E-3</v>
      </c>
      <c r="BM74" s="69">
        <v>0.01</v>
      </c>
      <c r="BN74" s="79">
        <v>1.0999999999999999E-2</v>
      </c>
      <c r="BO74" s="44">
        <v>0.18</v>
      </c>
      <c r="BP74" s="44">
        <v>0.18</v>
      </c>
      <c r="BQ74" s="44">
        <v>0.12</v>
      </c>
      <c r="BR74" s="44">
        <v>0.12</v>
      </c>
      <c r="BS74" s="44">
        <v>9.0999999999999998E-2</v>
      </c>
      <c r="BT74" s="78">
        <v>0.11</v>
      </c>
      <c r="BU74" s="66">
        <v>0.18</v>
      </c>
      <c r="BV74" s="60">
        <v>7.3999999999999996E-2</v>
      </c>
      <c r="BW74" s="69">
        <v>0.02</v>
      </c>
      <c r="BX74" s="60">
        <v>1.0999999999999999E-2</v>
      </c>
      <c r="BY74" s="79">
        <v>1.0999999999999999E-2</v>
      </c>
      <c r="BZ74" s="111">
        <v>1.7</v>
      </c>
      <c r="CA74" s="118">
        <v>0</v>
      </c>
      <c r="CB74" s="118">
        <v>0</v>
      </c>
      <c r="CC74" s="118">
        <v>0</v>
      </c>
      <c r="CD74" s="118">
        <v>0</v>
      </c>
      <c r="CE74" s="119">
        <v>0</v>
      </c>
      <c r="CF74" s="1">
        <v>6.8</v>
      </c>
      <c r="CG74" s="118">
        <v>17</v>
      </c>
      <c r="CH74" s="118">
        <v>31</v>
      </c>
      <c r="CI74" s="118">
        <v>35</v>
      </c>
      <c r="CJ74" s="118">
        <v>38</v>
      </c>
      <c r="CK74" s="119">
        <v>38</v>
      </c>
      <c r="CL74" s="1">
        <v>14</v>
      </c>
      <c r="CM74" s="118">
        <v>13</v>
      </c>
      <c r="CN74" s="118">
        <v>10</v>
      </c>
      <c r="CO74" s="118">
        <v>9</v>
      </c>
      <c r="CP74" s="118">
        <v>9</v>
      </c>
      <c r="CQ74" s="132">
        <v>8</v>
      </c>
      <c r="CR74" s="297" t="e">
        <v>#N/A</v>
      </c>
      <c r="CS74" s="298" t="e">
        <v>#N/A</v>
      </c>
      <c r="CT74" s="298" t="e">
        <v>#N/A</v>
      </c>
      <c r="CU74" s="298" t="e">
        <v>#N/A</v>
      </c>
      <c r="CV74" s="298" t="e">
        <v>#N/A</v>
      </c>
      <c r="CW74" s="299" t="e">
        <v>#N/A</v>
      </c>
      <c r="CX74" s="297" t="e">
        <v>#N/A</v>
      </c>
      <c r="CY74" s="298" t="e">
        <v>#N/A</v>
      </c>
      <c r="CZ74" s="298" t="e">
        <v>#N/A</v>
      </c>
      <c r="DA74" s="298" t="e">
        <v>#N/A</v>
      </c>
      <c r="DB74" s="298" t="e">
        <v>#N/A</v>
      </c>
      <c r="DC74" s="299" t="e">
        <v>#N/A</v>
      </c>
      <c r="DD74" s="257">
        <v>13678.940691394013</v>
      </c>
      <c r="DE74" s="258">
        <v>6783.9143652140956</v>
      </c>
      <c r="DF74" s="258">
        <v>6746.9946834354078</v>
      </c>
      <c r="DG74" s="259">
        <v>4599.8319812451646</v>
      </c>
      <c r="DH74" s="72">
        <v>2.9791666666642413</v>
      </c>
      <c r="DJ74" s="1059">
        <f t="shared" ref="DJ74:DJ101" si="20">DD74/9.504</f>
        <v>1439.2824801550939</v>
      </c>
      <c r="DK74" s="1059">
        <f t="shared" ref="DK74:DK101" si="21">DE74/9.207</f>
        <v>736.82137126252792</v>
      </c>
      <c r="DL74" s="1059">
        <f t="shared" ref="DL74:DL137" si="22">DF74/9.9</f>
        <v>681.51461448842497</v>
      </c>
      <c r="DM74" s="1059">
        <f t="shared" ref="DM74:DM137" si="23">DG74/10.93554</f>
        <v>420.63144401146764</v>
      </c>
      <c r="DO74" s="1060">
        <f t="shared" si="16"/>
        <v>14</v>
      </c>
      <c r="DP74" s="1060">
        <f t="shared" si="17"/>
        <v>18</v>
      </c>
      <c r="DQ74" s="1060">
        <f t="shared" si="18"/>
        <v>21</v>
      </c>
      <c r="DR74" s="1060">
        <f t="shared" si="19"/>
        <v>21</v>
      </c>
    </row>
    <row r="75" spans="1:122">
      <c r="A75" s="681"/>
      <c r="B75" s="273"/>
      <c r="C75" s="49">
        <v>44969.395833333336</v>
      </c>
      <c r="D75" s="257">
        <v>240.6875</v>
      </c>
      <c r="E75" s="374">
        <v>234.6875</v>
      </c>
      <c r="F75" s="52">
        <v>71.7</v>
      </c>
      <c r="G75" s="62">
        <v>220.93023255813952</v>
      </c>
      <c r="H75" s="46">
        <v>35.444699704627503</v>
      </c>
      <c r="I75" s="46">
        <v>17.757316672147322</v>
      </c>
      <c r="J75" s="46">
        <v>17.792421746293243</v>
      </c>
      <c r="K75" s="83">
        <v>11.877268228307489</v>
      </c>
      <c r="L75" s="46">
        <v>2.1845131578947372</v>
      </c>
      <c r="M75" s="46">
        <v>4.4689333333333332</v>
      </c>
      <c r="N75" s="46">
        <v>8.6415083333333342</v>
      </c>
      <c r="O75" s="46">
        <v>9.2736111111111139</v>
      </c>
      <c r="P75" s="83">
        <v>15.345195250000003</v>
      </c>
      <c r="Q75" s="46">
        <v>4.4689333333333332</v>
      </c>
      <c r="R75" s="46">
        <v>4.4601333333333333</v>
      </c>
      <c r="S75" s="46">
        <v>4.4513333333333343</v>
      </c>
      <c r="T75" s="83">
        <v>4.4454666666666665</v>
      </c>
      <c r="U75" s="65">
        <v>4.33</v>
      </c>
      <c r="V75" s="65">
        <v>5.48</v>
      </c>
      <c r="W75" s="65">
        <v>8.83</v>
      </c>
      <c r="X75" s="65">
        <v>9.43</v>
      </c>
      <c r="Y75" s="74">
        <v>7.86</v>
      </c>
      <c r="Z75" s="90">
        <v>7.23</v>
      </c>
      <c r="AA75" s="54">
        <v>9.5</v>
      </c>
      <c r="AB75" s="54">
        <v>9.6</v>
      </c>
      <c r="AC75" s="54">
        <v>8.5</v>
      </c>
      <c r="AD75" s="54">
        <v>8.1</v>
      </c>
      <c r="AE75" s="54">
        <v>7.9</v>
      </c>
      <c r="AF75" s="80">
        <v>7.7</v>
      </c>
      <c r="AG75" s="82">
        <v>5.7</v>
      </c>
      <c r="AH75" s="47">
        <v>18</v>
      </c>
      <c r="AI75" s="44">
        <v>17</v>
      </c>
      <c r="AJ75" s="44">
        <v>20</v>
      </c>
      <c r="AK75" s="44">
        <v>18</v>
      </c>
      <c r="AL75" s="44">
        <v>10</v>
      </c>
      <c r="AM75" s="78">
        <v>15</v>
      </c>
      <c r="AN75" s="66">
        <v>16</v>
      </c>
      <c r="AO75" s="63">
        <v>5</v>
      </c>
      <c r="AP75" s="60">
        <v>0.43</v>
      </c>
      <c r="AQ75" s="64">
        <v>0.8</v>
      </c>
      <c r="AR75" s="84">
        <v>0.2</v>
      </c>
      <c r="AS75" s="46">
        <v>9</v>
      </c>
      <c r="AT75" s="44">
        <v>7.8</v>
      </c>
      <c r="AU75" s="44">
        <v>8.1999999999999993</v>
      </c>
      <c r="AV75" s="44">
        <v>5.7</v>
      </c>
      <c r="AW75" s="46">
        <v>3</v>
      </c>
      <c r="AX75" s="78">
        <v>5.6</v>
      </c>
      <c r="AY75" s="66">
        <v>7.5</v>
      </c>
      <c r="AZ75" s="60">
        <v>1.1000000000000001</v>
      </c>
      <c r="BA75" s="60">
        <v>0.06</v>
      </c>
      <c r="BB75" s="60">
        <v>0.13</v>
      </c>
      <c r="BC75" s="79">
        <v>0.03</v>
      </c>
      <c r="BD75" s="44">
        <v>2.6</v>
      </c>
      <c r="BE75" s="44">
        <v>2.2000000000000002</v>
      </c>
      <c r="BF75" s="46">
        <v>2</v>
      </c>
      <c r="BG75" s="44">
        <v>1.3</v>
      </c>
      <c r="BH75" s="44">
        <v>0.59</v>
      </c>
      <c r="BI75" s="78">
        <v>1.3</v>
      </c>
      <c r="BJ75" s="66">
        <v>2.2000000000000002</v>
      </c>
      <c r="BK75" s="60">
        <v>0.21</v>
      </c>
      <c r="BL75" s="60">
        <v>1.4999999999999999E-2</v>
      </c>
      <c r="BM75" s="60">
        <v>2.5000000000000001E-2</v>
      </c>
      <c r="BN75" s="79">
        <v>8.9999999999999993E-3</v>
      </c>
      <c r="BO75" s="44">
        <v>0.21</v>
      </c>
      <c r="BP75" s="44">
        <v>0.19</v>
      </c>
      <c r="BQ75" s="44">
        <v>0.18</v>
      </c>
      <c r="BR75" s="44">
        <v>0.18</v>
      </c>
      <c r="BS75" s="44">
        <v>0.11</v>
      </c>
      <c r="BT75" s="78">
        <v>0.16</v>
      </c>
      <c r="BU75" s="66">
        <v>0.19</v>
      </c>
      <c r="BV75" s="60">
        <v>7.6999999999999999E-2</v>
      </c>
      <c r="BW75" s="60">
        <v>2.9000000000000001E-2</v>
      </c>
      <c r="BX75" s="60">
        <v>2.3E-2</v>
      </c>
      <c r="BY75" s="79">
        <v>1.4999999999999999E-2</v>
      </c>
      <c r="BZ75" s="111">
        <v>0.9</v>
      </c>
      <c r="CA75" s="118">
        <v>0</v>
      </c>
      <c r="CB75" s="118">
        <v>0</v>
      </c>
      <c r="CC75" s="118">
        <v>0</v>
      </c>
      <c r="CD75" s="118">
        <v>0</v>
      </c>
      <c r="CE75" s="119">
        <v>0</v>
      </c>
      <c r="CF75" s="1">
        <v>6.8</v>
      </c>
      <c r="CG75" s="118">
        <v>16</v>
      </c>
      <c r="CH75" s="118">
        <v>31</v>
      </c>
      <c r="CI75" s="118">
        <v>35</v>
      </c>
      <c r="CJ75" s="118">
        <v>37</v>
      </c>
      <c r="CK75" s="119">
        <v>38</v>
      </c>
      <c r="CL75" s="1">
        <v>15</v>
      </c>
      <c r="CM75" s="118">
        <v>14</v>
      </c>
      <c r="CN75" s="118">
        <v>10</v>
      </c>
      <c r="CO75" s="118">
        <v>9</v>
      </c>
      <c r="CP75" s="118">
        <v>9</v>
      </c>
      <c r="CQ75" s="132">
        <v>8</v>
      </c>
      <c r="CR75" s="297" t="e">
        <v>#N/A</v>
      </c>
      <c r="CS75" s="298" t="e">
        <v>#N/A</v>
      </c>
      <c r="CT75" s="298" t="e">
        <v>#N/A</v>
      </c>
      <c r="CU75" s="298" t="e">
        <v>#N/A</v>
      </c>
      <c r="CV75" s="298" t="e">
        <v>#N/A</v>
      </c>
      <c r="CW75" s="299" t="e">
        <v>#N/A</v>
      </c>
      <c r="CX75" s="297" t="e">
        <v>#N/A</v>
      </c>
      <c r="CY75" s="298" t="e">
        <v>#N/A</v>
      </c>
      <c r="CZ75" s="298" t="e">
        <v>#N/A</v>
      </c>
      <c r="DA75" s="298" t="e">
        <v>#N/A</v>
      </c>
      <c r="DB75" s="298" t="e">
        <v>#N/A</v>
      </c>
      <c r="DC75" s="299" t="e">
        <v>#N/A</v>
      </c>
      <c r="DD75" s="257">
        <v>13884.165502683931</v>
      </c>
      <c r="DE75" s="258">
        <v>6886.7292287458904</v>
      </c>
      <c r="DF75" s="258">
        <v>6850.0128053465078</v>
      </c>
      <c r="DG75" s="259">
        <v>4668.6013642871067</v>
      </c>
      <c r="DH75" s="72">
        <v>4.0208333333357587</v>
      </c>
      <c r="DJ75" s="1059">
        <f t="shared" si="20"/>
        <v>1460.8759998615249</v>
      </c>
      <c r="DK75" s="1059">
        <f t="shared" si="21"/>
        <v>747.98840325251331</v>
      </c>
      <c r="DL75" s="1059">
        <f t="shared" si="22"/>
        <v>691.92048538853612</v>
      </c>
      <c r="DM75" s="1059">
        <f t="shared" si="23"/>
        <v>426.92005738053234</v>
      </c>
      <c r="DO75" s="1060">
        <f t="shared" si="16"/>
        <v>15</v>
      </c>
      <c r="DP75" s="1060">
        <f t="shared" si="17"/>
        <v>19</v>
      </c>
      <c r="DQ75" s="1060">
        <f t="shared" si="18"/>
        <v>21</v>
      </c>
      <c r="DR75" s="1060">
        <f t="shared" si="19"/>
        <v>22</v>
      </c>
    </row>
    <row r="76" spans="1:122">
      <c r="A76" s="681"/>
      <c r="B76" s="273"/>
      <c r="C76" s="49">
        <v>44973.541666666664</v>
      </c>
      <c r="D76" s="257">
        <v>244.83333333332848</v>
      </c>
      <c r="E76" s="374">
        <v>238.83333333332848</v>
      </c>
      <c r="F76" s="52">
        <v>82.1</v>
      </c>
      <c r="G76" s="62">
        <v>251.70731707317074</v>
      </c>
      <c r="H76" s="46">
        <v>35.456336178594881</v>
      </c>
      <c r="I76" s="46">
        <v>16.859504132231404</v>
      </c>
      <c r="J76" s="46">
        <v>17.798286090969018</v>
      </c>
      <c r="K76" s="83">
        <v>10.919920582395765</v>
      </c>
      <c r="L76" s="46">
        <v>1.917405523255814</v>
      </c>
      <c r="M76" s="46">
        <v>4.4674666666666658</v>
      </c>
      <c r="N76" s="46">
        <v>9.1016911764705899</v>
      </c>
      <c r="O76" s="46">
        <v>9.270555555555557</v>
      </c>
      <c r="P76" s="83">
        <v>16.690506000000003</v>
      </c>
      <c r="Q76" s="46">
        <v>4.4674666666666658</v>
      </c>
      <c r="R76" s="46">
        <v>4.69764705882353</v>
      </c>
      <c r="S76" s="46">
        <v>4.4498666666666669</v>
      </c>
      <c r="T76" s="83">
        <v>4.8352000000000004</v>
      </c>
      <c r="U76" s="65">
        <v>4.6500000000000004</v>
      </c>
      <c r="V76" s="65">
        <v>6.71</v>
      </c>
      <c r="W76" s="65">
        <v>8.23</v>
      </c>
      <c r="X76" s="65">
        <v>8.9499999999999993</v>
      </c>
      <c r="Y76" s="74">
        <v>9.02</v>
      </c>
      <c r="Z76" s="90">
        <v>8.89</v>
      </c>
      <c r="AA76" s="54">
        <v>9.4</v>
      </c>
      <c r="AB76" s="54">
        <v>9.4</v>
      </c>
      <c r="AC76" s="54">
        <v>7.7</v>
      </c>
      <c r="AD76" s="54">
        <v>7.7</v>
      </c>
      <c r="AE76" s="54">
        <v>7.4</v>
      </c>
      <c r="AF76" s="80">
        <v>7.4</v>
      </c>
      <c r="AG76" s="58">
        <v>6.3</v>
      </c>
      <c r="AH76" s="47">
        <v>17</v>
      </c>
      <c r="AI76" s="44">
        <v>16</v>
      </c>
      <c r="AJ76" s="44">
        <v>11</v>
      </c>
      <c r="AK76" s="44">
        <v>6.7</v>
      </c>
      <c r="AL76" s="44">
        <v>7.7</v>
      </c>
      <c r="AM76" s="83">
        <v>8</v>
      </c>
      <c r="AN76" s="66">
        <v>15</v>
      </c>
      <c r="AO76" s="60">
        <v>4.5999999999999996</v>
      </c>
      <c r="AP76" s="60">
        <v>0.43</v>
      </c>
      <c r="AQ76" s="60">
        <v>0.43</v>
      </c>
      <c r="AR76" s="79">
        <v>0.34</v>
      </c>
      <c r="AS76" s="44">
        <v>7.8</v>
      </c>
      <c r="AT76" s="44">
        <v>7.1</v>
      </c>
      <c r="AU76" s="44">
        <v>3.7</v>
      </c>
      <c r="AV76" s="46">
        <v>2</v>
      </c>
      <c r="AW76" s="44">
        <v>2.1</v>
      </c>
      <c r="AX76" s="78">
        <v>2.9</v>
      </c>
      <c r="AY76" s="94">
        <v>7</v>
      </c>
      <c r="AZ76" s="60">
        <v>1.1000000000000001</v>
      </c>
      <c r="BA76" s="60">
        <v>7.0000000000000007E-2</v>
      </c>
      <c r="BB76" s="60">
        <v>7.0000000000000007E-2</v>
      </c>
      <c r="BC76" s="79">
        <v>0.04</v>
      </c>
      <c r="BD76" s="44">
        <v>2.2000000000000002</v>
      </c>
      <c r="BE76" s="44">
        <v>1.8</v>
      </c>
      <c r="BF76" s="44">
        <v>0.88</v>
      </c>
      <c r="BG76" s="44">
        <v>0.47</v>
      </c>
      <c r="BH76" s="44">
        <v>0.43</v>
      </c>
      <c r="BI76" s="78">
        <v>0.67</v>
      </c>
      <c r="BJ76" s="66">
        <v>1.8</v>
      </c>
      <c r="BK76" s="64">
        <v>0.2</v>
      </c>
      <c r="BL76" s="60">
        <v>1.9E-2</v>
      </c>
      <c r="BM76" s="60">
        <v>1.4E-2</v>
      </c>
      <c r="BN76" s="79">
        <v>1.0999999999999999E-2</v>
      </c>
      <c r="BO76" s="44">
        <v>0.18</v>
      </c>
      <c r="BP76" s="44">
        <v>0.17</v>
      </c>
      <c r="BQ76" s="44">
        <v>0.11</v>
      </c>
      <c r="BR76" s="44">
        <v>7.3999999999999996E-2</v>
      </c>
      <c r="BS76" s="44">
        <v>0.08</v>
      </c>
      <c r="BT76" s="78">
        <v>0.09</v>
      </c>
      <c r="BU76" s="66">
        <v>0.17</v>
      </c>
      <c r="BV76" s="69">
        <v>7.0000000000000007E-2</v>
      </c>
      <c r="BW76" s="60">
        <v>2.5999999999999999E-2</v>
      </c>
      <c r="BX76" s="60">
        <v>1.4999999999999999E-2</v>
      </c>
      <c r="BY76" s="79">
        <v>2.5999999999999999E-2</v>
      </c>
      <c r="BZ76" s="111">
        <v>0.9</v>
      </c>
      <c r="CA76" s="118">
        <v>0</v>
      </c>
      <c r="CB76" s="118">
        <v>0</v>
      </c>
      <c r="CC76" s="118">
        <v>0</v>
      </c>
      <c r="CD76" s="118">
        <v>0</v>
      </c>
      <c r="CE76" s="119">
        <v>0</v>
      </c>
      <c r="CF76" s="1">
        <v>6.9</v>
      </c>
      <c r="CG76" s="118">
        <v>16</v>
      </c>
      <c r="CH76" s="118">
        <v>30</v>
      </c>
      <c r="CI76" s="118">
        <v>34</v>
      </c>
      <c r="CJ76" s="118">
        <v>36</v>
      </c>
      <c r="CK76" s="119">
        <v>35</v>
      </c>
      <c r="CL76" s="1">
        <v>14</v>
      </c>
      <c r="CM76" s="118">
        <v>14</v>
      </c>
      <c r="CN76" s="118">
        <v>10</v>
      </c>
      <c r="CO76" s="118">
        <v>9</v>
      </c>
      <c r="CP76" s="118">
        <v>9</v>
      </c>
      <c r="CQ76" s="132">
        <v>10</v>
      </c>
      <c r="CR76" s="297" t="e">
        <v>#N/A</v>
      </c>
      <c r="CS76" s="298" t="e">
        <v>#N/A</v>
      </c>
      <c r="CT76" s="298" t="e">
        <v>#N/A</v>
      </c>
      <c r="CU76" s="298" t="e">
        <v>#N/A</v>
      </c>
      <c r="CV76" s="298" t="e">
        <v>#N/A</v>
      </c>
      <c r="CW76" s="299" t="e">
        <v>#N/A</v>
      </c>
      <c r="CX76" s="297" t="e">
        <v>#N/A</v>
      </c>
      <c r="CY76" s="298" t="e">
        <v>#N/A</v>
      </c>
      <c r="CZ76" s="298" t="e">
        <v>#N/A</v>
      </c>
      <c r="DA76" s="298" t="e">
        <v>#N/A</v>
      </c>
      <c r="DB76" s="298" t="e">
        <v>#N/A</v>
      </c>
      <c r="DC76" s="299" t="e">
        <v>#N/A</v>
      </c>
      <c r="DD76" s="257">
        <v>14095.839829669894</v>
      </c>
      <c r="DE76" s="258">
        <v>6987.3804684151937</v>
      </c>
      <c r="DF76" s="258">
        <v>6956.2685733094686</v>
      </c>
      <c r="DG76" s="259">
        <v>4733.7932901639333</v>
      </c>
      <c r="DH76" s="72">
        <v>4.1458333333284827</v>
      </c>
      <c r="DJ76" s="1059">
        <f t="shared" si="20"/>
        <v>1483.1481302262096</v>
      </c>
      <c r="DK76" s="1059">
        <f t="shared" si="21"/>
        <v>758.92043753830706</v>
      </c>
      <c r="DL76" s="1059">
        <f t="shared" si="22"/>
        <v>702.65339124338061</v>
      </c>
      <c r="DM76" s="1059">
        <f t="shared" si="23"/>
        <v>432.88153032808015</v>
      </c>
      <c r="DO76" s="1060">
        <f t="shared" si="16"/>
        <v>14</v>
      </c>
      <c r="DP76" s="1060">
        <f t="shared" si="17"/>
        <v>18</v>
      </c>
      <c r="DQ76" s="1060">
        <f t="shared" si="18"/>
        <v>20</v>
      </c>
      <c r="DR76" s="1060">
        <f t="shared" si="19"/>
        <v>19</v>
      </c>
    </row>
    <row r="77" spans="1:122">
      <c r="A77" s="681"/>
      <c r="B77" s="273"/>
      <c r="C77" s="49">
        <v>44976.416666666664</v>
      </c>
      <c r="D77" s="257">
        <v>247.70833333332848</v>
      </c>
      <c r="E77" s="374">
        <v>241.70833333332848</v>
      </c>
      <c r="F77" s="52">
        <v>81.099999999999994</v>
      </c>
      <c r="G77" s="62">
        <v>230.54755043227667</v>
      </c>
      <c r="H77" s="46">
        <v>34.630606860158309</v>
      </c>
      <c r="I77" s="46">
        <v>15.852047556142667</v>
      </c>
      <c r="J77" s="46">
        <v>17.833553500660503</v>
      </c>
      <c r="K77" s="83">
        <v>11.87335092348285</v>
      </c>
      <c r="L77" s="46">
        <v>2.0933859374999999</v>
      </c>
      <c r="M77" s="46">
        <v>4.573988571428572</v>
      </c>
      <c r="N77" s="46">
        <v>9.6801375000000025</v>
      </c>
      <c r="O77" s="46">
        <v>9.2522222222222208</v>
      </c>
      <c r="P77" s="83">
        <v>15.350258000000004</v>
      </c>
      <c r="Q77" s="46">
        <v>4.573988571428572</v>
      </c>
      <c r="R77" s="46">
        <v>4.9962000000000009</v>
      </c>
      <c r="S77" s="46">
        <v>4.4410666666666669</v>
      </c>
      <c r="T77" s="83">
        <v>4.4469333333333338</v>
      </c>
      <c r="U77" s="65">
        <v>4.83</v>
      </c>
      <c r="V77" s="65">
        <v>6.55</v>
      </c>
      <c r="W77" s="65">
        <v>8.82</v>
      </c>
      <c r="X77" s="65">
        <v>9.4499999999999993</v>
      </c>
      <c r="Y77" s="74">
        <v>9.5500000000000007</v>
      </c>
      <c r="Z77" s="90">
        <v>9.51</v>
      </c>
      <c r="AA77" s="54">
        <v>9.5</v>
      </c>
      <c r="AB77" s="54">
        <v>9.6999999999999993</v>
      </c>
      <c r="AC77" s="54">
        <v>8.9</v>
      </c>
      <c r="AD77" s="54">
        <v>8.6999999999999993</v>
      </c>
      <c r="AE77" s="54">
        <v>8.5</v>
      </c>
      <c r="AF77" s="80">
        <v>8.4</v>
      </c>
      <c r="AG77" s="58">
        <v>7.5</v>
      </c>
      <c r="AH77" s="47">
        <v>16</v>
      </c>
      <c r="AI77" s="44">
        <v>16</v>
      </c>
      <c r="AJ77" s="44">
        <v>11</v>
      </c>
      <c r="AK77" s="44">
        <v>9.9</v>
      </c>
      <c r="AL77" s="44">
        <v>8.1999999999999993</v>
      </c>
      <c r="AM77" s="78">
        <v>8.9</v>
      </c>
      <c r="AN77" s="66">
        <v>16</v>
      </c>
      <c r="AO77" s="60">
        <v>4.4000000000000004</v>
      </c>
      <c r="AP77" s="60">
        <v>0.14000000000000001</v>
      </c>
      <c r="AQ77" s="60">
        <v>0.19</v>
      </c>
      <c r="AR77" s="79">
        <v>0.12</v>
      </c>
      <c r="AS77" s="44">
        <v>7.7</v>
      </c>
      <c r="AT77" s="44">
        <v>7.8</v>
      </c>
      <c r="AU77" s="44">
        <v>4.0999999999999996</v>
      </c>
      <c r="AV77" s="44">
        <v>2.9</v>
      </c>
      <c r="AW77" s="44">
        <v>2.2000000000000002</v>
      </c>
      <c r="AX77" s="78">
        <v>3.2</v>
      </c>
      <c r="AY77" s="66">
        <v>7.4</v>
      </c>
      <c r="AZ77" s="60">
        <v>0.91</v>
      </c>
      <c r="BA77" s="60">
        <v>0.03</v>
      </c>
      <c r="BB77" s="60">
        <v>0.04</v>
      </c>
      <c r="BC77" s="79">
        <v>0.04</v>
      </c>
      <c r="BD77" s="44">
        <v>2.2000000000000002</v>
      </c>
      <c r="BE77" s="46">
        <v>2</v>
      </c>
      <c r="BF77" s="44">
        <v>0.95</v>
      </c>
      <c r="BG77" s="44">
        <v>0.68</v>
      </c>
      <c r="BH77" s="44">
        <v>0.44</v>
      </c>
      <c r="BI77" s="78">
        <v>0.72</v>
      </c>
      <c r="BJ77" s="66">
        <v>1.9</v>
      </c>
      <c r="BK77" s="60">
        <v>0.18</v>
      </c>
      <c r="BL77" s="60">
        <v>8.0000000000000002E-3</v>
      </c>
      <c r="BM77" s="60">
        <v>7.0000000000000001E-3</v>
      </c>
      <c r="BN77" s="79">
        <v>8.9999999999999993E-3</v>
      </c>
      <c r="BO77" s="44">
        <v>0.18</v>
      </c>
      <c r="BP77" s="44">
        <v>0.18</v>
      </c>
      <c r="BQ77" s="44">
        <v>0.11</v>
      </c>
      <c r="BR77" s="65">
        <v>0.1</v>
      </c>
      <c r="BS77" s="44">
        <v>8.4000000000000005E-2</v>
      </c>
      <c r="BT77" s="78">
        <v>9.7000000000000003E-2</v>
      </c>
      <c r="BU77" s="66">
        <v>0.18</v>
      </c>
      <c r="BV77" s="60">
        <v>6.8000000000000005E-2</v>
      </c>
      <c r="BW77" s="60">
        <v>1.2E-2</v>
      </c>
      <c r="BX77" s="60">
        <v>8.3999999999999995E-3</v>
      </c>
      <c r="BY77" s="79">
        <v>7.4000000000000003E-3</v>
      </c>
      <c r="BZ77" s="111">
        <v>1.1000000000000001</v>
      </c>
      <c r="CA77" s="118">
        <v>0</v>
      </c>
      <c r="CB77" s="118">
        <v>0</v>
      </c>
      <c r="CC77" s="118">
        <v>0</v>
      </c>
      <c r="CD77" s="118">
        <v>0</v>
      </c>
      <c r="CE77" s="119">
        <v>0</v>
      </c>
      <c r="CF77" s="1">
        <v>6.9</v>
      </c>
      <c r="CG77" s="118">
        <v>16</v>
      </c>
      <c r="CH77" s="118">
        <v>30</v>
      </c>
      <c r="CI77" s="118">
        <v>35</v>
      </c>
      <c r="CJ77" s="118">
        <v>37</v>
      </c>
      <c r="CK77" s="119">
        <v>37</v>
      </c>
      <c r="CL77" s="1">
        <v>14</v>
      </c>
      <c r="CM77" s="118">
        <v>13</v>
      </c>
      <c r="CN77" s="118">
        <v>10</v>
      </c>
      <c r="CO77" s="118">
        <v>9</v>
      </c>
      <c r="CP77" s="118">
        <v>9</v>
      </c>
      <c r="CQ77" s="132">
        <v>8</v>
      </c>
      <c r="CR77" s="297" t="e">
        <v>#N/A</v>
      </c>
      <c r="CS77" s="298" t="e">
        <v>#N/A</v>
      </c>
      <c r="CT77" s="298" t="e">
        <v>#N/A</v>
      </c>
      <c r="CU77" s="298" t="e">
        <v>#N/A</v>
      </c>
      <c r="CV77" s="298" t="e">
        <v>#N/A</v>
      </c>
      <c r="CW77" s="299" t="e">
        <v>#N/A</v>
      </c>
      <c r="CX77" s="297" t="e">
        <v>#N/A</v>
      </c>
      <c r="CY77" s="298" t="e">
        <v>#N/A</v>
      </c>
      <c r="CZ77" s="298" t="e">
        <v>#N/A</v>
      </c>
      <c r="DA77" s="298" t="e">
        <v>#N/A</v>
      </c>
      <c r="DB77" s="298" t="e">
        <v>#N/A</v>
      </c>
      <c r="DC77" s="299" t="e">
        <v>#N/A</v>
      </c>
      <c r="DD77" s="257">
        <v>14239.21054207095</v>
      </c>
      <c r="DE77" s="258">
        <v>7053.0079452976242</v>
      </c>
      <c r="DF77" s="258">
        <v>7030.0994848022028</v>
      </c>
      <c r="DG77" s="259">
        <v>4782.9489629871523</v>
      </c>
      <c r="DH77" s="72">
        <v>2.875</v>
      </c>
      <c r="DJ77" s="1059">
        <f t="shared" si="20"/>
        <v>1498.2334324569604</v>
      </c>
      <c r="DK77" s="1059">
        <f t="shared" si="21"/>
        <v>766.04843546189022</v>
      </c>
      <c r="DL77" s="1059">
        <f t="shared" si="22"/>
        <v>710.11105907092951</v>
      </c>
      <c r="DM77" s="1059">
        <f t="shared" si="23"/>
        <v>437.37656878280842</v>
      </c>
      <c r="DO77" s="1060">
        <f t="shared" si="16"/>
        <v>14</v>
      </c>
      <c r="DP77" s="1060">
        <f t="shared" si="17"/>
        <v>19</v>
      </c>
      <c r="DQ77" s="1060">
        <f t="shared" si="18"/>
        <v>21</v>
      </c>
      <c r="DR77" s="1060">
        <f t="shared" si="19"/>
        <v>21</v>
      </c>
    </row>
    <row r="78" spans="1:122">
      <c r="A78" s="681"/>
      <c r="B78" s="273"/>
      <c r="C78" s="49">
        <v>44979.541666666664</v>
      </c>
      <c r="D78" s="257">
        <v>250.83333333332848</v>
      </c>
      <c r="E78" s="374">
        <v>244.83333333332848</v>
      </c>
      <c r="F78" s="88">
        <v>80</v>
      </c>
      <c r="G78" s="62">
        <v>214.7117296222664</v>
      </c>
      <c r="H78" s="46">
        <v>35.491291488662505</v>
      </c>
      <c r="I78" s="46">
        <v>15.846814130075934</v>
      </c>
      <c r="J78" s="46">
        <v>16.960425673428666</v>
      </c>
      <c r="K78" s="83">
        <v>11.877268228307489</v>
      </c>
      <c r="L78" s="46">
        <v>2.2477812500000001</v>
      </c>
      <c r="M78" s="46">
        <v>4.4630666666666663</v>
      </c>
      <c r="N78" s="46">
        <v>9.6833343750000012</v>
      </c>
      <c r="O78" s="46">
        <v>9.7285294117647076</v>
      </c>
      <c r="P78" s="83">
        <v>15.345195250000003</v>
      </c>
      <c r="Q78" s="46">
        <v>4.4630666666666663</v>
      </c>
      <c r="R78" s="46">
        <v>4.9978499999999997</v>
      </c>
      <c r="S78" s="46">
        <v>4.669694117647059</v>
      </c>
      <c r="T78" s="83">
        <v>4.4454666666666665</v>
      </c>
      <c r="U78" s="65">
        <v>4.8499999999999996</v>
      </c>
      <c r="V78" s="65">
        <v>6.56</v>
      </c>
      <c r="W78" s="65">
        <v>9.61</v>
      </c>
      <c r="X78" s="65">
        <v>10.01</v>
      </c>
      <c r="Y78" s="74">
        <v>9.9700000000000006</v>
      </c>
      <c r="Z78" s="90">
        <v>10.24</v>
      </c>
      <c r="AA78" s="54">
        <v>9.4</v>
      </c>
      <c r="AB78" s="54">
        <v>9.5</v>
      </c>
      <c r="AC78" s="54">
        <v>8.4</v>
      </c>
      <c r="AD78" s="54">
        <v>8</v>
      </c>
      <c r="AE78" s="54">
        <v>7.8</v>
      </c>
      <c r="AF78" s="80">
        <v>7.7</v>
      </c>
      <c r="AG78" s="82">
        <v>6.7</v>
      </c>
      <c r="AH78" s="47">
        <v>16</v>
      </c>
      <c r="AI78" s="44">
        <v>15</v>
      </c>
      <c r="AJ78" s="44">
        <v>10</v>
      </c>
      <c r="AK78" s="44">
        <v>7.2</v>
      </c>
      <c r="AL78" s="44">
        <v>7.7</v>
      </c>
      <c r="AM78" s="78">
        <v>13</v>
      </c>
      <c r="AN78" s="66">
        <v>15</v>
      </c>
      <c r="AO78" s="60">
        <v>5.2</v>
      </c>
      <c r="AP78" s="60">
        <v>0.24</v>
      </c>
      <c r="AQ78" s="60">
        <v>0.28000000000000003</v>
      </c>
      <c r="AR78" s="79">
        <v>0.22</v>
      </c>
      <c r="AS78" s="44">
        <v>7.6</v>
      </c>
      <c r="AT78" s="44">
        <v>7.5</v>
      </c>
      <c r="AU78" s="44">
        <v>3.9</v>
      </c>
      <c r="AV78" s="44">
        <v>2.2000000000000002</v>
      </c>
      <c r="AW78" s="44">
        <v>2.1</v>
      </c>
      <c r="AX78" s="83">
        <v>5</v>
      </c>
      <c r="AY78" s="66">
        <v>7.5</v>
      </c>
      <c r="AZ78" s="60">
        <v>1.3</v>
      </c>
      <c r="BA78" s="60">
        <v>0.04</v>
      </c>
      <c r="BB78" s="60">
        <v>0.05</v>
      </c>
      <c r="BC78" s="79">
        <v>7.0000000000000007E-2</v>
      </c>
      <c r="BD78" s="46">
        <v>2</v>
      </c>
      <c r="BE78" s="44">
        <v>1.9</v>
      </c>
      <c r="BF78" s="44">
        <v>0.93</v>
      </c>
      <c r="BG78" s="44">
        <v>0.53</v>
      </c>
      <c r="BH78" s="44">
        <v>0.44</v>
      </c>
      <c r="BI78" s="78">
        <v>1.2</v>
      </c>
      <c r="BJ78" s="66">
        <v>1.9</v>
      </c>
      <c r="BK78" s="60">
        <v>0.26</v>
      </c>
      <c r="BL78" s="60">
        <v>1.2E-2</v>
      </c>
      <c r="BM78" s="69">
        <v>0.01</v>
      </c>
      <c r="BN78" s="79">
        <v>1.7000000000000001E-2</v>
      </c>
      <c r="BO78" s="44">
        <v>0.17</v>
      </c>
      <c r="BP78" s="44">
        <v>0.17</v>
      </c>
      <c r="BQ78" s="44">
        <v>0.11</v>
      </c>
      <c r="BR78" s="44">
        <v>7.0999999999999994E-2</v>
      </c>
      <c r="BS78" s="44">
        <v>7.5999999999999998E-2</v>
      </c>
      <c r="BT78" s="78">
        <v>0.14000000000000001</v>
      </c>
      <c r="BU78" s="66">
        <v>0.17</v>
      </c>
      <c r="BV78" s="60">
        <v>7.0999999999999994E-2</v>
      </c>
      <c r="BW78" s="69">
        <v>0.02</v>
      </c>
      <c r="BX78" s="60">
        <v>1.2E-2</v>
      </c>
      <c r="BY78" s="114">
        <v>6.0000000000000001E-3</v>
      </c>
      <c r="BZ78" s="111">
        <v>0.9</v>
      </c>
      <c r="CA78" s="118">
        <v>0</v>
      </c>
      <c r="CB78" s="118">
        <v>0</v>
      </c>
      <c r="CC78" s="118">
        <v>0</v>
      </c>
      <c r="CD78" s="118">
        <v>0</v>
      </c>
      <c r="CE78" s="119">
        <v>0</v>
      </c>
      <c r="CF78" s="1">
        <v>6.1</v>
      </c>
      <c r="CG78" s="118">
        <v>16</v>
      </c>
      <c r="CH78" s="118">
        <v>30</v>
      </c>
      <c r="CI78" s="118">
        <v>35</v>
      </c>
      <c r="CJ78" s="118">
        <v>37</v>
      </c>
      <c r="CK78" s="119">
        <v>39</v>
      </c>
      <c r="CL78" s="1">
        <v>13</v>
      </c>
      <c r="CM78" s="118">
        <v>13</v>
      </c>
      <c r="CN78" s="118">
        <v>10</v>
      </c>
      <c r="CO78" s="118">
        <v>8</v>
      </c>
      <c r="CP78" s="118">
        <v>9</v>
      </c>
      <c r="CQ78" s="132">
        <v>7</v>
      </c>
      <c r="CR78" s="297" t="e">
        <v>#N/A</v>
      </c>
      <c r="CS78" s="298" t="e">
        <v>#N/A</v>
      </c>
      <c r="CT78" s="298" t="e">
        <v>#N/A</v>
      </c>
      <c r="CU78" s="298" t="e">
        <v>#N/A</v>
      </c>
      <c r="CV78" s="298" t="e">
        <v>#N/A</v>
      </c>
      <c r="CW78" s="299" t="e">
        <v>#N/A</v>
      </c>
      <c r="CX78" s="297" t="e">
        <v>#N/A</v>
      </c>
      <c r="CY78" s="298" t="e">
        <v>#N/A</v>
      </c>
      <c r="CZ78" s="298" t="e">
        <v>#N/A</v>
      </c>
      <c r="DA78" s="298" t="e">
        <v>#N/A</v>
      </c>
      <c r="DB78" s="298" t="e">
        <v>#N/A</v>
      </c>
      <c r="DC78" s="299" t="e">
        <v>#N/A</v>
      </c>
      <c r="DD78" s="257">
        <v>14398.921353769932</v>
      </c>
      <c r="DE78" s="258">
        <v>7124.3186088829661</v>
      </c>
      <c r="DF78" s="258">
        <v>7106.4214003326315</v>
      </c>
      <c r="DG78" s="259">
        <v>4836.3966700145356</v>
      </c>
      <c r="DH78" s="72">
        <v>3.125</v>
      </c>
      <c r="DJ78" s="1059">
        <f t="shared" si="20"/>
        <v>1515.0380212300013</v>
      </c>
      <c r="DK78" s="1059">
        <f t="shared" si="21"/>
        <v>773.79370141011896</v>
      </c>
      <c r="DL78" s="1059">
        <f t="shared" si="22"/>
        <v>717.82034346794251</v>
      </c>
      <c r="DM78" s="1059">
        <f t="shared" si="23"/>
        <v>442.2640921266381</v>
      </c>
      <c r="DO78" s="1060">
        <f t="shared" si="16"/>
        <v>14</v>
      </c>
      <c r="DP78" s="1060">
        <f t="shared" si="17"/>
        <v>19</v>
      </c>
      <c r="DQ78" s="1060">
        <f t="shared" si="18"/>
        <v>21</v>
      </c>
      <c r="DR78" s="1060">
        <f t="shared" si="19"/>
        <v>23</v>
      </c>
    </row>
    <row r="79" spans="1:122">
      <c r="A79" s="681"/>
      <c r="B79" s="275"/>
      <c r="C79" s="49">
        <v>44983.395833333336</v>
      </c>
      <c r="D79" s="257">
        <v>254.6875</v>
      </c>
      <c r="E79" s="374">
        <v>248.6875</v>
      </c>
      <c r="F79" s="52">
        <v>71.7</v>
      </c>
      <c r="G79" s="62">
        <v>212.03438395415472</v>
      </c>
      <c r="H79" s="46">
        <v>38.272816486751715</v>
      </c>
      <c r="I79" s="46">
        <v>15.722240419259744</v>
      </c>
      <c r="J79" s="46">
        <v>17.629774730656223</v>
      </c>
      <c r="K79" s="83">
        <v>11.803278688524589</v>
      </c>
      <c r="L79" s="46">
        <v>2.2761638513513516</v>
      </c>
      <c r="M79" s="46">
        <v>4.1387076923076931</v>
      </c>
      <c r="N79" s="46">
        <v>9.7600593750000009</v>
      </c>
      <c r="O79" s="46">
        <v>9.3591666666666651</v>
      </c>
      <c r="P79" s="83">
        <v>15.441387500000005</v>
      </c>
      <c r="Q79" s="46">
        <v>4.1387076923076931</v>
      </c>
      <c r="R79" s="46">
        <v>5.0374499999999998</v>
      </c>
      <c r="S79" s="46">
        <v>4.4923999999999991</v>
      </c>
      <c r="T79" s="83">
        <v>4.4733333333333345</v>
      </c>
      <c r="U79" s="65">
        <v>4.87</v>
      </c>
      <c r="V79" s="65">
        <v>6.1</v>
      </c>
      <c r="W79" s="65">
        <v>9.4499999999999993</v>
      </c>
      <c r="X79" s="65">
        <v>10.11</v>
      </c>
      <c r="Y79" s="74">
        <v>10.31</v>
      </c>
      <c r="Z79" s="90">
        <v>10.74</v>
      </c>
      <c r="AA79" s="54">
        <v>9.4</v>
      </c>
      <c r="AB79" s="54">
        <v>9.6</v>
      </c>
      <c r="AC79" s="54">
        <v>8.6999999999999993</v>
      </c>
      <c r="AD79" s="54">
        <v>8.1</v>
      </c>
      <c r="AE79" s="54">
        <v>8.1999999999999993</v>
      </c>
      <c r="AF79" s="80">
        <v>8.1</v>
      </c>
      <c r="AG79" s="82">
        <v>6.3</v>
      </c>
      <c r="AH79" s="47">
        <v>16</v>
      </c>
      <c r="AI79" s="44">
        <v>15</v>
      </c>
      <c r="AJ79" s="44">
        <v>11</v>
      </c>
      <c r="AK79" s="44">
        <v>12</v>
      </c>
      <c r="AL79" s="44">
        <v>8.9</v>
      </c>
      <c r="AM79" s="78">
        <v>18</v>
      </c>
      <c r="AN79" s="66">
        <v>15</v>
      </c>
      <c r="AO79" s="60">
        <v>4.9000000000000004</v>
      </c>
      <c r="AP79" s="60">
        <v>0.25</v>
      </c>
      <c r="AQ79" s="60">
        <v>0.33</v>
      </c>
      <c r="AR79" s="79">
        <v>0.14000000000000001</v>
      </c>
      <c r="AS79" s="44">
        <v>7.9</v>
      </c>
      <c r="AT79" s="44">
        <v>7.6</v>
      </c>
      <c r="AU79" s="44">
        <v>4.3</v>
      </c>
      <c r="AV79" s="44">
        <v>3.5</v>
      </c>
      <c r="AW79" s="44">
        <v>2.4</v>
      </c>
      <c r="AX79" s="78">
        <v>6.9</v>
      </c>
      <c r="AY79" s="66">
        <v>7.5</v>
      </c>
      <c r="AZ79" s="60">
        <v>1.2</v>
      </c>
      <c r="BA79" s="60">
        <v>0.06</v>
      </c>
      <c r="BB79" s="60">
        <v>0.06</v>
      </c>
      <c r="BC79" s="79">
        <v>0.05</v>
      </c>
      <c r="BD79" s="44">
        <v>2.2000000000000002</v>
      </c>
      <c r="BE79" s="46">
        <v>2</v>
      </c>
      <c r="BF79" s="46">
        <v>1</v>
      </c>
      <c r="BG79" s="44">
        <v>0.82</v>
      </c>
      <c r="BH79" s="44">
        <v>0.49</v>
      </c>
      <c r="BI79" s="78">
        <v>1.6</v>
      </c>
      <c r="BJ79" s="94">
        <v>2</v>
      </c>
      <c r="BK79" s="60">
        <v>0.24</v>
      </c>
      <c r="BL79" s="60">
        <v>1.2999999999999999E-2</v>
      </c>
      <c r="BM79" s="60">
        <v>1.0999999999999999E-2</v>
      </c>
      <c r="BN79" s="79">
        <v>1.2999999999999999E-2</v>
      </c>
      <c r="BO79" s="44">
        <v>0.18</v>
      </c>
      <c r="BP79" s="44">
        <v>0.17</v>
      </c>
      <c r="BQ79" s="44">
        <v>0.11</v>
      </c>
      <c r="BR79" s="44">
        <v>0.11</v>
      </c>
      <c r="BS79" s="44">
        <v>8.6999999999999994E-2</v>
      </c>
      <c r="BT79" s="78">
        <v>0.19</v>
      </c>
      <c r="BU79" s="66">
        <v>0.17</v>
      </c>
      <c r="BV79" s="69">
        <v>7.0000000000000007E-2</v>
      </c>
      <c r="BW79" s="60">
        <v>1.9E-2</v>
      </c>
      <c r="BX79" s="60">
        <v>1.0999999999999999E-2</v>
      </c>
      <c r="BY79" s="114">
        <v>4.0000000000000001E-3</v>
      </c>
      <c r="BZ79" s="111">
        <v>0.8</v>
      </c>
      <c r="CA79" s="118">
        <v>0</v>
      </c>
      <c r="CB79" s="118">
        <v>0</v>
      </c>
      <c r="CC79" s="118">
        <v>0</v>
      </c>
      <c r="CD79" s="118">
        <v>0</v>
      </c>
      <c r="CE79" s="119">
        <v>0</v>
      </c>
      <c r="CF79" s="1">
        <v>6.2</v>
      </c>
      <c r="CG79" s="118">
        <v>16</v>
      </c>
      <c r="CH79" s="118">
        <v>30</v>
      </c>
      <c r="CI79" s="118">
        <v>35</v>
      </c>
      <c r="CJ79" s="118">
        <v>37</v>
      </c>
      <c r="CK79" s="119">
        <v>41</v>
      </c>
      <c r="CL79" s="1">
        <v>13</v>
      </c>
      <c r="CM79" s="118">
        <v>13</v>
      </c>
      <c r="CN79" s="118">
        <v>10</v>
      </c>
      <c r="CO79" s="118">
        <v>8</v>
      </c>
      <c r="CP79" s="118">
        <v>8</v>
      </c>
      <c r="CQ79" s="132">
        <v>7</v>
      </c>
      <c r="CR79" s="50">
        <v>2.4</v>
      </c>
      <c r="CS79" s="87">
        <v>2.5</v>
      </c>
      <c r="CT79" s="87">
        <v>3.5</v>
      </c>
      <c r="CU79" s="87">
        <v>3.6</v>
      </c>
      <c r="CV79" s="87">
        <v>4</v>
      </c>
      <c r="CW79" s="92">
        <v>3.7</v>
      </c>
      <c r="CX79" s="50">
        <v>12</v>
      </c>
      <c r="CY79" s="87">
        <v>12.5</v>
      </c>
      <c r="CZ79" s="87">
        <v>17.5</v>
      </c>
      <c r="DA79" s="87">
        <v>18</v>
      </c>
      <c r="DB79" s="87">
        <v>20</v>
      </c>
      <c r="DC79" s="92">
        <v>18.5</v>
      </c>
      <c r="DD79" s="257">
        <v>14611.335485271671</v>
      </c>
      <c r="DE79" s="258">
        <v>7211.577043209968</v>
      </c>
      <c r="DF79" s="258">
        <v>7204.2666500878968</v>
      </c>
      <c r="DG79" s="259">
        <v>4901.9048667359293</v>
      </c>
      <c r="DH79" s="72">
        <v>3.8541666666715173</v>
      </c>
      <c r="DJ79" s="1059">
        <f t="shared" si="20"/>
        <v>1537.3879929789216</v>
      </c>
      <c r="DK79" s="1059">
        <f t="shared" si="21"/>
        <v>783.27110277071438</v>
      </c>
      <c r="DL79" s="1059">
        <f t="shared" si="22"/>
        <v>727.70370202908043</v>
      </c>
      <c r="DM79" s="1059">
        <f t="shared" si="23"/>
        <v>448.2544864483994</v>
      </c>
      <c r="DO79" s="1060">
        <f t="shared" si="16"/>
        <v>14</v>
      </c>
      <c r="DP79" s="1060">
        <f t="shared" si="17"/>
        <v>19</v>
      </c>
      <c r="DQ79" s="1060">
        <f t="shared" si="18"/>
        <v>21</v>
      </c>
      <c r="DR79" s="1060">
        <f t="shared" si="19"/>
        <v>25</v>
      </c>
    </row>
    <row r="80" spans="1:122">
      <c r="A80" s="681"/>
      <c r="B80" s="273"/>
      <c r="C80" s="49">
        <v>44986.395833333336</v>
      </c>
      <c r="D80" s="257">
        <v>257.6875</v>
      </c>
      <c r="E80" s="374">
        <v>251.6875</v>
      </c>
      <c r="F80" s="52">
        <v>67.599999999999994</v>
      </c>
      <c r="G80" s="62">
        <v>221.14451988360813</v>
      </c>
      <c r="H80" s="46">
        <v>35.491291488662505</v>
      </c>
      <c r="I80" s="46">
        <v>15.799868334430547</v>
      </c>
      <c r="J80" s="46">
        <v>15.852047556142667</v>
      </c>
      <c r="K80" s="83">
        <v>11.952191235059761</v>
      </c>
      <c r="L80" s="46">
        <v>2.1823963815789478</v>
      </c>
      <c r="M80" s="46">
        <v>4.4630666666666663</v>
      </c>
      <c r="N80" s="46">
        <v>9.7121062500000015</v>
      </c>
      <c r="O80" s="46">
        <v>10.408750000000003</v>
      </c>
      <c r="P80" s="83">
        <v>15.249003000000004</v>
      </c>
      <c r="Q80" s="46">
        <v>4.4630666666666663</v>
      </c>
      <c r="R80" s="46">
        <v>5.0126999999999997</v>
      </c>
      <c r="S80" s="46">
        <v>4.9962000000000009</v>
      </c>
      <c r="T80" s="83">
        <v>4.4175999999999993</v>
      </c>
      <c r="U80" s="65">
        <v>4.08</v>
      </c>
      <c r="V80" s="65">
        <v>5.64</v>
      </c>
      <c r="W80" s="65">
        <v>8.67</v>
      </c>
      <c r="X80" s="65">
        <v>9.2200000000000006</v>
      </c>
      <c r="Y80" s="74">
        <v>7.57</v>
      </c>
      <c r="Z80" s="90">
        <v>6.52</v>
      </c>
      <c r="AA80" s="54">
        <v>10</v>
      </c>
      <c r="AB80" s="54">
        <v>9.9</v>
      </c>
      <c r="AC80" s="54">
        <v>9.1</v>
      </c>
      <c r="AD80" s="54">
        <v>8.6999999999999993</v>
      </c>
      <c r="AE80" s="54">
        <v>8.6</v>
      </c>
      <c r="AF80" s="80">
        <v>8.5</v>
      </c>
      <c r="AG80" s="82">
        <v>6.9</v>
      </c>
      <c r="AH80" s="47">
        <v>16</v>
      </c>
      <c r="AI80" s="44">
        <v>16</v>
      </c>
      <c r="AJ80" s="44">
        <v>11</v>
      </c>
      <c r="AK80" s="44">
        <v>8.4</v>
      </c>
      <c r="AL80" s="44">
        <v>8.5</v>
      </c>
      <c r="AM80" s="78">
        <v>7.6</v>
      </c>
      <c r="AN80" s="66">
        <v>15</v>
      </c>
      <c r="AO80" s="60">
        <v>4.3</v>
      </c>
      <c r="AP80" s="60">
        <v>0.21</v>
      </c>
      <c r="AQ80" s="60">
        <v>0.31</v>
      </c>
      <c r="AR80" s="79">
        <v>0.25</v>
      </c>
      <c r="AS80" s="44">
        <v>7.3</v>
      </c>
      <c r="AT80" s="44">
        <v>7.3</v>
      </c>
      <c r="AU80" s="44">
        <v>3.9</v>
      </c>
      <c r="AV80" s="44">
        <v>2.4</v>
      </c>
      <c r="AW80" s="44">
        <v>2.2000000000000002</v>
      </c>
      <c r="AX80" s="78">
        <v>2.6</v>
      </c>
      <c r="AY80" s="66">
        <v>7.3</v>
      </c>
      <c r="AZ80" s="60">
        <v>0.93</v>
      </c>
      <c r="BA80" s="60">
        <v>0.05</v>
      </c>
      <c r="BB80" s="60">
        <v>0.05</v>
      </c>
      <c r="BC80" s="79">
        <v>7.0000000000000007E-2</v>
      </c>
      <c r="BD80" s="46">
        <v>2</v>
      </c>
      <c r="BE80" s="44">
        <v>1.9</v>
      </c>
      <c r="BF80" s="44">
        <v>0.93</v>
      </c>
      <c r="BG80" s="44">
        <v>0.57999999999999996</v>
      </c>
      <c r="BH80" s="44">
        <v>0.46</v>
      </c>
      <c r="BI80" s="78">
        <v>0.62</v>
      </c>
      <c r="BJ80" s="66">
        <v>1.9</v>
      </c>
      <c r="BK80" s="60">
        <v>0.19</v>
      </c>
      <c r="BL80" s="60">
        <v>1.0999999999999999E-2</v>
      </c>
      <c r="BM80" s="60">
        <v>1.0999999999999999E-2</v>
      </c>
      <c r="BN80" s="79">
        <v>1.7000000000000001E-2</v>
      </c>
      <c r="BO80" s="44">
        <v>0.16</v>
      </c>
      <c r="BP80" s="44">
        <v>0.17</v>
      </c>
      <c r="BQ80" s="44">
        <v>0.1</v>
      </c>
      <c r="BR80" s="44">
        <v>0.08</v>
      </c>
      <c r="BS80" s="44">
        <v>8.2000000000000003E-2</v>
      </c>
      <c r="BT80" s="78">
        <v>7.6999999999999999E-2</v>
      </c>
      <c r="BU80" s="66">
        <v>0.16</v>
      </c>
      <c r="BV80" s="60">
        <v>6.4000000000000001E-2</v>
      </c>
      <c r="BW80" s="60">
        <v>1.2E-2</v>
      </c>
      <c r="BX80" s="60">
        <v>9.9000000000000008E-3</v>
      </c>
      <c r="BY80" s="79">
        <v>5.1999999999999998E-3</v>
      </c>
      <c r="BZ80" s="111">
        <v>0.9</v>
      </c>
      <c r="CA80" s="118">
        <v>0</v>
      </c>
      <c r="CB80" s="118">
        <v>0</v>
      </c>
      <c r="CC80" s="118">
        <v>0</v>
      </c>
      <c r="CD80" s="118">
        <v>0</v>
      </c>
      <c r="CE80" s="119">
        <v>0</v>
      </c>
      <c r="CF80" s="1">
        <v>6.6</v>
      </c>
      <c r="CG80" s="118">
        <v>16</v>
      </c>
      <c r="CH80" s="118">
        <v>31</v>
      </c>
      <c r="CI80" s="118">
        <v>35</v>
      </c>
      <c r="CJ80" s="118">
        <v>37</v>
      </c>
      <c r="CK80" s="119">
        <v>40</v>
      </c>
      <c r="CL80" s="1">
        <v>14</v>
      </c>
      <c r="CM80" s="118">
        <v>13</v>
      </c>
      <c r="CN80" s="118">
        <v>9</v>
      </c>
      <c r="CO80" s="118">
        <v>8</v>
      </c>
      <c r="CP80" s="118">
        <v>8</v>
      </c>
      <c r="CQ80" s="132">
        <v>7</v>
      </c>
      <c r="CR80" s="297" t="e">
        <v>#N/A</v>
      </c>
      <c r="CS80" s="298" t="e">
        <v>#N/A</v>
      </c>
      <c r="CT80" s="298" t="e">
        <v>#N/A</v>
      </c>
      <c r="CU80" s="298" t="e">
        <v>#N/A</v>
      </c>
      <c r="CV80" s="298" t="e">
        <v>#N/A</v>
      </c>
      <c r="CW80" s="299" t="e">
        <v>#N/A</v>
      </c>
      <c r="CX80" s="297" t="e">
        <v>#N/A</v>
      </c>
      <c r="CY80" s="298" t="e">
        <v>#N/A</v>
      </c>
      <c r="CZ80" s="298" t="e">
        <v>#N/A</v>
      </c>
      <c r="DA80" s="298" t="e">
        <v>#N/A</v>
      </c>
      <c r="DB80" s="298" t="e">
        <v>#N/A</v>
      </c>
      <c r="DC80" s="299" t="e">
        <v>#N/A</v>
      </c>
      <c r="DD80" s="257">
        <v>14764.657864502693</v>
      </c>
      <c r="DE80" s="258">
        <v>7279.8324744147076</v>
      </c>
      <c r="DF80" s="258">
        <v>7272.7474955304333</v>
      </c>
      <c r="DG80" s="259">
        <v>4953.5383328713879</v>
      </c>
      <c r="DH80" s="72">
        <v>3</v>
      </c>
      <c r="DJ80" s="1059">
        <f t="shared" si="20"/>
        <v>1553.520398201041</v>
      </c>
      <c r="DK80" s="1059">
        <f t="shared" si="21"/>
        <v>790.68453072821842</v>
      </c>
      <c r="DL80" s="1059">
        <f t="shared" si="22"/>
        <v>734.62095914448821</v>
      </c>
      <c r="DM80" s="1059">
        <f t="shared" si="23"/>
        <v>452.97610660940273</v>
      </c>
      <c r="DO80" s="1060">
        <f t="shared" si="16"/>
        <v>15</v>
      </c>
      <c r="DP80" s="1060">
        <f t="shared" si="17"/>
        <v>19</v>
      </c>
      <c r="DQ80" s="1060">
        <f t="shared" si="18"/>
        <v>21</v>
      </c>
      <c r="DR80" s="1060">
        <f t="shared" si="19"/>
        <v>24</v>
      </c>
    </row>
    <row r="81" spans="1:122">
      <c r="A81" s="681"/>
      <c r="B81" s="273"/>
      <c r="C81" s="49">
        <v>44993.395833333336</v>
      </c>
      <c r="D81" s="257">
        <v>264.6875</v>
      </c>
      <c r="E81" s="374">
        <v>258.6875</v>
      </c>
      <c r="F81" s="88">
        <v>64</v>
      </c>
      <c r="G81" s="62">
        <v>229.41176470588238</v>
      </c>
      <c r="H81" s="46">
        <v>19.730351857941464</v>
      </c>
      <c r="I81" s="46">
        <v>15.899304405432261</v>
      </c>
      <c r="J81" s="46">
        <v>17.851239669421489</v>
      </c>
      <c r="K81" s="83">
        <v>11.830430496220835</v>
      </c>
      <c r="L81" s="46">
        <v>2.1037499999999998</v>
      </c>
      <c r="M81" s="46">
        <v>8.0282400000000003</v>
      </c>
      <c r="N81" s="46">
        <v>9.6513656250000039</v>
      </c>
      <c r="O81" s="46">
        <v>9.2430555555555554</v>
      </c>
      <c r="P81" s="83">
        <v>15.405948250000002</v>
      </c>
      <c r="Q81" s="46">
        <v>8.0282400000000003</v>
      </c>
      <c r="R81" s="46">
        <v>4.9813500000000008</v>
      </c>
      <c r="S81" s="46">
        <v>4.4366666666666665</v>
      </c>
      <c r="T81" s="83">
        <v>4.4630666666666663</v>
      </c>
      <c r="U81" s="65">
        <v>4.21</v>
      </c>
      <c r="V81" s="65">
        <v>5.92</v>
      </c>
      <c r="W81" s="65">
        <v>8.0500000000000007</v>
      </c>
      <c r="X81" s="65">
        <v>8.52</v>
      </c>
      <c r="Y81" s="74">
        <v>8.56</v>
      </c>
      <c r="Z81" s="90">
        <v>8.43</v>
      </c>
      <c r="AA81" s="54">
        <v>10.1</v>
      </c>
      <c r="AB81" s="54">
        <v>9.9</v>
      </c>
      <c r="AC81" s="54">
        <v>9.1999999999999993</v>
      </c>
      <c r="AD81" s="54">
        <v>9</v>
      </c>
      <c r="AE81" s="54">
        <v>8.8000000000000007</v>
      </c>
      <c r="AF81" s="80">
        <v>8.6999999999999993</v>
      </c>
      <c r="AG81" s="58">
        <v>7.1</v>
      </c>
      <c r="AH81" s="47">
        <v>15</v>
      </c>
      <c r="AI81" s="44">
        <v>15</v>
      </c>
      <c r="AJ81" s="44">
        <v>10</v>
      </c>
      <c r="AK81" s="44">
        <v>7.3</v>
      </c>
      <c r="AL81" s="44">
        <v>17</v>
      </c>
      <c r="AM81" s="78">
        <v>16</v>
      </c>
      <c r="AN81" s="66">
        <v>15</v>
      </c>
      <c r="AO81" s="60">
        <v>3.7</v>
      </c>
      <c r="AP81" s="60">
        <v>0.73</v>
      </c>
      <c r="AQ81" s="60">
        <v>0.45</v>
      </c>
      <c r="AR81" s="84">
        <v>0.2</v>
      </c>
      <c r="AS81" s="44">
        <v>8.3000000000000007</v>
      </c>
      <c r="AT81" s="44">
        <v>8.3000000000000007</v>
      </c>
      <c r="AU81" s="44">
        <v>3.6</v>
      </c>
      <c r="AV81" s="44">
        <v>2.2999999999999998</v>
      </c>
      <c r="AW81" s="44">
        <v>5.3</v>
      </c>
      <c r="AX81" s="78">
        <v>6.9</v>
      </c>
      <c r="AY81" s="66">
        <v>7.9</v>
      </c>
      <c r="AZ81" s="60">
        <v>0.76</v>
      </c>
      <c r="BA81" s="60">
        <v>0.06</v>
      </c>
      <c r="BB81" s="60">
        <v>7.0000000000000007E-2</v>
      </c>
      <c r="BC81" s="79">
        <v>7.0000000000000007E-2</v>
      </c>
      <c r="BD81" s="46">
        <v>2</v>
      </c>
      <c r="BE81" s="46">
        <v>2</v>
      </c>
      <c r="BF81" s="44">
        <v>0.82</v>
      </c>
      <c r="BG81" s="44">
        <v>0.53</v>
      </c>
      <c r="BH81" s="44">
        <v>1.1000000000000001</v>
      </c>
      <c r="BI81" s="78">
        <v>1.5</v>
      </c>
      <c r="BJ81" s="94">
        <v>2</v>
      </c>
      <c r="BK81" s="60">
        <v>0.15</v>
      </c>
      <c r="BL81" s="69">
        <v>0.02</v>
      </c>
      <c r="BM81" s="60">
        <v>1.4999999999999999E-2</v>
      </c>
      <c r="BN81" s="79">
        <v>1.6E-2</v>
      </c>
      <c r="BO81" s="44">
        <v>0.16</v>
      </c>
      <c r="BP81" s="44">
        <v>0.16</v>
      </c>
      <c r="BQ81" s="67">
        <v>0.09</v>
      </c>
      <c r="BR81" s="67">
        <v>7.0000000000000007E-2</v>
      </c>
      <c r="BS81" s="44">
        <v>0.16</v>
      </c>
      <c r="BT81" s="78">
        <v>0.14000000000000001</v>
      </c>
      <c r="BU81" s="66">
        <v>0.16</v>
      </c>
      <c r="BV81" s="60">
        <v>5.6000000000000001E-2</v>
      </c>
      <c r="BW81" s="60">
        <v>3.4000000000000002E-2</v>
      </c>
      <c r="BX81" s="60">
        <v>2.1999999999999999E-2</v>
      </c>
      <c r="BY81" s="85">
        <v>0.01</v>
      </c>
      <c r="BZ81" s="111">
        <v>1.1000000000000001</v>
      </c>
      <c r="CA81" s="118">
        <v>0</v>
      </c>
      <c r="CB81" s="118">
        <v>0</v>
      </c>
      <c r="CC81" s="118">
        <v>0</v>
      </c>
      <c r="CD81" s="118">
        <v>0</v>
      </c>
      <c r="CE81" s="119">
        <v>0</v>
      </c>
      <c r="CF81" s="1">
        <v>6.1</v>
      </c>
      <c r="CG81" s="118">
        <v>16</v>
      </c>
      <c r="CH81" s="118">
        <v>31</v>
      </c>
      <c r="CI81" s="118">
        <v>34</v>
      </c>
      <c r="CJ81" s="118">
        <v>35</v>
      </c>
      <c r="CK81" s="119">
        <v>38</v>
      </c>
      <c r="CL81" s="1">
        <v>13</v>
      </c>
      <c r="CM81" s="118">
        <v>13</v>
      </c>
      <c r="CN81" s="118">
        <v>9</v>
      </c>
      <c r="CO81" s="118">
        <v>8</v>
      </c>
      <c r="CP81" s="118">
        <v>8</v>
      </c>
      <c r="CQ81" s="132">
        <v>7</v>
      </c>
      <c r="CR81" s="297" t="e">
        <v>#N/A</v>
      </c>
      <c r="CS81" s="298" t="e">
        <v>#N/A</v>
      </c>
      <c r="CT81" s="298" t="e">
        <v>#N/A</v>
      </c>
      <c r="CU81" s="298" t="e">
        <v>#N/A</v>
      </c>
      <c r="CV81" s="298" t="e">
        <v>#N/A</v>
      </c>
      <c r="CW81" s="299" t="e">
        <v>#N/A</v>
      </c>
      <c r="CX81" s="297" t="e">
        <v>#N/A</v>
      </c>
      <c r="CY81" s="298" t="e">
        <v>#N/A</v>
      </c>
      <c r="CZ81" s="298" t="e">
        <v>#N/A</v>
      </c>
      <c r="DA81" s="298" t="e">
        <v>#N/A</v>
      </c>
      <c r="DB81" s="298" t="e">
        <v>#N/A</v>
      </c>
      <c r="DC81" s="299" t="e">
        <v>#N/A</v>
      </c>
      <c r="DD81" s="257">
        <v>14963.539811230743</v>
      </c>
      <c r="DE81" s="258">
        <v>7440.0974628214644</v>
      </c>
      <c r="DF81" s="258">
        <v>7452.687991398202</v>
      </c>
      <c r="DG81" s="259">
        <v>5072.7890722732936</v>
      </c>
      <c r="DH81" s="72">
        <v>7</v>
      </c>
      <c r="DJ81" s="1059">
        <f t="shared" si="20"/>
        <v>1574.4465289594639</v>
      </c>
      <c r="DK81" s="1059">
        <f t="shared" si="21"/>
        <v>808.09139381138959</v>
      </c>
      <c r="DL81" s="1059">
        <f t="shared" si="22"/>
        <v>752.79676680789919</v>
      </c>
      <c r="DM81" s="1059">
        <f t="shared" si="23"/>
        <v>463.88098550901867</v>
      </c>
      <c r="DO81" s="1060">
        <f t="shared" si="16"/>
        <v>15</v>
      </c>
      <c r="DP81" s="1060">
        <f t="shared" si="17"/>
        <v>18</v>
      </c>
      <c r="DQ81" s="1060">
        <f t="shared" si="18"/>
        <v>19</v>
      </c>
      <c r="DR81" s="1060">
        <f t="shared" si="19"/>
        <v>22</v>
      </c>
    </row>
    <row r="82" spans="1:122">
      <c r="A82" s="681"/>
      <c r="B82" s="273"/>
      <c r="C82" s="49">
        <v>45000.541666666664</v>
      </c>
      <c r="D82" s="257">
        <v>271.83333333332848</v>
      </c>
      <c r="E82" s="374">
        <v>265.83333333332848</v>
      </c>
      <c r="F82" s="52">
        <v>82.1</v>
      </c>
      <c r="G82" s="62">
        <v>215.95330739299612</v>
      </c>
      <c r="H82" s="46">
        <v>21.774991751897065</v>
      </c>
      <c r="I82" s="46">
        <v>17.722349852313751</v>
      </c>
      <c r="J82" s="46">
        <v>17.792421746293243</v>
      </c>
      <c r="K82" s="83">
        <v>11.861614497528828</v>
      </c>
      <c r="L82" s="46">
        <v>2.2348581081081078</v>
      </c>
      <c r="M82" s="46">
        <v>7.2744</v>
      </c>
      <c r="N82" s="46">
        <v>8.6585583333333354</v>
      </c>
      <c r="O82" s="46">
        <v>9.2736111111111139</v>
      </c>
      <c r="P82" s="83">
        <v>15.365446250000007</v>
      </c>
      <c r="Q82" s="46">
        <v>7.2744</v>
      </c>
      <c r="R82" s="46">
        <v>4.4689333333333332</v>
      </c>
      <c r="S82" s="46">
        <v>4.4513333333333343</v>
      </c>
      <c r="T82" s="83">
        <v>4.4513333333333343</v>
      </c>
      <c r="U82" s="65">
        <v>4.46</v>
      </c>
      <c r="V82" s="65">
        <v>6.23</v>
      </c>
      <c r="W82" s="65">
        <v>9.68</v>
      </c>
      <c r="X82" s="65">
        <v>9.9600000000000009</v>
      </c>
      <c r="Y82" s="74">
        <v>10.08</v>
      </c>
      <c r="Z82" s="90">
        <v>10.17</v>
      </c>
      <c r="AA82" s="54">
        <v>9.9</v>
      </c>
      <c r="AB82" s="54">
        <v>9.3000000000000007</v>
      </c>
      <c r="AC82" s="54">
        <v>8.9</v>
      </c>
      <c r="AD82" s="54">
        <v>8.8000000000000007</v>
      </c>
      <c r="AE82" s="54">
        <v>8.6</v>
      </c>
      <c r="AF82" s="80">
        <v>8.4</v>
      </c>
      <c r="AG82" s="82">
        <v>8.3000000000000007</v>
      </c>
      <c r="AH82" s="47">
        <v>17</v>
      </c>
      <c r="AI82" s="44">
        <v>17</v>
      </c>
      <c r="AJ82" s="44">
        <v>15</v>
      </c>
      <c r="AK82" s="44">
        <v>13</v>
      </c>
      <c r="AL82" s="44">
        <v>9.1999999999999993</v>
      </c>
      <c r="AM82" s="78">
        <v>10</v>
      </c>
      <c r="AN82" s="66">
        <v>17</v>
      </c>
      <c r="AO82" s="63">
        <v>3</v>
      </c>
      <c r="AP82" s="60">
        <v>1.1000000000000001</v>
      </c>
      <c r="AQ82" s="60">
        <v>0.38</v>
      </c>
      <c r="AR82" s="79">
        <v>0.42</v>
      </c>
      <c r="AS82" s="44">
        <v>8.9</v>
      </c>
      <c r="AT82" s="44">
        <v>9.1</v>
      </c>
      <c r="AU82" s="44">
        <v>5.9</v>
      </c>
      <c r="AV82" s="46">
        <v>4</v>
      </c>
      <c r="AW82" s="44">
        <v>2.6</v>
      </c>
      <c r="AX82" s="78">
        <v>3.9</v>
      </c>
      <c r="AY82" s="66">
        <v>8.6999999999999993</v>
      </c>
      <c r="AZ82" s="64">
        <v>0.4</v>
      </c>
      <c r="BA82" s="60">
        <v>0.06</v>
      </c>
      <c r="BB82" s="60">
        <v>0.04</v>
      </c>
      <c r="BC82" s="79">
        <v>0.04</v>
      </c>
      <c r="BD82" s="44">
        <v>2.1</v>
      </c>
      <c r="BE82" s="46">
        <v>2</v>
      </c>
      <c r="BF82" s="44">
        <v>1.3</v>
      </c>
      <c r="BG82" s="44">
        <v>0.88</v>
      </c>
      <c r="BH82" s="44">
        <v>0.51</v>
      </c>
      <c r="BI82" s="78">
        <v>0.84</v>
      </c>
      <c r="BJ82" s="94">
        <v>2</v>
      </c>
      <c r="BK82" s="60">
        <v>8.5000000000000006E-2</v>
      </c>
      <c r="BL82" s="60">
        <v>2.1000000000000001E-2</v>
      </c>
      <c r="BM82" s="60">
        <v>8.9999999999999993E-3</v>
      </c>
      <c r="BN82" s="79">
        <v>1.2999999999999999E-2</v>
      </c>
      <c r="BO82" s="44">
        <v>0.16</v>
      </c>
      <c r="BP82" s="44">
        <v>0.16</v>
      </c>
      <c r="BQ82" s="44">
        <v>0.11</v>
      </c>
      <c r="BR82" s="44">
        <v>0.11</v>
      </c>
      <c r="BS82" s="44">
        <v>8.5000000000000006E-2</v>
      </c>
      <c r="BT82" s="78">
        <v>9.0999999999999998E-2</v>
      </c>
      <c r="BU82" s="66">
        <v>0.15</v>
      </c>
      <c r="BV82" s="60">
        <v>4.8000000000000001E-2</v>
      </c>
      <c r="BW82" s="60">
        <v>3.6999999999999998E-2</v>
      </c>
      <c r="BX82" s="60">
        <v>1.0999999999999999E-2</v>
      </c>
      <c r="BY82" s="79">
        <v>3.0999999999999999E-3</v>
      </c>
      <c r="BZ82" s="111">
        <v>2.2000000000000002</v>
      </c>
      <c r="CA82" s="118">
        <v>0</v>
      </c>
      <c r="CB82" s="118">
        <v>0</v>
      </c>
      <c r="CC82" s="118">
        <v>0</v>
      </c>
      <c r="CD82" s="118">
        <v>0</v>
      </c>
      <c r="CE82" s="119">
        <v>0</v>
      </c>
      <c r="CF82" s="1">
        <v>6.1</v>
      </c>
      <c r="CG82" s="118">
        <v>15</v>
      </c>
      <c r="CH82" s="118">
        <v>30</v>
      </c>
      <c r="CI82" s="118">
        <v>32</v>
      </c>
      <c r="CJ82" s="118">
        <v>35</v>
      </c>
      <c r="CK82" s="119">
        <v>38</v>
      </c>
      <c r="CL82" s="1">
        <v>11</v>
      </c>
      <c r="CM82" s="118">
        <v>11</v>
      </c>
      <c r="CN82" s="118">
        <v>7</v>
      </c>
      <c r="CO82" s="118">
        <v>7</v>
      </c>
      <c r="CP82" s="118">
        <v>6</v>
      </c>
      <c r="CQ82" s="132">
        <v>6</v>
      </c>
      <c r="CR82" s="297" t="e">
        <v>#N/A</v>
      </c>
      <c r="CS82" s="298" t="e">
        <v>#N/A</v>
      </c>
      <c r="CT82" s="298" t="e">
        <v>#N/A</v>
      </c>
      <c r="CU82" s="298" t="e">
        <v>#N/A</v>
      </c>
      <c r="CV82" s="298" t="e">
        <v>#N/A</v>
      </c>
      <c r="CW82" s="299" t="e">
        <v>#N/A</v>
      </c>
      <c r="CX82" s="297" t="e">
        <v>#N/A</v>
      </c>
      <c r="CY82" s="298" t="e">
        <v>#N/A</v>
      </c>
      <c r="CZ82" s="298" t="e">
        <v>#N/A</v>
      </c>
      <c r="DA82" s="298" t="e">
        <v>#N/A</v>
      </c>
      <c r="DB82" s="298" t="e">
        <v>#N/A</v>
      </c>
      <c r="DC82" s="299" t="e">
        <v>#N/A</v>
      </c>
      <c r="DD82" s="257">
        <v>15187.604476357612</v>
      </c>
      <c r="DE82" s="258">
        <v>7622.4604428016492</v>
      </c>
      <c r="DF82" s="258">
        <v>7635.7720111674353</v>
      </c>
      <c r="DG82" s="259">
        <v>5194.8450854527828</v>
      </c>
      <c r="DH82" s="72">
        <v>7.1458333333284827</v>
      </c>
      <c r="DJ82" s="1059">
        <f t="shared" si="20"/>
        <v>1598.0223565191091</v>
      </c>
      <c r="DK82" s="1059">
        <f t="shared" si="21"/>
        <v>827.89838631493956</v>
      </c>
      <c r="DL82" s="1059">
        <f t="shared" si="22"/>
        <v>771.29010213812478</v>
      </c>
      <c r="DM82" s="1059">
        <f t="shared" si="23"/>
        <v>475.0423925524284</v>
      </c>
      <c r="DO82" s="1060">
        <f t="shared" si="16"/>
        <v>15</v>
      </c>
      <c r="DP82" s="1060">
        <f t="shared" si="17"/>
        <v>17</v>
      </c>
      <c r="DQ82" s="1060">
        <f t="shared" si="18"/>
        <v>20</v>
      </c>
      <c r="DR82" s="1060">
        <f t="shared" si="19"/>
        <v>23</v>
      </c>
    </row>
    <row r="83" spans="1:122">
      <c r="A83" s="681"/>
      <c r="B83" s="273"/>
      <c r="C83" s="49">
        <v>45007.541666666664</v>
      </c>
      <c r="D83" s="257">
        <v>278.83333333332848</v>
      </c>
      <c r="E83" s="374">
        <v>272.83333333332848</v>
      </c>
      <c r="F83" s="52">
        <v>76.5</v>
      </c>
      <c r="G83" s="62">
        <v>221.14451988360813</v>
      </c>
      <c r="H83" s="46">
        <v>21.703387043735614</v>
      </c>
      <c r="I83" s="46">
        <v>17.815902342461236</v>
      </c>
      <c r="J83" s="46">
        <v>17.792421746293243</v>
      </c>
      <c r="K83" s="83">
        <v>11.877268228307489</v>
      </c>
      <c r="L83" s="46">
        <v>2.1823963815789478</v>
      </c>
      <c r="M83" s="46">
        <v>7.2984</v>
      </c>
      <c r="N83" s="46">
        <v>8.6130916666666675</v>
      </c>
      <c r="O83" s="46">
        <v>9.2736111111111139</v>
      </c>
      <c r="P83" s="83">
        <v>15.345195250000003</v>
      </c>
      <c r="Q83" s="46">
        <v>7.2984</v>
      </c>
      <c r="R83" s="46">
        <v>4.4454666666666665</v>
      </c>
      <c r="S83" s="46">
        <v>4.4513333333333343</v>
      </c>
      <c r="T83" s="83">
        <v>4.4454666666666665</v>
      </c>
      <c r="U83" s="65">
        <v>4.51</v>
      </c>
      <c r="V83" s="65">
        <v>5.48</v>
      </c>
      <c r="W83" s="65">
        <v>9.34</v>
      </c>
      <c r="X83" s="65">
        <v>9.6300000000000008</v>
      </c>
      <c r="Y83" s="74">
        <v>9.8800000000000008</v>
      </c>
      <c r="Z83" s="90">
        <v>9.9600000000000009</v>
      </c>
      <c r="AA83" s="54">
        <v>9.9</v>
      </c>
      <c r="AB83" s="54">
        <v>9.9</v>
      </c>
      <c r="AC83" s="54">
        <v>9.3000000000000007</v>
      </c>
      <c r="AD83" s="54">
        <v>9.1999999999999993</v>
      </c>
      <c r="AE83" s="54">
        <v>9.1999999999999993</v>
      </c>
      <c r="AF83" s="80">
        <v>9.1</v>
      </c>
      <c r="AG83" s="82">
        <v>8.6999999999999993</v>
      </c>
      <c r="AH83" s="47">
        <v>19</v>
      </c>
      <c r="AI83" s="44">
        <v>19</v>
      </c>
      <c r="AJ83" s="44">
        <v>19</v>
      </c>
      <c r="AK83" s="44">
        <v>15</v>
      </c>
      <c r="AL83" s="44">
        <v>10</v>
      </c>
      <c r="AM83" s="78">
        <v>11</v>
      </c>
      <c r="AN83" s="66">
        <v>19</v>
      </c>
      <c r="AO83" s="60">
        <v>0.17</v>
      </c>
      <c r="AP83" s="60">
        <v>2.9</v>
      </c>
      <c r="AQ83" s="60">
        <v>0.44</v>
      </c>
      <c r="AR83" s="79">
        <v>0.11</v>
      </c>
      <c r="AS83" s="44">
        <v>7.8</v>
      </c>
      <c r="AT83" s="44">
        <v>7.9</v>
      </c>
      <c r="AU83" s="44">
        <v>4.7</v>
      </c>
      <c r="AV83" s="44">
        <v>4.0999999999999996</v>
      </c>
      <c r="AW83" s="44">
        <v>2.4</v>
      </c>
      <c r="AX83" s="78">
        <v>3.5</v>
      </c>
      <c r="AY83" s="66">
        <v>7.7</v>
      </c>
      <c r="AZ83" s="60">
        <v>0.03</v>
      </c>
      <c r="BA83" s="60">
        <v>0.14000000000000001</v>
      </c>
      <c r="BB83" s="60">
        <v>0.03</v>
      </c>
      <c r="BC83" s="79">
        <v>0.02</v>
      </c>
      <c r="BD83" s="44">
        <v>1.8</v>
      </c>
      <c r="BE83" s="44">
        <v>1.8</v>
      </c>
      <c r="BF83" s="44">
        <v>1.1000000000000001</v>
      </c>
      <c r="BG83" s="44">
        <v>0.98</v>
      </c>
      <c r="BH83" s="44">
        <v>0.49</v>
      </c>
      <c r="BI83" s="78">
        <v>0.79</v>
      </c>
      <c r="BJ83" s="66">
        <v>1.8</v>
      </c>
      <c r="BK83" s="60">
        <v>8.0000000000000002E-3</v>
      </c>
      <c r="BL83" s="69">
        <v>0.05</v>
      </c>
      <c r="BM83" s="60">
        <v>8.0000000000000002E-3</v>
      </c>
      <c r="BN83" s="79">
        <v>6.0000000000000001E-3</v>
      </c>
      <c r="BO83" s="44">
        <v>0.15</v>
      </c>
      <c r="BP83" s="44">
        <v>0.15</v>
      </c>
      <c r="BQ83" s="44">
        <v>0.13</v>
      </c>
      <c r="BR83" s="44">
        <v>0.1</v>
      </c>
      <c r="BS83" s="44">
        <v>8.1000000000000003E-2</v>
      </c>
      <c r="BT83" s="78">
        <v>8.4000000000000005E-2</v>
      </c>
      <c r="BU83" s="66">
        <v>0.15</v>
      </c>
      <c r="BV83" s="60">
        <v>1.4E-2</v>
      </c>
      <c r="BW83" s="60">
        <v>4.3999999999999997E-2</v>
      </c>
      <c r="BX83" s="60">
        <v>2.5000000000000001E-2</v>
      </c>
      <c r="BY83" s="79">
        <v>6.1999999999999998E-3</v>
      </c>
      <c r="BZ83" s="111">
        <v>1.1000000000000001</v>
      </c>
      <c r="CA83" s="118">
        <v>0</v>
      </c>
      <c r="CB83" s="118">
        <v>0</v>
      </c>
      <c r="CC83" s="118">
        <v>0</v>
      </c>
      <c r="CD83" s="118">
        <v>0</v>
      </c>
      <c r="CE83" s="119">
        <v>0</v>
      </c>
      <c r="CF83" s="1">
        <v>6.3</v>
      </c>
      <c r="CG83" s="118">
        <v>15</v>
      </c>
      <c r="CH83" s="118">
        <v>35</v>
      </c>
      <c r="CI83" s="118">
        <v>32</v>
      </c>
      <c r="CJ83" s="118">
        <v>35</v>
      </c>
      <c r="CK83" s="119">
        <v>38</v>
      </c>
      <c r="CL83" s="1">
        <v>11</v>
      </c>
      <c r="CM83" s="118">
        <v>11</v>
      </c>
      <c r="CN83" s="118">
        <v>6</v>
      </c>
      <c r="CO83" s="118">
        <v>7</v>
      </c>
      <c r="CP83" s="118">
        <v>6</v>
      </c>
      <c r="CQ83" s="132">
        <v>5</v>
      </c>
      <c r="CR83" s="297" t="e">
        <v>#N/A</v>
      </c>
      <c r="CS83" s="298" t="e">
        <v>#N/A</v>
      </c>
      <c r="CT83" s="298" t="e">
        <v>#N/A</v>
      </c>
      <c r="CU83" s="298" t="e">
        <v>#N/A</v>
      </c>
      <c r="CV83" s="298" t="e">
        <v>#N/A</v>
      </c>
      <c r="CW83" s="299" t="e">
        <v>#N/A</v>
      </c>
      <c r="CX83" s="297" t="e">
        <v>#N/A</v>
      </c>
      <c r="CY83" s="298" t="e">
        <v>#N/A</v>
      </c>
      <c r="CZ83" s="298" t="e">
        <v>#N/A</v>
      </c>
      <c r="DA83" s="298" t="e">
        <v>#N/A</v>
      </c>
      <c r="DB83" s="298" t="e">
        <v>#N/A</v>
      </c>
      <c r="DC83" s="299" t="e">
        <v>#N/A</v>
      </c>
      <c r="DD83" s="257">
        <v>15406.374617758467</v>
      </c>
      <c r="DE83" s="258">
        <v>7802.0447384136587</v>
      </c>
      <c r="DF83" s="258">
        <v>7815.1196223700708</v>
      </c>
      <c r="DG83" s="259">
        <v>5314.5679491941219</v>
      </c>
      <c r="DH83" s="72">
        <v>7</v>
      </c>
      <c r="DJ83" s="1059">
        <f t="shared" si="20"/>
        <v>1621.0411003533741</v>
      </c>
      <c r="DK83" s="1059">
        <f t="shared" si="21"/>
        <v>847.40357754031265</v>
      </c>
      <c r="DL83" s="1059">
        <f t="shared" si="22"/>
        <v>789.40602246162325</v>
      </c>
      <c r="DM83" s="1059">
        <f t="shared" si="23"/>
        <v>485.99044484260696</v>
      </c>
      <c r="DO83" s="1060">
        <f t="shared" si="16"/>
        <v>20</v>
      </c>
      <c r="DP83" s="1060">
        <f t="shared" si="17"/>
        <v>17</v>
      </c>
      <c r="DQ83" s="1060">
        <f t="shared" si="18"/>
        <v>20</v>
      </c>
      <c r="DR83" s="1060">
        <f t="shared" si="19"/>
        <v>23</v>
      </c>
    </row>
    <row r="84" spans="1:122">
      <c r="A84" s="681"/>
      <c r="B84" s="276" t="s">
        <v>34</v>
      </c>
      <c r="C84" s="49">
        <v>45008.625</v>
      </c>
      <c r="D84" s="685">
        <v>279.91666666666424</v>
      </c>
      <c r="E84" s="374">
        <v>273.91666666666424</v>
      </c>
      <c r="F84" s="324" t="e">
        <v>#N/A</v>
      </c>
      <c r="G84" s="337" t="e">
        <v>#N/A</v>
      </c>
      <c r="H84" s="338" t="e">
        <v>#N/A</v>
      </c>
      <c r="I84" s="338" t="e">
        <v>#N/A</v>
      </c>
      <c r="J84" s="338" t="e">
        <v>#N/A</v>
      </c>
      <c r="K84" s="339" t="e">
        <v>#N/A</v>
      </c>
      <c r="L84" s="338" t="e">
        <v>#N/A</v>
      </c>
      <c r="M84" s="338" t="e">
        <v>#N/A</v>
      </c>
      <c r="N84" s="338" t="e">
        <v>#N/A</v>
      </c>
      <c r="O84" s="338" t="e">
        <v>#N/A</v>
      </c>
      <c r="P84" s="339" t="e">
        <v>#N/A</v>
      </c>
      <c r="Q84" s="338">
        <v>4</v>
      </c>
      <c r="R84" s="338" t="e">
        <v>#N/A</v>
      </c>
      <c r="S84" s="338" t="e">
        <v>#N/A</v>
      </c>
      <c r="T84" s="339" t="e">
        <v>#N/A</v>
      </c>
      <c r="U84" s="340" t="e">
        <v>#N/A</v>
      </c>
      <c r="V84" s="340" t="e">
        <v>#N/A</v>
      </c>
      <c r="W84" s="340" t="e">
        <v>#N/A</v>
      </c>
      <c r="X84" s="340" t="e">
        <v>#N/A</v>
      </c>
      <c r="Y84" s="340" t="e">
        <v>#N/A</v>
      </c>
      <c r="Z84" s="341" t="e">
        <v>#N/A</v>
      </c>
      <c r="AA84" s="338" t="e">
        <v>#N/A</v>
      </c>
      <c r="AB84" s="338" t="e">
        <v>#N/A</v>
      </c>
      <c r="AC84" s="338" t="e">
        <v>#N/A</v>
      </c>
      <c r="AD84" s="338" t="e">
        <v>#N/A</v>
      </c>
      <c r="AE84" s="338" t="e">
        <v>#N/A</v>
      </c>
      <c r="AF84" s="342" t="e">
        <v>#N/A</v>
      </c>
      <c r="AG84" s="315" t="e">
        <v>#N/A</v>
      </c>
      <c r="AH84" s="316" t="e">
        <v>#N/A</v>
      </c>
      <c r="AI84" s="313" t="e">
        <v>#N/A</v>
      </c>
      <c r="AJ84" s="313" t="e">
        <v>#N/A</v>
      </c>
      <c r="AK84" s="313" t="e">
        <v>#N/A</v>
      </c>
      <c r="AL84" s="313" t="e">
        <v>#N/A</v>
      </c>
      <c r="AM84" s="325" t="e">
        <v>#N/A</v>
      </c>
      <c r="AN84" s="327" t="e">
        <v>#N/A</v>
      </c>
      <c r="AO84" s="328" t="e">
        <v>#N/A</v>
      </c>
      <c r="AP84" s="328" t="e">
        <v>#N/A</v>
      </c>
      <c r="AQ84" s="328" t="e">
        <v>#N/A</v>
      </c>
      <c r="AR84" s="329" t="e">
        <v>#N/A</v>
      </c>
      <c r="AS84" s="313" t="e">
        <v>#N/A</v>
      </c>
      <c r="AT84" s="313" t="e">
        <v>#N/A</v>
      </c>
      <c r="AU84" s="313" t="e">
        <v>#N/A</v>
      </c>
      <c r="AV84" s="313" t="e">
        <v>#N/A</v>
      </c>
      <c r="AW84" s="313" t="e">
        <v>#N/A</v>
      </c>
      <c r="AX84" s="325" t="e">
        <v>#N/A</v>
      </c>
      <c r="AY84" s="327" t="e">
        <v>#N/A</v>
      </c>
      <c r="AZ84" s="328" t="e">
        <v>#N/A</v>
      </c>
      <c r="BA84" s="328" t="e">
        <v>#N/A</v>
      </c>
      <c r="BB84" s="328" t="e">
        <v>#N/A</v>
      </c>
      <c r="BC84" s="329" t="e">
        <v>#N/A</v>
      </c>
      <c r="BD84" s="313" t="e">
        <v>#N/A</v>
      </c>
      <c r="BE84" s="313" t="e">
        <v>#N/A</v>
      </c>
      <c r="BF84" s="313" t="e">
        <v>#N/A</v>
      </c>
      <c r="BG84" s="313" t="e">
        <v>#N/A</v>
      </c>
      <c r="BH84" s="313" t="e">
        <v>#N/A</v>
      </c>
      <c r="BI84" s="325" t="e">
        <v>#N/A</v>
      </c>
      <c r="BJ84" s="327" t="e">
        <v>#N/A</v>
      </c>
      <c r="BK84" s="328" t="e">
        <v>#N/A</v>
      </c>
      <c r="BL84" s="328" t="e">
        <v>#N/A</v>
      </c>
      <c r="BM84" s="328" t="e">
        <v>#N/A</v>
      </c>
      <c r="BN84" s="329" t="e">
        <v>#N/A</v>
      </c>
      <c r="BO84" s="313" t="e">
        <v>#N/A</v>
      </c>
      <c r="BP84" s="313" t="e">
        <v>#N/A</v>
      </c>
      <c r="BQ84" s="313" t="e">
        <v>#N/A</v>
      </c>
      <c r="BR84" s="313" t="e">
        <v>#N/A</v>
      </c>
      <c r="BS84" s="313" t="e">
        <v>#N/A</v>
      </c>
      <c r="BT84" s="325" t="e">
        <v>#N/A</v>
      </c>
      <c r="BU84" s="327" t="e">
        <v>#N/A</v>
      </c>
      <c r="BV84" s="328" t="e">
        <v>#N/A</v>
      </c>
      <c r="BW84" s="328" t="e">
        <v>#N/A</v>
      </c>
      <c r="BX84" s="328" t="e">
        <v>#N/A</v>
      </c>
      <c r="BY84" s="329" t="e">
        <v>#N/A</v>
      </c>
      <c r="BZ84" s="320" t="e">
        <v>#N/A</v>
      </c>
      <c r="CA84" s="330" t="e">
        <v>#N/A</v>
      </c>
      <c r="CB84" s="330" t="e">
        <v>#N/A</v>
      </c>
      <c r="CC84" s="330" t="e">
        <v>#N/A</v>
      </c>
      <c r="CD84" s="330" t="e">
        <v>#N/A</v>
      </c>
      <c r="CE84" s="331" t="e">
        <v>#N/A</v>
      </c>
      <c r="CF84" s="307" t="e">
        <v>#N/A</v>
      </c>
      <c r="CG84" s="330" t="e">
        <v>#N/A</v>
      </c>
      <c r="CH84" s="330" t="e">
        <v>#N/A</v>
      </c>
      <c r="CI84" s="330" t="e">
        <v>#N/A</v>
      </c>
      <c r="CJ84" s="330" t="e">
        <v>#N/A</v>
      </c>
      <c r="CK84" s="331" t="e">
        <v>#N/A</v>
      </c>
      <c r="CL84" s="307" t="e">
        <v>#N/A</v>
      </c>
      <c r="CM84" s="330" t="e">
        <v>#N/A</v>
      </c>
      <c r="CN84" s="330" t="e">
        <v>#N/A</v>
      </c>
      <c r="CO84" s="330" t="e">
        <v>#N/A</v>
      </c>
      <c r="CP84" s="330" t="e">
        <v>#N/A</v>
      </c>
      <c r="CQ84" s="332" t="e">
        <v>#N/A</v>
      </c>
      <c r="CR84" s="301" t="e">
        <v>#N/A</v>
      </c>
      <c r="CS84" s="302" t="e">
        <v>#N/A</v>
      </c>
      <c r="CT84" s="302" t="e">
        <v>#N/A</v>
      </c>
      <c r="CU84" s="302" t="e">
        <v>#N/A</v>
      </c>
      <c r="CV84" s="302" t="e">
        <v>#N/A</v>
      </c>
      <c r="CW84" s="304" t="e">
        <v>#N/A</v>
      </c>
      <c r="CX84" s="301" t="e">
        <v>#N/A</v>
      </c>
      <c r="CY84" s="302" t="e">
        <v>#N/A</v>
      </c>
      <c r="CZ84" s="302" t="e">
        <v>#N/A</v>
      </c>
      <c r="DA84" s="302" t="e">
        <v>#N/A</v>
      </c>
      <c r="DB84" s="302" t="e">
        <v>#N/A</v>
      </c>
      <c r="DC84" s="304" t="e">
        <v>#N/A</v>
      </c>
      <c r="DD84" s="343" t="e">
        <v>#N/A</v>
      </c>
      <c r="DE84" s="263" t="e">
        <v>#N/A</v>
      </c>
      <c r="DF84" s="263" t="e">
        <v>#N/A</v>
      </c>
      <c r="DG84" s="264" t="e">
        <v>#N/A</v>
      </c>
      <c r="DH84" s="312" t="e">
        <v>#N/A</v>
      </c>
      <c r="DJ84" s="1059" t="e">
        <f t="shared" si="20"/>
        <v>#N/A</v>
      </c>
      <c r="DK84" s="1059" t="e">
        <f t="shared" si="21"/>
        <v>#N/A</v>
      </c>
      <c r="DL84" s="1059" t="e">
        <f t="shared" si="22"/>
        <v>#N/A</v>
      </c>
      <c r="DM84" s="1059" t="e">
        <f t="shared" si="23"/>
        <v>#N/A</v>
      </c>
      <c r="DO84" s="1060" t="e">
        <f t="shared" si="16"/>
        <v>#N/A</v>
      </c>
      <c r="DP84" s="1060" t="e">
        <f t="shared" si="17"/>
        <v>#N/A</v>
      </c>
      <c r="DQ84" s="1060" t="e">
        <f t="shared" si="18"/>
        <v>#N/A</v>
      </c>
      <c r="DR84" s="1060" t="e">
        <f t="shared" si="19"/>
        <v>#N/A</v>
      </c>
    </row>
    <row r="85" spans="1:122">
      <c r="A85" s="681"/>
      <c r="B85" s="273"/>
      <c r="C85" s="49">
        <v>45014.395833333336</v>
      </c>
      <c r="D85" s="257">
        <v>285.6875</v>
      </c>
      <c r="E85" s="374">
        <v>279.6875</v>
      </c>
      <c r="F85" s="52">
        <v>81.400000000000006</v>
      </c>
      <c r="G85" s="62">
        <v>222.22222222222223</v>
      </c>
      <c r="H85" s="46">
        <v>31.341821743388834</v>
      </c>
      <c r="I85" s="46">
        <v>17.595307917888562</v>
      </c>
      <c r="J85" s="46">
        <v>17.722349852313751</v>
      </c>
      <c r="K85" s="83">
        <v>11.814899901542502</v>
      </c>
      <c r="L85" s="46">
        <v>2.1718125000000001</v>
      </c>
      <c r="M85" s="46">
        <v>5.0539500000000004</v>
      </c>
      <c r="N85" s="46">
        <v>8.7210750000000026</v>
      </c>
      <c r="O85" s="46">
        <v>9.3102777777777774</v>
      </c>
      <c r="P85" s="83">
        <v>15.426199250000002</v>
      </c>
      <c r="Q85" s="46">
        <v>5.0539500000000004</v>
      </c>
      <c r="R85" s="46">
        <v>4.5012000000000008</v>
      </c>
      <c r="S85" s="46">
        <v>4.4689333333333332</v>
      </c>
      <c r="T85" s="83">
        <v>4.4689333333333332</v>
      </c>
      <c r="U85" s="65">
        <v>4.0999999999999996</v>
      </c>
      <c r="V85" s="65">
        <v>5.51</v>
      </c>
      <c r="W85" s="65">
        <v>8.19</v>
      </c>
      <c r="X85" s="65">
        <v>8.84</v>
      </c>
      <c r="Y85" s="74">
        <v>7.93</v>
      </c>
      <c r="Z85" s="90">
        <v>8.0500000000000007</v>
      </c>
      <c r="AA85" s="54">
        <v>9.6999999999999993</v>
      </c>
      <c r="AB85" s="54">
        <v>9.6999999999999993</v>
      </c>
      <c r="AC85" s="54">
        <v>9.4</v>
      </c>
      <c r="AD85" s="54">
        <v>9.1999999999999993</v>
      </c>
      <c r="AE85" s="54">
        <v>9</v>
      </c>
      <c r="AF85" s="80">
        <v>9</v>
      </c>
      <c r="AG85" s="82">
        <v>7.5</v>
      </c>
      <c r="AH85" s="47">
        <v>21</v>
      </c>
      <c r="AI85" s="44">
        <v>19</v>
      </c>
      <c r="AJ85" s="44">
        <v>14</v>
      </c>
      <c r="AK85" s="44">
        <v>15</v>
      </c>
      <c r="AL85" s="44">
        <v>15</v>
      </c>
      <c r="AM85" s="78">
        <v>20</v>
      </c>
      <c r="AN85" s="66">
        <v>19</v>
      </c>
      <c r="AO85" s="60">
        <v>8.9</v>
      </c>
      <c r="AP85" s="60">
        <v>8.9</v>
      </c>
      <c r="AQ85" s="60">
        <v>5.3</v>
      </c>
      <c r="AR85" s="79">
        <v>0.66</v>
      </c>
      <c r="AS85" s="46">
        <v>8</v>
      </c>
      <c r="AT85" s="44">
        <v>8.1</v>
      </c>
      <c r="AU85" s="44">
        <v>3.6</v>
      </c>
      <c r="AV85" s="44">
        <v>3.6</v>
      </c>
      <c r="AW85" s="44">
        <v>3.4</v>
      </c>
      <c r="AX85" s="78">
        <v>6.8</v>
      </c>
      <c r="AY85" s="66">
        <v>8.1</v>
      </c>
      <c r="AZ85" s="60">
        <v>1.5</v>
      </c>
      <c r="BA85" s="60">
        <v>0.99</v>
      </c>
      <c r="BB85" s="60">
        <v>0.35</v>
      </c>
      <c r="BC85" s="79">
        <v>0.05</v>
      </c>
      <c r="BD85" s="46">
        <v>1.8</v>
      </c>
      <c r="BE85" s="44">
        <v>1.8</v>
      </c>
      <c r="BF85" s="44">
        <v>0.78</v>
      </c>
      <c r="BG85" s="65">
        <v>0.8</v>
      </c>
      <c r="BH85" s="44">
        <v>0.66</v>
      </c>
      <c r="BI85" s="78">
        <v>1.5</v>
      </c>
      <c r="BJ85" s="66">
        <v>1.8</v>
      </c>
      <c r="BK85" s="60">
        <v>0.28999999999999998</v>
      </c>
      <c r="BL85" s="64">
        <v>0.2</v>
      </c>
      <c r="BM85" s="60">
        <v>7.1999999999999995E-2</v>
      </c>
      <c r="BN85" s="79">
        <v>1.4999999999999999E-2</v>
      </c>
      <c r="BO85" s="44">
        <v>0.16</v>
      </c>
      <c r="BP85" s="44">
        <v>0.17</v>
      </c>
      <c r="BQ85" s="44">
        <v>0.1</v>
      </c>
      <c r="BR85" s="44">
        <v>0.11</v>
      </c>
      <c r="BS85" s="44">
        <v>0.11</v>
      </c>
      <c r="BT85" s="78">
        <v>0.15</v>
      </c>
      <c r="BU85" s="66">
        <v>0.17</v>
      </c>
      <c r="BV85" s="69">
        <v>0.08</v>
      </c>
      <c r="BW85" s="60">
        <v>8.5000000000000006E-2</v>
      </c>
      <c r="BX85" s="60">
        <v>6.0999999999999999E-2</v>
      </c>
      <c r="BY85" s="79">
        <v>2.1999999999999999E-2</v>
      </c>
      <c r="BZ85" s="112">
        <v>1</v>
      </c>
      <c r="CA85" s="118">
        <v>0</v>
      </c>
      <c r="CB85" s="118">
        <v>0</v>
      </c>
      <c r="CC85" s="118">
        <v>0</v>
      </c>
      <c r="CD85" s="118">
        <v>0</v>
      </c>
      <c r="CE85" s="119">
        <v>0</v>
      </c>
      <c r="CF85" s="87">
        <v>6</v>
      </c>
      <c r="CG85" s="118">
        <v>15</v>
      </c>
      <c r="CH85" s="118">
        <v>30</v>
      </c>
      <c r="CI85" s="118">
        <v>31</v>
      </c>
      <c r="CJ85" s="118">
        <v>34</v>
      </c>
      <c r="CK85" s="119">
        <v>38</v>
      </c>
      <c r="CL85" s="1">
        <v>10</v>
      </c>
      <c r="CM85" s="118">
        <v>10</v>
      </c>
      <c r="CN85" s="118">
        <v>7</v>
      </c>
      <c r="CO85" s="118">
        <v>7</v>
      </c>
      <c r="CP85" s="118">
        <v>6</v>
      </c>
      <c r="CQ85" s="132">
        <v>5</v>
      </c>
      <c r="CR85" s="297" t="e">
        <v>#N/A</v>
      </c>
      <c r="CS85" s="298" t="e">
        <v>#N/A</v>
      </c>
      <c r="CT85" s="298" t="e">
        <v>#N/A</v>
      </c>
      <c r="CU85" s="298" t="e">
        <v>#N/A</v>
      </c>
      <c r="CV85" s="298" t="e">
        <v>#N/A</v>
      </c>
      <c r="CW85" s="299" t="e">
        <v>#N/A</v>
      </c>
      <c r="CX85" s="297" t="e">
        <v>#N/A</v>
      </c>
      <c r="CY85" s="298" t="e">
        <v>#N/A</v>
      </c>
      <c r="CZ85" s="298" t="e">
        <v>#N/A</v>
      </c>
      <c r="DA85" s="298" t="e">
        <v>#N/A</v>
      </c>
      <c r="DB85" s="298" t="e">
        <v>#N/A</v>
      </c>
      <c r="DC85" s="299" t="e">
        <v>#N/A</v>
      </c>
      <c r="DD85" s="257">
        <v>15715.718398365934</v>
      </c>
      <c r="DE85" s="258">
        <v>7975.7104275633419</v>
      </c>
      <c r="DF85" s="258">
        <v>7990.0392154125311</v>
      </c>
      <c r="DG85" s="259">
        <v>5431.1810112224284</v>
      </c>
      <c r="DH85" s="72">
        <v>6.8541666666715173</v>
      </c>
      <c r="DJ85" s="1059">
        <f t="shared" si="20"/>
        <v>1653.5898988179645</v>
      </c>
      <c r="DK85" s="1059">
        <f t="shared" si="21"/>
        <v>866.26593109192368</v>
      </c>
      <c r="DL85" s="1059">
        <f t="shared" si="22"/>
        <v>807.07466822348795</v>
      </c>
      <c r="DM85" s="1059">
        <f t="shared" si="23"/>
        <v>496.65412144461351</v>
      </c>
      <c r="DO85" s="1060">
        <f t="shared" si="16"/>
        <v>15</v>
      </c>
      <c r="DP85" s="1060">
        <f t="shared" si="17"/>
        <v>16</v>
      </c>
      <c r="DQ85" s="1060">
        <f t="shared" si="18"/>
        <v>19</v>
      </c>
      <c r="DR85" s="1060">
        <f t="shared" si="19"/>
        <v>23</v>
      </c>
    </row>
    <row r="86" spans="1:122">
      <c r="A86" s="681"/>
      <c r="B86" s="273"/>
      <c r="C86" s="49">
        <v>45021.416666666664</v>
      </c>
      <c r="D86" s="257">
        <v>292.70833333332848</v>
      </c>
      <c r="E86" s="374">
        <v>286.70833333332848</v>
      </c>
      <c r="F86" s="52">
        <v>70.599999999999994</v>
      </c>
      <c r="G86" s="62">
        <v>232.10831721470021</v>
      </c>
      <c r="H86" s="46">
        <v>31.704095112285334</v>
      </c>
      <c r="I86" s="46">
        <v>17.815902342461236</v>
      </c>
      <c r="J86" s="46">
        <v>17.851239669421489</v>
      </c>
      <c r="K86" s="83">
        <v>11.84990125082291</v>
      </c>
      <c r="L86" s="46">
        <v>2.0793093749999998</v>
      </c>
      <c r="M86" s="46">
        <v>4.9962000000000009</v>
      </c>
      <c r="N86" s="46">
        <v>8.6130916666666675</v>
      </c>
      <c r="O86" s="46">
        <v>9.2430555555555554</v>
      </c>
      <c r="P86" s="83">
        <v>15.380634500000003</v>
      </c>
      <c r="Q86" s="46">
        <v>4.9962000000000009</v>
      </c>
      <c r="R86" s="46">
        <v>4.4454666666666665</v>
      </c>
      <c r="S86" s="46">
        <v>4.4366666666666665</v>
      </c>
      <c r="T86" s="83">
        <v>4.4557333333333329</v>
      </c>
      <c r="U86" s="65">
        <v>3.96</v>
      </c>
      <c r="V86" s="65">
        <v>5.59</v>
      </c>
      <c r="W86" s="65">
        <v>6.72</v>
      </c>
      <c r="X86" s="65">
        <v>7.25</v>
      </c>
      <c r="Y86" s="74">
        <v>7.51</v>
      </c>
      <c r="Z86" s="90">
        <v>9.58</v>
      </c>
      <c r="AA86" s="54">
        <v>9.6999999999999993</v>
      </c>
      <c r="AB86" s="54">
        <v>9.8000000000000007</v>
      </c>
      <c r="AC86" s="54">
        <v>9.6999999999999993</v>
      </c>
      <c r="AD86" s="54">
        <v>9.6</v>
      </c>
      <c r="AE86" s="54">
        <v>9.5</v>
      </c>
      <c r="AF86" s="80">
        <v>9.4</v>
      </c>
      <c r="AG86" s="58">
        <v>9.1</v>
      </c>
      <c r="AH86" s="316" t="e">
        <v>#N/A</v>
      </c>
      <c r="AI86" s="313" t="e">
        <v>#N/A</v>
      </c>
      <c r="AJ86" s="313" t="e">
        <v>#N/A</v>
      </c>
      <c r="AK86" s="313" t="e">
        <v>#N/A</v>
      </c>
      <c r="AL86" s="313" t="e">
        <v>#N/A</v>
      </c>
      <c r="AM86" s="325" t="e">
        <v>#N/A</v>
      </c>
      <c r="AN86" s="327" t="e">
        <v>#N/A</v>
      </c>
      <c r="AO86" s="328" t="e">
        <v>#N/A</v>
      </c>
      <c r="AP86" s="328" t="e">
        <v>#N/A</v>
      </c>
      <c r="AQ86" s="328" t="e">
        <v>#N/A</v>
      </c>
      <c r="AR86" s="329" t="e">
        <v>#N/A</v>
      </c>
      <c r="AS86" s="313" t="e">
        <v>#N/A</v>
      </c>
      <c r="AT86" s="313" t="e">
        <v>#N/A</v>
      </c>
      <c r="AU86" s="313" t="e">
        <v>#N/A</v>
      </c>
      <c r="AV86" s="313" t="e">
        <v>#N/A</v>
      </c>
      <c r="AW86" s="313" t="e">
        <v>#N/A</v>
      </c>
      <c r="AX86" s="325" t="e">
        <v>#N/A</v>
      </c>
      <c r="AY86" s="327" t="e">
        <v>#N/A</v>
      </c>
      <c r="AZ86" s="328" t="e">
        <v>#N/A</v>
      </c>
      <c r="BA86" s="328" t="e">
        <v>#N/A</v>
      </c>
      <c r="BB86" s="328" t="e">
        <v>#N/A</v>
      </c>
      <c r="BC86" s="329" t="e">
        <v>#N/A</v>
      </c>
      <c r="BD86" s="313" t="e">
        <v>#N/A</v>
      </c>
      <c r="BE86" s="313" t="e">
        <v>#N/A</v>
      </c>
      <c r="BF86" s="313" t="e">
        <v>#N/A</v>
      </c>
      <c r="BG86" s="313" t="e">
        <v>#N/A</v>
      </c>
      <c r="BH86" s="313" t="e">
        <v>#N/A</v>
      </c>
      <c r="BI86" s="325" t="e">
        <v>#N/A</v>
      </c>
      <c r="BJ86" s="327" t="e">
        <v>#N/A</v>
      </c>
      <c r="BK86" s="328" t="e">
        <v>#N/A</v>
      </c>
      <c r="BL86" s="328" t="e">
        <v>#N/A</v>
      </c>
      <c r="BM86" s="328" t="e">
        <v>#N/A</v>
      </c>
      <c r="BN86" s="329" t="e">
        <v>#N/A</v>
      </c>
      <c r="BO86" s="313" t="e">
        <v>#N/A</v>
      </c>
      <c r="BP86" s="313" t="e">
        <v>#N/A</v>
      </c>
      <c r="BQ86" s="313" t="e">
        <v>#N/A</v>
      </c>
      <c r="BR86" s="313" t="e">
        <v>#N/A</v>
      </c>
      <c r="BS86" s="313" t="e">
        <v>#N/A</v>
      </c>
      <c r="BT86" s="325" t="e">
        <v>#N/A</v>
      </c>
      <c r="BU86" s="327" t="e">
        <v>#N/A</v>
      </c>
      <c r="BV86" s="328" t="e">
        <v>#N/A</v>
      </c>
      <c r="BW86" s="328" t="e">
        <v>#N/A</v>
      </c>
      <c r="BX86" s="328" t="e">
        <v>#N/A</v>
      </c>
      <c r="BY86" s="329" t="e">
        <v>#N/A</v>
      </c>
      <c r="BZ86" s="320" t="e">
        <v>#N/A</v>
      </c>
      <c r="CA86" s="330" t="e">
        <v>#N/A</v>
      </c>
      <c r="CB86" s="330" t="e">
        <v>#N/A</v>
      </c>
      <c r="CC86" s="330" t="e">
        <v>#N/A</v>
      </c>
      <c r="CD86" s="330" t="e">
        <v>#N/A</v>
      </c>
      <c r="CE86" s="331" t="e">
        <v>#N/A</v>
      </c>
      <c r="CF86" s="307" t="e">
        <v>#N/A</v>
      </c>
      <c r="CG86" s="330" t="e">
        <v>#N/A</v>
      </c>
      <c r="CH86" s="330" t="e">
        <v>#N/A</v>
      </c>
      <c r="CI86" s="330" t="e">
        <v>#N/A</v>
      </c>
      <c r="CJ86" s="330" t="e">
        <v>#N/A</v>
      </c>
      <c r="CK86" s="331" t="e">
        <v>#N/A</v>
      </c>
      <c r="CL86" s="307" t="e">
        <v>#N/A</v>
      </c>
      <c r="CM86" s="330" t="e">
        <v>#N/A</v>
      </c>
      <c r="CN86" s="330" t="e">
        <v>#N/A</v>
      </c>
      <c r="CO86" s="330" t="e">
        <v>#N/A</v>
      </c>
      <c r="CP86" s="330" t="e">
        <v>#N/A</v>
      </c>
      <c r="CQ86" s="332" t="e">
        <v>#N/A</v>
      </c>
      <c r="CR86" s="301" t="e">
        <v>#N/A</v>
      </c>
      <c r="CS86" s="298" t="e">
        <v>#N/A</v>
      </c>
      <c r="CT86" s="298" t="e">
        <v>#N/A</v>
      </c>
      <c r="CU86" s="298" t="e">
        <v>#N/A</v>
      </c>
      <c r="CV86" s="298" t="e">
        <v>#N/A</v>
      </c>
      <c r="CW86" s="299" t="e">
        <v>#N/A</v>
      </c>
      <c r="CX86" s="297" t="e">
        <v>#N/A</v>
      </c>
      <c r="CY86" s="298" t="e">
        <v>#N/A</v>
      </c>
      <c r="CZ86" s="298" t="e">
        <v>#N/A</v>
      </c>
      <c r="DA86" s="298" t="e">
        <v>#N/A</v>
      </c>
      <c r="DB86" s="298" t="e">
        <v>#N/A</v>
      </c>
      <c r="DC86" s="299" t="e">
        <v>#N/A</v>
      </c>
      <c r="DD86" s="262" t="e">
        <v>#N/A</v>
      </c>
      <c r="DE86" s="263" t="e">
        <v>#N/A</v>
      </c>
      <c r="DF86" s="263" t="e">
        <v>#N/A</v>
      </c>
      <c r="DG86" s="264" t="e">
        <v>#N/A</v>
      </c>
      <c r="DH86" s="312" t="e">
        <v>#N/A</v>
      </c>
      <c r="DJ86" s="1059" t="e">
        <f t="shared" si="20"/>
        <v>#N/A</v>
      </c>
      <c r="DK86" s="1059" t="e">
        <f t="shared" si="21"/>
        <v>#N/A</v>
      </c>
      <c r="DL86" s="1059" t="e">
        <f t="shared" si="22"/>
        <v>#N/A</v>
      </c>
      <c r="DM86" s="1059" t="e">
        <f t="shared" si="23"/>
        <v>#N/A</v>
      </c>
      <c r="DO86" s="1060" t="e">
        <f t="shared" si="16"/>
        <v>#N/A</v>
      </c>
      <c r="DP86" s="1060" t="e">
        <f t="shared" si="17"/>
        <v>#N/A</v>
      </c>
      <c r="DQ86" s="1060" t="e">
        <f t="shared" si="18"/>
        <v>#N/A</v>
      </c>
      <c r="DR86" s="1060" t="e">
        <f t="shared" si="19"/>
        <v>#N/A</v>
      </c>
    </row>
    <row r="87" spans="1:122">
      <c r="A87" s="681"/>
      <c r="B87" s="273"/>
      <c r="C87" s="49">
        <v>45025.395833333336</v>
      </c>
      <c r="D87" s="257">
        <v>296.6875</v>
      </c>
      <c r="E87" s="374">
        <v>290.6875</v>
      </c>
      <c r="F87" s="52">
        <v>74.3</v>
      </c>
      <c r="G87" s="62">
        <v>211.76470588235296</v>
      </c>
      <c r="H87" s="46">
        <v>31.506399737446671</v>
      </c>
      <c r="I87" s="46">
        <v>17.704918032786885</v>
      </c>
      <c r="J87" s="46">
        <v>17.687520471667213</v>
      </c>
      <c r="K87" s="83">
        <v>11.803278688524589</v>
      </c>
      <c r="L87" s="46">
        <v>2.2790625000000002</v>
      </c>
      <c r="M87" s="46">
        <v>5.0275499999999997</v>
      </c>
      <c r="N87" s="46">
        <v>8.6670833333333359</v>
      </c>
      <c r="O87" s="46">
        <v>9.3286111111111119</v>
      </c>
      <c r="P87" s="83">
        <v>15.441387500000005</v>
      </c>
      <c r="Q87" s="46">
        <v>5.0275499999999997</v>
      </c>
      <c r="R87" s="46">
        <v>4.4733333333333336</v>
      </c>
      <c r="S87" s="46">
        <v>4.4777333333333331</v>
      </c>
      <c r="T87" s="83">
        <v>4.4733333333333345</v>
      </c>
      <c r="U87" s="65">
        <v>4.53</v>
      </c>
      <c r="V87" s="65">
        <v>5.54</v>
      </c>
      <c r="W87" s="65">
        <v>7.72</v>
      </c>
      <c r="X87" s="65">
        <v>8.34</v>
      </c>
      <c r="Y87" s="74">
        <v>8.41</v>
      </c>
      <c r="Z87" s="90">
        <v>8.99</v>
      </c>
      <c r="AA87" s="54">
        <v>9.3000000000000007</v>
      </c>
      <c r="AB87" s="54">
        <v>9.6</v>
      </c>
      <c r="AC87" s="54">
        <v>9.4</v>
      </c>
      <c r="AD87" s="54">
        <v>9.3000000000000007</v>
      </c>
      <c r="AE87" s="54">
        <v>9.1999999999999993</v>
      </c>
      <c r="AF87" s="80">
        <v>9.1</v>
      </c>
      <c r="AG87" s="58">
        <v>7.1</v>
      </c>
      <c r="AH87" s="47">
        <v>19</v>
      </c>
      <c r="AI87" s="44">
        <v>18</v>
      </c>
      <c r="AJ87" s="44">
        <v>21</v>
      </c>
      <c r="AK87" s="44">
        <v>13</v>
      </c>
      <c r="AL87" s="44">
        <v>15</v>
      </c>
      <c r="AM87" s="78">
        <v>14</v>
      </c>
      <c r="AN87" s="66">
        <v>16</v>
      </c>
      <c r="AO87" s="60">
        <v>6.5</v>
      </c>
      <c r="AP87" s="60">
        <v>5.7</v>
      </c>
      <c r="AQ87" s="60">
        <v>3.8</v>
      </c>
      <c r="AR87" s="79">
        <v>1.5</v>
      </c>
      <c r="AS87" s="44">
        <v>7.3</v>
      </c>
      <c r="AT87" s="44">
        <v>7.4</v>
      </c>
      <c r="AU87" s="44">
        <v>7.5</v>
      </c>
      <c r="AV87" s="44">
        <v>3.4</v>
      </c>
      <c r="AW87" s="44">
        <v>3.9</v>
      </c>
      <c r="AX87" s="78">
        <v>5.2</v>
      </c>
      <c r="AY87" s="66">
        <v>7.2</v>
      </c>
      <c r="AZ87" s="60">
        <v>1.2</v>
      </c>
      <c r="BA87" s="60">
        <v>0.39</v>
      </c>
      <c r="BB87" s="60">
        <v>0.25</v>
      </c>
      <c r="BC87" s="79">
        <v>0.09</v>
      </c>
      <c r="BD87" s="46">
        <v>1.9</v>
      </c>
      <c r="BE87" s="44">
        <v>1.6</v>
      </c>
      <c r="BF87" s="44">
        <v>1.7</v>
      </c>
      <c r="BG87" s="44">
        <v>0.74</v>
      </c>
      <c r="BH87" s="44">
        <v>0.76</v>
      </c>
      <c r="BI87" s="78">
        <v>1.1000000000000001</v>
      </c>
      <c r="BJ87" s="66">
        <v>1.6</v>
      </c>
      <c r="BK87" s="60">
        <v>0.23</v>
      </c>
      <c r="BL87" s="60">
        <v>9.2999999999999999E-2</v>
      </c>
      <c r="BM87" s="60">
        <v>5.3999999999999999E-2</v>
      </c>
      <c r="BN87" s="79">
        <v>2.7E-2</v>
      </c>
      <c r="BO87" s="44">
        <v>0.15</v>
      </c>
      <c r="BP87" s="44">
        <v>0.15</v>
      </c>
      <c r="BQ87" s="44">
        <v>0.14000000000000001</v>
      </c>
      <c r="BR87" s="44">
        <v>0.11</v>
      </c>
      <c r="BS87" s="44">
        <v>0.11</v>
      </c>
      <c r="BT87" s="78">
        <v>0.11</v>
      </c>
      <c r="BU87" s="66">
        <v>0.15</v>
      </c>
      <c r="BV87" s="60">
        <v>7.0999999999999994E-2</v>
      </c>
      <c r="BW87" s="60">
        <v>6.8000000000000005E-2</v>
      </c>
      <c r="BX87" s="60">
        <v>5.3999999999999999E-2</v>
      </c>
      <c r="BY87" s="79">
        <v>4.2999999999999997E-2</v>
      </c>
      <c r="BZ87" s="112">
        <v>1</v>
      </c>
      <c r="CA87" s="118">
        <v>0</v>
      </c>
      <c r="CB87" s="118">
        <v>0</v>
      </c>
      <c r="CC87" s="118">
        <v>0</v>
      </c>
      <c r="CD87" s="118">
        <v>0</v>
      </c>
      <c r="CE87" s="119">
        <v>0</v>
      </c>
      <c r="CF87" s="87">
        <v>6</v>
      </c>
      <c r="CG87" s="118">
        <v>15</v>
      </c>
      <c r="CH87" s="118">
        <v>29</v>
      </c>
      <c r="CI87" s="118">
        <v>31</v>
      </c>
      <c r="CJ87" s="118">
        <v>32</v>
      </c>
      <c r="CK87" s="119">
        <v>35</v>
      </c>
      <c r="CL87" s="1">
        <v>11</v>
      </c>
      <c r="CM87" s="118">
        <v>10</v>
      </c>
      <c r="CN87" s="118">
        <v>7</v>
      </c>
      <c r="CO87" s="118">
        <v>7</v>
      </c>
      <c r="CP87" s="118">
        <v>6</v>
      </c>
      <c r="CQ87" s="132">
        <v>5</v>
      </c>
      <c r="CR87" s="297" t="e">
        <v>#N/A</v>
      </c>
      <c r="CS87" s="298" t="e">
        <v>#N/A</v>
      </c>
      <c r="CT87" s="298" t="e">
        <v>#N/A</v>
      </c>
      <c r="CU87" s="298" t="e">
        <v>#N/A</v>
      </c>
      <c r="CV87" s="298" t="e">
        <v>#N/A</v>
      </c>
      <c r="CW87" s="299" t="e">
        <v>#N/A</v>
      </c>
      <c r="CX87" s="297" t="e">
        <v>#N/A</v>
      </c>
      <c r="CY87" s="298" t="e">
        <v>#N/A</v>
      </c>
      <c r="CZ87" s="298" t="e">
        <v>#N/A</v>
      </c>
      <c r="DA87" s="298" t="e">
        <v>#N/A</v>
      </c>
      <c r="DB87" s="298" t="e">
        <v>#N/A</v>
      </c>
      <c r="DC87" s="299" t="e">
        <v>#N/A</v>
      </c>
      <c r="DD87" s="257">
        <v>16214.779770207089</v>
      </c>
      <c r="DE87" s="258">
        <v>8256.1563292026858</v>
      </c>
      <c r="DF87" s="258">
        <v>8270.2095396837394</v>
      </c>
      <c r="DG87" s="259">
        <v>5618.144945648658</v>
      </c>
      <c r="DH87" s="72">
        <v>11</v>
      </c>
      <c r="DJ87" s="1059">
        <f t="shared" si="20"/>
        <v>1706.1005650470422</v>
      </c>
      <c r="DK87" s="1059">
        <f t="shared" si="21"/>
        <v>896.72600512682584</v>
      </c>
      <c r="DL87" s="1059">
        <f t="shared" si="22"/>
        <v>835.37470097815549</v>
      </c>
      <c r="DM87" s="1059">
        <f t="shared" si="23"/>
        <v>513.7510306439973</v>
      </c>
      <c r="DO87" s="1060">
        <f t="shared" si="16"/>
        <v>14</v>
      </c>
      <c r="DP87" s="1060">
        <f t="shared" si="17"/>
        <v>16</v>
      </c>
      <c r="DQ87" s="1060">
        <f t="shared" si="18"/>
        <v>17</v>
      </c>
      <c r="DR87" s="1060">
        <f t="shared" si="19"/>
        <v>20</v>
      </c>
    </row>
    <row r="88" spans="1:122">
      <c r="A88" s="681"/>
      <c r="B88" s="273"/>
      <c r="C88" s="49">
        <v>45028.541666666664</v>
      </c>
      <c r="D88" s="257">
        <v>299.83333333332848</v>
      </c>
      <c r="E88" s="374">
        <v>293.83333333332848</v>
      </c>
      <c r="F88" s="52">
        <v>68.599999999999994</v>
      </c>
      <c r="G88" s="62">
        <v>213.87283236994216</v>
      </c>
      <c r="H88" s="46">
        <v>29.654036243822077</v>
      </c>
      <c r="I88" s="46">
        <v>17.687520471667213</v>
      </c>
      <c r="J88" s="46">
        <v>17.815902342461236</v>
      </c>
      <c r="K88" s="83">
        <v>11.853803095159698</v>
      </c>
      <c r="L88" s="46">
        <v>2.2565979729729735</v>
      </c>
      <c r="M88" s="46">
        <v>5.3415999999999997</v>
      </c>
      <c r="N88" s="46">
        <v>8.6756083333333347</v>
      </c>
      <c r="O88" s="46">
        <v>9.2613888888888898</v>
      </c>
      <c r="P88" s="83">
        <v>15.375571750000001</v>
      </c>
      <c r="Q88" s="46">
        <v>5.3415999999999997</v>
      </c>
      <c r="R88" s="46">
        <v>4.4777333333333331</v>
      </c>
      <c r="S88" s="46">
        <v>4.4454666666666665</v>
      </c>
      <c r="T88" s="83">
        <v>4.4542666666666664</v>
      </c>
      <c r="U88" s="65">
        <v>4.16</v>
      </c>
      <c r="V88" s="65">
        <v>5.24</v>
      </c>
      <c r="W88" s="65">
        <v>6.49</v>
      </c>
      <c r="X88" s="65">
        <v>6.8</v>
      </c>
      <c r="Y88" s="74">
        <v>8.64</v>
      </c>
      <c r="Z88" s="90">
        <v>9.76</v>
      </c>
      <c r="AA88" s="54">
        <v>9.5</v>
      </c>
      <c r="AB88" s="54">
        <v>9.8000000000000007</v>
      </c>
      <c r="AC88" s="54">
        <v>9.6999999999999993</v>
      </c>
      <c r="AD88" s="54">
        <v>9.6</v>
      </c>
      <c r="AE88" s="54">
        <v>9.5</v>
      </c>
      <c r="AF88" s="80">
        <v>9.5</v>
      </c>
      <c r="AG88" s="82">
        <v>8.6999999999999993</v>
      </c>
      <c r="AH88" s="316" t="e">
        <v>#N/A</v>
      </c>
      <c r="AI88" s="313" t="e">
        <v>#N/A</v>
      </c>
      <c r="AJ88" s="313" t="e">
        <v>#N/A</v>
      </c>
      <c r="AK88" s="313" t="e">
        <v>#N/A</v>
      </c>
      <c r="AL88" s="313" t="e">
        <v>#N/A</v>
      </c>
      <c r="AM88" s="325" t="e">
        <v>#N/A</v>
      </c>
      <c r="AN88" s="327" t="e">
        <v>#N/A</v>
      </c>
      <c r="AO88" s="328" t="e">
        <v>#N/A</v>
      </c>
      <c r="AP88" s="328" t="e">
        <v>#N/A</v>
      </c>
      <c r="AQ88" s="328" t="e">
        <v>#N/A</v>
      </c>
      <c r="AR88" s="329" t="e">
        <v>#N/A</v>
      </c>
      <c r="AS88" s="313" t="e">
        <v>#N/A</v>
      </c>
      <c r="AT88" s="313" t="e">
        <v>#N/A</v>
      </c>
      <c r="AU88" s="313" t="e">
        <v>#N/A</v>
      </c>
      <c r="AV88" s="313" t="e">
        <v>#N/A</v>
      </c>
      <c r="AW88" s="313" t="e">
        <v>#N/A</v>
      </c>
      <c r="AX88" s="325" t="e">
        <v>#N/A</v>
      </c>
      <c r="AY88" s="327" t="e">
        <v>#N/A</v>
      </c>
      <c r="AZ88" s="328" t="e">
        <v>#N/A</v>
      </c>
      <c r="BA88" s="328" t="e">
        <v>#N/A</v>
      </c>
      <c r="BB88" s="328" t="e">
        <v>#N/A</v>
      </c>
      <c r="BC88" s="329" t="e">
        <v>#N/A</v>
      </c>
      <c r="BD88" s="313" t="e">
        <v>#N/A</v>
      </c>
      <c r="BE88" s="313" t="e">
        <v>#N/A</v>
      </c>
      <c r="BF88" s="313" t="e">
        <v>#N/A</v>
      </c>
      <c r="BG88" s="313" t="e">
        <v>#N/A</v>
      </c>
      <c r="BH88" s="313" t="e">
        <v>#N/A</v>
      </c>
      <c r="BI88" s="325" t="e">
        <v>#N/A</v>
      </c>
      <c r="BJ88" s="327" t="e">
        <v>#N/A</v>
      </c>
      <c r="BK88" s="328" t="e">
        <v>#N/A</v>
      </c>
      <c r="BL88" s="328" t="e">
        <v>#N/A</v>
      </c>
      <c r="BM88" s="328" t="e">
        <v>#N/A</v>
      </c>
      <c r="BN88" s="329" t="e">
        <v>#N/A</v>
      </c>
      <c r="BO88" s="313" t="e">
        <v>#N/A</v>
      </c>
      <c r="BP88" s="313" t="e">
        <v>#N/A</v>
      </c>
      <c r="BQ88" s="313" t="e">
        <v>#N/A</v>
      </c>
      <c r="BR88" s="313" t="e">
        <v>#N/A</v>
      </c>
      <c r="BS88" s="313" t="e">
        <v>#N/A</v>
      </c>
      <c r="BT88" s="325" t="e">
        <v>#N/A</v>
      </c>
      <c r="BU88" s="327" t="e">
        <v>#N/A</v>
      </c>
      <c r="BV88" s="328" t="e">
        <v>#N/A</v>
      </c>
      <c r="BW88" s="328" t="e">
        <v>#N/A</v>
      </c>
      <c r="BX88" s="328" t="e">
        <v>#N/A</v>
      </c>
      <c r="BY88" s="329" t="e">
        <v>#N/A</v>
      </c>
      <c r="BZ88" s="320" t="e">
        <v>#N/A</v>
      </c>
      <c r="CA88" s="330" t="e">
        <v>#N/A</v>
      </c>
      <c r="CB88" s="330" t="e">
        <v>#N/A</v>
      </c>
      <c r="CC88" s="330" t="e">
        <v>#N/A</v>
      </c>
      <c r="CD88" s="330" t="e">
        <v>#N/A</v>
      </c>
      <c r="CE88" s="331" t="e">
        <v>#N/A</v>
      </c>
      <c r="CF88" s="307" t="e">
        <v>#N/A</v>
      </c>
      <c r="CG88" s="330" t="e">
        <v>#N/A</v>
      </c>
      <c r="CH88" s="330" t="e">
        <v>#N/A</v>
      </c>
      <c r="CI88" s="330" t="e">
        <v>#N/A</v>
      </c>
      <c r="CJ88" s="330" t="e">
        <v>#N/A</v>
      </c>
      <c r="CK88" s="331" t="e">
        <v>#N/A</v>
      </c>
      <c r="CL88" s="307" t="e">
        <v>#N/A</v>
      </c>
      <c r="CM88" s="330" t="e">
        <v>#N/A</v>
      </c>
      <c r="CN88" s="330" t="e">
        <v>#N/A</v>
      </c>
      <c r="CO88" s="330" t="e">
        <v>#N/A</v>
      </c>
      <c r="CP88" s="330" t="e">
        <v>#N/A</v>
      </c>
      <c r="CQ88" s="332" t="e">
        <v>#N/A</v>
      </c>
      <c r="CR88" s="301" t="e">
        <v>#N/A</v>
      </c>
      <c r="CS88" s="302" t="e">
        <v>#N/A</v>
      </c>
      <c r="CT88" s="302" t="e">
        <v>#N/A</v>
      </c>
      <c r="CU88" s="302" t="e">
        <v>#N/A</v>
      </c>
      <c r="CV88" s="302" t="e">
        <v>#N/A</v>
      </c>
      <c r="CW88" s="304" t="e">
        <v>#N/A</v>
      </c>
      <c r="CX88" s="301" t="e">
        <v>#N/A</v>
      </c>
      <c r="CY88" s="302" t="e">
        <v>#N/A</v>
      </c>
      <c r="CZ88" s="302" t="e">
        <v>#N/A</v>
      </c>
      <c r="DA88" s="302" t="e">
        <v>#N/A</v>
      </c>
      <c r="DB88" s="302" t="e">
        <v>#N/A</v>
      </c>
      <c r="DC88" s="299" t="e">
        <v>#N/A</v>
      </c>
      <c r="DD88" s="262" t="e">
        <v>#N/A</v>
      </c>
      <c r="DE88" s="263" t="e">
        <v>#N/A</v>
      </c>
      <c r="DF88" s="263" t="e">
        <v>#N/A</v>
      </c>
      <c r="DG88" s="264" t="e">
        <v>#N/A</v>
      </c>
      <c r="DH88" s="312" t="e">
        <v>#N/A</v>
      </c>
      <c r="DJ88" s="1059" t="e">
        <f t="shared" si="20"/>
        <v>#N/A</v>
      </c>
      <c r="DK88" s="1059" t="e">
        <f t="shared" si="21"/>
        <v>#N/A</v>
      </c>
      <c r="DL88" s="1059" t="e">
        <f t="shared" si="22"/>
        <v>#N/A</v>
      </c>
      <c r="DM88" s="1059" t="e">
        <f t="shared" si="23"/>
        <v>#N/A</v>
      </c>
      <c r="DO88" s="1060" t="e">
        <f t="shared" si="16"/>
        <v>#N/A</v>
      </c>
      <c r="DP88" s="1060" t="e">
        <f t="shared" si="17"/>
        <v>#N/A</v>
      </c>
      <c r="DQ88" s="1060" t="e">
        <f t="shared" si="18"/>
        <v>#N/A</v>
      </c>
      <c r="DR88" s="1060" t="e">
        <f t="shared" si="19"/>
        <v>#N/A</v>
      </c>
    </row>
    <row r="89" spans="1:122">
      <c r="A89" s="681"/>
      <c r="B89" s="273"/>
      <c r="C89" s="49">
        <v>45032.395833333336</v>
      </c>
      <c r="D89" s="257">
        <v>303.6875</v>
      </c>
      <c r="E89" s="374">
        <v>297.6875</v>
      </c>
      <c r="F89" s="88">
        <v>69</v>
      </c>
      <c r="G89" s="62">
        <v>214.08450704225351</v>
      </c>
      <c r="H89" s="46">
        <v>31.382804838182416</v>
      </c>
      <c r="I89" s="46">
        <v>17.595307917888562</v>
      </c>
      <c r="J89" s="46">
        <v>17.595307917888562</v>
      </c>
      <c r="K89" s="83">
        <v>11.757021554539516</v>
      </c>
      <c r="L89" s="46">
        <v>2.25436677631579</v>
      </c>
      <c r="M89" s="46">
        <v>5.0473499999999998</v>
      </c>
      <c r="N89" s="46">
        <v>8.7210750000000026</v>
      </c>
      <c r="O89" s="46">
        <v>9.3775000000000031</v>
      </c>
      <c r="P89" s="83">
        <v>15.502140500000003</v>
      </c>
      <c r="Q89" s="46">
        <v>5.0473499999999998</v>
      </c>
      <c r="R89" s="46">
        <v>4.5012000000000008</v>
      </c>
      <c r="S89" s="46">
        <v>4.5012000000000008</v>
      </c>
      <c r="T89" s="83">
        <v>4.4909333333333334</v>
      </c>
      <c r="U89" s="65">
        <v>4.5</v>
      </c>
      <c r="V89" s="65">
        <v>5.64</v>
      </c>
      <c r="W89" s="65">
        <v>8.68</v>
      </c>
      <c r="X89" s="65">
        <v>9.2799999999999994</v>
      </c>
      <c r="Y89" s="74">
        <v>8.43</v>
      </c>
      <c r="Z89" s="90">
        <v>8.06</v>
      </c>
      <c r="AA89" s="54">
        <v>9.8000000000000007</v>
      </c>
      <c r="AB89" s="54">
        <v>9.9</v>
      </c>
      <c r="AC89" s="54">
        <v>9.9</v>
      </c>
      <c r="AD89" s="54">
        <v>9.8000000000000007</v>
      </c>
      <c r="AE89" s="54">
        <v>9.6999999999999993</v>
      </c>
      <c r="AF89" s="80">
        <v>9.6999999999999993</v>
      </c>
      <c r="AG89" s="82">
        <v>9.4</v>
      </c>
      <c r="AH89" s="47">
        <v>18</v>
      </c>
      <c r="AI89" s="44">
        <v>18</v>
      </c>
      <c r="AJ89" s="44">
        <v>16</v>
      </c>
      <c r="AK89" s="44">
        <v>15</v>
      </c>
      <c r="AL89" s="44">
        <v>18</v>
      </c>
      <c r="AM89" s="78">
        <v>20</v>
      </c>
      <c r="AN89" s="66">
        <v>18</v>
      </c>
      <c r="AO89" s="60">
        <v>5.3</v>
      </c>
      <c r="AP89" s="60">
        <v>2.9</v>
      </c>
      <c r="AQ89" s="60">
        <v>1.1000000000000001</v>
      </c>
      <c r="AR89" s="79">
        <v>5.0999999999999996</v>
      </c>
      <c r="AS89" s="44">
        <v>7.5</v>
      </c>
      <c r="AT89" s="44">
        <v>7.5</v>
      </c>
      <c r="AU89" s="44">
        <v>5.7</v>
      </c>
      <c r="AV89" s="46">
        <v>4</v>
      </c>
      <c r="AW89" s="44">
        <v>4.3</v>
      </c>
      <c r="AX89" s="78">
        <v>7.9</v>
      </c>
      <c r="AY89" s="66">
        <v>7.4</v>
      </c>
      <c r="AZ89" s="60">
        <v>0.97</v>
      </c>
      <c r="BA89" s="60">
        <v>0.15</v>
      </c>
      <c r="BB89" s="60">
        <v>7.0000000000000007E-2</v>
      </c>
      <c r="BC89" s="79">
        <v>1.9</v>
      </c>
      <c r="BD89" s="46">
        <v>1.8</v>
      </c>
      <c r="BE89" s="44">
        <v>1.6</v>
      </c>
      <c r="BF89" s="44">
        <v>1.3</v>
      </c>
      <c r="BG89" s="65">
        <v>0.9</v>
      </c>
      <c r="BH89" s="44">
        <v>0.87</v>
      </c>
      <c r="BI89" s="78">
        <v>1.7</v>
      </c>
      <c r="BJ89" s="66">
        <v>1.6</v>
      </c>
      <c r="BK89" s="60">
        <v>0.19</v>
      </c>
      <c r="BL89" s="60">
        <v>4.4999999999999998E-2</v>
      </c>
      <c r="BM89" s="60">
        <v>1.9E-2</v>
      </c>
      <c r="BN89" s="84">
        <v>0.43</v>
      </c>
      <c r="BO89" s="44">
        <v>0.15</v>
      </c>
      <c r="BP89" s="44">
        <v>0.15</v>
      </c>
      <c r="BQ89" s="44">
        <v>0.12</v>
      </c>
      <c r="BR89" s="44">
        <v>0.11</v>
      </c>
      <c r="BS89" s="44">
        <v>0.12</v>
      </c>
      <c r="BT89" s="78">
        <v>0.16</v>
      </c>
      <c r="BU89" s="66">
        <v>0.15</v>
      </c>
      <c r="BV89" s="60">
        <v>6.3E-2</v>
      </c>
      <c r="BW89" s="60">
        <v>4.7E-2</v>
      </c>
      <c r="BX89" s="60">
        <v>3.5000000000000003E-2</v>
      </c>
      <c r="BY89" s="79">
        <v>5.8999999999999997E-2</v>
      </c>
      <c r="BZ89" s="111">
        <v>0.8</v>
      </c>
      <c r="CA89" s="118">
        <v>0</v>
      </c>
      <c r="CB89" s="118">
        <v>0</v>
      </c>
      <c r="CC89" s="118">
        <v>0</v>
      </c>
      <c r="CD89" s="118">
        <v>0</v>
      </c>
      <c r="CE89" s="119">
        <v>0</v>
      </c>
      <c r="CF89" s="1">
        <v>5.7</v>
      </c>
      <c r="CG89" s="118">
        <v>15</v>
      </c>
      <c r="CH89" s="118">
        <v>29</v>
      </c>
      <c r="CI89" s="118">
        <v>31</v>
      </c>
      <c r="CJ89" s="118">
        <v>33</v>
      </c>
      <c r="CK89" s="119">
        <v>35</v>
      </c>
      <c r="CL89" s="1">
        <v>12</v>
      </c>
      <c r="CM89" s="118">
        <v>11</v>
      </c>
      <c r="CN89" s="118">
        <v>8</v>
      </c>
      <c r="CO89" s="118">
        <v>7</v>
      </c>
      <c r="CP89" s="118">
        <v>7</v>
      </c>
      <c r="CQ89" s="132">
        <v>7</v>
      </c>
      <c r="CR89" s="297" t="e">
        <v>#N/A</v>
      </c>
      <c r="CS89" s="298" t="e">
        <v>#N/A</v>
      </c>
      <c r="CT89" s="298" t="e">
        <v>#N/A</v>
      </c>
      <c r="CU89" s="298" t="e">
        <v>#N/A</v>
      </c>
      <c r="CV89" s="298" t="e">
        <v>#N/A</v>
      </c>
      <c r="CW89" s="299" t="e">
        <v>#N/A</v>
      </c>
      <c r="CX89" s="297" t="e">
        <v>#N/A</v>
      </c>
      <c r="CY89" s="298" t="e">
        <v>#N/A</v>
      </c>
      <c r="CZ89" s="298" t="e">
        <v>#N/A</v>
      </c>
      <c r="DA89" s="298" t="e">
        <v>#N/A</v>
      </c>
      <c r="DB89" s="298" t="e">
        <v>#N/A</v>
      </c>
      <c r="DC89" s="299" t="e">
        <v>#N/A</v>
      </c>
      <c r="DD89" s="257">
        <v>16531.118442975967</v>
      </c>
      <c r="DE89" s="258">
        <v>8433.5170330150031</v>
      </c>
      <c r="DF89" s="258">
        <v>8447.5702434960567</v>
      </c>
      <c r="DG89" s="259">
        <v>5736.6557229184164</v>
      </c>
      <c r="DH89" s="72">
        <v>7</v>
      </c>
      <c r="DJ89" s="1059">
        <f t="shared" si="20"/>
        <v>1739.3853580572356</v>
      </c>
      <c r="DK89" s="1059">
        <f t="shared" si="21"/>
        <v>915.98968534973415</v>
      </c>
      <c r="DL89" s="1059">
        <f t="shared" si="22"/>
        <v>853.2899235854602</v>
      </c>
      <c r="DM89" s="1059">
        <f t="shared" si="23"/>
        <v>524.58824373724724</v>
      </c>
      <c r="DO89" s="1060">
        <f t="shared" si="16"/>
        <v>14</v>
      </c>
      <c r="DP89" s="1060">
        <f t="shared" si="17"/>
        <v>16</v>
      </c>
      <c r="DQ89" s="1060">
        <f t="shared" si="18"/>
        <v>18</v>
      </c>
      <c r="DR89" s="1060">
        <f t="shared" si="19"/>
        <v>20</v>
      </c>
    </row>
    <row r="90" spans="1:122">
      <c r="A90" s="681"/>
      <c r="B90" s="1005" t="s">
        <v>290</v>
      </c>
      <c r="C90" s="49">
        <v>45039.395833333336</v>
      </c>
      <c r="D90" s="257">
        <v>310.6875</v>
      </c>
      <c r="E90" s="374">
        <v>304.6875</v>
      </c>
      <c r="F90" s="52">
        <v>65.099999999999994</v>
      </c>
      <c r="G90" s="62">
        <v>223.49570200573064</v>
      </c>
      <c r="H90" s="46">
        <v>29.42137953579601</v>
      </c>
      <c r="I90" s="46">
        <v>17.612524461839531</v>
      </c>
      <c r="J90" s="46">
        <v>17.635532331809276</v>
      </c>
      <c r="K90" s="83">
        <v>11.803278688524589</v>
      </c>
      <c r="L90" s="46">
        <v>2.1594375000000006</v>
      </c>
      <c r="M90" s="46">
        <v>5.3838400000000002</v>
      </c>
      <c r="N90" s="46">
        <v>8.7125500000000002</v>
      </c>
      <c r="O90" s="46">
        <v>9.3561111111111117</v>
      </c>
      <c r="P90" s="83">
        <v>15.441387500000005</v>
      </c>
      <c r="Q90" s="46">
        <v>5.3838400000000002</v>
      </c>
      <c r="R90" s="46">
        <v>4.4968000000000004</v>
      </c>
      <c r="S90" s="46">
        <v>4.4909333333333334</v>
      </c>
      <c r="T90" s="83">
        <v>4.4733333333333345</v>
      </c>
      <c r="U90" s="65">
        <v>4.5199999999999996</v>
      </c>
      <c r="V90" s="65">
        <v>6.16</v>
      </c>
      <c r="W90" s="65">
        <v>8.24</v>
      </c>
      <c r="X90" s="65">
        <v>8.32</v>
      </c>
      <c r="Y90" s="74">
        <v>8.85</v>
      </c>
      <c r="Z90" s="90">
        <v>8.98</v>
      </c>
      <c r="AA90" s="54">
        <v>9.6</v>
      </c>
      <c r="AB90" s="54">
        <v>9.8000000000000007</v>
      </c>
      <c r="AC90" s="54">
        <v>9.6999999999999993</v>
      </c>
      <c r="AD90" s="54">
        <v>9.6</v>
      </c>
      <c r="AE90" s="54">
        <v>9.5</v>
      </c>
      <c r="AF90" s="80">
        <v>9.4</v>
      </c>
      <c r="AG90" s="82">
        <v>9</v>
      </c>
      <c r="AH90" s="47">
        <v>17</v>
      </c>
      <c r="AI90" s="44">
        <v>15</v>
      </c>
      <c r="AJ90" s="44">
        <v>9.5</v>
      </c>
      <c r="AK90" s="44">
        <v>9.6</v>
      </c>
      <c r="AL90" s="44">
        <v>8.9</v>
      </c>
      <c r="AM90" s="78">
        <v>7.8</v>
      </c>
      <c r="AN90" s="66">
        <v>16</v>
      </c>
      <c r="AO90" s="60">
        <v>5.0999999999999996</v>
      </c>
      <c r="AP90" s="60">
        <v>6.2</v>
      </c>
      <c r="AQ90" s="60">
        <v>4.7</v>
      </c>
      <c r="AR90" s="79">
        <v>1.5</v>
      </c>
      <c r="AS90" s="44">
        <v>7.8</v>
      </c>
      <c r="AT90" s="44">
        <v>6.2</v>
      </c>
      <c r="AU90" s="44">
        <v>2.4</v>
      </c>
      <c r="AV90" s="46">
        <v>2</v>
      </c>
      <c r="AW90" s="46">
        <v>2</v>
      </c>
      <c r="AX90" s="78">
        <v>2.4</v>
      </c>
      <c r="AY90" s="94">
        <v>6</v>
      </c>
      <c r="AZ90" s="64">
        <v>0.8</v>
      </c>
      <c r="BA90" s="60">
        <v>0.66</v>
      </c>
      <c r="BB90" s="60">
        <v>0.17</v>
      </c>
      <c r="BC90" s="79">
        <v>0.11</v>
      </c>
      <c r="BD90" s="46">
        <v>2</v>
      </c>
      <c r="BE90" s="44">
        <v>1.2</v>
      </c>
      <c r="BF90" s="44">
        <v>0.47</v>
      </c>
      <c r="BG90" s="44">
        <v>0.42</v>
      </c>
      <c r="BH90" s="44">
        <v>0.43</v>
      </c>
      <c r="BI90" s="78">
        <v>0.45</v>
      </c>
      <c r="BJ90" s="66">
        <v>1.1000000000000001</v>
      </c>
      <c r="BK90" s="60">
        <v>0.13</v>
      </c>
      <c r="BL90" s="60">
        <v>0.12</v>
      </c>
      <c r="BM90" s="60">
        <v>3.6999999999999998E-2</v>
      </c>
      <c r="BN90" s="79">
        <v>2.5999999999999999E-2</v>
      </c>
      <c r="BO90" s="44">
        <v>0.16</v>
      </c>
      <c r="BP90" s="44">
        <v>0.15</v>
      </c>
      <c r="BQ90" s="44">
        <v>8.8999999999999996E-2</v>
      </c>
      <c r="BR90" s="44">
        <v>9.1999999999999998E-2</v>
      </c>
      <c r="BS90" s="44">
        <v>7.6999999999999999E-2</v>
      </c>
      <c r="BT90" s="78">
        <v>7.9000000000000001E-2</v>
      </c>
      <c r="BU90" s="66">
        <v>0.15</v>
      </c>
      <c r="BV90" s="60">
        <v>6.6000000000000003E-2</v>
      </c>
      <c r="BW90" s="60">
        <v>7.8E-2</v>
      </c>
      <c r="BX90" s="60">
        <v>7.0999999999999994E-2</v>
      </c>
      <c r="BY90" s="79">
        <v>4.2000000000000003E-2</v>
      </c>
      <c r="BZ90" s="111">
        <v>0.6</v>
      </c>
      <c r="CA90" s="118">
        <v>0.1</v>
      </c>
      <c r="CB90" s="118">
        <v>0</v>
      </c>
      <c r="CC90" s="118">
        <v>0</v>
      </c>
      <c r="CD90" s="118">
        <v>0</v>
      </c>
      <c r="CE90" s="119">
        <v>0</v>
      </c>
      <c r="CF90" s="1">
        <v>5.8</v>
      </c>
      <c r="CG90" s="118">
        <v>23</v>
      </c>
      <c r="CH90" s="118">
        <v>33</v>
      </c>
      <c r="CI90" s="118">
        <v>33</v>
      </c>
      <c r="CJ90" s="118">
        <v>37</v>
      </c>
      <c r="CK90" s="119">
        <v>39</v>
      </c>
      <c r="CL90" s="1">
        <v>12</v>
      </c>
      <c r="CM90" s="118">
        <v>10</v>
      </c>
      <c r="CN90" s="118">
        <v>7</v>
      </c>
      <c r="CO90" s="118">
        <v>8</v>
      </c>
      <c r="CP90" s="118">
        <v>7</v>
      </c>
      <c r="CQ90" s="132">
        <v>6</v>
      </c>
      <c r="CR90" s="297" t="e">
        <v>#N/A</v>
      </c>
      <c r="CS90" s="298" t="e">
        <v>#N/A</v>
      </c>
      <c r="CT90" s="298" t="e">
        <v>#N/A</v>
      </c>
      <c r="CU90" s="298" t="e">
        <v>#N/A</v>
      </c>
      <c r="CV90" s="298" t="e">
        <v>#N/A</v>
      </c>
      <c r="CW90" s="299" t="e">
        <v>#N/A</v>
      </c>
      <c r="CX90" s="297" t="e">
        <v>#N/A</v>
      </c>
      <c r="CY90" s="298" t="e">
        <v>#N/A</v>
      </c>
      <c r="CZ90" s="298" t="e">
        <v>#N/A</v>
      </c>
      <c r="DA90" s="298" t="e">
        <v>#N/A</v>
      </c>
      <c r="DB90" s="298" t="e">
        <v>#N/A</v>
      </c>
      <c r="DC90" s="299" t="e">
        <v>#N/A</v>
      </c>
      <c r="DD90" s="257">
        <v>16827.685948696791</v>
      </c>
      <c r="DE90" s="258">
        <v>8611.0512795903451</v>
      </c>
      <c r="DF90" s="258">
        <v>8625.3364094006938</v>
      </c>
      <c r="DG90" s="259">
        <v>5855.6327720987438</v>
      </c>
      <c r="DH90" s="72">
        <v>7</v>
      </c>
      <c r="DJ90" s="1059">
        <f t="shared" si="20"/>
        <v>1770.589851504292</v>
      </c>
      <c r="DK90" s="1059">
        <f t="shared" si="21"/>
        <v>935.27221457481744</v>
      </c>
      <c r="DL90" s="1059">
        <f t="shared" si="22"/>
        <v>871.24610195966602</v>
      </c>
      <c r="DM90" s="1059">
        <f t="shared" si="23"/>
        <v>535.46809504594592</v>
      </c>
      <c r="DO90" s="1060">
        <f t="shared" si="16"/>
        <v>10</v>
      </c>
      <c r="DP90" s="1060">
        <f t="shared" si="17"/>
        <v>10</v>
      </c>
      <c r="DQ90" s="1060">
        <f t="shared" si="18"/>
        <v>14</v>
      </c>
      <c r="DR90" s="1060">
        <f t="shared" si="19"/>
        <v>16</v>
      </c>
    </row>
    <row r="91" spans="1:122">
      <c r="A91" s="681"/>
      <c r="B91" s="273"/>
      <c r="C91" s="49">
        <v>45042.416666666664</v>
      </c>
      <c r="D91" s="257">
        <v>313.70833333332848</v>
      </c>
      <c r="E91" s="374">
        <v>307.70833333332848</v>
      </c>
      <c r="F91" s="52">
        <v>59.2</v>
      </c>
      <c r="G91" s="62">
        <v>219.15103652517271</v>
      </c>
      <c r="H91" s="46">
        <v>29.654036243822077</v>
      </c>
      <c r="I91" s="46">
        <v>17.851239669421489</v>
      </c>
      <c r="J91" s="46">
        <v>17.774851876234365</v>
      </c>
      <c r="K91" s="83">
        <v>9.8977235235895744</v>
      </c>
      <c r="L91" s="46">
        <v>2.2022483108108113</v>
      </c>
      <c r="M91" s="46">
        <v>5.3415999999999997</v>
      </c>
      <c r="N91" s="46">
        <v>8.5960416666666681</v>
      </c>
      <c r="O91" s="46">
        <v>9.2827777777777793</v>
      </c>
      <c r="P91" s="83">
        <v>18.414234300000004</v>
      </c>
      <c r="Q91" s="46">
        <v>5.3415999999999997</v>
      </c>
      <c r="R91" s="46">
        <v>4.4366666666666665</v>
      </c>
      <c r="S91" s="46">
        <v>4.4557333333333329</v>
      </c>
      <c r="T91" s="83">
        <v>5.3345599999999997</v>
      </c>
      <c r="U91" s="65">
        <v>4.67</v>
      </c>
      <c r="V91" s="65">
        <v>6.24</v>
      </c>
      <c r="W91" s="65">
        <v>6.79</v>
      </c>
      <c r="X91" s="65">
        <v>7.04</v>
      </c>
      <c r="Y91" s="74">
        <v>6.7</v>
      </c>
      <c r="Z91" s="90">
        <v>9.16</v>
      </c>
      <c r="AA91" s="54">
        <v>9.8000000000000007</v>
      </c>
      <c r="AB91" s="54">
        <v>10</v>
      </c>
      <c r="AC91" s="54">
        <v>9.8000000000000007</v>
      </c>
      <c r="AD91" s="54">
        <v>9.6</v>
      </c>
      <c r="AE91" s="54">
        <v>9.6</v>
      </c>
      <c r="AF91" s="80">
        <v>9.5</v>
      </c>
      <c r="AG91" s="82">
        <v>9.4</v>
      </c>
      <c r="AH91" s="316" t="e">
        <v>#N/A</v>
      </c>
      <c r="AI91" s="313" t="e">
        <v>#N/A</v>
      </c>
      <c r="AJ91" s="313" t="e">
        <v>#N/A</v>
      </c>
      <c r="AK91" s="313" t="e">
        <v>#N/A</v>
      </c>
      <c r="AL91" s="313" t="e">
        <v>#N/A</v>
      </c>
      <c r="AM91" s="325" t="e">
        <v>#N/A</v>
      </c>
      <c r="AN91" s="327" t="e">
        <v>#N/A</v>
      </c>
      <c r="AO91" s="328" t="e">
        <v>#N/A</v>
      </c>
      <c r="AP91" s="328" t="e">
        <v>#N/A</v>
      </c>
      <c r="AQ91" s="328" t="e">
        <v>#N/A</v>
      </c>
      <c r="AR91" s="329" t="e">
        <v>#N/A</v>
      </c>
      <c r="AS91" s="313" t="e">
        <v>#N/A</v>
      </c>
      <c r="AT91" s="313" t="e">
        <v>#N/A</v>
      </c>
      <c r="AU91" s="313" t="e">
        <v>#N/A</v>
      </c>
      <c r="AV91" s="313" t="e">
        <v>#N/A</v>
      </c>
      <c r="AW91" s="313" t="e">
        <v>#N/A</v>
      </c>
      <c r="AX91" s="325" t="e">
        <v>#N/A</v>
      </c>
      <c r="AY91" s="327" t="e">
        <v>#N/A</v>
      </c>
      <c r="AZ91" s="328" t="e">
        <v>#N/A</v>
      </c>
      <c r="BA91" s="328" t="e">
        <v>#N/A</v>
      </c>
      <c r="BB91" s="328" t="e">
        <v>#N/A</v>
      </c>
      <c r="BC91" s="329" t="e">
        <v>#N/A</v>
      </c>
      <c r="BD91" s="313" t="e">
        <v>#N/A</v>
      </c>
      <c r="BE91" s="313" t="e">
        <v>#N/A</v>
      </c>
      <c r="BF91" s="313" t="e">
        <v>#N/A</v>
      </c>
      <c r="BG91" s="313" t="e">
        <v>#N/A</v>
      </c>
      <c r="BH91" s="313" t="e">
        <v>#N/A</v>
      </c>
      <c r="BI91" s="325" t="e">
        <v>#N/A</v>
      </c>
      <c r="BJ91" s="327" t="e">
        <v>#N/A</v>
      </c>
      <c r="BK91" s="328" t="e">
        <v>#N/A</v>
      </c>
      <c r="BL91" s="328" t="e">
        <v>#N/A</v>
      </c>
      <c r="BM91" s="328" t="e">
        <v>#N/A</v>
      </c>
      <c r="BN91" s="329" t="e">
        <v>#N/A</v>
      </c>
      <c r="BO91" s="313" t="e">
        <v>#N/A</v>
      </c>
      <c r="BP91" s="313" t="e">
        <v>#N/A</v>
      </c>
      <c r="BQ91" s="313" t="e">
        <v>#N/A</v>
      </c>
      <c r="BR91" s="313" t="e">
        <v>#N/A</v>
      </c>
      <c r="BS91" s="313" t="e">
        <v>#N/A</v>
      </c>
      <c r="BT91" s="325" t="e">
        <v>#N/A</v>
      </c>
      <c r="BU91" s="327" t="e">
        <v>#N/A</v>
      </c>
      <c r="BV91" s="328" t="e">
        <v>#N/A</v>
      </c>
      <c r="BW91" s="328" t="e">
        <v>#N/A</v>
      </c>
      <c r="BX91" s="328" t="e">
        <v>#N/A</v>
      </c>
      <c r="BY91" s="329" t="e">
        <v>#N/A</v>
      </c>
      <c r="BZ91" s="320" t="e">
        <v>#N/A</v>
      </c>
      <c r="CA91" s="330" t="e">
        <v>#N/A</v>
      </c>
      <c r="CB91" s="330" t="e">
        <v>#N/A</v>
      </c>
      <c r="CC91" s="330" t="e">
        <v>#N/A</v>
      </c>
      <c r="CD91" s="330" t="e">
        <v>#N/A</v>
      </c>
      <c r="CE91" s="331" t="e">
        <v>#N/A</v>
      </c>
      <c r="CF91" s="307" t="e">
        <v>#N/A</v>
      </c>
      <c r="CG91" s="330" t="e">
        <v>#N/A</v>
      </c>
      <c r="CH91" s="330" t="e">
        <v>#N/A</v>
      </c>
      <c r="CI91" s="330" t="e">
        <v>#N/A</v>
      </c>
      <c r="CJ91" s="330" t="e">
        <v>#N/A</v>
      </c>
      <c r="CK91" s="331" t="e">
        <v>#N/A</v>
      </c>
      <c r="CL91" s="307" t="e">
        <v>#N/A</v>
      </c>
      <c r="CM91" s="330" t="e">
        <v>#N/A</v>
      </c>
      <c r="CN91" s="330" t="e">
        <v>#N/A</v>
      </c>
      <c r="CO91" s="330" t="e">
        <v>#N/A</v>
      </c>
      <c r="CP91" s="330" t="e">
        <v>#N/A</v>
      </c>
      <c r="CQ91" s="332" t="e">
        <v>#N/A</v>
      </c>
      <c r="CR91" s="301" t="e">
        <v>#N/A</v>
      </c>
      <c r="CS91" s="298" t="e">
        <v>#N/A</v>
      </c>
      <c r="CT91" s="298" t="e">
        <v>#N/A</v>
      </c>
      <c r="CU91" s="298" t="e">
        <v>#N/A</v>
      </c>
      <c r="CV91" s="298" t="e">
        <v>#N/A</v>
      </c>
      <c r="CW91" s="299" t="e">
        <v>#N/A</v>
      </c>
      <c r="CX91" s="297" t="e">
        <v>#N/A</v>
      </c>
      <c r="CY91" s="298" t="e">
        <v>#N/A</v>
      </c>
      <c r="CZ91" s="298" t="e">
        <v>#N/A</v>
      </c>
      <c r="DA91" s="298" t="e">
        <v>#N/A</v>
      </c>
      <c r="DB91" s="298" t="e">
        <v>#N/A</v>
      </c>
      <c r="DC91" s="299" t="e">
        <v>#N/A</v>
      </c>
      <c r="DD91" s="262" t="e">
        <v>#N/A</v>
      </c>
      <c r="DE91" s="263" t="e">
        <v>#N/A</v>
      </c>
      <c r="DF91" s="263" t="e">
        <v>#N/A</v>
      </c>
      <c r="DG91" s="264" t="e">
        <v>#N/A</v>
      </c>
      <c r="DH91" s="312" t="e">
        <v>#N/A</v>
      </c>
      <c r="DJ91" s="1059" t="e">
        <f t="shared" si="20"/>
        <v>#N/A</v>
      </c>
      <c r="DK91" s="1059" t="e">
        <f t="shared" si="21"/>
        <v>#N/A</v>
      </c>
      <c r="DL91" s="1059" t="e">
        <f t="shared" si="22"/>
        <v>#N/A</v>
      </c>
      <c r="DM91" s="1059" t="e">
        <f t="shared" si="23"/>
        <v>#N/A</v>
      </c>
      <c r="DO91" s="1060" t="e">
        <f t="shared" si="16"/>
        <v>#N/A</v>
      </c>
      <c r="DP91" s="1060" t="e">
        <f t="shared" si="17"/>
        <v>#N/A</v>
      </c>
      <c r="DQ91" s="1060" t="e">
        <f t="shared" si="18"/>
        <v>#N/A</v>
      </c>
      <c r="DR91" s="1060" t="e">
        <f t="shared" si="19"/>
        <v>#N/A</v>
      </c>
    </row>
    <row r="92" spans="1:122">
      <c r="A92" s="681"/>
      <c r="B92" s="274" t="s">
        <v>85</v>
      </c>
      <c r="C92" s="49">
        <v>45046.395833333336</v>
      </c>
      <c r="D92" s="685">
        <v>317.6875</v>
      </c>
      <c r="E92" s="374">
        <v>311.6875</v>
      </c>
      <c r="F92" s="52">
        <v>59.2</v>
      </c>
      <c r="G92" s="62">
        <v>226.74418604651163</v>
      </c>
      <c r="H92" s="46">
        <v>27.513920733704552</v>
      </c>
      <c r="I92" s="46">
        <v>13.811246300559025</v>
      </c>
      <c r="J92" s="46">
        <v>13.838550247116968</v>
      </c>
      <c r="K92" s="83">
        <v>11.84990125082291</v>
      </c>
      <c r="L92" s="46">
        <v>2.1284999999999998</v>
      </c>
      <c r="M92" s="46">
        <v>5.757085714285715</v>
      </c>
      <c r="N92" s="46">
        <v>11.110510714285718</v>
      </c>
      <c r="O92" s="46">
        <v>11.923214285714288</v>
      </c>
      <c r="P92" s="83">
        <v>15.380634500000003</v>
      </c>
      <c r="Q92" s="46">
        <v>5.757085714285715</v>
      </c>
      <c r="R92" s="46">
        <v>5.7344571428571438</v>
      </c>
      <c r="S92" s="46">
        <v>5.7231428571428573</v>
      </c>
      <c r="T92" s="83">
        <v>4.4557333333333329</v>
      </c>
      <c r="U92" s="368" t="e">
        <v>#N/A</v>
      </c>
      <c r="V92" s="65">
        <v>6.78</v>
      </c>
      <c r="W92" s="65">
        <v>8.2100000000000009</v>
      </c>
      <c r="X92" s="65">
        <v>8.73</v>
      </c>
      <c r="Y92" s="74">
        <v>9.06</v>
      </c>
      <c r="Z92" s="90">
        <v>8.81</v>
      </c>
      <c r="AA92" s="54">
        <v>10.3</v>
      </c>
      <c r="AB92" s="54">
        <v>10.199999999999999</v>
      </c>
      <c r="AC92" s="54">
        <v>10.5</v>
      </c>
      <c r="AD92" s="54">
        <v>10.4</v>
      </c>
      <c r="AE92" s="54">
        <v>10.4</v>
      </c>
      <c r="AF92" s="80">
        <v>10.4</v>
      </c>
      <c r="AG92" s="82">
        <v>10.4</v>
      </c>
      <c r="AH92" s="47">
        <v>16</v>
      </c>
      <c r="AI92" s="44">
        <v>16</v>
      </c>
      <c r="AJ92" s="44">
        <v>8.3000000000000007</v>
      </c>
      <c r="AK92" s="44">
        <v>14</v>
      </c>
      <c r="AL92" s="44">
        <v>7.9</v>
      </c>
      <c r="AM92" s="78">
        <v>8.1999999999999993</v>
      </c>
      <c r="AN92" s="66">
        <v>16</v>
      </c>
      <c r="AO92" s="60">
        <v>3.9</v>
      </c>
      <c r="AP92" s="60">
        <v>2.9</v>
      </c>
      <c r="AQ92" s="60">
        <v>0.24</v>
      </c>
      <c r="AR92" s="79">
        <v>0.22</v>
      </c>
      <c r="AS92" s="44">
        <v>7.8</v>
      </c>
      <c r="AT92" s="44">
        <v>6.1</v>
      </c>
      <c r="AU92" s="44">
        <v>1.7</v>
      </c>
      <c r="AV92" s="44">
        <v>3.1</v>
      </c>
      <c r="AW92" s="44">
        <v>1.7</v>
      </c>
      <c r="AX92" s="78">
        <v>2.6</v>
      </c>
      <c r="AY92" s="66">
        <v>5.7</v>
      </c>
      <c r="AZ92" s="60">
        <v>0.33</v>
      </c>
      <c r="BA92" s="60">
        <v>0.15</v>
      </c>
      <c r="BB92" s="60">
        <v>0.03</v>
      </c>
      <c r="BC92" s="79">
        <v>0.06</v>
      </c>
      <c r="BD92" s="46">
        <v>2</v>
      </c>
      <c r="BE92" s="44">
        <v>1.3</v>
      </c>
      <c r="BF92" s="44">
        <v>0.31</v>
      </c>
      <c r="BG92" s="65">
        <v>0.6</v>
      </c>
      <c r="BH92" s="65">
        <v>0.3</v>
      </c>
      <c r="BI92" s="78">
        <v>0.46</v>
      </c>
      <c r="BJ92" s="94">
        <v>1</v>
      </c>
      <c r="BK92" s="60">
        <v>6.2E-2</v>
      </c>
      <c r="BL92" s="69">
        <v>0.04</v>
      </c>
      <c r="BM92" s="60">
        <v>7.0000000000000001E-3</v>
      </c>
      <c r="BN92" s="79">
        <v>1.2E-2</v>
      </c>
      <c r="BO92" s="44">
        <v>0.16</v>
      </c>
      <c r="BP92" s="44">
        <v>0.15</v>
      </c>
      <c r="BQ92" s="44">
        <v>8.3000000000000004E-2</v>
      </c>
      <c r="BR92" s="65">
        <v>0.1</v>
      </c>
      <c r="BS92" s="44">
        <v>7.0000000000000007E-2</v>
      </c>
      <c r="BT92" s="78">
        <v>7.5999999999999998E-2</v>
      </c>
      <c r="BU92" s="66">
        <v>0.15</v>
      </c>
      <c r="BV92" s="60">
        <v>5.8999999999999997E-2</v>
      </c>
      <c r="BW92" s="60">
        <v>5.2999999999999999E-2</v>
      </c>
      <c r="BX92" s="60">
        <v>1.7000000000000001E-2</v>
      </c>
      <c r="BY92" s="79">
        <v>3.3999999999999998E-3</v>
      </c>
      <c r="BZ92" s="111">
        <v>0.6</v>
      </c>
      <c r="CA92" s="118">
        <v>0</v>
      </c>
      <c r="CB92" s="118">
        <v>0</v>
      </c>
      <c r="CC92" s="118">
        <v>0</v>
      </c>
      <c r="CD92" s="118">
        <v>0</v>
      </c>
      <c r="CE92" s="119">
        <v>0</v>
      </c>
      <c r="CF92" s="1">
        <v>6.2</v>
      </c>
      <c r="CG92" s="118">
        <v>21</v>
      </c>
      <c r="CH92" s="118">
        <v>32</v>
      </c>
      <c r="CI92" s="118">
        <v>33</v>
      </c>
      <c r="CJ92" s="118">
        <v>36</v>
      </c>
      <c r="CK92" s="119">
        <v>44</v>
      </c>
      <c r="CL92" s="1">
        <v>13</v>
      </c>
      <c r="CM92" s="118">
        <v>10</v>
      </c>
      <c r="CN92" s="118">
        <v>7</v>
      </c>
      <c r="CO92" s="118">
        <v>7</v>
      </c>
      <c r="CP92" s="118">
        <v>6</v>
      </c>
      <c r="CQ92" s="132">
        <v>5</v>
      </c>
      <c r="CR92" s="297" t="e">
        <v>#N/A</v>
      </c>
      <c r="CS92" s="298" t="e">
        <v>#N/A</v>
      </c>
      <c r="CT92" s="298" t="e">
        <v>#N/A</v>
      </c>
      <c r="CU92" s="298" t="e">
        <v>#N/A</v>
      </c>
      <c r="CV92" s="298" t="e">
        <v>#N/A</v>
      </c>
      <c r="CW92" s="299" t="e">
        <v>#N/A</v>
      </c>
      <c r="CX92" s="297" t="e">
        <v>#N/A</v>
      </c>
      <c r="CY92" s="298" t="e">
        <v>#N/A</v>
      </c>
      <c r="CZ92" s="298" t="e">
        <v>#N/A</v>
      </c>
      <c r="DA92" s="298" t="e">
        <v>#N/A</v>
      </c>
      <c r="DB92" s="298" t="e">
        <v>#N/A</v>
      </c>
      <c r="DC92" s="299" t="e">
        <v>#N/A</v>
      </c>
      <c r="DD92" s="257">
        <v>17105.026269692535</v>
      </c>
      <c r="DE92" s="258">
        <v>8750.2686422999795</v>
      </c>
      <c r="DF92" s="258">
        <v>8764.8289958916321</v>
      </c>
      <c r="DG92" s="259">
        <v>5975.0797767070389</v>
      </c>
      <c r="DH92" s="72">
        <v>7</v>
      </c>
      <c r="DJ92" s="1059">
        <f t="shared" si="20"/>
        <v>1799.771282585494</v>
      </c>
      <c r="DK92" s="1059">
        <f t="shared" si="21"/>
        <v>950.39303163896807</v>
      </c>
      <c r="DL92" s="1059">
        <f t="shared" si="22"/>
        <v>885.33626221127588</v>
      </c>
      <c r="DM92" s="1059">
        <f t="shared" si="23"/>
        <v>546.39092140918865</v>
      </c>
      <c r="DO92" s="1060">
        <f t="shared" si="16"/>
        <v>11</v>
      </c>
      <c r="DP92" s="1060">
        <f t="shared" si="17"/>
        <v>12</v>
      </c>
      <c r="DQ92" s="1060">
        <f t="shared" si="18"/>
        <v>15</v>
      </c>
      <c r="DR92" s="1060">
        <f t="shared" si="19"/>
        <v>23</v>
      </c>
    </row>
    <row r="93" spans="1:122">
      <c r="A93" s="681"/>
      <c r="B93" s="273"/>
      <c r="C93" s="49">
        <v>45049.395833333336</v>
      </c>
      <c r="D93" s="257">
        <v>320.6875</v>
      </c>
      <c r="E93" s="374">
        <v>314.6875</v>
      </c>
      <c r="F93" s="52">
        <v>59.1</v>
      </c>
      <c r="G93" s="62">
        <v>227.6264591439689</v>
      </c>
      <c r="H93" s="46">
        <v>27.741083223249667</v>
      </c>
      <c r="I93" s="46">
        <v>13.898080741230972</v>
      </c>
      <c r="J93" s="46">
        <v>13.884297520661157</v>
      </c>
      <c r="K93" s="83">
        <v>11.952191235059761</v>
      </c>
      <c r="L93" s="46">
        <v>2.12025</v>
      </c>
      <c r="M93" s="46">
        <v>5.709942857142857</v>
      </c>
      <c r="N93" s="46">
        <v>11.041092857142861</v>
      </c>
      <c r="O93" s="46">
        <v>11.883928571428573</v>
      </c>
      <c r="P93" s="83">
        <v>15.249003000000004</v>
      </c>
      <c r="Q93" s="46">
        <v>5.709942857142857</v>
      </c>
      <c r="R93" s="46">
        <v>5.6986285714285714</v>
      </c>
      <c r="S93" s="46">
        <v>5.7042857142857137</v>
      </c>
      <c r="T93" s="83">
        <v>4.4175999999999993</v>
      </c>
      <c r="U93" s="368" t="e">
        <v>#N/A</v>
      </c>
      <c r="V93" s="65">
        <v>6.76</v>
      </c>
      <c r="W93" s="65">
        <v>8.0500000000000007</v>
      </c>
      <c r="X93" s="65">
        <v>8.5</v>
      </c>
      <c r="Y93" s="74">
        <v>8.81</v>
      </c>
      <c r="Z93" s="90">
        <v>8.52</v>
      </c>
      <c r="AA93" s="54">
        <v>9.8000000000000007</v>
      </c>
      <c r="AB93" s="54">
        <v>10</v>
      </c>
      <c r="AC93" s="54">
        <v>10</v>
      </c>
      <c r="AD93" s="54">
        <v>9.9</v>
      </c>
      <c r="AE93" s="54">
        <v>9.8000000000000007</v>
      </c>
      <c r="AF93" s="80">
        <v>9.8000000000000007</v>
      </c>
      <c r="AG93" s="82">
        <v>9.6</v>
      </c>
      <c r="AH93" s="316" t="e">
        <v>#N/A</v>
      </c>
      <c r="AI93" s="313" t="e">
        <v>#N/A</v>
      </c>
      <c r="AJ93" s="313" t="e">
        <v>#N/A</v>
      </c>
      <c r="AK93" s="313" t="e">
        <v>#N/A</v>
      </c>
      <c r="AL93" s="313" t="e">
        <v>#N/A</v>
      </c>
      <c r="AM93" s="325" t="e">
        <v>#N/A</v>
      </c>
      <c r="AN93" s="327" t="e">
        <v>#N/A</v>
      </c>
      <c r="AO93" s="328" t="e">
        <v>#N/A</v>
      </c>
      <c r="AP93" s="328" t="e">
        <v>#N/A</v>
      </c>
      <c r="AQ93" s="328" t="e">
        <v>#N/A</v>
      </c>
      <c r="AR93" s="329" t="e">
        <v>#N/A</v>
      </c>
      <c r="AS93" s="313" t="e">
        <v>#N/A</v>
      </c>
      <c r="AT93" s="313" t="e">
        <v>#N/A</v>
      </c>
      <c r="AU93" s="313" t="e">
        <v>#N/A</v>
      </c>
      <c r="AV93" s="313" t="e">
        <v>#N/A</v>
      </c>
      <c r="AW93" s="313" t="e">
        <v>#N/A</v>
      </c>
      <c r="AX93" s="325" t="e">
        <v>#N/A</v>
      </c>
      <c r="AY93" s="327" t="e">
        <v>#N/A</v>
      </c>
      <c r="AZ93" s="328" t="e">
        <v>#N/A</v>
      </c>
      <c r="BA93" s="328" t="e">
        <v>#N/A</v>
      </c>
      <c r="BB93" s="328" t="e">
        <v>#N/A</v>
      </c>
      <c r="BC93" s="329" t="e">
        <v>#N/A</v>
      </c>
      <c r="BD93" s="313" t="e">
        <v>#N/A</v>
      </c>
      <c r="BE93" s="313" t="e">
        <v>#N/A</v>
      </c>
      <c r="BF93" s="313" t="e">
        <v>#N/A</v>
      </c>
      <c r="BG93" s="313" t="e">
        <v>#N/A</v>
      </c>
      <c r="BH93" s="313" t="e">
        <v>#N/A</v>
      </c>
      <c r="BI93" s="325" t="e">
        <v>#N/A</v>
      </c>
      <c r="BJ93" s="327" t="e">
        <v>#N/A</v>
      </c>
      <c r="BK93" s="328" t="e">
        <v>#N/A</v>
      </c>
      <c r="BL93" s="328" t="e">
        <v>#N/A</v>
      </c>
      <c r="BM93" s="328" t="e">
        <v>#N/A</v>
      </c>
      <c r="BN93" s="329" t="e">
        <v>#N/A</v>
      </c>
      <c r="BO93" s="313" t="e">
        <v>#N/A</v>
      </c>
      <c r="BP93" s="313" t="e">
        <v>#N/A</v>
      </c>
      <c r="BQ93" s="313" t="e">
        <v>#N/A</v>
      </c>
      <c r="BR93" s="313" t="e">
        <v>#N/A</v>
      </c>
      <c r="BS93" s="313" t="e">
        <v>#N/A</v>
      </c>
      <c r="BT93" s="325" t="e">
        <v>#N/A</v>
      </c>
      <c r="BU93" s="327" t="e">
        <v>#N/A</v>
      </c>
      <c r="BV93" s="328" t="e">
        <v>#N/A</v>
      </c>
      <c r="BW93" s="328" t="e">
        <v>#N/A</v>
      </c>
      <c r="BX93" s="328" t="e">
        <v>#N/A</v>
      </c>
      <c r="BY93" s="329" t="e">
        <v>#N/A</v>
      </c>
      <c r="BZ93" s="320" t="e">
        <v>#N/A</v>
      </c>
      <c r="CA93" s="330" t="e">
        <v>#N/A</v>
      </c>
      <c r="CB93" s="330" t="e">
        <v>#N/A</v>
      </c>
      <c r="CC93" s="330" t="e">
        <v>#N/A</v>
      </c>
      <c r="CD93" s="330" t="e">
        <v>#N/A</v>
      </c>
      <c r="CE93" s="331" t="e">
        <v>#N/A</v>
      </c>
      <c r="CF93" s="307" t="e">
        <v>#N/A</v>
      </c>
      <c r="CG93" s="330" t="e">
        <v>#N/A</v>
      </c>
      <c r="CH93" s="330" t="e">
        <v>#N/A</v>
      </c>
      <c r="CI93" s="330" t="e">
        <v>#N/A</v>
      </c>
      <c r="CJ93" s="330" t="e">
        <v>#N/A</v>
      </c>
      <c r="CK93" s="331" t="e">
        <v>#N/A</v>
      </c>
      <c r="CL93" s="307" t="e">
        <v>#N/A</v>
      </c>
      <c r="CM93" s="330" t="e">
        <v>#N/A</v>
      </c>
      <c r="CN93" s="330" t="e">
        <v>#N/A</v>
      </c>
      <c r="CO93" s="330" t="e">
        <v>#N/A</v>
      </c>
      <c r="CP93" s="330" t="e">
        <v>#N/A</v>
      </c>
      <c r="CQ93" s="332" t="e">
        <v>#N/A</v>
      </c>
      <c r="CR93" s="301" t="e">
        <v>#N/A</v>
      </c>
      <c r="CS93" s="302" t="e">
        <v>#N/A</v>
      </c>
      <c r="CT93" s="302" t="e">
        <v>#N/A</v>
      </c>
      <c r="CU93" s="302" t="e">
        <v>#N/A</v>
      </c>
      <c r="CV93" s="302" t="e">
        <v>#N/A</v>
      </c>
      <c r="CW93" s="304" t="e">
        <v>#N/A</v>
      </c>
      <c r="CX93" s="301" t="e">
        <v>#N/A</v>
      </c>
      <c r="CY93" s="302" t="e">
        <v>#N/A</v>
      </c>
      <c r="CZ93" s="302" t="e">
        <v>#N/A</v>
      </c>
      <c r="DA93" s="302" t="e">
        <v>#N/A</v>
      </c>
      <c r="DB93" s="302" t="e">
        <v>#N/A</v>
      </c>
      <c r="DC93" s="299" t="e">
        <v>#N/A</v>
      </c>
      <c r="DD93" s="262" t="e">
        <v>#N/A</v>
      </c>
      <c r="DE93" s="263" t="e">
        <v>#N/A</v>
      </c>
      <c r="DF93" s="263" t="e">
        <v>#N/A</v>
      </c>
      <c r="DG93" s="264" t="e">
        <v>#N/A</v>
      </c>
      <c r="DH93" s="282" t="e">
        <v>#N/A</v>
      </c>
      <c r="DJ93" s="1059" t="e">
        <f t="shared" si="20"/>
        <v>#N/A</v>
      </c>
      <c r="DK93" s="1059" t="e">
        <f t="shared" si="21"/>
        <v>#N/A</v>
      </c>
      <c r="DL93" s="1059" t="e">
        <f t="shared" si="22"/>
        <v>#N/A</v>
      </c>
      <c r="DM93" s="1059" t="e">
        <f t="shared" si="23"/>
        <v>#N/A</v>
      </c>
      <c r="DO93" s="1060" t="e">
        <f t="shared" si="16"/>
        <v>#N/A</v>
      </c>
      <c r="DP93" s="1060" t="e">
        <f t="shared" si="17"/>
        <v>#N/A</v>
      </c>
      <c r="DQ93" s="1060" t="e">
        <f t="shared" si="18"/>
        <v>#N/A</v>
      </c>
      <c r="DR93" s="1060" t="e">
        <f t="shared" si="19"/>
        <v>#N/A</v>
      </c>
    </row>
    <row r="94" spans="1:122">
      <c r="A94" s="681"/>
      <c r="B94" s="273"/>
      <c r="C94" s="49">
        <v>45053.395833333336</v>
      </c>
      <c r="D94" s="257">
        <v>324.6875</v>
      </c>
      <c r="E94" s="374">
        <v>318.6875</v>
      </c>
      <c r="F94" s="52">
        <v>62.5</v>
      </c>
      <c r="G94" s="62">
        <v>233.61823361823363</v>
      </c>
      <c r="H94" s="46">
        <v>27.595269382391589</v>
      </c>
      <c r="I94" s="46">
        <v>13.797634691195794</v>
      </c>
      <c r="J94" s="46">
        <v>13.77049180327869</v>
      </c>
      <c r="K94" s="83">
        <v>9.8135426889106956</v>
      </c>
      <c r="L94" s="46">
        <v>2.0658704268292682</v>
      </c>
      <c r="M94" s="46">
        <v>5.7401142857142862</v>
      </c>
      <c r="N94" s="46">
        <v>11.12147142857143</v>
      </c>
      <c r="O94" s="46">
        <v>11.982142857142858</v>
      </c>
      <c r="P94" s="83">
        <v>18.572192100000006</v>
      </c>
      <c r="Q94" s="46">
        <v>5.7401142857142862</v>
      </c>
      <c r="R94" s="46">
        <v>5.7401142857142862</v>
      </c>
      <c r="S94" s="46">
        <v>5.7514285714285709</v>
      </c>
      <c r="T94" s="83">
        <v>5.3803200000000011</v>
      </c>
      <c r="U94" s="368" t="e">
        <v>#N/A</v>
      </c>
      <c r="V94" s="65">
        <v>6.71</v>
      </c>
      <c r="W94" s="65">
        <v>8.9600000000000009</v>
      </c>
      <c r="X94" s="65">
        <v>9.0299999999999994</v>
      </c>
      <c r="Y94" s="74">
        <v>9.43</v>
      </c>
      <c r="Z94" s="90">
        <v>10.36</v>
      </c>
      <c r="AA94" s="54">
        <v>10.3</v>
      </c>
      <c r="AB94" s="54">
        <v>10.199999999999999</v>
      </c>
      <c r="AC94" s="54">
        <v>10.8</v>
      </c>
      <c r="AD94" s="54">
        <v>10.8</v>
      </c>
      <c r="AE94" s="54">
        <v>10.7</v>
      </c>
      <c r="AF94" s="80">
        <v>10.7</v>
      </c>
      <c r="AG94" s="82">
        <v>10.4</v>
      </c>
      <c r="AH94" s="47">
        <v>14</v>
      </c>
      <c r="AI94" s="44">
        <v>15</v>
      </c>
      <c r="AJ94" s="44">
        <v>9.8000000000000007</v>
      </c>
      <c r="AK94" s="44">
        <v>13</v>
      </c>
      <c r="AL94" s="44">
        <v>11</v>
      </c>
      <c r="AM94" s="78">
        <v>7.3</v>
      </c>
      <c r="AN94" s="66">
        <v>16</v>
      </c>
      <c r="AO94" s="60">
        <v>3.1</v>
      </c>
      <c r="AP94" s="60">
        <v>3.9</v>
      </c>
      <c r="AQ94" s="60">
        <v>2.9</v>
      </c>
      <c r="AR94" s="79">
        <v>0.12</v>
      </c>
      <c r="AS94" s="44">
        <v>6.7</v>
      </c>
      <c r="AT94" s="44">
        <v>6.5</v>
      </c>
      <c r="AU94" s="44">
        <v>2.5</v>
      </c>
      <c r="AV94" s="44">
        <v>3.1</v>
      </c>
      <c r="AW94" s="44">
        <v>2.8</v>
      </c>
      <c r="AX94" s="78">
        <v>2.4</v>
      </c>
      <c r="AY94" s="66">
        <v>6.1</v>
      </c>
      <c r="AZ94" s="64">
        <v>0.2</v>
      </c>
      <c r="BA94" s="60">
        <v>0.24</v>
      </c>
      <c r="BB94" s="60">
        <v>0.24</v>
      </c>
      <c r="BC94" s="79">
        <v>0.04</v>
      </c>
      <c r="BD94" s="46">
        <v>2.1</v>
      </c>
      <c r="BE94" s="44">
        <v>1.4</v>
      </c>
      <c r="BF94" s="44">
        <v>0.46</v>
      </c>
      <c r="BG94" s="44">
        <v>0.57999999999999996</v>
      </c>
      <c r="BH94" s="44">
        <v>0.46</v>
      </c>
      <c r="BI94" s="78">
        <v>0.47</v>
      </c>
      <c r="BJ94" s="66">
        <v>1.2</v>
      </c>
      <c r="BK94" s="60">
        <v>4.3999999999999997E-2</v>
      </c>
      <c r="BL94" s="60">
        <v>5.6000000000000001E-2</v>
      </c>
      <c r="BM94" s="60">
        <v>4.5999999999999999E-2</v>
      </c>
      <c r="BN94" s="79">
        <v>8.0000000000000002E-3</v>
      </c>
      <c r="BO94" s="44">
        <v>0.12</v>
      </c>
      <c r="BP94" s="44">
        <v>0.14000000000000001</v>
      </c>
      <c r="BQ94" s="44">
        <v>8.7999999999999995E-2</v>
      </c>
      <c r="BR94" s="44">
        <v>0.11</v>
      </c>
      <c r="BS94" s="44">
        <v>9.4E-2</v>
      </c>
      <c r="BT94" s="78">
        <v>7.2999999999999995E-2</v>
      </c>
      <c r="BU94" s="66">
        <v>0.14000000000000001</v>
      </c>
      <c r="BV94" s="60">
        <v>5.2999999999999999E-2</v>
      </c>
      <c r="BW94" s="69">
        <v>0.06</v>
      </c>
      <c r="BX94" s="60">
        <v>5.1999999999999998E-2</v>
      </c>
      <c r="BY94" s="79">
        <v>2.8999999999999998E-3</v>
      </c>
      <c r="BZ94" s="111">
        <v>37</v>
      </c>
      <c r="CA94" s="118">
        <v>0</v>
      </c>
      <c r="CB94" s="118">
        <v>0</v>
      </c>
      <c r="CC94" s="118">
        <v>0</v>
      </c>
      <c r="CD94" s="118">
        <v>0</v>
      </c>
      <c r="CE94" s="119">
        <v>0</v>
      </c>
      <c r="CF94" s="1">
        <v>6.2</v>
      </c>
      <c r="CG94" s="118">
        <v>19</v>
      </c>
      <c r="CH94" s="118">
        <v>33</v>
      </c>
      <c r="CI94" s="118">
        <v>32</v>
      </c>
      <c r="CJ94" s="118">
        <v>33</v>
      </c>
      <c r="CK94" s="119">
        <v>43</v>
      </c>
      <c r="CL94" s="1">
        <v>13</v>
      </c>
      <c r="CM94" s="118">
        <v>11</v>
      </c>
      <c r="CN94" s="118">
        <v>8</v>
      </c>
      <c r="CO94" s="118">
        <v>8</v>
      </c>
      <c r="CP94" s="118">
        <v>7</v>
      </c>
      <c r="CQ94" s="132">
        <v>5</v>
      </c>
      <c r="CR94" s="50">
        <v>2.1</v>
      </c>
      <c r="CS94" s="87">
        <v>4.3</v>
      </c>
      <c r="CT94" s="87">
        <v>4.3</v>
      </c>
      <c r="CU94" s="87">
        <v>4.3</v>
      </c>
      <c r="CV94" s="87">
        <v>4.4000000000000004</v>
      </c>
      <c r="CW94" s="92">
        <v>4.7</v>
      </c>
      <c r="CX94" s="50">
        <v>10.5</v>
      </c>
      <c r="CY94" s="87">
        <v>21.5</v>
      </c>
      <c r="CZ94" s="87">
        <v>21.5</v>
      </c>
      <c r="DA94" s="87">
        <v>21.5</v>
      </c>
      <c r="DB94" s="87">
        <v>22</v>
      </c>
      <c r="DC94" s="92">
        <v>23.5</v>
      </c>
      <c r="DD94" s="257">
        <v>17383.18658506704</v>
      </c>
      <c r="DE94" s="258">
        <v>8889.3487999872323</v>
      </c>
      <c r="DF94" s="258">
        <v>8903.6355532686812</v>
      </c>
      <c r="DG94" s="259">
        <v>6074.0002870112585</v>
      </c>
      <c r="DH94" s="72">
        <v>7</v>
      </c>
      <c r="DJ94" s="1059">
        <f t="shared" si="20"/>
        <v>1829.0389925365153</v>
      </c>
      <c r="DK94" s="1059">
        <f t="shared" si="21"/>
        <v>965.4989464523984</v>
      </c>
      <c r="DL94" s="1059">
        <f t="shared" si="22"/>
        <v>899.35712659279602</v>
      </c>
      <c r="DM94" s="1059">
        <f t="shared" si="23"/>
        <v>555.43670335541356</v>
      </c>
      <c r="DO94" s="1060">
        <f t="shared" si="16"/>
        <v>14</v>
      </c>
      <c r="DP94" s="1060">
        <f t="shared" si="17"/>
        <v>13</v>
      </c>
      <c r="DQ94" s="1060">
        <f t="shared" si="18"/>
        <v>14</v>
      </c>
      <c r="DR94" s="1060">
        <f t="shared" si="19"/>
        <v>24</v>
      </c>
    </row>
    <row r="95" spans="1:122">
      <c r="A95" s="681"/>
      <c r="B95" s="273"/>
      <c r="C95" s="49">
        <v>45056.416666666664</v>
      </c>
      <c r="D95" s="257">
        <v>327.70833333332848</v>
      </c>
      <c r="E95" s="374">
        <v>321.70833333332848</v>
      </c>
      <c r="F95" s="52">
        <v>63.2</v>
      </c>
      <c r="G95" s="62">
        <v>226.96411251212416</v>
      </c>
      <c r="H95" s="46">
        <v>27.604337824515284</v>
      </c>
      <c r="I95" s="46">
        <v>15.852047556142667</v>
      </c>
      <c r="J95" s="46">
        <v>15.952143569292122</v>
      </c>
      <c r="K95" s="83">
        <v>11.924478304074196</v>
      </c>
      <c r="L95" s="46">
        <v>2.1264374999999998</v>
      </c>
      <c r="M95" s="46">
        <v>5.7382285714285715</v>
      </c>
      <c r="N95" s="46">
        <v>9.6801375000000025</v>
      </c>
      <c r="O95" s="46">
        <v>10.3434375</v>
      </c>
      <c r="P95" s="83">
        <v>15.284442250000005</v>
      </c>
      <c r="Q95" s="46">
        <v>5.7382285714285715</v>
      </c>
      <c r="R95" s="46">
        <v>4.9962000000000009</v>
      </c>
      <c r="S95" s="46">
        <v>4.9648500000000002</v>
      </c>
      <c r="T95" s="83">
        <v>4.4278666666666675</v>
      </c>
      <c r="U95" s="65">
        <v>4.45</v>
      </c>
      <c r="V95" s="65">
        <v>6.17</v>
      </c>
      <c r="W95" s="65">
        <v>7.93</v>
      </c>
      <c r="X95" s="65">
        <v>7.68</v>
      </c>
      <c r="Y95" s="74">
        <v>9.6999999999999993</v>
      </c>
      <c r="Z95" s="90">
        <v>10.11</v>
      </c>
      <c r="AA95" s="54">
        <v>9.8000000000000007</v>
      </c>
      <c r="AB95" s="54">
        <v>9.9</v>
      </c>
      <c r="AC95" s="54">
        <v>10</v>
      </c>
      <c r="AD95" s="54">
        <v>10</v>
      </c>
      <c r="AE95" s="54">
        <v>9.9</v>
      </c>
      <c r="AF95" s="80">
        <v>9.9</v>
      </c>
      <c r="AG95" s="82">
        <v>10.1</v>
      </c>
      <c r="AH95" s="316" t="e">
        <v>#N/A</v>
      </c>
      <c r="AI95" s="313" t="e">
        <v>#N/A</v>
      </c>
      <c r="AJ95" s="313" t="e">
        <v>#N/A</v>
      </c>
      <c r="AK95" s="313" t="e">
        <v>#N/A</v>
      </c>
      <c r="AL95" s="313" t="e">
        <v>#N/A</v>
      </c>
      <c r="AM95" s="325" t="e">
        <v>#N/A</v>
      </c>
      <c r="AN95" s="327" t="e">
        <v>#N/A</v>
      </c>
      <c r="AO95" s="328" t="e">
        <v>#N/A</v>
      </c>
      <c r="AP95" s="328" t="e">
        <v>#N/A</v>
      </c>
      <c r="AQ95" s="328" t="e">
        <v>#N/A</v>
      </c>
      <c r="AR95" s="329" t="e">
        <v>#N/A</v>
      </c>
      <c r="AS95" s="313" t="e">
        <v>#N/A</v>
      </c>
      <c r="AT95" s="313" t="e">
        <v>#N/A</v>
      </c>
      <c r="AU95" s="313" t="e">
        <v>#N/A</v>
      </c>
      <c r="AV95" s="313" t="e">
        <v>#N/A</v>
      </c>
      <c r="AW95" s="313" t="e">
        <v>#N/A</v>
      </c>
      <c r="AX95" s="325" t="e">
        <v>#N/A</v>
      </c>
      <c r="AY95" s="327" t="e">
        <v>#N/A</v>
      </c>
      <c r="AZ95" s="328" t="e">
        <v>#N/A</v>
      </c>
      <c r="BA95" s="328" t="e">
        <v>#N/A</v>
      </c>
      <c r="BB95" s="328" t="e">
        <v>#N/A</v>
      </c>
      <c r="BC95" s="329" t="e">
        <v>#N/A</v>
      </c>
      <c r="BD95" s="313" t="e">
        <v>#N/A</v>
      </c>
      <c r="BE95" s="313" t="e">
        <v>#N/A</v>
      </c>
      <c r="BF95" s="313" t="e">
        <v>#N/A</v>
      </c>
      <c r="BG95" s="313" t="e">
        <v>#N/A</v>
      </c>
      <c r="BH95" s="313" t="e">
        <v>#N/A</v>
      </c>
      <c r="BI95" s="325" t="e">
        <v>#N/A</v>
      </c>
      <c r="BJ95" s="327" t="e">
        <v>#N/A</v>
      </c>
      <c r="BK95" s="328" t="e">
        <v>#N/A</v>
      </c>
      <c r="BL95" s="328" t="e">
        <v>#N/A</v>
      </c>
      <c r="BM95" s="328" t="e">
        <v>#N/A</v>
      </c>
      <c r="BN95" s="329" t="e">
        <v>#N/A</v>
      </c>
      <c r="BO95" s="313" t="e">
        <v>#N/A</v>
      </c>
      <c r="BP95" s="313" t="e">
        <v>#N/A</v>
      </c>
      <c r="BQ95" s="313" t="e">
        <v>#N/A</v>
      </c>
      <c r="BR95" s="313" t="e">
        <v>#N/A</v>
      </c>
      <c r="BS95" s="313" t="e">
        <v>#N/A</v>
      </c>
      <c r="BT95" s="325" t="e">
        <v>#N/A</v>
      </c>
      <c r="BU95" s="327" t="e">
        <v>#N/A</v>
      </c>
      <c r="BV95" s="328" t="e">
        <v>#N/A</v>
      </c>
      <c r="BW95" s="328" t="e">
        <v>#N/A</v>
      </c>
      <c r="BX95" s="328" t="e">
        <v>#N/A</v>
      </c>
      <c r="BY95" s="329" t="e">
        <v>#N/A</v>
      </c>
      <c r="BZ95" s="320" t="e">
        <v>#N/A</v>
      </c>
      <c r="CA95" s="330" t="e">
        <v>#N/A</v>
      </c>
      <c r="CB95" s="330" t="e">
        <v>#N/A</v>
      </c>
      <c r="CC95" s="330" t="e">
        <v>#N/A</v>
      </c>
      <c r="CD95" s="330" t="e">
        <v>#N/A</v>
      </c>
      <c r="CE95" s="331" t="e">
        <v>#N/A</v>
      </c>
      <c r="CF95" s="307" t="e">
        <v>#N/A</v>
      </c>
      <c r="CG95" s="330" t="e">
        <v>#N/A</v>
      </c>
      <c r="CH95" s="330" t="e">
        <v>#N/A</v>
      </c>
      <c r="CI95" s="330" t="e">
        <v>#N/A</v>
      </c>
      <c r="CJ95" s="330" t="e">
        <v>#N/A</v>
      </c>
      <c r="CK95" s="331" t="e">
        <v>#N/A</v>
      </c>
      <c r="CL95" s="307" t="e">
        <v>#N/A</v>
      </c>
      <c r="CM95" s="330" t="e">
        <v>#N/A</v>
      </c>
      <c r="CN95" s="330" t="e">
        <v>#N/A</v>
      </c>
      <c r="CO95" s="330" t="e">
        <v>#N/A</v>
      </c>
      <c r="CP95" s="330" t="e">
        <v>#N/A</v>
      </c>
      <c r="CQ95" s="332" t="e">
        <v>#N/A</v>
      </c>
      <c r="CR95" s="297" t="e">
        <v>#N/A</v>
      </c>
      <c r="CS95" s="298" t="e">
        <v>#N/A</v>
      </c>
      <c r="CT95" s="298" t="e">
        <v>#N/A</v>
      </c>
      <c r="CU95" s="298" t="e">
        <v>#N/A</v>
      </c>
      <c r="CV95" s="298" t="e">
        <v>#N/A</v>
      </c>
      <c r="CW95" s="299" t="e">
        <v>#N/A</v>
      </c>
      <c r="CX95" s="297" t="e">
        <v>#N/A</v>
      </c>
      <c r="CY95" s="298" t="e">
        <v>#N/A</v>
      </c>
      <c r="CZ95" s="298" t="e">
        <v>#N/A</v>
      </c>
      <c r="DA95" s="298" t="e">
        <v>#N/A</v>
      </c>
      <c r="DB95" s="298" t="e">
        <v>#N/A</v>
      </c>
      <c r="DC95" s="299" t="e">
        <v>#N/A</v>
      </c>
      <c r="DD95" s="262" t="e">
        <v>#N/A</v>
      </c>
      <c r="DE95" s="263" t="e">
        <v>#N/A</v>
      </c>
      <c r="DF95" s="263" t="e">
        <v>#N/A</v>
      </c>
      <c r="DG95" s="264" t="e">
        <v>#N/A</v>
      </c>
      <c r="DH95" s="282" t="e">
        <v>#N/A</v>
      </c>
      <c r="DJ95" s="1059" t="e">
        <f t="shared" si="20"/>
        <v>#N/A</v>
      </c>
      <c r="DK95" s="1059" t="e">
        <f t="shared" si="21"/>
        <v>#N/A</v>
      </c>
      <c r="DL95" s="1059" t="e">
        <f t="shared" si="22"/>
        <v>#N/A</v>
      </c>
      <c r="DM95" s="1059" t="e">
        <f t="shared" si="23"/>
        <v>#N/A</v>
      </c>
      <c r="DO95" s="1060" t="e">
        <f t="shared" si="16"/>
        <v>#N/A</v>
      </c>
      <c r="DP95" s="1060" t="e">
        <f t="shared" si="17"/>
        <v>#N/A</v>
      </c>
      <c r="DQ95" s="1060" t="e">
        <f t="shared" si="18"/>
        <v>#N/A</v>
      </c>
      <c r="DR95" s="1060" t="e">
        <f t="shared" si="19"/>
        <v>#N/A</v>
      </c>
    </row>
    <row r="96" spans="1:122">
      <c r="A96" s="681"/>
      <c r="B96" s="273"/>
      <c r="C96" s="49">
        <v>45060.395833333336</v>
      </c>
      <c r="D96" s="257">
        <v>331.6875</v>
      </c>
      <c r="E96" s="374">
        <v>325.6875</v>
      </c>
      <c r="F96" s="52">
        <v>61.5</v>
      </c>
      <c r="G96" s="62">
        <v>228.9628180039139</v>
      </c>
      <c r="H96" s="46">
        <v>27.658873888705962</v>
      </c>
      <c r="I96" s="46">
        <v>13.797634691195794</v>
      </c>
      <c r="J96" s="46">
        <v>13.843111404087015</v>
      </c>
      <c r="K96" s="83">
        <v>11.861614497528828</v>
      </c>
      <c r="L96" s="46">
        <v>2.1078749999999999</v>
      </c>
      <c r="M96" s="46">
        <v>5.7269142857142858</v>
      </c>
      <c r="N96" s="46">
        <v>11.12147142857143</v>
      </c>
      <c r="O96" s="46">
        <v>11.919285714285715</v>
      </c>
      <c r="P96" s="83">
        <v>15.365446250000007</v>
      </c>
      <c r="Q96" s="46">
        <v>5.7269142857142858</v>
      </c>
      <c r="R96" s="46">
        <v>5.7401142857142862</v>
      </c>
      <c r="S96" s="46">
        <v>5.7212571428571426</v>
      </c>
      <c r="T96" s="83">
        <v>4.4513333333333343</v>
      </c>
      <c r="U96" s="65">
        <v>4.58</v>
      </c>
      <c r="V96" s="65">
        <v>6.21</v>
      </c>
      <c r="W96" s="65">
        <v>8.15</v>
      </c>
      <c r="X96" s="65">
        <v>8.77</v>
      </c>
      <c r="Y96" s="74">
        <v>9.5399999999999991</v>
      </c>
      <c r="Z96" s="90">
        <v>10.210000000000001</v>
      </c>
      <c r="AA96" s="54">
        <v>10</v>
      </c>
      <c r="AB96" s="54">
        <v>10.1</v>
      </c>
      <c r="AC96" s="54">
        <v>10.4</v>
      </c>
      <c r="AD96" s="54">
        <v>10.3</v>
      </c>
      <c r="AE96" s="54">
        <v>10.3</v>
      </c>
      <c r="AF96" s="80">
        <v>10.3</v>
      </c>
      <c r="AG96" s="82">
        <v>10.3</v>
      </c>
      <c r="AH96" s="47">
        <v>15</v>
      </c>
      <c r="AI96" s="44">
        <v>15</v>
      </c>
      <c r="AJ96" s="44">
        <v>13</v>
      </c>
      <c r="AK96" s="44">
        <v>11</v>
      </c>
      <c r="AL96" s="44">
        <v>7.4</v>
      </c>
      <c r="AM96" s="78">
        <v>6.6</v>
      </c>
      <c r="AN96" s="66">
        <v>16</v>
      </c>
      <c r="AO96" s="60">
        <v>3.9</v>
      </c>
      <c r="AP96" s="60">
        <v>0.71</v>
      </c>
      <c r="AQ96" s="60">
        <v>0.18</v>
      </c>
      <c r="AR96" s="79">
        <v>0.13</v>
      </c>
      <c r="AS96" s="44">
        <v>7.2</v>
      </c>
      <c r="AT96" s="44">
        <v>6.6</v>
      </c>
      <c r="AU96" s="44">
        <v>3.5</v>
      </c>
      <c r="AV96" s="46">
        <v>2</v>
      </c>
      <c r="AW96" s="44">
        <v>1.7</v>
      </c>
      <c r="AX96" s="78">
        <v>2.2999999999999998</v>
      </c>
      <c r="AY96" s="66">
        <v>6.4</v>
      </c>
      <c r="AZ96" s="60">
        <v>0.45</v>
      </c>
      <c r="BA96" s="60">
        <v>0.05</v>
      </c>
      <c r="BB96" s="60">
        <v>0.08</v>
      </c>
      <c r="BC96" s="79">
        <v>0.05</v>
      </c>
      <c r="BD96" s="46">
        <v>1.9</v>
      </c>
      <c r="BE96" s="44">
        <v>1.3</v>
      </c>
      <c r="BF96" s="44">
        <v>0.62</v>
      </c>
      <c r="BG96" s="44">
        <v>0.42</v>
      </c>
      <c r="BH96" s="44">
        <v>0.28999999999999998</v>
      </c>
      <c r="BI96" s="78">
        <v>0.44</v>
      </c>
      <c r="BJ96" s="66">
        <v>1.2</v>
      </c>
      <c r="BK96" s="60">
        <v>7.1999999999999995E-2</v>
      </c>
      <c r="BL96" s="69">
        <v>0.01</v>
      </c>
      <c r="BM96" s="60">
        <v>8.0000000000000002E-3</v>
      </c>
      <c r="BN96" s="79">
        <v>8.0000000000000002E-3</v>
      </c>
      <c r="BO96" s="44">
        <v>0.15</v>
      </c>
      <c r="BP96" s="44">
        <v>0.15</v>
      </c>
      <c r="BQ96" s="44">
        <v>0.11</v>
      </c>
      <c r="BR96" s="44">
        <v>8.5999999999999993E-2</v>
      </c>
      <c r="BS96" s="44">
        <v>6.7000000000000004E-2</v>
      </c>
      <c r="BT96" s="78">
        <v>6.5000000000000002E-2</v>
      </c>
      <c r="BU96" s="66">
        <v>0.14000000000000001</v>
      </c>
      <c r="BV96" s="60">
        <v>5.8000000000000003E-2</v>
      </c>
      <c r="BW96" s="60">
        <v>3.1E-2</v>
      </c>
      <c r="BX96" s="60">
        <v>5.4999999999999997E-3</v>
      </c>
      <c r="BY96" s="79">
        <v>2.8999999999999998E-3</v>
      </c>
      <c r="BZ96" s="111">
        <v>0.9</v>
      </c>
      <c r="CA96" s="118">
        <v>0</v>
      </c>
      <c r="CB96" s="118">
        <v>0</v>
      </c>
      <c r="CC96" s="118">
        <v>0</v>
      </c>
      <c r="CD96" s="118">
        <v>0</v>
      </c>
      <c r="CE96" s="119">
        <v>0</v>
      </c>
      <c r="CF96" s="1">
        <v>6.2</v>
      </c>
      <c r="CG96" s="118">
        <v>18</v>
      </c>
      <c r="CH96" s="118">
        <v>30</v>
      </c>
      <c r="CI96" s="118">
        <v>33</v>
      </c>
      <c r="CJ96" s="118">
        <v>36</v>
      </c>
      <c r="CK96" s="119">
        <v>40</v>
      </c>
      <c r="CL96" s="1">
        <v>12</v>
      </c>
      <c r="CM96" s="118">
        <v>11</v>
      </c>
      <c r="CN96" s="118">
        <v>7</v>
      </c>
      <c r="CO96" s="118">
        <v>6</v>
      </c>
      <c r="CP96" s="118">
        <v>6</v>
      </c>
      <c r="CQ96" s="132">
        <v>5</v>
      </c>
      <c r="CR96" s="50">
        <v>2.6</v>
      </c>
      <c r="CS96" s="87">
        <v>4</v>
      </c>
      <c r="CT96" s="87">
        <v>4.0999999999999996</v>
      </c>
      <c r="CU96" s="87">
        <v>4</v>
      </c>
      <c r="CV96" s="87">
        <v>4.5</v>
      </c>
      <c r="CW96" s="92">
        <v>4.5</v>
      </c>
      <c r="CX96" s="50">
        <v>13</v>
      </c>
      <c r="CY96" s="87">
        <v>20</v>
      </c>
      <c r="CZ96" s="87">
        <v>20.5</v>
      </c>
      <c r="DA96" s="87">
        <v>20</v>
      </c>
      <c r="DB96" s="87">
        <v>22.5</v>
      </c>
      <c r="DC96" s="92">
        <v>22.5</v>
      </c>
      <c r="DD96" s="257">
        <v>17661.988033865196</v>
      </c>
      <c r="DE96" s="258">
        <v>9028.428957674485</v>
      </c>
      <c r="DF96" s="258">
        <v>9043.1741162218786</v>
      </c>
      <c r="DG96" s="259">
        <v>6193.5653611463495</v>
      </c>
      <c r="DH96" s="72">
        <v>7</v>
      </c>
      <c r="DJ96" s="1059">
        <f t="shared" si="20"/>
        <v>1858.3741618124157</v>
      </c>
      <c r="DK96" s="1059">
        <f t="shared" si="21"/>
        <v>980.60486126582862</v>
      </c>
      <c r="DL96" s="1059">
        <f t="shared" si="22"/>
        <v>913.45193093150283</v>
      </c>
      <c r="DM96" s="1059">
        <f t="shared" si="23"/>
        <v>566.3703265816182</v>
      </c>
      <c r="DO96" s="1060">
        <f t="shared" si="16"/>
        <v>12</v>
      </c>
      <c r="DP96" s="1060">
        <f t="shared" si="17"/>
        <v>15</v>
      </c>
      <c r="DQ96" s="1060">
        <f t="shared" si="18"/>
        <v>18</v>
      </c>
      <c r="DR96" s="1060">
        <f t="shared" si="19"/>
        <v>22</v>
      </c>
    </row>
    <row r="97" spans="1:122">
      <c r="A97" s="681"/>
      <c r="B97" s="273"/>
      <c r="C97" s="49">
        <v>45063.541666666664</v>
      </c>
      <c r="D97" s="257">
        <v>334.83333333332848</v>
      </c>
      <c r="E97" s="374">
        <v>328.83333333332848</v>
      </c>
      <c r="F97" s="336" t="e">
        <v>#N/A</v>
      </c>
      <c r="G97" s="62">
        <v>219.36758893280634</v>
      </c>
      <c r="H97" s="46">
        <v>27.879190175904416</v>
      </c>
      <c r="I97" s="46">
        <v>13.843111404087015</v>
      </c>
      <c r="J97" s="46">
        <v>13.898080741230972</v>
      </c>
      <c r="K97" s="83">
        <v>12</v>
      </c>
      <c r="L97" s="46">
        <v>2.2000743243243241</v>
      </c>
      <c r="M97" s="46">
        <v>5.6816571428571425</v>
      </c>
      <c r="N97" s="46">
        <v>11.084935714285717</v>
      </c>
      <c r="O97" s="46">
        <v>11.87214285714286</v>
      </c>
      <c r="P97" s="83">
        <v>15.188250000000002</v>
      </c>
      <c r="Q97" s="46">
        <v>5.6816571428571425</v>
      </c>
      <c r="R97" s="46">
        <v>5.7212571428571426</v>
      </c>
      <c r="S97" s="46">
        <v>5.6986285714285714</v>
      </c>
      <c r="T97" s="83">
        <v>4.3999999999999995</v>
      </c>
      <c r="U97" s="65">
        <v>4.38</v>
      </c>
      <c r="V97" s="65">
        <v>5.67</v>
      </c>
      <c r="W97" s="65">
        <v>6.59</v>
      </c>
      <c r="X97" s="65">
        <v>8.07</v>
      </c>
      <c r="Y97" s="74">
        <v>8.89</v>
      </c>
      <c r="Z97" s="90">
        <v>10.09</v>
      </c>
      <c r="AA97" s="54">
        <v>10.9</v>
      </c>
      <c r="AB97" s="54">
        <v>10.5</v>
      </c>
      <c r="AC97" s="54">
        <v>11</v>
      </c>
      <c r="AD97" s="54">
        <v>11.1</v>
      </c>
      <c r="AE97" s="54">
        <v>11.1</v>
      </c>
      <c r="AF97" s="80">
        <v>11.2</v>
      </c>
      <c r="AG97" s="58">
        <v>12.5</v>
      </c>
      <c r="AH97" s="316" t="e">
        <v>#N/A</v>
      </c>
      <c r="AI97" s="313" t="e">
        <v>#N/A</v>
      </c>
      <c r="AJ97" s="313" t="e">
        <v>#N/A</v>
      </c>
      <c r="AK97" s="313" t="e">
        <v>#N/A</v>
      </c>
      <c r="AL97" s="313" t="e">
        <v>#N/A</v>
      </c>
      <c r="AM97" s="325" t="e">
        <v>#N/A</v>
      </c>
      <c r="AN97" s="327" t="e">
        <v>#N/A</v>
      </c>
      <c r="AO97" s="328" t="e">
        <v>#N/A</v>
      </c>
      <c r="AP97" s="328" t="e">
        <v>#N/A</v>
      </c>
      <c r="AQ97" s="328" t="e">
        <v>#N/A</v>
      </c>
      <c r="AR97" s="329" t="e">
        <v>#N/A</v>
      </c>
      <c r="AS97" s="313" t="e">
        <v>#N/A</v>
      </c>
      <c r="AT97" s="313" t="e">
        <v>#N/A</v>
      </c>
      <c r="AU97" s="313" t="e">
        <v>#N/A</v>
      </c>
      <c r="AV97" s="313" t="e">
        <v>#N/A</v>
      </c>
      <c r="AW97" s="313" t="e">
        <v>#N/A</v>
      </c>
      <c r="AX97" s="325" t="e">
        <v>#N/A</v>
      </c>
      <c r="AY97" s="327" t="e">
        <v>#N/A</v>
      </c>
      <c r="AZ97" s="328" t="e">
        <v>#N/A</v>
      </c>
      <c r="BA97" s="328" t="e">
        <v>#N/A</v>
      </c>
      <c r="BB97" s="328" t="e">
        <v>#N/A</v>
      </c>
      <c r="BC97" s="329" t="e">
        <v>#N/A</v>
      </c>
      <c r="BD97" s="313" t="e">
        <v>#N/A</v>
      </c>
      <c r="BE97" s="313" t="e">
        <v>#N/A</v>
      </c>
      <c r="BF97" s="313" t="e">
        <v>#N/A</v>
      </c>
      <c r="BG97" s="313" t="e">
        <v>#N/A</v>
      </c>
      <c r="BH97" s="313" t="e">
        <v>#N/A</v>
      </c>
      <c r="BI97" s="325" t="e">
        <v>#N/A</v>
      </c>
      <c r="BJ97" s="327" t="e">
        <v>#N/A</v>
      </c>
      <c r="BK97" s="328" t="e">
        <v>#N/A</v>
      </c>
      <c r="BL97" s="328" t="e">
        <v>#N/A</v>
      </c>
      <c r="BM97" s="328" t="e">
        <v>#N/A</v>
      </c>
      <c r="BN97" s="329" t="e">
        <v>#N/A</v>
      </c>
      <c r="BO97" s="313" t="e">
        <v>#N/A</v>
      </c>
      <c r="BP97" s="313" t="e">
        <v>#N/A</v>
      </c>
      <c r="BQ97" s="313" t="e">
        <v>#N/A</v>
      </c>
      <c r="BR97" s="313" t="e">
        <v>#N/A</v>
      </c>
      <c r="BS97" s="313" t="e">
        <v>#N/A</v>
      </c>
      <c r="BT97" s="325" t="e">
        <v>#N/A</v>
      </c>
      <c r="BU97" s="327" t="e">
        <v>#N/A</v>
      </c>
      <c r="BV97" s="328" t="e">
        <v>#N/A</v>
      </c>
      <c r="BW97" s="328" t="e">
        <v>#N/A</v>
      </c>
      <c r="BX97" s="328" t="e">
        <v>#N/A</v>
      </c>
      <c r="BY97" s="329" t="e">
        <v>#N/A</v>
      </c>
      <c r="BZ97" s="320" t="e">
        <v>#N/A</v>
      </c>
      <c r="CA97" s="330" t="e">
        <v>#N/A</v>
      </c>
      <c r="CB97" s="330" t="e">
        <v>#N/A</v>
      </c>
      <c r="CC97" s="330" t="e">
        <v>#N/A</v>
      </c>
      <c r="CD97" s="330" t="e">
        <v>#N/A</v>
      </c>
      <c r="CE97" s="331" t="e">
        <v>#N/A</v>
      </c>
      <c r="CF97" s="307" t="e">
        <v>#N/A</v>
      </c>
      <c r="CG97" s="330" t="e">
        <v>#N/A</v>
      </c>
      <c r="CH97" s="330" t="e">
        <v>#N/A</v>
      </c>
      <c r="CI97" s="330" t="e">
        <v>#N/A</v>
      </c>
      <c r="CJ97" s="330" t="e">
        <v>#N/A</v>
      </c>
      <c r="CK97" s="331" t="e">
        <v>#N/A</v>
      </c>
      <c r="CL97" s="307" t="e">
        <v>#N/A</v>
      </c>
      <c r="CM97" s="330" t="e">
        <v>#N/A</v>
      </c>
      <c r="CN97" s="330" t="e">
        <v>#N/A</v>
      </c>
      <c r="CO97" s="330" t="e">
        <v>#N/A</v>
      </c>
      <c r="CP97" s="330" t="e">
        <v>#N/A</v>
      </c>
      <c r="CQ97" s="332" t="e">
        <v>#N/A</v>
      </c>
      <c r="CR97" s="301" t="e">
        <v>#N/A</v>
      </c>
      <c r="CS97" s="302" t="e">
        <v>#N/A</v>
      </c>
      <c r="CT97" s="302" t="e">
        <v>#N/A</v>
      </c>
      <c r="CU97" s="302" t="e">
        <v>#N/A</v>
      </c>
      <c r="CV97" s="302" t="e">
        <v>#N/A</v>
      </c>
      <c r="CW97" s="304" t="e">
        <v>#N/A</v>
      </c>
      <c r="CX97" s="297" t="e">
        <v>#N/A</v>
      </c>
      <c r="CY97" s="298" t="e">
        <v>#N/A</v>
      </c>
      <c r="CZ97" s="298" t="e">
        <v>#N/A</v>
      </c>
      <c r="DA97" s="298" t="e">
        <v>#N/A</v>
      </c>
      <c r="DB97" s="298" t="e">
        <v>#N/A</v>
      </c>
      <c r="DC97" s="299" t="e">
        <v>#N/A</v>
      </c>
      <c r="DD97" s="262" t="e">
        <v>#N/A</v>
      </c>
      <c r="DE97" s="263" t="e">
        <v>#N/A</v>
      </c>
      <c r="DF97" s="263" t="e">
        <v>#N/A</v>
      </c>
      <c r="DG97" s="264" t="e">
        <v>#N/A</v>
      </c>
      <c r="DH97" s="282" t="e">
        <v>#N/A</v>
      </c>
      <c r="DJ97" s="1059" t="e">
        <f t="shared" si="20"/>
        <v>#N/A</v>
      </c>
      <c r="DK97" s="1059" t="e">
        <f t="shared" si="21"/>
        <v>#N/A</v>
      </c>
      <c r="DL97" s="1059" t="e">
        <f t="shared" si="22"/>
        <v>#N/A</v>
      </c>
      <c r="DM97" s="1059" t="e">
        <f t="shared" si="23"/>
        <v>#N/A</v>
      </c>
      <c r="DO97" s="1060" t="e">
        <f t="shared" si="16"/>
        <v>#N/A</v>
      </c>
      <c r="DP97" s="1060" t="e">
        <f t="shared" si="17"/>
        <v>#N/A</v>
      </c>
      <c r="DQ97" s="1060" t="e">
        <f t="shared" si="18"/>
        <v>#N/A</v>
      </c>
      <c r="DR97" s="1060" t="e">
        <f t="shared" si="19"/>
        <v>#N/A</v>
      </c>
    </row>
    <row r="98" spans="1:122">
      <c r="A98" s="681"/>
      <c r="B98" s="273"/>
      <c r="C98" s="49">
        <v>45067.395833333336</v>
      </c>
      <c r="D98" s="257">
        <v>338.6875</v>
      </c>
      <c r="E98" s="374">
        <v>332.6875</v>
      </c>
      <c r="F98" s="52">
        <v>60.3</v>
      </c>
      <c r="G98" s="62">
        <v>221.7898832684825</v>
      </c>
      <c r="H98" s="46">
        <v>25.598949786675419</v>
      </c>
      <c r="I98" s="46">
        <v>11.84990125082291</v>
      </c>
      <c r="J98" s="46">
        <v>13.811246300559025</v>
      </c>
      <c r="K98" s="83">
        <v>11.803278688524589</v>
      </c>
      <c r="L98" s="46">
        <v>2.176046052631579</v>
      </c>
      <c r="M98" s="46">
        <v>6.1877538461538464</v>
      </c>
      <c r="N98" s="46">
        <v>12.949475000000001</v>
      </c>
      <c r="O98" s="46">
        <v>11.946785714285717</v>
      </c>
      <c r="P98" s="83">
        <v>15.441387500000005</v>
      </c>
      <c r="Q98" s="46">
        <v>6.1877538461538464</v>
      </c>
      <c r="R98" s="46">
        <v>6.6836000000000002</v>
      </c>
      <c r="S98" s="46">
        <v>5.7344571428571438</v>
      </c>
      <c r="T98" s="83">
        <v>4.4733333333333345</v>
      </c>
      <c r="U98" s="65">
        <v>4.6900000000000004</v>
      </c>
      <c r="V98" s="65">
        <v>6.55</v>
      </c>
      <c r="W98" s="65">
        <v>8.09</v>
      </c>
      <c r="X98" s="65">
        <v>8.94</v>
      </c>
      <c r="Y98" s="74">
        <v>8.14</v>
      </c>
      <c r="Z98" s="90">
        <v>7.15</v>
      </c>
      <c r="AA98" s="54">
        <v>10.7</v>
      </c>
      <c r="AB98" s="54">
        <v>10.4</v>
      </c>
      <c r="AC98" s="54">
        <v>11.3</v>
      </c>
      <c r="AD98" s="54">
        <v>11.3</v>
      </c>
      <c r="AE98" s="54">
        <v>11.3</v>
      </c>
      <c r="AF98" s="80">
        <v>11.3</v>
      </c>
      <c r="AG98" s="58">
        <v>11.6</v>
      </c>
      <c r="AH98" s="47">
        <v>15</v>
      </c>
      <c r="AI98" s="44">
        <v>15</v>
      </c>
      <c r="AJ98" s="44">
        <v>9.6</v>
      </c>
      <c r="AK98" s="44">
        <v>8.9</v>
      </c>
      <c r="AL98" s="44">
        <v>12</v>
      </c>
      <c r="AM98" s="78">
        <v>14</v>
      </c>
      <c r="AN98" s="66">
        <v>15</v>
      </c>
      <c r="AO98" s="60">
        <v>5.3</v>
      </c>
      <c r="AP98" s="60">
        <v>0.56999999999999995</v>
      </c>
      <c r="AQ98" s="60">
        <v>1.4</v>
      </c>
      <c r="AR98" s="79">
        <v>3.9</v>
      </c>
      <c r="AS98" s="44">
        <v>7.2</v>
      </c>
      <c r="AT98" s="44">
        <v>6.7</v>
      </c>
      <c r="AU98" s="44">
        <v>2.8</v>
      </c>
      <c r="AV98" s="44">
        <v>1.8</v>
      </c>
      <c r="AW98" s="44">
        <v>3.6</v>
      </c>
      <c r="AX98" s="78">
        <v>5.4</v>
      </c>
      <c r="AY98" s="66">
        <v>6.8</v>
      </c>
      <c r="AZ98" s="60">
        <v>0.73</v>
      </c>
      <c r="BA98" s="60">
        <v>0.03</v>
      </c>
      <c r="BB98" s="60">
        <v>7.0000000000000007E-2</v>
      </c>
      <c r="BC98" s="79">
        <v>0.65</v>
      </c>
      <c r="BD98" s="46">
        <v>1.9</v>
      </c>
      <c r="BE98" s="44">
        <v>1.3</v>
      </c>
      <c r="BF98" s="44">
        <v>0.51</v>
      </c>
      <c r="BG98" s="44">
        <v>0.37</v>
      </c>
      <c r="BH98" s="44">
        <v>0.61</v>
      </c>
      <c r="BI98" s="83">
        <v>1</v>
      </c>
      <c r="BJ98" s="66">
        <v>1.3</v>
      </c>
      <c r="BK98" s="60">
        <v>0.12</v>
      </c>
      <c r="BL98" s="60">
        <v>8.9999999999999993E-3</v>
      </c>
      <c r="BM98" s="60">
        <v>2.1000000000000001E-2</v>
      </c>
      <c r="BN98" s="79">
        <v>0.11</v>
      </c>
      <c r="BO98" s="44">
        <v>0.15</v>
      </c>
      <c r="BP98" s="44">
        <v>0.15</v>
      </c>
      <c r="BQ98" s="44">
        <v>9.5000000000000001E-2</v>
      </c>
      <c r="BR98" s="44">
        <v>8.2000000000000003E-2</v>
      </c>
      <c r="BS98" s="65">
        <v>0.1</v>
      </c>
      <c r="BT98" s="78">
        <v>0.13</v>
      </c>
      <c r="BU98" s="66">
        <v>0.16</v>
      </c>
      <c r="BV98" s="60">
        <v>7.0999999999999994E-2</v>
      </c>
      <c r="BW98" s="60">
        <v>3.1E-2</v>
      </c>
      <c r="BX98" s="60">
        <v>4.1000000000000002E-2</v>
      </c>
      <c r="BY98" s="79">
        <v>6.0999999999999999E-2</v>
      </c>
      <c r="BZ98" s="111">
        <v>0.8</v>
      </c>
      <c r="CA98" s="118">
        <v>0</v>
      </c>
      <c r="CB98" s="118">
        <v>0</v>
      </c>
      <c r="CC98" s="118">
        <v>0</v>
      </c>
      <c r="CD98" s="118">
        <v>0</v>
      </c>
      <c r="CE98" s="119">
        <v>0</v>
      </c>
      <c r="CF98" s="1">
        <v>6.5</v>
      </c>
      <c r="CG98" s="118">
        <v>17</v>
      </c>
      <c r="CH98" s="118">
        <v>30</v>
      </c>
      <c r="CI98" s="118">
        <v>33</v>
      </c>
      <c r="CJ98" s="118">
        <v>34</v>
      </c>
      <c r="CK98" s="119">
        <v>32</v>
      </c>
      <c r="CL98" s="1">
        <v>12</v>
      </c>
      <c r="CM98" s="118">
        <v>11</v>
      </c>
      <c r="CN98" s="118">
        <v>8</v>
      </c>
      <c r="CO98" s="118">
        <v>7</v>
      </c>
      <c r="CP98" s="118">
        <v>7</v>
      </c>
      <c r="CQ98" s="132">
        <v>7</v>
      </c>
      <c r="CR98" s="50">
        <v>2.2000000000000002</v>
      </c>
      <c r="CS98" s="87">
        <v>3.7</v>
      </c>
      <c r="CT98" s="87">
        <v>4.3</v>
      </c>
      <c r="CU98" s="87">
        <v>3.8</v>
      </c>
      <c r="CV98" s="87">
        <v>4.2</v>
      </c>
      <c r="CW98" s="92">
        <v>4</v>
      </c>
      <c r="CX98" s="50">
        <v>11</v>
      </c>
      <c r="CY98" s="87">
        <v>18.5</v>
      </c>
      <c r="CZ98" s="87">
        <v>21.5</v>
      </c>
      <c r="DA98" s="87">
        <v>19</v>
      </c>
      <c r="DB98" s="87">
        <v>21</v>
      </c>
      <c r="DC98" s="92">
        <v>20</v>
      </c>
      <c r="DD98" s="257">
        <v>17920.025447714885</v>
      </c>
      <c r="DE98" s="258">
        <v>9147.8759622827802</v>
      </c>
      <c r="DF98" s="258">
        <v>9182.3914789315131</v>
      </c>
      <c r="DG98" s="259">
        <v>6312.5424103266769</v>
      </c>
      <c r="DH98" s="72">
        <v>7</v>
      </c>
      <c r="DJ98" s="1059">
        <f t="shared" si="20"/>
        <v>1885.5245631013138</v>
      </c>
      <c r="DK98" s="1059">
        <f t="shared" si="21"/>
        <v>993.57836019146077</v>
      </c>
      <c r="DL98" s="1059">
        <f t="shared" si="22"/>
        <v>927.51429080116293</v>
      </c>
      <c r="DM98" s="1059">
        <f t="shared" si="23"/>
        <v>577.25017789031699</v>
      </c>
      <c r="DO98" s="1060">
        <f t="shared" si="16"/>
        <v>13</v>
      </c>
      <c r="DP98" s="1060">
        <f t="shared" si="17"/>
        <v>16</v>
      </c>
      <c r="DQ98" s="1060">
        <f t="shared" si="18"/>
        <v>17</v>
      </c>
      <c r="DR98" s="1060">
        <f t="shared" si="19"/>
        <v>15</v>
      </c>
    </row>
    <row r="99" spans="1:122">
      <c r="A99" s="681"/>
      <c r="B99" s="273"/>
      <c r="C99" s="49">
        <v>45070.395833333336</v>
      </c>
      <c r="D99" s="257">
        <v>341.6875</v>
      </c>
      <c r="E99" s="374">
        <v>335.6875</v>
      </c>
      <c r="F99" s="88">
        <v>63</v>
      </c>
      <c r="G99" s="62">
        <v>217.76504297994268</v>
      </c>
      <c r="H99" s="46">
        <v>27.47791952894995</v>
      </c>
      <c r="I99" s="46">
        <v>13.725490196078431</v>
      </c>
      <c r="J99" s="46">
        <v>13.756960366852276</v>
      </c>
      <c r="K99" s="83">
        <v>9.8071265119320046</v>
      </c>
      <c r="L99" s="46">
        <v>2.2162648026315792</v>
      </c>
      <c r="M99" s="46">
        <v>5.7646285714285721</v>
      </c>
      <c r="N99" s="46">
        <v>11.179928571428574</v>
      </c>
      <c r="O99" s="46">
        <v>11.993928571428574</v>
      </c>
      <c r="P99" s="83">
        <v>18.584342700000001</v>
      </c>
      <c r="Q99" s="46">
        <v>5.7646285714285721</v>
      </c>
      <c r="R99" s="46">
        <v>5.7702857142857145</v>
      </c>
      <c r="S99" s="46">
        <v>5.757085714285715</v>
      </c>
      <c r="T99" s="83">
        <v>5.3838399999999993</v>
      </c>
      <c r="U99" s="65">
        <v>4.8</v>
      </c>
      <c r="V99" s="65">
        <v>6.5</v>
      </c>
      <c r="W99" s="65">
        <v>8.61</v>
      </c>
      <c r="X99" s="65">
        <v>9.15</v>
      </c>
      <c r="Y99" s="74">
        <v>8.76</v>
      </c>
      <c r="Z99" s="90">
        <v>6.76</v>
      </c>
      <c r="AA99" s="54">
        <v>10.3</v>
      </c>
      <c r="AB99" s="54">
        <v>10.3</v>
      </c>
      <c r="AC99" s="54">
        <v>10.7</v>
      </c>
      <c r="AD99" s="54">
        <v>10.7</v>
      </c>
      <c r="AE99" s="54">
        <v>10.7</v>
      </c>
      <c r="AF99" s="80">
        <v>10.7</v>
      </c>
      <c r="AG99" s="58">
        <v>10.6</v>
      </c>
      <c r="AH99" s="316" t="e">
        <v>#N/A</v>
      </c>
      <c r="AI99" s="313" t="e">
        <v>#N/A</v>
      </c>
      <c r="AJ99" s="313" t="e">
        <v>#N/A</v>
      </c>
      <c r="AK99" s="313" t="e">
        <v>#N/A</v>
      </c>
      <c r="AL99" s="313" t="e">
        <v>#N/A</v>
      </c>
      <c r="AM99" s="325" t="e">
        <v>#N/A</v>
      </c>
      <c r="AN99" s="327" t="e">
        <v>#N/A</v>
      </c>
      <c r="AO99" s="328" t="e">
        <v>#N/A</v>
      </c>
      <c r="AP99" s="328" t="e">
        <v>#N/A</v>
      </c>
      <c r="AQ99" s="328" t="e">
        <v>#N/A</v>
      </c>
      <c r="AR99" s="329" t="e">
        <v>#N/A</v>
      </c>
      <c r="AS99" s="313" t="e">
        <v>#N/A</v>
      </c>
      <c r="AT99" s="313" t="e">
        <v>#N/A</v>
      </c>
      <c r="AU99" s="313" t="e">
        <v>#N/A</v>
      </c>
      <c r="AV99" s="313" t="e">
        <v>#N/A</v>
      </c>
      <c r="AW99" s="313" t="e">
        <v>#N/A</v>
      </c>
      <c r="AX99" s="325" t="e">
        <v>#N/A</v>
      </c>
      <c r="AY99" s="327" t="e">
        <v>#N/A</v>
      </c>
      <c r="AZ99" s="328" t="e">
        <v>#N/A</v>
      </c>
      <c r="BA99" s="328" t="e">
        <v>#N/A</v>
      </c>
      <c r="BB99" s="328" t="e">
        <v>#N/A</v>
      </c>
      <c r="BC99" s="329" t="e">
        <v>#N/A</v>
      </c>
      <c r="BD99" s="313" t="e">
        <v>#N/A</v>
      </c>
      <c r="BE99" s="313" t="e">
        <v>#N/A</v>
      </c>
      <c r="BF99" s="313" t="e">
        <v>#N/A</v>
      </c>
      <c r="BG99" s="313" t="e">
        <v>#N/A</v>
      </c>
      <c r="BH99" s="313" t="e">
        <v>#N/A</v>
      </c>
      <c r="BI99" s="325" t="e">
        <v>#N/A</v>
      </c>
      <c r="BJ99" s="327" t="e">
        <v>#N/A</v>
      </c>
      <c r="BK99" s="328" t="e">
        <v>#N/A</v>
      </c>
      <c r="BL99" s="328" t="e">
        <v>#N/A</v>
      </c>
      <c r="BM99" s="328" t="e">
        <v>#N/A</v>
      </c>
      <c r="BN99" s="329" t="e">
        <v>#N/A</v>
      </c>
      <c r="BO99" s="313" t="e">
        <v>#N/A</v>
      </c>
      <c r="BP99" s="313" t="e">
        <v>#N/A</v>
      </c>
      <c r="BQ99" s="313" t="e">
        <v>#N/A</v>
      </c>
      <c r="BR99" s="313" t="e">
        <v>#N/A</v>
      </c>
      <c r="BS99" s="313" t="e">
        <v>#N/A</v>
      </c>
      <c r="BT99" s="325" t="e">
        <v>#N/A</v>
      </c>
      <c r="BU99" s="327" t="e">
        <v>#N/A</v>
      </c>
      <c r="BV99" s="328" t="e">
        <v>#N/A</v>
      </c>
      <c r="BW99" s="328" t="e">
        <v>#N/A</v>
      </c>
      <c r="BX99" s="328" t="e">
        <v>#N/A</v>
      </c>
      <c r="BY99" s="329" t="e">
        <v>#N/A</v>
      </c>
      <c r="BZ99" s="320" t="e">
        <v>#N/A</v>
      </c>
      <c r="CA99" s="330" t="e">
        <v>#N/A</v>
      </c>
      <c r="CB99" s="330" t="e">
        <v>#N/A</v>
      </c>
      <c r="CC99" s="330" t="e">
        <v>#N/A</v>
      </c>
      <c r="CD99" s="330" t="e">
        <v>#N/A</v>
      </c>
      <c r="CE99" s="331" t="e">
        <v>#N/A</v>
      </c>
      <c r="CF99" s="307" t="e">
        <v>#N/A</v>
      </c>
      <c r="CG99" s="330" t="e">
        <v>#N/A</v>
      </c>
      <c r="CH99" s="330" t="e">
        <v>#N/A</v>
      </c>
      <c r="CI99" s="330" t="e">
        <v>#N/A</v>
      </c>
      <c r="CJ99" s="330" t="e">
        <v>#N/A</v>
      </c>
      <c r="CK99" s="331" t="e">
        <v>#N/A</v>
      </c>
      <c r="CL99" s="307" t="e">
        <v>#N/A</v>
      </c>
      <c r="CM99" s="330" t="e">
        <v>#N/A</v>
      </c>
      <c r="CN99" s="330" t="e">
        <v>#N/A</v>
      </c>
      <c r="CO99" s="330" t="e">
        <v>#N/A</v>
      </c>
      <c r="CP99" s="330" t="e">
        <v>#N/A</v>
      </c>
      <c r="CQ99" s="332" t="e">
        <v>#N/A</v>
      </c>
      <c r="CR99" s="297" t="e">
        <v>#N/A</v>
      </c>
      <c r="CS99" s="298" t="e">
        <v>#N/A</v>
      </c>
      <c r="CT99" s="298" t="e">
        <v>#N/A</v>
      </c>
      <c r="CU99" s="298" t="e">
        <v>#N/A</v>
      </c>
      <c r="CV99" s="298" t="e">
        <v>#N/A</v>
      </c>
      <c r="CW99" s="299" t="e">
        <v>#N/A</v>
      </c>
      <c r="CX99" s="297" t="e">
        <v>#N/A</v>
      </c>
      <c r="CY99" s="298" t="e">
        <v>#N/A</v>
      </c>
      <c r="CZ99" s="298" t="e">
        <v>#N/A</v>
      </c>
      <c r="DA99" s="298" t="e">
        <v>#N/A</v>
      </c>
      <c r="DB99" s="298" t="e">
        <v>#N/A</v>
      </c>
      <c r="DC99" s="299" t="e">
        <v>#N/A</v>
      </c>
      <c r="DD99" s="262" t="e">
        <v>#N/A</v>
      </c>
      <c r="DE99" s="263" t="e">
        <v>#N/A</v>
      </c>
      <c r="DF99" s="263" t="e">
        <v>#N/A</v>
      </c>
      <c r="DG99" s="264" t="e">
        <v>#N/A</v>
      </c>
      <c r="DH99" s="282" t="e">
        <v>#N/A</v>
      </c>
      <c r="DJ99" s="1059" t="e">
        <f t="shared" si="20"/>
        <v>#N/A</v>
      </c>
      <c r="DK99" s="1059" t="e">
        <f t="shared" si="21"/>
        <v>#N/A</v>
      </c>
      <c r="DL99" s="1059" t="e">
        <f t="shared" si="22"/>
        <v>#N/A</v>
      </c>
      <c r="DM99" s="1059" t="e">
        <f t="shared" si="23"/>
        <v>#N/A</v>
      </c>
      <c r="DO99" s="1060" t="e">
        <f t="shared" si="16"/>
        <v>#N/A</v>
      </c>
      <c r="DP99" s="1060" t="e">
        <f t="shared" si="17"/>
        <v>#N/A</v>
      </c>
      <c r="DQ99" s="1060" t="e">
        <f t="shared" si="18"/>
        <v>#N/A</v>
      </c>
      <c r="DR99" s="1060" t="e">
        <f t="shared" si="19"/>
        <v>#N/A</v>
      </c>
    </row>
    <row r="100" spans="1:122">
      <c r="A100" s="681"/>
      <c r="B100" s="273"/>
      <c r="C100" s="49">
        <v>45074.395833333336</v>
      </c>
      <c r="D100" s="257">
        <v>345.6875</v>
      </c>
      <c r="E100" s="374">
        <v>339.6875</v>
      </c>
      <c r="F100" s="52">
        <v>58.2</v>
      </c>
      <c r="G100" s="62">
        <v>224.78386167146974</v>
      </c>
      <c r="H100" s="46">
        <v>27.459954233409611</v>
      </c>
      <c r="I100" s="46">
        <v>11.814899901542502</v>
      </c>
      <c r="J100" s="46">
        <v>13.756960366852276</v>
      </c>
      <c r="K100" s="83">
        <v>9.8457499179520838</v>
      </c>
      <c r="L100" s="46">
        <v>2.1470625000000001</v>
      </c>
      <c r="M100" s="46">
        <v>5.7683999999999997</v>
      </c>
      <c r="N100" s="46">
        <v>12.987837500000001</v>
      </c>
      <c r="O100" s="46">
        <v>11.993928571428574</v>
      </c>
      <c r="P100" s="83">
        <v>18.511439100000004</v>
      </c>
      <c r="Q100" s="46">
        <v>5.7683999999999997</v>
      </c>
      <c r="R100" s="46">
        <v>6.7033999999999994</v>
      </c>
      <c r="S100" s="46">
        <v>5.757085714285715</v>
      </c>
      <c r="T100" s="83">
        <v>5.3627199999999995</v>
      </c>
      <c r="U100" s="65">
        <v>4.8499999999999996</v>
      </c>
      <c r="V100" s="65">
        <v>6.21</v>
      </c>
      <c r="W100" s="65">
        <v>8.4600000000000009</v>
      </c>
      <c r="X100" s="65">
        <v>9.76</v>
      </c>
      <c r="Y100" s="74">
        <v>9.77</v>
      </c>
      <c r="Z100" s="90">
        <v>9.56</v>
      </c>
      <c r="AA100" s="54">
        <v>10.9</v>
      </c>
      <c r="AB100" s="54">
        <v>10.6</v>
      </c>
      <c r="AC100" s="54">
        <v>11.5</v>
      </c>
      <c r="AD100" s="54">
        <v>11.5</v>
      </c>
      <c r="AE100" s="54">
        <v>11.6</v>
      </c>
      <c r="AF100" s="80">
        <v>11.5</v>
      </c>
      <c r="AG100" s="82">
        <v>11.8</v>
      </c>
      <c r="AH100" s="47">
        <v>15</v>
      </c>
      <c r="AI100" s="44">
        <v>15</v>
      </c>
      <c r="AJ100" s="44">
        <v>10</v>
      </c>
      <c r="AK100" s="44">
        <v>7.7</v>
      </c>
      <c r="AL100" s="44">
        <v>6.7</v>
      </c>
      <c r="AM100" s="78">
        <v>19</v>
      </c>
      <c r="AN100" s="66">
        <v>15</v>
      </c>
      <c r="AO100" s="60">
        <v>5.3</v>
      </c>
      <c r="AP100" s="60">
        <v>0.28000000000000003</v>
      </c>
      <c r="AQ100" s="60">
        <v>0.19</v>
      </c>
      <c r="AR100" s="79">
        <v>1.7</v>
      </c>
      <c r="AS100" s="44">
        <v>6.6</v>
      </c>
      <c r="AT100" s="44">
        <v>6.4</v>
      </c>
      <c r="AU100" s="44">
        <v>3.1</v>
      </c>
      <c r="AV100" s="44">
        <v>1.4</v>
      </c>
      <c r="AW100" s="44">
        <v>1.8</v>
      </c>
      <c r="AX100" s="83">
        <v>7</v>
      </c>
      <c r="AY100" s="66">
        <v>6.3</v>
      </c>
      <c r="AZ100" s="60">
        <v>0.91</v>
      </c>
      <c r="BA100" s="60">
        <v>0.03</v>
      </c>
      <c r="BB100" s="60">
        <v>0.04</v>
      </c>
      <c r="BC100" s="79">
        <v>0.12</v>
      </c>
      <c r="BD100" s="46">
        <v>2</v>
      </c>
      <c r="BE100" s="44">
        <v>1.6</v>
      </c>
      <c r="BF100" s="44">
        <v>0.63</v>
      </c>
      <c r="BG100" s="44">
        <v>0.33</v>
      </c>
      <c r="BH100" s="44">
        <v>0.34</v>
      </c>
      <c r="BI100" s="78">
        <v>1.5</v>
      </c>
      <c r="BJ100" s="66">
        <v>1.5</v>
      </c>
      <c r="BK100" s="60">
        <v>0.17</v>
      </c>
      <c r="BL100" s="60">
        <v>7.0000000000000001E-3</v>
      </c>
      <c r="BM100" s="60">
        <v>8.0000000000000002E-3</v>
      </c>
      <c r="BN100" s="85">
        <v>0.03</v>
      </c>
      <c r="BO100" s="44">
        <v>0.16</v>
      </c>
      <c r="BP100" s="44">
        <v>0.16</v>
      </c>
      <c r="BQ100" s="44">
        <v>0.11</v>
      </c>
      <c r="BR100" s="44">
        <v>7.8E-2</v>
      </c>
      <c r="BS100" s="44">
        <v>6.6000000000000003E-2</v>
      </c>
      <c r="BT100" s="78">
        <v>0.17</v>
      </c>
      <c r="BU100" s="66">
        <v>0.16</v>
      </c>
      <c r="BV100" s="60">
        <v>7.4999999999999997E-2</v>
      </c>
      <c r="BW100" s="60">
        <v>1.7999999999999999E-2</v>
      </c>
      <c r="BX100" s="60">
        <v>7.7999999999999996E-3</v>
      </c>
      <c r="BY100" s="79">
        <v>4.7E-2</v>
      </c>
      <c r="BZ100" s="111">
        <v>0.9</v>
      </c>
      <c r="CA100" s="118">
        <v>0</v>
      </c>
      <c r="CB100" s="118">
        <v>0</v>
      </c>
      <c r="CC100" s="118">
        <v>0</v>
      </c>
      <c r="CD100" s="118">
        <v>0</v>
      </c>
      <c r="CE100" s="119">
        <v>0</v>
      </c>
      <c r="CF100" s="1">
        <v>6.8</v>
      </c>
      <c r="CG100" s="118">
        <v>18</v>
      </c>
      <c r="CH100" s="118">
        <v>29</v>
      </c>
      <c r="CI100" s="118">
        <v>34</v>
      </c>
      <c r="CJ100" s="118">
        <v>36</v>
      </c>
      <c r="CK100" s="119">
        <v>33</v>
      </c>
      <c r="CL100" s="1">
        <v>13</v>
      </c>
      <c r="CM100" s="118">
        <v>12</v>
      </c>
      <c r="CN100" s="118">
        <v>9</v>
      </c>
      <c r="CO100" s="118">
        <v>7</v>
      </c>
      <c r="CP100" s="118">
        <v>7</v>
      </c>
      <c r="CQ100" s="132">
        <v>7</v>
      </c>
      <c r="CR100" s="50">
        <v>2.2999999999999998</v>
      </c>
      <c r="CS100" s="87">
        <v>3.3</v>
      </c>
      <c r="CT100" s="87">
        <v>4.0999999999999996</v>
      </c>
      <c r="CU100" s="87">
        <v>4.0999999999999996</v>
      </c>
      <c r="CV100" s="87">
        <v>4.3</v>
      </c>
      <c r="CW100" s="92">
        <v>3.8</v>
      </c>
      <c r="CX100" s="50">
        <v>11.5</v>
      </c>
      <c r="CY100" s="87">
        <v>16.5</v>
      </c>
      <c r="CZ100" s="87">
        <v>20.5</v>
      </c>
      <c r="DA100" s="87">
        <v>20.5</v>
      </c>
      <c r="DB100" s="87">
        <v>21.5</v>
      </c>
      <c r="DC100" s="92">
        <v>19</v>
      </c>
      <c r="DD100" s="257">
        <v>18196.821786387653</v>
      </c>
      <c r="DE100" s="258">
        <v>9266.9701532903291</v>
      </c>
      <c r="DF100" s="258">
        <v>9321.0616394293847</v>
      </c>
      <c r="DG100" s="259">
        <v>6411.7875694996337</v>
      </c>
      <c r="DH100" s="72">
        <v>7</v>
      </c>
      <c r="DJ100" s="1059">
        <f t="shared" si="20"/>
        <v>1914.6487569852329</v>
      </c>
      <c r="DK100" s="1059">
        <f t="shared" si="21"/>
        <v>1006.5135389692982</v>
      </c>
      <c r="DL100" s="1059">
        <f t="shared" si="22"/>
        <v>941.52137772013987</v>
      </c>
      <c r="DM100" s="1059">
        <f t="shared" si="23"/>
        <v>586.3256473388268</v>
      </c>
      <c r="DO100" s="1060">
        <f t="shared" si="16"/>
        <v>11</v>
      </c>
      <c r="DP100" s="1060">
        <f t="shared" si="17"/>
        <v>16</v>
      </c>
      <c r="DQ100" s="1060">
        <f t="shared" si="18"/>
        <v>18</v>
      </c>
      <c r="DR100" s="1060">
        <f t="shared" si="19"/>
        <v>15</v>
      </c>
    </row>
    <row r="101" spans="1:122">
      <c r="A101" s="681"/>
      <c r="B101" s="273" t="s">
        <v>37</v>
      </c>
      <c r="C101" s="49">
        <v>45077.395833333336</v>
      </c>
      <c r="D101" s="679">
        <v>348.6875</v>
      </c>
      <c r="E101" s="374">
        <v>342.6875</v>
      </c>
      <c r="F101" s="52">
        <v>59.6</v>
      </c>
      <c r="G101" s="62">
        <v>220.75471698113211</v>
      </c>
      <c r="H101" s="46">
        <v>27.486910994764397</v>
      </c>
      <c r="I101" s="46">
        <v>13.729977116704806</v>
      </c>
      <c r="J101" s="46">
        <v>13.77049180327869</v>
      </c>
      <c r="K101" s="83">
        <v>9.8360655737704903</v>
      </c>
      <c r="L101" s="46">
        <v>2.1862499999999998</v>
      </c>
      <c r="M101" s="46">
        <v>5.7627428571428574</v>
      </c>
      <c r="N101" s="46">
        <v>11.176275</v>
      </c>
      <c r="O101" s="46">
        <v>11.982142857142858</v>
      </c>
      <c r="P101" s="83">
        <v>18.529665000000008</v>
      </c>
      <c r="Q101" s="46">
        <v>5.7627428571428574</v>
      </c>
      <c r="R101" s="46">
        <v>5.7683999999999997</v>
      </c>
      <c r="S101" s="46">
        <v>5.7514285714285709</v>
      </c>
      <c r="T101" s="83">
        <v>5.3680000000000012</v>
      </c>
      <c r="U101" s="65">
        <v>4.72</v>
      </c>
      <c r="V101" s="65">
        <v>6.18</v>
      </c>
      <c r="W101" s="65">
        <v>9.23</v>
      </c>
      <c r="X101" s="65">
        <v>9.07</v>
      </c>
      <c r="Y101" s="74">
        <v>8.7799999999999994</v>
      </c>
      <c r="Z101" s="90">
        <v>8.76</v>
      </c>
      <c r="AA101" s="54">
        <v>10.7</v>
      </c>
      <c r="AB101" s="54">
        <v>10.5</v>
      </c>
      <c r="AC101" s="54">
        <v>11.1</v>
      </c>
      <c r="AD101" s="54">
        <v>11.1</v>
      </c>
      <c r="AE101" s="54">
        <v>11.1</v>
      </c>
      <c r="AF101" s="80">
        <v>11.1</v>
      </c>
      <c r="AG101" s="82">
        <v>11.1</v>
      </c>
      <c r="AH101" s="316" t="e">
        <v>#N/A</v>
      </c>
      <c r="AI101" s="313" t="e">
        <v>#N/A</v>
      </c>
      <c r="AJ101" s="313" t="e">
        <v>#N/A</v>
      </c>
      <c r="AK101" s="313" t="e">
        <v>#N/A</v>
      </c>
      <c r="AL101" s="313" t="e">
        <v>#N/A</v>
      </c>
      <c r="AM101" s="325" t="e">
        <v>#N/A</v>
      </c>
      <c r="AN101" s="327" t="e">
        <v>#N/A</v>
      </c>
      <c r="AO101" s="328" t="e">
        <v>#N/A</v>
      </c>
      <c r="AP101" s="328" t="e">
        <v>#N/A</v>
      </c>
      <c r="AQ101" s="328" t="e">
        <v>#N/A</v>
      </c>
      <c r="AR101" s="329" t="e">
        <v>#N/A</v>
      </c>
      <c r="AS101" s="313" t="e">
        <v>#N/A</v>
      </c>
      <c r="AT101" s="313" t="e">
        <v>#N/A</v>
      </c>
      <c r="AU101" s="313" t="e">
        <v>#N/A</v>
      </c>
      <c r="AV101" s="313" t="e">
        <v>#N/A</v>
      </c>
      <c r="AW101" s="313" t="e">
        <v>#N/A</v>
      </c>
      <c r="AX101" s="325" t="e">
        <v>#N/A</v>
      </c>
      <c r="AY101" s="327" t="e">
        <v>#N/A</v>
      </c>
      <c r="AZ101" s="328" t="e">
        <v>#N/A</v>
      </c>
      <c r="BA101" s="328" t="e">
        <v>#N/A</v>
      </c>
      <c r="BB101" s="328" t="e">
        <v>#N/A</v>
      </c>
      <c r="BC101" s="329" t="e">
        <v>#N/A</v>
      </c>
      <c r="BD101" s="313" t="e">
        <v>#N/A</v>
      </c>
      <c r="BE101" s="313" t="e">
        <v>#N/A</v>
      </c>
      <c r="BF101" s="313" t="e">
        <v>#N/A</v>
      </c>
      <c r="BG101" s="313" t="e">
        <v>#N/A</v>
      </c>
      <c r="BH101" s="313" t="e">
        <v>#N/A</v>
      </c>
      <c r="BI101" s="325" t="e">
        <v>#N/A</v>
      </c>
      <c r="BJ101" s="327" t="e">
        <v>#N/A</v>
      </c>
      <c r="BK101" s="328" t="e">
        <v>#N/A</v>
      </c>
      <c r="BL101" s="328" t="e">
        <v>#N/A</v>
      </c>
      <c r="BM101" s="328" t="e">
        <v>#N/A</v>
      </c>
      <c r="BN101" s="329" t="e">
        <v>#N/A</v>
      </c>
      <c r="BO101" s="313" t="e">
        <v>#N/A</v>
      </c>
      <c r="BP101" s="313" t="e">
        <v>#N/A</v>
      </c>
      <c r="BQ101" s="313" t="e">
        <v>#N/A</v>
      </c>
      <c r="BR101" s="313" t="e">
        <v>#N/A</v>
      </c>
      <c r="BS101" s="313" t="e">
        <v>#N/A</v>
      </c>
      <c r="BT101" s="325" t="e">
        <v>#N/A</v>
      </c>
      <c r="BU101" s="327" t="e">
        <v>#N/A</v>
      </c>
      <c r="BV101" s="328" t="e">
        <v>#N/A</v>
      </c>
      <c r="BW101" s="328" t="e">
        <v>#N/A</v>
      </c>
      <c r="BX101" s="328" t="e">
        <v>#N/A</v>
      </c>
      <c r="BY101" s="329" t="e">
        <v>#N/A</v>
      </c>
      <c r="BZ101" s="320" t="e">
        <v>#N/A</v>
      </c>
      <c r="CA101" s="330" t="e">
        <v>#N/A</v>
      </c>
      <c r="CB101" s="330" t="e">
        <v>#N/A</v>
      </c>
      <c r="CC101" s="330" t="e">
        <v>#N/A</v>
      </c>
      <c r="CD101" s="330" t="e">
        <v>#N/A</v>
      </c>
      <c r="CE101" s="331" t="e">
        <v>#N/A</v>
      </c>
      <c r="CF101" s="307" t="e">
        <v>#N/A</v>
      </c>
      <c r="CG101" s="330" t="e">
        <v>#N/A</v>
      </c>
      <c r="CH101" s="330" t="e">
        <v>#N/A</v>
      </c>
      <c r="CI101" s="330" t="e">
        <v>#N/A</v>
      </c>
      <c r="CJ101" s="330" t="e">
        <v>#N/A</v>
      </c>
      <c r="CK101" s="331" t="e">
        <v>#N/A</v>
      </c>
      <c r="CL101" s="307" t="e">
        <v>#N/A</v>
      </c>
      <c r="CM101" s="330" t="e">
        <v>#N/A</v>
      </c>
      <c r="CN101" s="330" t="e">
        <v>#N/A</v>
      </c>
      <c r="CO101" s="330" t="e">
        <v>#N/A</v>
      </c>
      <c r="CP101" s="330" t="e">
        <v>#N/A</v>
      </c>
      <c r="CQ101" s="332" t="e">
        <v>#N/A</v>
      </c>
      <c r="CR101" s="301" t="e">
        <v>#N/A</v>
      </c>
      <c r="CS101" s="302" t="e">
        <v>#N/A</v>
      </c>
      <c r="CT101" s="302" t="e">
        <v>#N/A</v>
      </c>
      <c r="CU101" s="302" t="e">
        <v>#N/A</v>
      </c>
      <c r="CV101" s="302" t="e">
        <v>#N/A</v>
      </c>
      <c r="CW101" s="304" t="e">
        <v>#N/A</v>
      </c>
      <c r="CX101" s="301" t="e">
        <v>#N/A</v>
      </c>
      <c r="CY101" s="302" t="e">
        <v>#N/A</v>
      </c>
      <c r="CZ101" s="298" t="e">
        <v>#N/A</v>
      </c>
      <c r="DA101" s="298" t="e">
        <v>#N/A</v>
      </c>
      <c r="DB101" s="298" t="e">
        <v>#N/A</v>
      </c>
      <c r="DC101" s="299" t="e">
        <v>#N/A</v>
      </c>
      <c r="DD101" s="300" t="e">
        <v>#N/A</v>
      </c>
      <c r="DE101" s="263" t="e">
        <v>#N/A</v>
      </c>
      <c r="DF101" s="263" t="e">
        <v>#N/A</v>
      </c>
      <c r="DG101" s="264" t="e">
        <v>#N/A</v>
      </c>
      <c r="DH101" s="312" t="e">
        <v>#N/A</v>
      </c>
      <c r="DJ101" s="1059" t="e">
        <f t="shared" si="20"/>
        <v>#N/A</v>
      </c>
      <c r="DK101" s="1059" t="e">
        <f t="shared" si="21"/>
        <v>#N/A</v>
      </c>
      <c r="DL101" s="1059" t="e">
        <f t="shared" si="22"/>
        <v>#N/A</v>
      </c>
      <c r="DM101" s="1059" t="e">
        <f t="shared" si="23"/>
        <v>#N/A</v>
      </c>
      <c r="DO101" s="1060" t="e">
        <f t="shared" si="16"/>
        <v>#N/A</v>
      </c>
      <c r="DP101" s="1060" t="e">
        <f t="shared" si="17"/>
        <v>#N/A</v>
      </c>
      <c r="DQ101" s="1060" t="e">
        <f t="shared" si="18"/>
        <v>#N/A</v>
      </c>
      <c r="DR101" s="1060" t="e">
        <f t="shared" si="19"/>
        <v>#N/A</v>
      </c>
    </row>
    <row r="102" spans="1:122">
      <c r="A102" s="681"/>
      <c r="B102" s="273" t="s">
        <v>38</v>
      </c>
      <c r="C102" s="49">
        <v>45079.708333333336</v>
      </c>
      <c r="D102" s="257">
        <v>351</v>
      </c>
      <c r="E102" s="686">
        <v>345</v>
      </c>
      <c r="F102" s="324" t="e">
        <v>#N/A</v>
      </c>
      <c r="G102" s="337" t="e">
        <v>#N/A</v>
      </c>
      <c r="H102" s="303"/>
      <c r="I102" s="303"/>
      <c r="J102" s="338" t="e">
        <v>#N/A</v>
      </c>
      <c r="K102" s="339" t="e">
        <v>#N/A</v>
      </c>
      <c r="L102" s="338" t="e">
        <v>#N/A</v>
      </c>
      <c r="M102" s="303"/>
      <c r="N102" s="303"/>
      <c r="O102" s="338" t="e">
        <v>#N/A</v>
      </c>
      <c r="P102" s="339" t="e">
        <v>#N/A</v>
      </c>
      <c r="Q102" s="348"/>
      <c r="R102" s="303"/>
      <c r="S102" s="338" t="e">
        <v>#N/A</v>
      </c>
      <c r="T102" s="339" t="e">
        <v>#N/A</v>
      </c>
      <c r="U102" s="340" t="e">
        <v>#N/A</v>
      </c>
      <c r="V102" s="340" t="e">
        <v>#N/A</v>
      </c>
      <c r="W102" s="303"/>
      <c r="X102" s="303"/>
      <c r="Y102" s="340" t="e">
        <v>#N/A</v>
      </c>
      <c r="Z102" s="341" t="e">
        <v>#N/A</v>
      </c>
      <c r="AA102" s="338" t="e">
        <v>#N/A</v>
      </c>
      <c r="AB102" s="338" t="e">
        <v>#N/A</v>
      </c>
      <c r="AC102" s="303"/>
      <c r="AD102" s="303"/>
      <c r="AE102" s="338" t="e">
        <v>#N/A</v>
      </c>
      <c r="AF102" s="342" t="e">
        <v>#N/A</v>
      </c>
      <c r="AG102" s="315" t="e">
        <v>#N/A</v>
      </c>
      <c r="AH102" s="316" t="e">
        <v>#N/A</v>
      </c>
      <c r="AI102" s="313" t="e">
        <v>#N/A</v>
      </c>
      <c r="AJ102" s="303"/>
      <c r="AK102" s="303"/>
      <c r="AL102" s="313" t="e">
        <v>#N/A</v>
      </c>
      <c r="AM102" s="325" t="e">
        <v>#N/A</v>
      </c>
      <c r="AN102" s="327" t="e">
        <v>#N/A</v>
      </c>
      <c r="AO102" s="349"/>
      <c r="AP102" s="349"/>
      <c r="AQ102" s="328" t="e">
        <v>#N/A</v>
      </c>
      <c r="AR102" s="329" t="e">
        <v>#N/A</v>
      </c>
      <c r="AS102" s="313" t="e">
        <v>#N/A</v>
      </c>
      <c r="AT102" s="313" t="e">
        <v>#N/A</v>
      </c>
      <c r="AU102" s="303"/>
      <c r="AV102" s="303"/>
      <c r="AW102" s="313" t="e">
        <v>#N/A</v>
      </c>
      <c r="AX102" s="325" t="e">
        <v>#N/A</v>
      </c>
      <c r="AY102" s="327" t="e">
        <v>#N/A</v>
      </c>
      <c r="AZ102" s="349"/>
      <c r="BA102" s="349"/>
      <c r="BB102" s="328" t="e">
        <v>#N/A</v>
      </c>
      <c r="BC102" s="329" t="e">
        <v>#N/A</v>
      </c>
      <c r="BD102" s="313" t="e">
        <v>#N/A</v>
      </c>
      <c r="BE102" s="313" t="e">
        <v>#N/A</v>
      </c>
      <c r="BF102" s="303"/>
      <c r="BG102" s="303"/>
      <c r="BH102" s="313" t="e">
        <v>#N/A</v>
      </c>
      <c r="BI102" s="325" t="e">
        <v>#N/A</v>
      </c>
      <c r="BJ102" s="327" t="e">
        <v>#N/A</v>
      </c>
      <c r="BK102" s="349"/>
      <c r="BL102" s="349"/>
      <c r="BM102" s="328" t="e">
        <v>#N/A</v>
      </c>
      <c r="BN102" s="329" t="e">
        <v>#N/A</v>
      </c>
      <c r="BO102" s="313" t="e">
        <v>#N/A</v>
      </c>
      <c r="BP102" s="313" t="e">
        <v>#N/A</v>
      </c>
      <c r="BQ102" s="303"/>
      <c r="BR102" s="303"/>
      <c r="BS102" s="313" t="e">
        <v>#N/A</v>
      </c>
      <c r="BT102" s="325" t="e">
        <v>#N/A</v>
      </c>
      <c r="BU102" s="327" t="e">
        <v>#N/A</v>
      </c>
      <c r="BV102" s="349"/>
      <c r="BW102" s="349"/>
      <c r="BX102" s="328" t="e">
        <v>#N/A</v>
      </c>
      <c r="BY102" s="329" t="e">
        <v>#N/A</v>
      </c>
      <c r="BZ102" s="320" t="e">
        <v>#N/A</v>
      </c>
      <c r="CA102" s="330" t="e">
        <v>#N/A</v>
      </c>
      <c r="CB102" s="350"/>
      <c r="CC102" s="350"/>
      <c r="CD102" s="330" t="e">
        <v>#N/A</v>
      </c>
      <c r="CE102" s="331" t="e">
        <v>#N/A</v>
      </c>
      <c r="CF102" s="307" t="e">
        <v>#N/A</v>
      </c>
      <c r="CG102" s="330" t="e">
        <v>#N/A</v>
      </c>
      <c r="CH102" s="350"/>
      <c r="CI102" s="350"/>
      <c r="CJ102" s="330" t="e">
        <v>#N/A</v>
      </c>
      <c r="CK102" s="331" t="e">
        <v>#N/A</v>
      </c>
      <c r="CL102" s="307" t="e">
        <v>#N/A</v>
      </c>
      <c r="CM102" s="330" t="e">
        <v>#N/A</v>
      </c>
      <c r="CN102" s="350"/>
      <c r="CO102" s="350"/>
      <c r="CP102" s="330" t="e">
        <v>#N/A</v>
      </c>
      <c r="CQ102" s="332" t="e">
        <v>#N/A</v>
      </c>
      <c r="CR102" s="301" t="e">
        <v>#N/A</v>
      </c>
      <c r="CS102" s="302" t="e">
        <v>#N/A</v>
      </c>
      <c r="CT102" s="303"/>
      <c r="CU102" s="303"/>
      <c r="CV102" s="302" t="e">
        <v>#N/A</v>
      </c>
      <c r="CW102" s="304" t="e">
        <v>#N/A</v>
      </c>
      <c r="CX102" s="301" t="e">
        <v>#N/A</v>
      </c>
      <c r="CY102" s="302" t="e">
        <v>#N/A</v>
      </c>
      <c r="CZ102" s="303"/>
      <c r="DA102" s="303"/>
      <c r="DB102" s="302" t="e">
        <v>#N/A</v>
      </c>
      <c r="DC102" s="304" t="e">
        <v>#N/A</v>
      </c>
      <c r="DD102" s="351"/>
      <c r="DE102" s="352"/>
      <c r="DF102" s="344" t="e">
        <v>#N/A</v>
      </c>
      <c r="DG102" s="345" t="e">
        <v>#N/A</v>
      </c>
      <c r="DH102" s="347" t="e">
        <v>#N/A</v>
      </c>
      <c r="DJ102" s="1059"/>
      <c r="DK102" s="1059"/>
      <c r="DL102" s="1059" t="e">
        <f t="shared" si="22"/>
        <v>#N/A</v>
      </c>
      <c r="DM102" s="1059" t="e">
        <f t="shared" si="23"/>
        <v>#N/A</v>
      </c>
      <c r="DQ102" s="1060" t="e">
        <f t="shared" si="18"/>
        <v>#N/A</v>
      </c>
      <c r="DR102" s="1060" t="e">
        <f t="shared" si="19"/>
        <v>#N/A</v>
      </c>
    </row>
    <row r="103" spans="1:122">
      <c r="A103" s="681"/>
      <c r="B103" s="273"/>
      <c r="C103" s="49">
        <v>45081.395833333336</v>
      </c>
      <c r="D103" s="257">
        <v>352.6875</v>
      </c>
      <c r="E103" s="374">
        <v>346.6875</v>
      </c>
      <c r="F103" s="52">
        <v>57.1</v>
      </c>
      <c r="G103" s="62">
        <v>219.10112359550564</v>
      </c>
      <c r="H103" s="95"/>
      <c r="I103" s="95"/>
      <c r="J103" s="46">
        <v>13.77049180327869</v>
      </c>
      <c r="K103" s="83">
        <v>9.8039215686274517</v>
      </c>
      <c r="L103" s="46">
        <v>2.20275</v>
      </c>
      <c r="M103" s="95"/>
      <c r="N103" s="95"/>
      <c r="O103" s="46">
        <v>11.982142857142858</v>
      </c>
      <c r="P103" s="83">
        <v>18.590418000000003</v>
      </c>
      <c r="Q103" s="96"/>
      <c r="R103" s="95"/>
      <c r="S103" s="46">
        <v>5.7514285714285709</v>
      </c>
      <c r="T103" s="83">
        <v>5.3855999999999993</v>
      </c>
      <c r="U103" s="65">
        <v>4.8499999999999996</v>
      </c>
      <c r="V103" s="65">
        <v>6.21</v>
      </c>
      <c r="W103" s="95"/>
      <c r="X103" s="95"/>
      <c r="Y103" s="74">
        <v>7.99</v>
      </c>
      <c r="Z103" s="90">
        <v>11.45</v>
      </c>
      <c r="AA103" s="54">
        <v>11</v>
      </c>
      <c r="AB103" s="54">
        <v>10.6</v>
      </c>
      <c r="AC103" s="95"/>
      <c r="AD103" s="95"/>
      <c r="AE103" s="54">
        <v>11.4</v>
      </c>
      <c r="AF103" s="80">
        <v>11.4</v>
      </c>
      <c r="AG103" s="82">
        <v>11.8</v>
      </c>
      <c r="AH103" s="47">
        <v>16</v>
      </c>
      <c r="AI103" s="44">
        <v>16</v>
      </c>
      <c r="AJ103" s="95"/>
      <c r="AK103" s="95"/>
      <c r="AL103" s="44">
        <v>7.8</v>
      </c>
      <c r="AM103" s="78">
        <v>2.8</v>
      </c>
      <c r="AN103" s="66">
        <v>16</v>
      </c>
      <c r="AO103" s="98"/>
      <c r="AP103" s="98"/>
      <c r="AQ103" s="60">
        <v>0.63</v>
      </c>
      <c r="AR103" s="79">
        <v>0.14000000000000001</v>
      </c>
      <c r="AS103" s="44">
        <v>6.3</v>
      </c>
      <c r="AT103" s="46">
        <v>6</v>
      </c>
      <c r="AU103" s="95"/>
      <c r="AV103" s="95"/>
      <c r="AW103" s="44">
        <v>2.1</v>
      </c>
      <c r="AX103" s="78">
        <v>0.74</v>
      </c>
      <c r="AY103" s="66">
        <v>6.1</v>
      </c>
      <c r="AZ103" s="98"/>
      <c r="BA103" s="98"/>
      <c r="BB103" s="60">
        <v>0.04</v>
      </c>
      <c r="BC103" s="79">
        <v>0.02</v>
      </c>
      <c r="BD103" s="46">
        <v>1.9</v>
      </c>
      <c r="BE103" s="44">
        <v>1.4</v>
      </c>
      <c r="BF103" s="95"/>
      <c r="BG103" s="95"/>
      <c r="BH103" s="44">
        <v>0.42</v>
      </c>
      <c r="BI103" s="78">
        <v>0.17</v>
      </c>
      <c r="BJ103" s="66">
        <v>1.4</v>
      </c>
      <c r="BK103" s="98"/>
      <c r="BL103" s="98"/>
      <c r="BM103" s="60">
        <v>1.2999999999999999E-2</v>
      </c>
      <c r="BN103" s="79">
        <v>1.4999999999999999E-2</v>
      </c>
      <c r="BO103" s="44">
        <v>0.17</v>
      </c>
      <c r="BP103" s="44">
        <v>0.17</v>
      </c>
      <c r="BQ103" s="95"/>
      <c r="BR103" s="95"/>
      <c r="BS103" s="67">
        <v>0.08</v>
      </c>
      <c r="BT103" s="78">
        <v>2.4E-2</v>
      </c>
      <c r="BU103" s="66">
        <v>0.17</v>
      </c>
      <c r="BV103" s="98"/>
      <c r="BW103" s="98"/>
      <c r="BX103" s="60">
        <v>3.6999999999999998E-2</v>
      </c>
      <c r="BY103" s="79">
        <v>5.9999999999999995E-4</v>
      </c>
      <c r="BZ103" s="111">
        <v>0.7</v>
      </c>
      <c r="CA103" s="118">
        <v>0</v>
      </c>
      <c r="CB103" s="98"/>
      <c r="CC103" s="98"/>
      <c r="CD103" s="118">
        <v>0</v>
      </c>
      <c r="CE103" s="119">
        <v>0</v>
      </c>
      <c r="CF103" s="1">
        <v>6.7</v>
      </c>
      <c r="CG103" s="118">
        <v>17</v>
      </c>
      <c r="CH103" s="98"/>
      <c r="CI103" s="98"/>
      <c r="CJ103" s="118">
        <v>34</v>
      </c>
      <c r="CK103" s="119">
        <v>54</v>
      </c>
      <c r="CL103" s="1">
        <v>13</v>
      </c>
      <c r="CM103" s="330" t="e">
        <v>#N/A</v>
      </c>
      <c r="CN103" s="98"/>
      <c r="CO103" s="98"/>
      <c r="CP103" s="118">
        <v>8</v>
      </c>
      <c r="CQ103" s="132">
        <v>3</v>
      </c>
      <c r="CR103" s="293">
        <v>1.7</v>
      </c>
      <c r="CS103" s="294">
        <v>3.2</v>
      </c>
      <c r="CT103" s="295"/>
      <c r="CU103" s="295"/>
      <c r="CV103" s="294">
        <v>4</v>
      </c>
      <c r="CW103" s="296">
        <v>4.0999999999999996</v>
      </c>
      <c r="CX103" s="293">
        <v>8.5</v>
      </c>
      <c r="CY103" s="294">
        <v>16</v>
      </c>
      <c r="CZ103" s="295"/>
      <c r="DA103" s="295"/>
      <c r="DB103" s="294">
        <v>20</v>
      </c>
      <c r="DC103" s="296">
        <v>20.5</v>
      </c>
      <c r="DD103" s="265"/>
      <c r="DE103" s="266"/>
      <c r="DF103" s="258">
        <v>9459.8681968064338</v>
      </c>
      <c r="DG103" s="259">
        <v>6510.6110989113986</v>
      </c>
      <c r="DH103" s="72">
        <v>7</v>
      </c>
      <c r="DJ103" s="1059"/>
      <c r="DK103" s="1059"/>
      <c r="DL103" s="1059">
        <f t="shared" si="22"/>
        <v>955.54224210165989</v>
      </c>
      <c r="DM103" s="1059">
        <f t="shared" si="23"/>
        <v>595.36256087137895</v>
      </c>
      <c r="DQ103" s="1060">
        <f t="shared" si="18"/>
        <v>17</v>
      </c>
      <c r="DR103" s="1060">
        <f t="shared" si="19"/>
        <v>37</v>
      </c>
    </row>
    <row r="104" spans="1:122">
      <c r="A104" s="681"/>
      <c r="B104" s="273"/>
      <c r="C104" s="49">
        <v>45084.395833333336</v>
      </c>
      <c r="D104" s="257">
        <v>355.6875</v>
      </c>
      <c r="E104" s="374">
        <v>349.6875</v>
      </c>
      <c r="F104" s="52">
        <v>62.1</v>
      </c>
      <c r="G104" s="62">
        <v>202.50723240115718</v>
      </c>
      <c r="H104" s="95"/>
      <c r="I104" s="95"/>
      <c r="J104" s="46">
        <v>25.649457415323909</v>
      </c>
      <c r="K104" s="83">
        <v>9.9502487562189046</v>
      </c>
      <c r="L104" s="46">
        <v>2.3832482142857145</v>
      </c>
      <c r="M104" s="95"/>
      <c r="N104" s="95"/>
      <c r="O104" s="46">
        <v>6.4328846153846158</v>
      </c>
      <c r="P104" s="83">
        <v>18.317029500000004</v>
      </c>
      <c r="Q104" s="96"/>
      <c r="R104" s="95"/>
      <c r="S104" s="46">
        <v>3.0877846153846153</v>
      </c>
      <c r="T104" s="83">
        <v>5.3064</v>
      </c>
      <c r="U104" s="65">
        <v>4.1399999999999997</v>
      </c>
      <c r="V104" s="65">
        <v>5.91</v>
      </c>
      <c r="W104" s="95"/>
      <c r="X104" s="95"/>
      <c r="Y104" s="74">
        <v>10.62</v>
      </c>
      <c r="Z104" s="90">
        <v>11.25</v>
      </c>
      <c r="AA104" s="54">
        <v>10.7</v>
      </c>
      <c r="AB104" s="54">
        <v>10.8</v>
      </c>
      <c r="AC104" s="95"/>
      <c r="AD104" s="95"/>
      <c r="AE104" s="54">
        <v>12.3</v>
      </c>
      <c r="AF104" s="80">
        <v>11.8</v>
      </c>
      <c r="AG104" s="58">
        <v>12.2</v>
      </c>
      <c r="AH104" s="316" t="e">
        <v>#N/A</v>
      </c>
      <c r="AI104" s="313" t="e">
        <v>#N/A</v>
      </c>
      <c r="AJ104" s="303"/>
      <c r="AK104" s="303"/>
      <c r="AL104" s="313" t="e">
        <v>#N/A</v>
      </c>
      <c r="AM104" s="325" t="e">
        <v>#N/A</v>
      </c>
      <c r="AN104" s="327" t="e">
        <v>#N/A</v>
      </c>
      <c r="AO104" s="350"/>
      <c r="AP104" s="350"/>
      <c r="AQ104" s="328" t="e">
        <v>#N/A</v>
      </c>
      <c r="AR104" s="329" t="e">
        <v>#N/A</v>
      </c>
      <c r="AS104" s="313" t="e">
        <v>#N/A</v>
      </c>
      <c r="AT104" s="313" t="e">
        <v>#N/A</v>
      </c>
      <c r="AU104" s="303"/>
      <c r="AV104" s="303"/>
      <c r="AW104" s="313" t="e">
        <v>#N/A</v>
      </c>
      <c r="AX104" s="325" t="e">
        <v>#N/A</v>
      </c>
      <c r="AY104" s="327" t="e">
        <v>#N/A</v>
      </c>
      <c r="AZ104" s="350"/>
      <c r="BA104" s="350"/>
      <c r="BB104" s="328" t="e">
        <v>#N/A</v>
      </c>
      <c r="BC104" s="329" t="e">
        <v>#N/A</v>
      </c>
      <c r="BD104" s="338" t="e">
        <v>#N/A</v>
      </c>
      <c r="BE104" s="313" t="e">
        <v>#N/A</v>
      </c>
      <c r="BF104" s="303"/>
      <c r="BG104" s="303"/>
      <c r="BH104" s="313" t="e">
        <v>#N/A</v>
      </c>
      <c r="BI104" s="325" t="e">
        <v>#N/A</v>
      </c>
      <c r="BJ104" s="327" t="e">
        <v>#N/A</v>
      </c>
      <c r="BK104" s="350"/>
      <c r="BL104" s="350"/>
      <c r="BM104" s="328" t="e">
        <v>#N/A</v>
      </c>
      <c r="BN104" s="329" t="e">
        <v>#N/A</v>
      </c>
      <c r="BO104" s="313" t="e">
        <v>#N/A</v>
      </c>
      <c r="BP104" s="313" t="e">
        <v>#N/A</v>
      </c>
      <c r="BQ104" s="303"/>
      <c r="BR104" s="303"/>
      <c r="BS104" s="313" t="e">
        <v>#N/A</v>
      </c>
      <c r="BT104" s="325" t="e">
        <v>#N/A</v>
      </c>
      <c r="BU104" s="327" t="e">
        <v>#N/A</v>
      </c>
      <c r="BV104" s="350"/>
      <c r="BW104" s="350"/>
      <c r="BX104" s="328" t="e">
        <v>#N/A</v>
      </c>
      <c r="BY104" s="329" t="e">
        <v>#N/A</v>
      </c>
      <c r="BZ104" s="320" t="e">
        <v>#N/A</v>
      </c>
      <c r="CA104" s="330" t="e">
        <v>#N/A</v>
      </c>
      <c r="CB104" s="350"/>
      <c r="CC104" s="350"/>
      <c r="CD104" s="330" t="e">
        <v>#N/A</v>
      </c>
      <c r="CE104" s="331" t="e">
        <v>#N/A</v>
      </c>
      <c r="CF104" s="307" t="e">
        <v>#N/A</v>
      </c>
      <c r="CG104" s="330" t="e">
        <v>#N/A</v>
      </c>
      <c r="CH104" s="350"/>
      <c r="CI104" s="350"/>
      <c r="CJ104" s="330" t="e">
        <v>#N/A</v>
      </c>
      <c r="CK104" s="331" t="e">
        <v>#N/A</v>
      </c>
      <c r="CL104" s="307" t="e">
        <v>#N/A</v>
      </c>
      <c r="CM104" s="330" t="e">
        <v>#N/A</v>
      </c>
      <c r="CN104" s="350"/>
      <c r="CO104" s="350"/>
      <c r="CP104" s="330" t="e">
        <v>#N/A</v>
      </c>
      <c r="CQ104" s="332" t="e">
        <v>#N/A</v>
      </c>
      <c r="CR104" s="301" t="e">
        <v>#N/A</v>
      </c>
      <c r="CS104" s="302" t="e">
        <v>#N/A</v>
      </c>
      <c r="CT104" s="303"/>
      <c r="CU104" s="303"/>
      <c r="CV104" s="302" t="e">
        <v>#N/A</v>
      </c>
      <c r="CW104" s="288" t="e">
        <v>#N/A</v>
      </c>
      <c r="CX104" s="285" t="e">
        <v>#N/A</v>
      </c>
      <c r="CY104" s="286" t="e">
        <v>#N/A</v>
      </c>
      <c r="CZ104" s="287"/>
      <c r="DA104" s="287"/>
      <c r="DB104" s="286" t="e">
        <v>#N/A</v>
      </c>
      <c r="DC104" s="288" t="e">
        <v>#N/A</v>
      </c>
      <c r="DD104" s="265"/>
      <c r="DE104" s="266"/>
      <c r="DF104" s="263" t="e">
        <v>#N/A</v>
      </c>
      <c r="DG104" s="264" t="e">
        <v>#N/A</v>
      </c>
      <c r="DH104" s="312" t="e">
        <v>#N/A</v>
      </c>
      <c r="DJ104" s="1059"/>
      <c r="DK104" s="1059"/>
      <c r="DL104" s="1059" t="e">
        <f t="shared" si="22"/>
        <v>#N/A</v>
      </c>
      <c r="DM104" s="1059" t="e">
        <f t="shared" si="23"/>
        <v>#N/A</v>
      </c>
      <c r="DQ104" s="1060" t="e">
        <f t="shared" si="18"/>
        <v>#N/A</v>
      </c>
      <c r="DR104" s="1060" t="e">
        <f t="shared" si="19"/>
        <v>#N/A</v>
      </c>
    </row>
    <row r="105" spans="1:122">
      <c r="A105" s="681"/>
      <c r="B105" s="273"/>
      <c r="C105" s="49">
        <v>45088.395833333336</v>
      </c>
      <c r="D105" s="257">
        <v>359.6875</v>
      </c>
      <c r="E105" s="374">
        <v>353.6875</v>
      </c>
      <c r="F105" s="88">
        <v>56</v>
      </c>
      <c r="G105" s="62">
        <v>198.44357976653697</v>
      </c>
      <c r="H105" s="95"/>
      <c r="I105" s="95"/>
      <c r="J105" s="46">
        <v>13.898080741230972</v>
      </c>
      <c r="K105" s="83">
        <v>15.867768595041323</v>
      </c>
      <c r="L105" s="46">
        <v>2.4320514705882355</v>
      </c>
      <c r="M105" s="95"/>
      <c r="N105" s="95"/>
      <c r="O105" s="46">
        <v>11.87214285714286</v>
      </c>
      <c r="P105" s="83">
        <v>11.486114062500002</v>
      </c>
      <c r="Q105" s="96"/>
      <c r="R105" s="95"/>
      <c r="S105" s="46">
        <v>5.6986285714285714</v>
      </c>
      <c r="T105" s="83">
        <v>3.3274999999999997</v>
      </c>
      <c r="U105" s="65">
        <v>4.45</v>
      </c>
      <c r="V105" s="65">
        <v>6.34</v>
      </c>
      <c r="W105" s="95"/>
      <c r="X105" s="95"/>
      <c r="Y105" s="74">
        <v>10.56</v>
      </c>
      <c r="Z105" s="90">
        <v>11.01</v>
      </c>
      <c r="AA105" s="54">
        <v>11.1</v>
      </c>
      <c r="AB105" s="54">
        <v>11.3</v>
      </c>
      <c r="AC105" s="95"/>
      <c r="AD105" s="95"/>
      <c r="AE105" s="54">
        <v>12.8</v>
      </c>
      <c r="AF105" s="80">
        <v>12.7</v>
      </c>
      <c r="AG105" s="82">
        <v>13.1</v>
      </c>
      <c r="AH105" s="47">
        <v>15</v>
      </c>
      <c r="AI105" s="44">
        <v>15</v>
      </c>
      <c r="AJ105" s="95"/>
      <c r="AK105" s="95"/>
      <c r="AL105" s="44">
        <v>5.8</v>
      </c>
      <c r="AM105" s="78">
        <v>4.3</v>
      </c>
      <c r="AN105" s="66">
        <v>15</v>
      </c>
      <c r="AO105" s="97"/>
      <c r="AP105" s="97"/>
      <c r="AQ105" s="60">
        <v>0.14000000000000001</v>
      </c>
      <c r="AR105" s="79">
        <v>0.27</v>
      </c>
      <c r="AS105" s="44">
        <v>6.3</v>
      </c>
      <c r="AT105" s="44">
        <v>5.8</v>
      </c>
      <c r="AU105" s="95"/>
      <c r="AV105" s="95"/>
      <c r="AW105" s="44">
        <v>1.5</v>
      </c>
      <c r="AX105" s="78">
        <v>1.2</v>
      </c>
      <c r="AY105" s="66">
        <v>5.8</v>
      </c>
      <c r="AZ105" s="97"/>
      <c r="BA105" s="97"/>
      <c r="BB105" s="60">
        <v>0.03</v>
      </c>
      <c r="BC105" s="79">
        <v>0.04</v>
      </c>
      <c r="BD105" s="46">
        <v>2.1</v>
      </c>
      <c r="BE105" s="44">
        <v>1.5</v>
      </c>
      <c r="BF105" s="95"/>
      <c r="BG105" s="95"/>
      <c r="BH105" s="44">
        <v>0.32</v>
      </c>
      <c r="BI105" s="78">
        <v>0.28000000000000003</v>
      </c>
      <c r="BJ105" s="66">
        <v>1.5</v>
      </c>
      <c r="BK105" s="97"/>
      <c r="BL105" s="97"/>
      <c r="BM105" s="60">
        <v>8.0000000000000002E-3</v>
      </c>
      <c r="BN105" s="79">
        <v>1.2999999999999999E-2</v>
      </c>
      <c r="BO105" s="44">
        <v>0.18</v>
      </c>
      <c r="BP105" s="44">
        <v>0.18</v>
      </c>
      <c r="BQ105" s="95"/>
      <c r="BR105" s="95"/>
      <c r="BS105" s="44">
        <v>6.2E-2</v>
      </c>
      <c r="BT105" s="86">
        <v>0.04</v>
      </c>
      <c r="BU105" s="66">
        <v>0.18</v>
      </c>
      <c r="BV105" s="97"/>
      <c r="BW105" s="97"/>
      <c r="BX105" s="60">
        <v>5.4000000000000003E-3</v>
      </c>
      <c r="BY105" s="79">
        <v>2.8999999999999998E-3</v>
      </c>
      <c r="BZ105" s="111">
        <v>1.3</v>
      </c>
      <c r="CA105" s="118">
        <v>0</v>
      </c>
      <c r="CB105" s="98"/>
      <c r="CC105" s="98"/>
      <c r="CD105" s="118">
        <v>0</v>
      </c>
      <c r="CE105" s="119">
        <v>0</v>
      </c>
      <c r="CF105" s="1">
        <v>6.8</v>
      </c>
      <c r="CG105" s="118">
        <v>18</v>
      </c>
      <c r="CH105" s="98"/>
      <c r="CI105" s="98"/>
      <c r="CJ105" s="118">
        <v>36</v>
      </c>
      <c r="CK105" s="119">
        <v>47</v>
      </c>
      <c r="CL105" s="1">
        <v>14</v>
      </c>
      <c r="CM105" s="330" t="e">
        <v>#N/A</v>
      </c>
      <c r="CN105" s="98"/>
      <c r="CO105" s="98"/>
      <c r="CP105" s="118">
        <v>8</v>
      </c>
      <c r="CQ105" s="132">
        <v>5</v>
      </c>
      <c r="CR105" s="285" t="e">
        <v>#N/A</v>
      </c>
      <c r="CS105" s="286" t="e">
        <v>#N/A</v>
      </c>
      <c r="CT105" s="287"/>
      <c r="CU105" s="287"/>
      <c r="CV105" s="286" t="e">
        <v>#N/A</v>
      </c>
      <c r="CW105" s="288" t="e">
        <v>#N/A</v>
      </c>
      <c r="CX105" s="285" t="e">
        <v>#N/A</v>
      </c>
      <c r="CY105" s="286" t="e">
        <v>#N/A</v>
      </c>
      <c r="CZ105" s="287"/>
      <c r="DA105" s="287"/>
      <c r="DB105" s="286" t="e">
        <v>#N/A</v>
      </c>
      <c r="DC105" s="288" t="e">
        <v>#N/A</v>
      </c>
      <c r="DD105" s="265"/>
      <c r="DE105" s="266"/>
      <c r="DF105" s="258">
        <v>9599.9608506780423</v>
      </c>
      <c r="DG105" s="259">
        <v>6670.5582063494148</v>
      </c>
      <c r="DH105" s="72">
        <v>7</v>
      </c>
      <c r="DJ105" s="1059"/>
      <c r="DK105" s="1059"/>
      <c r="DL105" s="1059">
        <f t="shared" si="22"/>
        <v>969.69301522000421</v>
      </c>
      <c r="DM105" s="1059">
        <f t="shared" si="23"/>
        <v>609.98891745166816</v>
      </c>
      <c r="DQ105" s="1060">
        <f t="shared" si="18"/>
        <v>18</v>
      </c>
      <c r="DR105" s="1060">
        <f t="shared" si="19"/>
        <v>29</v>
      </c>
    </row>
    <row r="106" spans="1:122">
      <c r="A106" s="681"/>
      <c r="B106" s="273"/>
      <c r="C106" s="49">
        <v>45091.541666666664</v>
      </c>
      <c r="D106" s="257">
        <v>362.83333333332848</v>
      </c>
      <c r="E106" s="374">
        <v>356.83333333332848</v>
      </c>
      <c r="F106" s="52">
        <v>54.7</v>
      </c>
      <c r="G106" s="62">
        <v>217.86064769381747</v>
      </c>
      <c r="H106" s="95"/>
      <c r="I106" s="95"/>
      <c r="J106" s="46">
        <v>15.836357637743321</v>
      </c>
      <c r="K106" s="83">
        <v>15.899304405432261</v>
      </c>
      <c r="L106" s="46">
        <v>2.2152922297297302</v>
      </c>
      <c r="M106" s="95"/>
      <c r="N106" s="95"/>
      <c r="O106" s="46">
        <v>10.419062500000001</v>
      </c>
      <c r="P106" s="83">
        <v>11.463331687500002</v>
      </c>
      <c r="Q106" s="96"/>
      <c r="R106" s="95"/>
      <c r="S106" s="46">
        <v>5.00115</v>
      </c>
      <c r="T106" s="83">
        <v>3.3209</v>
      </c>
      <c r="U106" s="65">
        <v>4.4000000000000004</v>
      </c>
      <c r="V106" s="65">
        <v>6.33</v>
      </c>
      <c r="W106" s="95"/>
      <c r="X106" s="95"/>
      <c r="Y106" s="74">
        <v>10.01</v>
      </c>
      <c r="Z106" s="90">
        <v>10.68</v>
      </c>
      <c r="AA106" s="54">
        <v>12</v>
      </c>
      <c r="AB106" s="54">
        <v>11.6</v>
      </c>
      <c r="AC106" s="95"/>
      <c r="AD106" s="95"/>
      <c r="AE106" s="54">
        <v>13.4</v>
      </c>
      <c r="AF106" s="80">
        <v>13.4</v>
      </c>
      <c r="AG106" s="58">
        <v>14.4</v>
      </c>
      <c r="AH106" s="316" t="e">
        <v>#N/A</v>
      </c>
      <c r="AI106" s="313" t="e">
        <v>#N/A</v>
      </c>
      <c r="AJ106" s="303"/>
      <c r="AK106" s="303"/>
      <c r="AL106" s="313" t="e">
        <v>#N/A</v>
      </c>
      <c r="AM106" s="325" t="e">
        <v>#N/A</v>
      </c>
      <c r="AN106" s="327" t="e">
        <v>#N/A</v>
      </c>
      <c r="AO106" s="350"/>
      <c r="AP106" s="350"/>
      <c r="AQ106" s="328" t="e">
        <v>#N/A</v>
      </c>
      <c r="AR106" s="329" t="e">
        <v>#N/A</v>
      </c>
      <c r="AS106" s="313" t="e">
        <v>#N/A</v>
      </c>
      <c r="AT106" s="313" t="e">
        <v>#N/A</v>
      </c>
      <c r="AU106" s="303"/>
      <c r="AV106" s="303"/>
      <c r="AW106" s="313" t="e">
        <v>#N/A</v>
      </c>
      <c r="AX106" s="325" t="e">
        <v>#N/A</v>
      </c>
      <c r="AY106" s="327" t="e">
        <v>#N/A</v>
      </c>
      <c r="AZ106" s="350"/>
      <c r="BA106" s="350"/>
      <c r="BB106" s="328" t="e">
        <v>#N/A</v>
      </c>
      <c r="BC106" s="329" t="e">
        <v>#N/A</v>
      </c>
      <c r="BD106" s="338" t="e">
        <v>#N/A</v>
      </c>
      <c r="BE106" s="313" t="e">
        <v>#N/A</v>
      </c>
      <c r="BF106" s="303"/>
      <c r="BG106" s="303"/>
      <c r="BH106" s="313" t="e">
        <v>#N/A</v>
      </c>
      <c r="BI106" s="325" t="e">
        <v>#N/A</v>
      </c>
      <c r="BJ106" s="327" t="e">
        <v>#N/A</v>
      </c>
      <c r="BK106" s="350"/>
      <c r="BL106" s="350"/>
      <c r="BM106" s="328" t="e">
        <v>#N/A</v>
      </c>
      <c r="BN106" s="329" t="e">
        <v>#N/A</v>
      </c>
      <c r="BO106" s="313" t="e">
        <v>#N/A</v>
      </c>
      <c r="BP106" s="313" t="e">
        <v>#N/A</v>
      </c>
      <c r="BQ106" s="303"/>
      <c r="BR106" s="303"/>
      <c r="BS106" s="313" t="e">
        <v>#N/A</v>
      </c>
      <c r="BT106" s="325" t="e">
        <v>#N/A</v>
      </c>
      <c r="BU106" s="327" t="e">
        <v>#N/A</v>
      </c>
      <c r="BV106" s="350"/>
      <c r="BW106" s="350"/>
      <c r="BX106" s="328" t="e">
        <v>#N/A</v>
      </c>
      <c r="BY106" s="329" t="e">
        <v>#N/A</v>
      </c>
      <c r="BZ106" s="320" t="e">
        <v>#N/A</v>
      </c>
      <c r="CA106" s="330" t="e">
        <v>#N/A</v>
      </c>
      <c r="CB106" s="350"/>
      <c r="CC106" s="350"/>
      <c r="CD106" s="330" t="e">
        <v>#N/A</v>
      </c>
      <c r="CE106" s="331" t="e">
        <v>#N/A</v>
      </c>
      <c r="CF106" s="307" t="e">
        <v>#N/A</v>
      </c>
      <c r="CG106" s="330" t="e">
        <v>#N/A</v>
      </c>
      <c r="CH106" s="350"/>
      <c r="CI106" s="350"/>
      <c r="CJ106" s="330" t="e">
        <v>#N/A</v>
      </c>
      <c r="CK106" s="331" t="e">
        <v>#N/A</v>
      </c>
      <c r="CL106" s="307" t="e">
        <v>#N/A</v>
      </c>
      <c r="CM106" s="330" t="e">
        <v>#N/A</v>
      </c>
      <c r="CN106" s="350"/>
      <c r="CO106" s="350"/>
      <c r="CP106" s="330" t="e">
        <v>#N/A</v>
      </c>
      <c r="CQ106" s="332" t="e">
        <v>#N/A</v>
      </c>
      <c r="CR106" s="301" t="e">
        <v>#N/A</v>
      </c>
      <c r="CS106" s="286" t="e">
        <v>#N/A</v>
      </c>
      <c r="CT106" s="287"/>
      <c r="CU106" s="287"/>
      <c r="CV106" s="286" t="e">
        <v>#N/A</v>
      </c>
      <c r="CW106" s="288" t="e">
        <v>#N/A</v>
      </c>
      <c r="CX106" s="285" t="e">
        <v>#N/A</v>
      </c>
      <c r="CY106" s="286" t="e">
        <v>#N/A</v>
      </c>
      <c r="CZ106" s="287"/>
      <c r="DA106" s="287"/>
      <c r="DB106" s="286" t="e">
        <v>#N/A</v>
      </c>
      <c r="DC106" s="288" t="e">
        <v>#N/A</v>
      </c>
      <c r="DD106" s="265"/>
      <c r="DE106" s="266"/>
      <c r="DF106" s="263" t="e">
        <v>#N/A</v>
      </c>
      <c r="DG106" s="264" t="e">
        <v>#N/A</v>
      </c>
      <c r="DH106" s="312" t="e">
        <v>#N/A</v>
      </c>
      <c r="DJ106" s="1059"/>
      <c r="DK106" s="1059"/>
      <c r="DL106" s="1059" t="e">
        <f t="shared" si="22"/>
        <v>#N/A</v>
      </c>
      <c r="DM106" s="1059" t="e">
        <f t="shared" si="23"/>
        <v>#N/A</v>
      </c>
      <c r="DQ106" s="1060" t="e">
        <f t="shared" si="18"/>
        <v>#N/A</v>
      </c>
      <c r="DR106" s="1060" t="e">
        <f t="shared" si="19"/>
        <v>#N/A</v>
      </c>
    </row>
    <row r="107" spans="1:122">
      <c r="A107" s="681"/>
      <c r="B107" s="273"/>
      <c r="C107" s="49">
        <v>45095.395833333336</v>
      </c>
      <c r="D107" s="257">
        <v>366.6875</v>
      </c>
      <c r="E107" s="374">
        <v>360.6875</v>
      </c>
      <c r="F107" s="52">
        <v>56.8</v>
      </c>
      <c r="G107" s="62">
        <v>209.63172804532579</v>
      </c>
      <c r="H107" s="95"/>
      <c r="I107" s="95"/>
      <c r="J107" s="46">
        <v>13.77049180327869</v>
      </c>
      <c r="K107" s="83">
        <v>15.660685154975532</v>
      </c>
      <c r="L107" s="46">
        <v>2.3022516891891893</v>
      </c>
      <c r="M107" s="95"/>
      <c r="N107" s="95"/>
      <c r="O107" s="46">
        <v>11.982142857142858</v>
      </c>
      <c r="P107" s="83">
        <v>11.637996562500001</v>
      </c>
      <c r="Q107" s="96"/>
      <c r="R107" s="95"/>
      <c r="S107" s="46">
        <v>5.7514285714285709</v>
      </c>
      <c r="T107" s="83">
        <v>3.3714999999999997</v>
      </c>
      <c r="U107" s="65">
        <v>4.6900000000000004</v>
      </c>
      <c r="V107" s="65">
        <v>6.1</v>
      </c>
      <c r="W107" s="95"/>
      <c r="X107" s="95"/>
      <c r="Y107" s="74">
        <v>9.7200000000000006</v>
      </c>
      <c r="Z107" s="90">
        <v>10.61</v>
      </c>
      <c r="AA107" s="54">
        <v>12</v>
      </c>
      <c r="AB107" s="54">
        <v>11.3</v>
      </c>
      <c r="AC107" s="95"/>
      <c r="AD107" s="95"/>
      <c r="AE107" s="54">
        <v>13.1</v>
      </c>
      <c r="AF107" s="80">
        <v>13</v>
      </c>
      <c r="AG107" s="58">
        <v>13.7</v>
      </c>
      <c r="AH107" s="47">
        <v>15</v>
      </c>
      <c r="AI107" s="44">
        <v>15</v>
      </c>
      <c r="AJ107" s="95"/>
      <c r="AK107" s="95"/>
      <c r="AL107" s="44">
        <v>8.6999999999999993</v>
      </c>
      <c r="AM107" s="78">
        <v>12</v>
      </c>
      <c r="AN107" s="66">
        <v>15</v>
      </c>
      <c r="AO107" s="98"/>
      <c r="AP107" s="98"/>
      <c r="AQ107" s="60">
        <v>1.2</v>
      </c>
      <c r="AR107" s="79">
        <v>0.28999999999999998</v>
      </c>
      <c r="AS107" s="44">
        <v>6.1</v>
      </c>
      <c r="AT107" s="46">
        <v>6</v>
      </c>
      <c r="AU107" s="95"/>
      <c r="AV107" s="95"/>
      <c r="AW107" s="44">
        <v>2.1</v>
      </c>
      <c r="AX107" s="78">
        <v>3.2</v>
      </c>
      <c r="AY107" s="66">
        <v>5.9</v>
      </c>
      <c r="AZ107" s="98"/>
      <c r="BA107" s="98"/>
      <c r="BB107" s="60">
        <v>7.0000000000000007E-2</v>
      </c>
      <c r="BC107" s="79">
        <v>0.03</v>
      </c>
      <c r="BD107" s="46">
        <v>2.1</v>
      </c>
      <c r="BE107" s="44">
        <v>1.7</v>
      </c>
      <c r="BF107" s="95"/>
      <c r="BG107" s="95"/>
      <c r="BH107" s="44">
        <v>0.48</v>
      </c>
      <c r="BI107" s="78">
        <v>0.79</v>
      </c>
      <c r="BJ107" s="66">
        <v>1.6</v>
      </c>
      <c r="BK107" s="98"/>
      <c r="BL107" s="98"/>
      <c r="BM107" s="60">
        <v>2.1999999999999999E-2</v>
      </c>
      <c r="BN107" s="79">
        <v>1.0999999999999999E-2</v>
      </c>
      <c r="BO107" s="44">
        <v>0.17</v>
      </c>
      <c r="BP107" s="44">
        <v>0.18</v>
      </c>
      <c r="BQ107" s="95"/>
      <c r="BR107" s="95"/>
      <c r="BS107" s="44">
        <v>8.8999999999999996E-2</v>
      </c>
      <c r="BT107" s="78">
        <v>0.11</v>
      </c>
      <c r="BU107" s="66">
        <v>0.17</v>
      </c>
      <c r="BV107" s="98"/>
      <c r="BW107" s="98"/>
      <c r="BX107" s="60">
        <v>4.3999999999999997E-2</v>
      </c>
      <c r="BY107" s="79">
        <v>3.3E-3</v>
      </c>
      <c r="BZ107" s="111">
        <v>1.3</v>
      </c>
      <c r="CA107" s="118">
        <v>0</v>
      </c>
      <c r="CB107" s="98"/>
      <c r="CC107" s="98"/>
      <c r="CD107" s="118">
        <v>0</v>
      </c>
      <c r="CE107" s="119">
        <v>0</v>
      </c>
      <c r="CF107" s="1">
        <v>6.5</v>
      </c>
      <c r="CG107" s="118">
        <v>16</v>
      </c>
      <c r="CH107" s="98"/>
      <c r="CI107" s="98"/>
      <c r="CJ107" s="118">
        <v>33</v>
      </c>
      <c r="CK107" s="119">
        <v>42</v>
      </c>
      <c r="CL107" s="1">
        <v>14</v>
      </c>
      <c r="CM107" s="330" t="e">
        <v>#N/A</v>
      </c>
      <c r="CN107" s="98"/>
      <c r="CO107" s="98"/>
      <c r="CP107" s="118">
        <v>8</v>
      </c>
      <c r="CQ107" s="132">
        <v>6</v>
      </c>
      <c r="CR107" s="285" t="e">
        <v>#N/A</v>
      </c>
      <c r="CS107" s="286" t="e">
        <v>#N/A</v>
      </c>
      <c r="CT107" s="287"/>
      <c r="CU107" s="287"/>
      <c r="CV107" s="286" t="e">
        <v>#N/A</v>
      </c>
      <c r="CW107" s="288" t="e">
        <v>#N/A</v>
      </c>
      <c r="CX107" s="285" t="e">
        <v>#N/A</v>
      </c>
      <c r="CY107" s="286" t="e">
        <v>#N/A</v>
      </c>
      <c r="CZ107" s="287"/>
      <c r="DA107" s="287"/>
      <c r="DB107" s="286" t="e">
        <v>#N/A</v>
      </c>
      <c r="DC107" s="288" t="e">
        <v>#N/A</v>
      </c>
      <c r="DD107" s="265"/>
      <c r="DE107" s="266"/>
      <c r="DF107" s="258">
        <v>9738.7674080550914</v>
      </c>
      <c r="DG107" s="259">
        <v>6828.4179127115685</v>
      </c>
      <c r="DH107" s="72">
        <v>7</v>
      </c>
      <c r="DJ107" s="1059"/>
      <c r="DK107" s="1059"/>
      <c r="DL107" s="1059">
        <f t="shared" si="22"/>
        <v>983.71387960152435</v>
      </c>
      <c r="DM107" s="1059">
        <f t="shared" si="23"/>
        <v>624.42439172748391</v>
      </c>
      <c r="DQ107" s="1060">
        <f t="shared" si="18"/>
        <v>17</v>
      </c>
      <c r="DR107" s="1060">
        <f t="shared" si="19"/>
        <v>26</v>
      </c>
    </row>
    <row r="108" spans="1:122">
      <c r="A108" s="681"/>
      <c r="B108" s="273"/>
      <c r="C108" s="49">
        <v>45098.395833333336</v>
      </c>
      <c r="D108" s="257">
        <v>369.6875</v>
      </c>
      <c r="E108" s="374">
        <v>363.6875</v>
      </c>
      <c r="F108" s="52">
        <v>60.4</v>
      </c>
      <c r="G108" s="62">
        <v>201.38203356367225</v>
      </c>
      <c r="H108" s="95"/>
      <c r="I108" s="95"/>
      <c r="J108" s="46">
        <v>14.905597880092746</v>
      </c>
      <c r="K108" s="83">
        <v>17.946161515453639</v>
      </c>
      <c r="L108" s="46">
        <v>2.3965643382352941</v>
      </c>
      <c r="M108" s="95"/>
      <c r="N108" s="95"/>
      <c r="O108" s="46">
        <v>11.069666666666667</v>
      </c>
      <c r="P108" s="83">
        <v>10.155876500000002</v>
      </c>
      <c r="Q108" s="96"/>
      <c r="R108" s="95"/>
      <c r="S108" s="46">
        <v>5.3134399999999999</v>
      </c>
      <c r="T108" s="83">
        <v>2.9421333333333335</v>
      </c>
      <c r="U108" s="65">
        <v>4.7</v>
      </c>
      <c r="V108" s="65">
        <v>6.12</v>
      </c>
      <c r="W108" s="95"/>
      <c r="X108" s="95"/>
      <c r="Y108" s="74">
        <v>10.09</v>
      </c>
      <c r="Z108" s="90">
        <v>10.53</v>
      </c>
      <c r="AA108" s="54">
        <v>11.7</v>
      </c>
      <c r="AB108" s="54">
        <v>11.1</v>
      </c>
      <c r="AC108" s="95"/>
      <c r="AD108" s="95"/>
      <c r="AE108" s="54">
        <v>12.4</v>
      </c>
      <c r="AF108" s="80">
        <v>12.4</v>
      </c>
      <c r="AG108" s="82">
        <v>12.9</v>
      </c>
      <c r="AH108" s="316" t="e">
        <v>#N/A</v>
      </c>
      <c r="AI108" s="313" t="e">
        <v>#N/A</v>
      </c>
      <c r="AJ108" s="303"/>
      <c r="AK108" s="303"/>
      <c r="AL108" s="313" t="e">
        <v>#N/A</v>
      </c>
      <c r="AM108" s="325" t="e">
        <v>#N/A</v>
      </c>
      <c r="AN108" s="327" t="e">
        <v>#N/A</v>
      </c>
      <c r="AO108" s="350"/>
      <c r="AP108" s="350"/>
      <c r="AQ108" s="328" t="e">
        <v>#N/A</v>
      </c>
      <c r="AR108" s="329" t="e">
        <v>#N/A</v>
      </c>
      <c r="AS108" s="313" t="e">
        <v>#N/A</v>
      </c>
      <c r="AT108" s="313" t="e">
        <v>#N/A</v>
      </c>
      <c r="AU108" s="303"/>
      <c r="AV108" s="303"/>
      <c r="AW108" s="313" t="e">
        <v>#N/A</v>
      </c>
      <c r="AX108" s="325" t="e">
        <v>#N/A</v>
      </c>
      <c r="AY108" s="327" t="e">
        <v>#N/A</v>
      </c>
      <c r="AZ108" s="350"/>
      <c r="BA108" s="350"/>
      <c r="BB108" s="328" t="e">
        <v>#N/A</v>
      </c>
      <c r="BC108" s="329" t="e">
        <v>#N/A</v>
      </c>
      <c r="BD108" s="338" t="e">
        <v>#N/A</v>
      </c>
      <c r="BE108" s="313" t="e">
        <v>#N/A</v>
      </c>
      <c r="BF108" s="303"/>
      <c r="BG108" s="303"/>
      <c r="BH108" s="313" t="e">
        <v>#N/A</v>
      </c>
      <c r="BI108" s="325" t="e">
        <v>#N/A</v>
      </c>
      <c r="BJ108" s="327" t="e">
        <v>#N/A</v>
      </c>
      <c r="BK108" s="350"/>
      <c r="BL108" s="350"/>
      <c r="BM108" s="328" t="e">
        <v>#N/A</v>
      </c>
      <c r="BN108" s="329" t="e">
        <v>#N/A</v>
      </c>
      <c r="BO108" s="313" t="e">
        <v>#N/A</v>
      </c>
      <c r="BP108" s="313" t="e">
        <v>#N/A</v>
      </c>
      <c r="BQ108" s="303"/>
      <c r="BR108" s="303"/>
      <c r="BS108" s="313" t="e">
        <v>#N/A</v>
      </c>
      <c r="BT108" s="325" t="e">
        <v>#N/A</v>
      </c>
      <c r="BU108" s="327" t="e">
        <v>#N/A</v>
      </c>
      <c r="BV108" s="350"/>
      <c r="BW108" s="350"/>
      <c r="BX108" s="328" t="e">
        <v>#N/A</v>
      </c>
      <c r="BY108" s="329" t="e">
        <v>#N/A</v>
      </c>
      <c r="BZ108" s="320" t="e">
        <v>#N/A</v>
      </c>
      <c r="CA108" s="330" t="e">
        <v>#N/A</v>
      </c>
      <c r="CB108" s="350"/>
      <c r="CC108" s="350"/>
      <c r="CD108" s="330" t="e">
        <v>#N/A</v>
      </c>
      <c r="CE108" s="331" t="e">
        <v>#N/A</v>
      </c>
      <c r="CF108" s="307" t="e">
        <v>#N/A</v>
      </c>
      <c r="CG108" s="330" t="e">
        <v>#N/A</v>
      </c>
      <c r="CH108" s="350"/>
      <c r="CI108" s="350"/>
      <c r="CJ108" s="330" t="e">
        <v>#N/A</v>
      </c>
      <c r="CK108" s="331" t="e">
        <v>#N/A</v>
      </c>
      <c r="CL108" s="307" t="e">
        <v>#N/A</v>
      </c>
      <c r="CM108" s="330" t="e">
        <v>#N/A</v>
      </c>
      <c r="CN108" s="350"/>
      <c r="CO108" s="350"/>
      <c r="CP108" s="330" t="e">
        <v>#N/A</v>
      </c>
      <c r="CQ108" s="332" t="e">
        <v>#N/A</v>
      </c>
      <c r="CR108" s="301" t="e">
        <v>#N/A</v>
      </c>
      <c r="CS108" s="302" t="e">
        <v>#N/A</v>
      </c>
      <c r="CT108" s="303"/>
      <c r="CU108" s="303"/>
      <c r="CV108" s="302" t="e">
        <v>#N/A</v>
      </c>
      <c r="CW108" s="288" t="e">
        <v>#N/A</v>
      </c>
      <c r="CX108" s="285" t="e">
        <v>#N/A</v>
      </c>
      <c r="CY108" s="286" t="e">
        <v>#N/A</v>
      </c>
      <c r="CZ108" s="287"/>
      <c r="DA108" s="287"/>
      <c r="DB108" s="286" t="e">
        <v>#N/A</v>
      </c>
      <c r="DC108" s="288" t="e">
        <v>#N/A</v>
      </c>
      <c r="DD108" s="265"/>
      <c r="DE108" s="266"/>
      <c r="DF108" s="263" t="e">
        <v>#N/A</v>
      </c>
      <c r="DG108" s="264" t="e">
        <v>#N/A</v>
      </c>
      <c r="DH108" s="312" t="e">
        <v>#N/A</v>
      </c>
      <c r="DJ108" s="1059"/>
      <c r="DK108" s="1059"/>
      <c r="DL108" s="1059" t="e">
        <f t="shared" si="22"/>
        <v>#N/A</v>
      </c>
      <c r="DM108" s="1059" t="e">
        <f t="shared" si="23"/>
        <v>#N/A</v>
      </c>
      <c r="DQ108" s="1060" t="e">
        <f t="shared" si="18"/>
        <v>#N/A</v>
      </c>
      <c r="DR108" s="1060" t="e">
        <f t="shared" si="19"/>
        <v>#N/A</v>
      </c>
    </row>
    <row r="109" spans="1:122">
      <c r="A109" s="681"/>
      <c r="B109" s="273"/>
      <c r="C109" s="49">
        <v>45102.395833333336</v>
      </c>
      <c r="D109" s="257">
        <v>373.6875</v>
      </c>
      <c r="E109" s="374">
        <v>367.6875</v>
      </c>
      <c r="F109" s="52">
        <v>58.2</v>
      </c>
      <c r="G109" s="62">
        <v>204.8780487804878</v>
      </c>
      <c r="H109" s="95"/>
      <c r="I109" s="95"/>
      <c r="J109" s="46">
        <v>13.824884792626728</v>
      </c>
      <c r="K109" s="83">
        <v>15.852047556142667</v>
      </c>
      <c r="L109" s="46">
        <v>2.3556696428571433</v>
      </c>
      <c r="M109" s="95"/>
      <c r="N109" s="95"/>
      <c r="O109" s="46">
        <v>11.935000000000002</v>
      </c>
      <c r="P109" s="83">
        <v>11.497505250000003</v>
      </c>
      <c r="Q109" s="96"/>
      <c r="R109" s="95"/>
      <c r="S109" s="46">
        <v>5.7287999999999997</v>
      </c>
      <c r="T109" s="83">
        <v>3.3308</v>
      </c>
      <c r="U109" s="65">
        <v>4.6500000000000004</v>
      </c>
      <c r="V109" s="65">
        <v>6.47</v>
      </c>
      <c r="W109" s="95"/>
      <c r="X109" s="95"/>
      <c r="Y109" s="74">
        <v>9.91</v>
      </c>
      <c r="Z109" s="90">
        <v>10.56</v>
      </c>
      <c r="AA109" s="54">
        <v>12.4</v>
      </c>
      <c r="AB109" s="54">
        <v>11.5</v>
      </c>
      <c r="AC109" s="95"/>
      <c r="AD109" s="95"/>
      <c r="AE109" s="54">
        <v>13.2</v>
      </c>
      <c r="AF109" s="80">
        <v>13.2</v>
      </c>
      <c r="AG109" s="82">
        <v>13.8</v>
      </c>
      <c r="AH109" s="47">
        <v>14</v>
      </c>
      <c r="AI109" s="44">
        <v>14</v>
      </c>
      <c r="AJ109" s="95"/>
      <c r="AK109" s="95"/>
      <c r="AL109" s="44">
        <v>5.5</v>
      </c>
      <c r="AM109" s="83">
        <v>5</v>
      </c>
      <c r="AN109" s="66">
        <v>15</v>
      </c>
      <c r="AO109" s="98"/>
      <c r="AP109" s="98"/>
      <c r="AQ109" s="60">
        <v>0.31</v>
      </c>
      <c r="AR109" s="84">
        <v>0.3</v>
      </c>
      <c r="AS109" s="44">
        <v>5.8</v>
      </c>
      <c r="AT109" s="44">
        <v>5.5</v>
      </c>
      <c r="AU109" s="95"/>
      <c r="AV109" s="95"/>
      <c r="AW109" s="44">
        <v>1.3</v>
      </c>
      <c r="AX109" s="78">
        <v>1.3</v>
      </c>
      <c r="AY109" s="66">
        <v>5.5</v>
      </c>
      <c r="AZ109" s="98"/>
      <c r="BA109" s="98"/>
      <c r="BB109" s="60">
        <v>0.06</v>
      </c>
      <c r="BC109" s="79">
        <v>0.04</v>
      </c>
      <c r="BD109" s="46">
        <v>1.9</v>
      </c>
      <c r="BE109" s="44">
        <v>1.5</v>
      </c>
      <c r="BF109" s="95"/>
      <c r="BG109" s="95"/>
      <c r="BH109" s="44">
        <v>0.28999999999999998</v>
      </c>
      <c r="BI109" s="78">
        <v>0.31</v>
      </c>
      <c r="BJ109" s="66">
        <v>1.4</v>
      </c>
      <c r="BK109" s="98"/>
      <c r="BL109" s="98"/>
      <c r="BM109" s="60">
        <v>1.4999999999999999E-2</v>
      </c>
      <c r="BN109" s="79">
        <v>1.0999999999999999E-2</v>
      </c>
      <c r="BO109" s="44">
        <v>0.17</v>
      </c>
      <c r="BP109" s="44">
        <v>0.17</v>
      </c>
      <c r="BQ109" s="95"/>
      <c r="BR109" s="95"/>
      <c r="BS109" s="44">
        <v>5.8999999999999997E-2</v>
      </c>
      <c r="BT109" s="78">
        <v>4.7E-2</v>
      </c>
      <c r="BU109" s="66">
        <v>0.17</v>
      </c>
      <c r="BV109" s="98"/>
      <c r="BW109" s="98"/>
      <c r="BX109" s="60">
        <v>1.0999999999999999E-2</v>
      </c>
      <c r="BY109" s="79">
        <v>3.5999999999999999E-3</v>
      </c>
      <c r="BZ109" s="112">
        <v>1</v>
      </c>
      <c r="CA109" s="118">
        <v>0</v>
      </c>
      <c r="CB109" s="98"/>
      <c r="CC109" s="98"/>
      <c r="CD109" s="118">
        <v>0</v>
      </c>
      <c r="CE109" s="119">
        <v>0</v>
      </c>
      <c r="CF109" s="1">
        <v>7</v>
      </c>
      <c r="CG109" s="118">
        <v>17</v>
      </c>
      <c r="CH109" s="98"/>
      <c r="CI109" s="98"/>
      <c r="CJ109" s="118">
        <v>34</v>
      </c>
      <c r="CK109" s="119">
        <v>41</v>
      </c>
      <c r="CL109" s="1">
        <v>15</v>
      </c>
      <c r="CM109" s="330" t="e">
        <v>#N/A</v>
      </c>
      <c r="CN109" s="98"/>
      <c r="CO109" s="98"/>
      <c r="CP109" s="118">
        <v>9</v>
      </c>
      <c r="CQ109" s="132">
        <v>7</v>
      </c>
      <c r="CR109" s="285" t="e">
        <v>#N/A</v>
      </c>
      <c r="CS109" s="286" t="e">
        <v>#N/A</v>
      </c>
      <c r="CT109" s="287"/>
      <c r="CU109" s="287"/>
      <c r="CV109" s="286" t="e">
        <v>#N/A</v>
      </c>
      <c r="CW109" s="288" t="e">
        <v>#N/A</v>
      </c>
      <c r="CX109" s="285" t="e">
        <v>#N/A</v>
      </c>
      <c r="CY109" s="286" t="e">
        <v>#N/A</v>
      </c>
      <c r="CZ109" s="287"/>
      <c r="DA109" s="287"/>
      <c r="DB109" s="286" t="e">
        <v>#N/A</v>
      </c>
      <c r="DC109" s="288" t="e">
        <v>#N/A</v>
      </c>
      <c r="DD109" s="265"/>
      <c r="DE109" s="266"/>
      <c r="DF109" s="258">
        <v>9878.1222467647694</v>
      </c>
      <c r="DG109" s="259">
        <v>6988.2065520774868</v>
      </c>
      <c r="DH109" s="72">
        <v>7</v>
      </c>
      <c r="DJ109" s="1059"/>
      <c r="DK109" s="1059"/>
      <c r="DL109" s="1059">
        <f t="shared" si="22"/>
        <v>997.79012593583525</v>
      </c>
      <c r="DM109" s="1059">
        <f t="shared" si="23"/>
        <v>639.03625720151786</v>
      </c>
      <c r="DQ109" s="1060">
        <f t="shared" si="18"/>
        <v>17</v>
      </c>
      <c r="DR109" s="1060">
        <f t="shared" si="19"/>
        <v>24</v>
      </c>
    </row>
    <row r="110" spans="1:122">
      <c r="A110" s="681"/>
      <c r="B110" s="273"/>
      <c r="C110" s="49">
        <v>45105.395833333336</v>
      </c>
      <c r="D110" s="257">
        <v>376.6875</v>
      </c>
      <c r="E110" s="374">
        <v>370.6875</v>
      </c>
      <c r="F110" s="52">
        <v>50.5</v>
      </c>
      <c r="G110" s="62">
        <v>216.58536585365854</v>
      </c>
      <c r="H110" s="95"/>
      <c r="I110" s="95"/>
      <c r="J110" s="46">
        <v>14.846585285384361</v>
      </c>
      <c r="K110" s="83">
        <v>15.867768595041323</v>
      </c>
      <c r="L110" s="46">
        <v>2.228336148648649</v>
      </c>
      <c r="M110" s="95"/>
      <c r="N110" s="95"/>
      <c r="O110" s="46">
        <v>11.113666666666669</v>
      </c>
      <c r="P110" s="83">
        <v>11.486114062500002</v>
      </c>
      <c r="Q110" s="96"/>
      <c r="R110" s="95"/>
      <c r="S110" s="46">
        <v>5.3345600000000006</v>
      </c>
      <c r="T110" s="83">
        <v>3.3274999999999997</v>
      </c>
      <c r="U110" s="65">
        <v>4.79</v>
      </c>
      <c r="V110" s="65">
        <v>6.26</v>
      </c>
      <c r="W110" s="95"/>
      <c r="X110" s="95"/>
      <c r="Y110" s="74">
        <v>10.16</v>
      </c>
      <c r="Z110" s="90">
        <v>10.64</v>
      </c>
      <c r="AA110" s="54">
        <v>13.7</v>
      </c>
      <c r="AB110" s="54">
        <v>12.2</v>
      </c>
      <c r="AC110" s="95"/>
      <c r="AD110" s="95"/>
      <c r="AE110" s="54">
        <v>14.6</v>
      </c>
      <c r="AF110" s="80">
        <v>14.6</v>
      </c>
      <c r="AG110" s="82">
        <v>15.4</v>
      </c>
      <c r="AH110" s="316" t="e">
        <v>#N/A</v>
      </c>
      <c r="AI110" s="313" t="e">
        <v>#N/A</v>
      </c>
      <c r="AJ110" s="303"/>
      <c r="AK110" s="303"/>
      <c r="AL110" s="313" t="e">
        <v>#N/A</v>
      </c>
      <c r="AM110" s="325" t="e">
        <v>#N/A</v>
      </c>
      <c r="AN110" s="327" t="e">
        <v>#N/A</v>
      </c>
      <c r="AO110" s="350"/>
      <c r="AP110" s="350"/>
      <c r="AQ110" s="328" t="e">
        <v>#N/A</v>
      </c>
      <c r="AR110" s="329" t="e">
        <v>#N/A</v>
      </c>
      <c r="AS110" s="313" t="e">
        <v>#N/A</v>
      </c>
      <c r="AT110" s="313" t="e">
        <v>#N/A</v>
      </c>
      <c r="AU110" s="303"/>
      <c r="AV110" s="303"/>
      <c r="AW110" s="313" t="e">
        <v>#N/A</v>
      </c>
      <c r="AX110" s="325" t="e">
        <v>#N/A</v>
      </c>
      <c r="AY110" s="327" t="e">
        <v>#N/A</v>
      </c>
      <c r="AZ110" s="350"/>
      <c r="BA110" s="350"/>
      <c r="BB110" s="328" t="e">
        <v>#N/A</v>
      </c>
      <c r="BC110" s="329" t="e">
        <v>#N/A</v>
      </c>
      <c r="BD110" s="338" t="e">
        <v>#N/A</v>
      </c>
      <c r="BE110" s="313" t="e">
        <v>#N/A</v>
      </c>
      <c r="BF110" s="303"/>
      <c r="BG110" s="303"/>
      <c r="BH110" s="313" t="e">
        <v>#N/A</v>
      </c>
      <c r="BI110" s="325" t="e">
        <v>#N/A</v>
      </c>
      <c r="BJ110" s="327" t="e">
        <v>#N/A</v>
      </c>
      <c r="BK110" s="350"/>
      <c r="BL110" s="350"/>
      <c r="BM110" s="328" t="e">
        <v>#N/A</v>
      </c>
      <c r="BN110" s="329" t="e">
        <v>#N/A</v>
      </c>
      <c r="BO110" s="313" t="e">
        <v>#N/A</v>
      </c>
      <c r="BP110" s="313" t="e">
        <v>#N/A</v>
      </c>
      <c r="BQ110" s="303"/>
      <c r="BR110" s="303"/>
      <c r="BS110" s="313" t="e">
        <v>#N/A</v>
      </c>
      <c r="BT110" s="325" t="e">
        <v>#N/A</v>
      </c>
      <c r="BU110" s="327" t="e">
        <v>#N/A</v>
      </c>
      <c r="BV110" s="350"/>
      <c r="BW110" s="350"/>
      <c r="BX110" s="328" t="e">
        <v>#N/A</v>
      </c>
      <c r="BY110" s="329" t="e">
        <v>#N/A</v>
      </c>
      <c r="BZ110" s="320" t="e">
        <v>#N/A</v>
      </c>
      <c r="CA110" s="330" t="e">
        <v>#N/A</v>
      </c>
      <c r="CB110" s="350"/>
      <c r="CC110" s="350"/>
      <c r="CD110" s="330" t="e">
        <v>#N/A</v>
      </c>
      <c r="CE110" s="331" t="e">
        <v>#N/A</v>
      </c>
      <c r="CF110" s="307" t="e">
        <v>#N/A</v>
      </c>
      <c r="CG110" s="330" t="e">
        <v>#N/A</v>
      </c>
      <c r="CH110" s="350"/>
      <c r="CI110" s="350"/>
      <c r="CJ110" s="330" t="e">
        <v>#N/A</v>
      </c>
      <c r="CK110" s="331" t="e">
        <v>#N/A</v>
      </c>
      <c r="CL110" s="307" t="e">
        <v>#N/A</v>
      </c>
      <c r="CM110" s="330" t="e">
        <v>#N/A</v>
      </c>
      <c r="CN110" s="350"/>
      <c r="CO110" s="350"/>
      <c r="CP110" s="330" t="e">
        <v>#N/A</v>
      </c>
      <c r="CQ110" s="332" t="e">
        <v>#N/A</v>
      </c>
      <c r="CR110" s="285" t="e">
        <v>#N/A</v>
      </c>
      <c r="CS110" s="286" t="e">
        <v>#N/A</v>
      </c>
      <c r="CT110" s="287"/>
      <c r="CU110" s="287"/>
      <c r="CV110" s="286" t="e">
        <v>#N/A</v>
      </c>
      <c r="CW110" s="288" t="e">
        <v>#N/A</v>
      </c>
      <c r="CX110" s="285" t="e">
        <v>#N/A</v>
      </c>
      <c r="CY110" s="286" t="e">
        <v>#N/A</v>
      </c>
      <c r="CZ110" s="287"/>
      <c r="DA110" s="287"/>
      <c r="DB110" s="286" t="e">
        <v>#N/A</v>
      </c>
      <c r="DC110" s="288" t="e">
        <v>#N/A</v>
      </c>
      <c r="DD110" s="265"/>
      <c r="DE110" s="266"/>
      <c r="DF110" s="263" t="e">
        <v>#N/A</v>
      </c>
      <c r="DG110" s="264" t="e">
        <v>#N/A</v>
      </c>
      <c r="DH110" s="312" t="e">
        <v>#N/A</v>
      </c>
      <c r="DJ110" s="1059"/>
      <c r="DK110" s="1059"/>
      <c r="DL110" s="1059" t="e">
        <f t="shared" si="22"/>
        <v>#N/A</v>
      </c>
      <c r="DM110" s="1059" t="e">
        <f t="shared" si="23"/>
        <v>#N/A</v>
      </c>
      <c r="DQ110" s="1060" t="e">
        <f t="shared" si="18"/>
        <v>#N/A</v>
      </c>
      <c r="DR110" s="1060" t="e">
        <f t="shared" si="19"/>
        <v>#N/A</v>
      </c>
    </row>
    <row r="111" spans="1:122">
      <c r="A111" s="681"/>
      <c r="B111" s="273"/>
      <c r="C111" s="49">
        <v>45109.395833333336</v>
      </c>
      <c r="D111" s="257">
        <v>380.6875</v>
      </c>
      <c r="E111" s="374">
        <v>374.6875</v>
      </c>
      <c r="F111" s="52">
        <v>55.5</v>
      </c>
      <c r="G111" s="62">
        <v>212.38938053097345</v>
      </c>
      <c r="H111" s="95"/>
      <c r="I111" s="95"/>
      <c r="J111" s="46">
        <v>13.811246300559025</v>
      </c>
      <c r="K111" s="83">
        <v>15.867768595041323</v>
      </c>
      <c r="L111" s="46">
        <v>2.2723593749999997</v>
      </c>
      <c r="M111" s="95"/>
      <c r="N111" s="95"/>
      <c r="O111" s="46">
        <v>11.946785714285717</v>
      </c>
      <c r="P111" s="83">
        <v>11.486114062500002</v>
      </c>
      <c r="Q111" s="96"/>
      <c r="R111" s="95"/>
      <c r="S111" s="46">
        <v>5.7344571428571438</v>
      </c>
      <c r="T111" s="83">
        <v>3.3274999999999997</v>
      </c>
      <c r="U111" s="65">
        <v>4.01</v>
      </c>
      <c r="V111" s="65">
        <v>5.96</v>
      </c>
      <c r="W111" s="95"/>
      <c r="X111" s="95"/>
      <c r="Y111" s="74">
        <v>9.43</v>
      </c>
      <c r="Z111" s="90">
        <v>9.8000000000000007</v>
      </c>
      <c r="AA111" s="54">
        <v>11.3</v>
      </c>
      <c r="AB111" s="54">
        <v>11.8</v>
      </c>
      <c r="AC111" s="95"/>
      <c r="AD111" s="95"/>
      <c r="AE111" s="54">
        <v>14.2</v>
      </c>
      <c r="AF111" s="80">
        <v>14.2</v>
      </c>
      <c r="AG111" s="82">
        <v>14.7</v>
      </c>
      <c r="AH111" s="47">
        <v>16</v>
      </c>
      <c r="AI111" s="44">
        <v>16</v>
      </c>
      <c r="AJ111" s="95"/>
      <c r="AK111" s="95"/>
      <c r="AL111" s="44">
        <v>7.6</v>
      </c>
      <c r="AM111" s="78">
        <v>5.5</v>
      </c>
      <c r="AN111" s="66">
        <v>15</v>
      </c>
      <c r="AO111" s="98"/>
      <c r="AP111" s="98"/>
      <c r="AQ111" s="60">
        <v>0.55000000000000004</v>
      </c>
      <c r="AR111" s="79">
        <v>0.31</v>
      </c>
      <c r="AS111" s="44">
        <v>6.4</v>
      </c>
      <c r="AT111" s="44">
        <v>6.3</v>
      </c>
      <c r="AU111" s="95"/>
      <c r="AV111" s="95"/>
      <c r="AW111" s="46">
        <v>2</v>
      </c>
      <c r="AX111" s="78">
        <v>1.3</v>
      </c>
      <c r="AY111" s="94">
        <v>6</v>
      </c>
      <c r="AZ111" s="98"/>
      <c r="BA111" s="98"/>
      <c r="BB111" s="60">
        <v>0.06</v>
      </c>
      <c r="BC111" s="79">
        <v>0.04</v>
      </c>
      <c r="BD111" s="46">
        <v>2</v>
      </c>
      <c r="BE111" s="44">
        <v>1.7</v>
      </c>
      <c r="BF111" s="95"/>
      <c r="BG111" s="95"/>
      <c r="BH111" s="44">
        <v>0.43</v>
      </c>
      <c r="BI111" s="78">
        <v>0.33</v>
      </c>
      <c r="BJ111" s="66">
        <v>1.6</v>
      </c>
      <c r="BK111" s="98"/>
      <c r="BL111" s="98"/>
      <c r="BM111" s="69">
        <v>0.02</v>
      </c>
      <c r="BN111" s="79">
        <v>1.4E-2</v>
      </c>
      <c r="BO111" s="44">
        <v>0.18</v>
      </c>
      <c r="BP111" s="44">
        <v>0.17</v>
      </c>
      <c r="BQ111" s="95"/>
      <c r="BR111" s="95"/>
      <c r="BS111" s="44">
        <v>7.6999999999999999E-2</v>
      </c>
      <c r="BT111" s="78">
        <v>4.5999999999999999E-2</v>
      </c>
      <c r="BU111" s="66">
        <v>0.17</v>
      </c>
      <c r="BV111" s="98"/>
      <c r="BW111" s="98"/>
      <c r="BX111" s="60">
        <v>3.5999999999999997E-2</v>
      </c>
      <c r="BY111" s="79">
        <v>4.1999999999999997E-3</v>
      </c>
      <c r="BZ111" s="111">
        <v>1.3</v>
      </c>
      <c r="CA111" s="118">
        <v>0</v>
      </c>
      <c r="CB111" s="98"/>
      <c r="CC111" s="98"/>
      <c r="CD111" s="118">
        <v>0</v>
      </c>
      <c r="CE111" s="119">
        <v>0</v>
      </c>
      <c r="CF111" s="1">
        <v>6.7</v>
      </c>
      <c r="CG111" s="118">
        <v>17</v>
      </c>
      <c r="CH111" s="98"/>
      <c r="CI111" s="98"/>
      <c r="CJ111" s="118">
        <v>33</v>
      </c>
      <c r="CK111" s="119">
        <v>43</v>
      </c>
      <c r="CL111" s="1">
        <v>14</v>
      </c>
      <c r="CM111" s="330" t="e">
        <v>#N/A</v>
      </c>
      <c r="CN111" s="98"/>
      <c r="CO111" s="98"/>
      <c r="CP111" s="118">
        <v>9</v>
      </c>
      <c r="CQ111" s="132">
        <v>6</v>
      </c>
      <c r="CR111" s="285" t="e">
        <v>#N/A</v>
      </c>
      <c r="CS111" s="286" t="e">
        <v>#N/A</v>
      </c>
      <c r="CT111" s="287"/>
      <c r="CU111" s="287"/>
      <c r="CV111" s="286" t="e">
        <v>#N/A</v>
      </c>
      <c r="CW111" s="288" t="e">
        <v>#N/A</v>
      </c>
      <c r="CX111" s="285" t="e">
        <v>#N/A</v>
      </c>
      <c r="CY111" s="286" t="e">
        <v>#N/A</v>
      </c>
      <c r="CZ111" s="287"/>
      <c r="DA111" s="287"/>
      <c r="DB111" s="286" t="e">
        <v>#N/A</v>
      </c>
      <c r="DC111" s="288" t="e">
        <v>#N/A</v>
      </c>
      <c r="DD111" s="265"/>
      <c r="DE111" s="266"/>
      <c r="DF111" s="258">
        <v>10017.339609474404</v>
      </c>
      <c r="DG111" s="259">
        <v>7148.153659515503</v>
      </c>
      <c r="DH111" s="72">
        <v>7</v>
      </c>
      <c r="DJ111" s="1059"/>
      <c r="DK111" s="1059"/>
      <c r="DL111" s="1059">
        <f t="shared" si="22"/>
        <v>1011.8524858054953</v>
      </c>
      <c r="DM111" s="1059">
        <f t="shared" si="23"/>
        <v>653.66261378180718</v>
      </c>
      <c r="DQ111" s="1060">
        <f t="shared" si="18"/>
        <v>16</v>
      </c>
      <c r="DR111" s="1060">
        <f t="shared" si="19"/>
        <v>26</v>
      </c>
    </row>
    <row r="112" spans="1:122">
      <c r="A112" s="681"/>
      <c r="B112" s="273"/>
      <c r="C112" s="49">
        <v>45112.395833333336</v>
      </c>
      <c r="D112" s="257">
        <v>383.6875</v>
      </c>
      <c r="E112" s="374">
        <v>377.6875</v>
      </c>
      <c r="F112" s="52">
        <v>63.4</v>
      </c>
      <c r="G112" s="62">
        <v>204</v>
      </c>
      <c r="H112" s="95"/>
      <c r="I112" s="95"/>
      <c r="J112" s="46">
        <v>14.861294583883751</v>
      </c>
      <c r="K112" s="83">
        <v>15.946843853820596</v>
      </c>
      <c r="L112" s="46">
        <v>2.3658088235294117</v>
      </c>
      <c r="M112" s="95"/>
      <c r="N112" s="95"/>
      <c r="O112" s="46">
        <v>11.10266666666667</v>
      </c>
      <c r="P112" s="83">
        <v>11.429158125000004</v>
      </c>
      <c r="Q112" s="96"/>
      <c r="R112" s="95"/>
      <c r="S112" s="46">
        <v>5.3292800000000007</v>
      </c>
      <c r="T112" s="83">
        <v>3.3110000000000004</v>
      </c>
      <c r="U112" s="65">
        <v>4.0199999999999996</v>
      </c>
      <c r="V112" s="65">
        <v>5.56</v>
      </c>
      <c r="W112" s="95"/>
      <c r="X112" s="95"/>
      <c r="Y112" s="74">
        <v>8.7100000000000009</v>
      </c>
      <c r="Z112" s="90">
        <v>10.53</v>
      </c>
      <c r="AA112" s="54">
        <v>11.2</v>
      </c>
      <c r="AB112" s="54">
        <v>11.6</v>
      </c>
      <c r="AC112" s="95"/>
      <c r="AD112" s="95"/>
      <c r="AE112" s="54">
        <v>13.7</v>
      </c>
      <c r="AF112" s="80">
        <v>13.7</v>
      </c>
      <c r="AG112" s="82">
        <v>14.3</v>
      </c>
      <c r="AH112" s="316" t="e">
        <v>#N/A</v>
      </c>
      <c r="AI112" s="313" t="e">
        <v>#N/A</v>
      </c>
      <c r="AJ112" s="303"/>
      <c r="AK112" s="303"/>
      <c r="AL112" s="313" t="e">
        <v>#N/A</v>
      </c>
      <c r="AM112" s="325" t="e">
        <v>#N/A</v>
      </c>
      <c r="AN112" s="327" t="e">
        <v>#N/A</v>
      </c>
      <c r="AO112" s="349"/>
      <c r="AP112" s="349"/>
      <c r="AQ112" s="328" t="e">
        <v>#N/A</v>
      </c>
      <c r="AR112" s="329" t="e">
        <v>#N/A</v>
      </c>
      <c r="AS112" s="313" t="e">
        <v>#N/A</v>
      </c>
      <c r="AT112" s="313" t="e">
        <v>#N/A</v>
      </c>
      <c r="AU112" s="303"/>
      <c r="AV112" s="303"/>
      <c r="AW112" s="313" t="e">
        <v>#N/A</v>
      </c>
      <c r="AX112" s="325" t="e">
        <v>#N/A</v>
      </c>
      <c r="AY112" s="327" t="e">
        <v>#N/A</v>
      </c>
      <c r="AZ112" s="349"/>
      <c r="BA112" s="349"/>
      <c r="BB112" s="328" t="e">
        <v>#N/A</v>
      </c>
      <c r="BC112" s="329" t="e">
        <v>#N/A</v>
      </c>
      <c r="BD112" s="313" t="e">
        <v>#N/A</v>
      </c>
      <c r="BE112" s="313" t="e">
        <v>#N/A</v>
      </c>
      <c r="BF112" s="303"/>
      <c r="BG112" s="303"/>
      <c r="BH112" s="313" t="e">
        <v>#N/A</v>
      </c>
      <c r="BI112" s="325" t="e">
        <v>#N/A</v>
      </c>
      <c r="BJ112" s="327" t="e">
        <v>#N/A</v>
      </c>
      <c r="BK112" s="349"/>
      <c r="BL112" s="349"/>
      <c r="BM112" s="328" t="e">
        <v>#N/A</v>
      </c>
      <c r="BN112" s="329" t="e">
        <v>#N/A</v>
      </c>
      <c r="BO112" s="313" t="e">
        <v>#N/A</v>
      </c>
      <c r="BP112" s="313" t="e">
        <v>#N/A</v>
      </c>
      <c r="BQ112" s="303"/>
      <c r="BR112" s="303"/>
      <c r="BS112" s="313" t="e">
        <v>#N/A</v>
      </c>
      <c r="BT112" s="325" t="e">
        <v>#N/A</v>
      </c>
      <c r="BU112" s="327" t="e">
        <v>#N/A</v>
      </c>
      <c r="BV112" s="349"/>
      <c r="BW112" s="349"/>
      <c r="BX112" s="328" t="e">
        <v>#N/A</v>
      </c>
      <c r="BY112" s="329" t="e">
        <v>#N/A</v>
      </c>
      <c r="BZ112" s="320" t="e">
        <v>#N/A</v>
      </c>
      <c r="CA112" s="330" t="e">
        <v>#N/A</v>
      </c>
      <c r="CB112" s="350"/>
      <c r="CC112" s="350"/>
      <c r="CD112" s="330" t="e">
        <v>#N/A</v>
      </c>
      <c r="CE112" s="331" t="e">
        <v>#N/A</v>
      </c>
      <c r="CF112" s="307" t="e">
        <v>#N/A</v>
      </c>
      <c r="CG112" s="330" t="e">
        <v>#N/A</v>
      </c>
      <c r="CH112" s="350"/>
      <c r="CI112" s="350"/>
      <c r="CJ112" s="330" t="e">
        <v>#N/A</v>
      </c>
      <c r="CK112" s="331" t="e">
        <v>#N/A</v>
      </c>
      <c r="CL112" s="307" t="e">
        <v>#N/A</v>
      </c>
      <c r="CM112" s="330" t="e">
        <v>#N/A</v>
      </c>
      <c r="CN112" s="350"/>
      <c r="CO112" s="350"/>
      <c r="CP112" s="330" t="e">
        <v>#N/A</v>
      </c>
      <c r="CQ112" s="332" t="e">
        <v>#N/A</v>
      </c>
      <c r="CR112" s="301" t="e">
        <v>#N/A</v>
      </c>
      <c r="CS112" s="302" t="e">
        <v>#N/A</v>
      </c>
      <c r="CT112" s="303"/>
      <c r="CU112" s="303"/>
      <c r="CV112" s="302" t="e">
        <v>#N/A</v>
      </c>
      <c r="CW112" s="304" t="e">
        <v>#N/A</v>
      </c>
      <c r="CX112" s="285" t="e">
        <v>#N/A</v>
      </c>
      <c r="CY112" s="286" t="e">
        <v>#N/A</v>
      </c>
      <c r="CZ112" s="287"/>
      <c r="DA112" s="287"/>
      <c r="DB112" s="286" t="e">
        <v>#N/A</v>
      </c>
      <c r="DC112" s="288" t="e">
        <v>#N/A</v>
      </c>
      <c r="DD112" s="265"/>
      <c r="DE112" s="266"/>
      <c r="DF112" s="263" t="e">
        <v>#N/A</v>
      </c>
      <c r="DG112" s="264" t="e">
        <v>#N/A</v>
      </c>
      <c r="DH112" s="312" t="e">
        <v>#N/A</v>
      </c>
      <c r="DJ112" s="1059"/>
      <c r="DK112" s="1059"/>
      <c r="DL112" s="1059" t="e">
        <f t="shared" si="22"/>
        <v>#N/A</v>
      </c>
      <c r="DM112" s="1059" t="e">
        <f t="shared" si="23"/>
        <v>#N/A</v>
      </c>
      <c r="DQ112" s="1060" t="e">
        <f t="shared" si="18"/>
        <v>#N/A</v>
      </c>
      <c r="DR112" s="1060" t="e">
        <f t="shared" si="19"/>
        <v>#N/A</v>
      </c>
    </row>
    <row r="113" spans="1:122">
      <c r="A113" s="681"/>
      <c r="B113" s="273"/>
      <c r="C113" s="49">
        <v>45116.395833333336</v>
      </c>
      <c r="D113" s="257">
        <v>387.6875</v>
      </c>
      <c r="E113" s="374">
        <v>381.6875</v>
      </c>
      <c r="F113" s="52">
        <v>53.3</v>
      </c>
      <c r="G113" s="62">
        <v>211.42857142857142</v>
      </c>
      <c r="H113" s="95"/>
      <c r="I113" s="95"/>
      <c r="J113" s="46">
        <v>13.725490196078431</v>
      </c>
      <c r="K113" s="83">
        <v>13.756960366852276</v>
      </c>
      <c r="L113" s="46">
        <v>2.2826858108108112</v>
      </c>
      <c r="M113" s="95"/>
      <c r="N113" s="95"/>
      <c r="O113" s="46">
        <v>12.021428571428572</v>
      </c>
      <c r="P113" s="83">
        <v>13.248493500000004</v>
      </c>
      <c r="Q113" s="96"/>
      <c r="R113" s="95"/>
      <c r="S113" s="46">
        <v>5.7702857142857145</v>
      </c>
      <c r="T113" s="83">
        <v>3.8380571428571431</v>
      </c>
      <c r="U113" s="65">
        <v>4.71</v>
      </c>
      <c r="V113" s="65">
        <v>6.25</v>
      </c>
      <c r="W113" s="95"/>
      <c r="X113" s="95"/>
      <c r="Y113" s="74">
        <v>9.1999999999999993</v>
      </c>
      <c r="Z113" s="90">
        <v>10.56</v>
      </c>
      <c r="AA113" s="54">
        <v>11.8</v>
      </c>
      <c r="AB113" s="54">
        <v>12</v>
      </c>
      <c r="AC113" s="95"/>
      <c r="AD113" s="95"/>
      <c r="AE113" s="54">
        <v>14.5</v>
      </c>
      <c r="AF113" s="80">
        <v>14.7</v>
      </c>
      <c r="AG113" s="82">
        <v>15.6</v>
      </c>
      <c r="AH113" s="47">
        <v>15</v>
      </c>
      <c r="AI113" s="44">
        <v>15</v>
      </c>
      <c r="AJ113" s="95"/>
      <c r="AK113" s="95"/>
      <c r="AL113" s="44">
        <v>7.2</v>
      </c>
      <c r="AM113" s="78">
        <v>5.7</v>
      </c>
      <c r="AN113" s="66">
        <v>15</v>
      </c>
      <c r="AO113" s="98"/>
      <c r="AP113" s="98"/>
      <c r="AQ113" s="60">
        <v>0.26</v>
      </c>
      <c r="AR113" s="79">
        <v>0.33</v>
      </c>
      <c r="AS113" s="44">
        <v>6.3</v>
      </c>
      <c r="AT113" s="44">
        <v>6.1</v>
      </c>
      <c r="AU113" s="95"/>
      <c r="AV113" s="95"/>
      <c r="AW113" s="44">
        <v>1.8</v>
      </c>
      <c r="AX113" s="78">
        <v>1.2</v>
      </c>
      <c r="AY113" s="94">
        <v>6</v>
      </c>
      <c r="AZ113" s="98"/>
      <c r="BA113" s="98"/>
      <c r="BB113" s="60">
        <v>0.03</v>
      </c>
      <c r="BC113" s="79">
        <v>0.03</v>
      </c>
      <c r="BD113" s="46">
        <v>1.9</v>
      </c>
      <c r="BE113" s="44">
        <v>1.5</v>
      </c>
      <c r="BF113" s="95"/>
      <c r="BG113" s="95"/>
      <c r="BH113" s="44">
        <v>0.38</v>
      </c>
      <c r="BI113" s="89">
        <v>0.3</v>
      </c>
      <c r="BJ113" s="66">
        <v>1.5</v>
      </c>
      <c r="BK113" s="98"/>
      <c r="BL113" s="98"/>
      <c r="BM113" s="60">
        <v>1.0999999999999999E-2</v>
      </c>
      <c r="BN113" s="79">
        <v>1.0999999999999999E-2</v>
      </c>
      <c r="BO113" s="44">
        <v>0.16</v>
      </c>
      <c r="BP113" s="44">
        <v>0.16</v>
      </c>
      <c r="BQ113" s="95"/>
      <c r="BR113" s="95"/>
      <c r="BS113" s="67">
        <v>7.0000000000000007E-2</v>
      </c>
      <c r="BT113" s="86">
        <v>0.05</v>
      </c>
      <c r="BU113" s="66">
        <v>0.16</v>
      </c>
      <c r="BV113" s="98"/>
      <c r="BW113" s="98"/>
      <c r="BX113" s="60">
        <v>2.1999999999999999E-2</v>
      </c>
      <c r="BY113" s="79">
        <v>3.8E-3</v>
      </c>
      <c r="BZ113" s="111">
        <v>1.1000000000000001</v>
      </c>
      <c r="CA113" s="118">
        <v>0</v>
      </c>
      <c r="CB113" s="98"/>
      <c r="CC113" s="98"/>
      <c r="CD113" s="118">
        <v>0</v>
      </c>
      <c r="CE113" s="119">
        <v>0</v>
      </c>
      <c r="CF113" s="1">
        <v>6.5</v>
      </c>
      <c r="CG113" s="118">
        <v>16</v>
      </c>
      <c r="CH113" s="98"/>
      <c r="CI113" s="98"/>
      <c r="CJ113" s="118">
        <v>34</v>
      </c>
      <c r="CK113" s="119">
        <v>42</v>
      </c>
      <c r="CL113" s="1">
        <v>13</v>
      </c>
      <c r="CM113" s="330" t="e">
        <v>#N/A</v>
      </c>
      <c r="CN113" s="98"/>
      <c r="CO113" s="98"/>
      <c r="CP113" s="118">
        <v>8</v>
      </c>
      <c r="CQ113" s="132">
        <v>6</v>
      </c>
      <c r="CR113" s="285" t="e">
        <v>#N/A</v>
      </c>
      <c r="CS113" s="286" t="e">
        <v>#N/A</v>
      </c>
      <c r="CT113" s="287"/>
      <c r="CU113" s="287"/>
      <c r="CV113" s="286" t="e">
        <v>#N/A</v>
      </c>
      <c r="CW113" s="288" t="e">
        <v>#N/A</v>
      </c>
      <c r="CX113" s="285" t="e">
        <v>#N/A</v>
      </c>
      <c r="CY113" s="286" t="e">
        <v>#N/A</v>
      </c>
      <c r="CZ113" s="287"/>
      <c r="DA113" s="287"/>
      <c r="DB113" s="286" t="e">
        <v>#N/A</v>
      </c>
      <c r="DC113" s="288" t="e">
        <v>#N/A</v>
      </c>
      <c r="DD113" s="265"/>
      <c r="DE113" s="266"/>
      <c r="DF113" s="258">
        <v>10155.692550650874</v>
      </c>
      <c r="DG113" s="259">
        <v>7286.8238200133737</v>
      </c>
      <c r="DH113" s="72">
        <v>7</v>
      </c>
      <c r="DJ113" s="1059"/>
      <c r="DK113" s="1059"/>
      <c r="DL113" s="1059">
        <f t="shared" si="22"/>
        <v>1025.8275303687751</v>
      </c>
      <c r="DM113" s="1059">
        <f t="shared" si="23"/>
        <v>666.34330083501811</v>
      </c>
      <c r="DQ113" s="1060">
        <f t="shared" si="18"/>
        <v>18</v>
      </c>
      <c r="DR113" s="1060">
        <f t="shared" si="19"/>
        <v>26</v>
      </c>
    </row>
    <row r="114" spans="1:122">
      <c r="A114" s="681"/>
      <c r="B114" s="273" t="s">
        <v>39</v>
      </c>
      <c r="C114" s="49">
        <v>45118.458333333336</v>
      </c>
      <c r="D114" s="685">
        <v>389.75</v>
      </c>
      <c r="E114" s="374">
        <v>383.75</v>
      </c>
      <c r="F114" s="336" t="e">
        <v>#N/A</v>
      </c>
      <c r="G114" s="62">
        <v>160</v>
      </c>
      <c r="H114" s="95"/>
      <c r="I114" s="95"/>
      <c r="J114" s="46">
        <v>16</v>
      </c>
      <c r="K114" s="83">
        <v>17</v>
      </c>
      <c r="L114" s="46">
        <v>3.0164062500000002</v>
      </c>
      <c r="M114" s="95"/>
      <c r="N114" s="95"/>
      <c r="O114" s="46">
        <v>10.312500000000002</v>
      </c>
      <c r="P114" s="83">
        <v>10.721117647058826</v>
      </c>
      <c r="Q114" s="96"/>
      <c r="R114" s="95"/>
      <c r="S114" s="46">
        <v>4.95</v>
      </c>
      <c r="T114" s="83">
        <v>3.1058823529411765</v>
      </c>
      <c r="U114" s="65">
        <v>4.05</v>
      </c>
      <c r="V114" s="65">
        <v>5.48</v>
      </c>
      <c r="W114" s="95"/>
      <c r="X114" s="95"/>
      <c r="Y114" s="74">
        <v>8.43</v>
      </c>
      <c r="Z114" s="90">
        <v>10.49</v>
      </c>
      <c r="AA114" s="54">
        <v>12.1</v>
      </c>
      <c r="AB114" s="54">
        <v>12.4</v>
      </c>
      <c r="AC114" s="95"/>
      <c r="AD114" s="95"/>
      <c r="AE114" s="54">
        <v>15.7</v>
      </c>
      <c r="AF114" s="80">
        <v>15.7</v>
      </c>
      <c r="AG114" s="82">
        <v>16.8</v>
      </c>
      <c r="AH114" s="316" t="e">
        <v>#N/A</v>
      </c>
      <c r="AI114" s="313" t="e">
        <v>#N/A</v>
      </c>
      <c r="AJ114" s="303"/>
      <c r="AK114" s="303"/>
      <c r="AL114" s="313" t="e">
        <v>#N/A</v>
      </c>
      <c r="AM114" s="325" t="e">
        <v>#N/A</v>
      </c>
      <c r="AN114" s="327" t="e">
        <v>#N/A</v>
      </c>
      <c r="AO114" s="349"/>
      <c r="AP114" s="349"/>
      <c r="AQ114" s="328" t="e">
        <v>#N/A</v>
      </c>
      <c r="AR114" s="329" t="e">
        <v>#N/A</v>
      </c>
      <c r="AS114" s="313" t="e">
        <v>#N/A</v>
      </c>
      <c r="AT114" s="313" t="e">
        <v>#N/A</v>
      </c>
      <c r="AU114" s="303"/>
      <c r="AV114" s="303"/>
      <c r="AW114" s="313" t="e">
        <v>#N/A</v>
      </c>
      <c r="AX114" s="325" t="e">
        <v>#N/A</v>
      </c>
      <c r="AY114" s="327" t="e">
        <v>#N/A</v>
      </c>
      <c r="AZ114" s="349"/>
      <c r="BA114" s="349"/>
      <c r="BB114" s="328" t="e">
        <v>#N/A</v>
      </c>
      <c r="BC114" s="329" t="e">
        <v>#N/A</v>
      </c>
      <c r="BD114" s="313" t="e">
        <v>#N/A</v>
      </c>
      <c r="BE114" s="313" t="e">
        <v>#N/A</v>
      </c>
      <c r="BF114" s="303"/>
      <c r="BG114" s="303"/>
      <c r="BH114" s="313" t="e">
        <v>#N/A</v>
      </c>
      <c r="BI114" s="325" t="e">
        <v>#N/A</v>
      </c>
      <c r="BJ114" s="327" t="e">
        <v>#N/A</v>
      </c>
      <c r="BK114" s="349"/>
      <c r="BL114" s="349"/>
      <c r="BM114" s="328" t="e">
        <v>#N/A</v>
      </c>
      <c r="BN114" s="329" t="e">
        <v>#N/A</v>
      </c>
      <c r="BO114" s="313" t="e">
        <v>#N/A</v>
      </c>
      <c r="BP114" s="313" t="e">
        <v>#N/A</v>
      </c>
      <c r="BQ114" s="303"/>
      <c r="BR114" s="303"/>
      <c r="BS114" s="313" t="e">
        <v>#N/A</v>
      </c>
      <c r="BT114" s="325" t="e">
        <v>#N/A</v>
      </c>
      <c r="BU114" s="327" t="e">
        <v>#N/A</v>
      </c>
      <c r="BV114" s="349"/>
      <c r="BW114" s="349"/>
      <c r="BX114" s="328" t="e">
        <v>#N/A</v>
      </c>
      <c r="BY114" s="329" t="e">
        <v>#N/A</v>
      </c>
      <c r="BZ114" s="320" t="e">
        <v>#N/A</v>
      </c>
      <c r="CA114" s="330" t="e">
        <v>#N/A</v>
      </c>
      <c r="CB114" s="350"/>
      <c r="CC114" s="350"/>
      <c r="CD114" s="330" t="e">
        <v>#N/A</v>
      </c>
      <c r="CE114" s="331" t="e">
        <v>#N/A</v>
      </c>
      <c r="CF114" s="307" t="e">
        <v>#N/A</v>
      </c>
      <c r="CG114" s="330" t="e">
        <v>#N/A</v>
      </c>
      <c r="CH114" s="350"/>
      <c r="CI114" s="350"/>
      <c r="CJ114" s="330" t="e">
        <v>#N/A</v>
      </c>
      <c r="CK114" s="331" t="e">
        <v>#N/A</v>
      </c>
      <c r="CL114" s="307" t="e">
        <v>#N/A</v>
      </c>
      <c r="CM114" s="330" t="e">
        <v>#N/A</v>
      </c>
      <c r="CN114" s="350"/>
      <c r="CO114" s="350"/>
      <c r="CP114" s="330" t="e">
        <v>#N/A</v>
      </c>
      <c r="CQ114" s="332" t="e">
        <v>#N/A</v>
      </c>
      <c r="CR114" s="285" t="e">
        <v>#N/A</v>
      </c>
      <c r="CS114" s="286" t="e">
        <v>#N/A</v>
      </c>
      <c r="CT114" s="287"/>
      <c r="CU114" s="287"/>
      <c r="CV114" s="286" t="e">
        <v>#N/A</v>
      </c>
      <c r="CW114" s="288" t="e">
        <v>#N/A</v>
      </c>
      <c r="CX114" s="285" t="e">
        <v>#N/A</v>
      </c>
      <c r="CY114" s="286" t="e">
        <v>#N/A</v>
      </c>
      <c r="CZ114" s="287"/>
      <c r="DA114" s="287"/>
      <c r="DB114" s="286" t="e">
        <v>#N/A</v>
      </c>
      <c r="DC114" s="288" t="e">
        <v>#N/A</v>
      </c>
      <c r="DD114" s="265"/>
      <c r="DE114" s="266"/>
      <c r="DF114" s="263" t="e">
        <v>#N/A</v>
      </c>
      <c r="DG114" s="264" t="e">
        <v>#N/A</v>
      </c>
      <c r="DH114" s="284" t="e">
        <v>#N/A</v>
      </c>
      <c r="DJ114" s="1059"/>
      <c r="DK114" s="1059"/>
      <c r="DL114" s="1059" t="e">
        <f t="shared" si="22"/>
        <v>#N/A</v>
      </c>
      <c r="DM114" s="1059" t="e">
        <f t="shared" si="23"/>
        <v>#N/A</v>
      </c>
      <c r="DQ114" s="1060" t="e">
        <f t="shared" si="18"/>
        <v>#N/A</v>
      </c>
      <c r="DR114" s="1060" t="e">
        <f t="shared" si="19"/>
        <v>#N/A</v>
      </c>
    </row>
    <row r="115" spans="1:122">
      <c r="A115" s="681"/>
      <c r="B115" s="273"/>
      <c r="C115" s="49">
        <v>45123.375</v>
      </c>
      <c r="D115" s="257">
        <v>394.66666666666424</v>
      </c>
      <c r="E115" s="374">
        <v>388.66666666666424</v>
      </c>
      <c r="F115" s="88">
        <v>57.184971098265891</v>
      </c>
      <c r="G115" s="62">
        <v>154.28571428571431</v>
      </c>
      <c r="H115" s="95"/>
      <c r="I115" s="95"/>
      <c r="J115" s="46">
        <v>14.691478942213516</v>
      </c>
      <c r="K115" s="83">
        <v>15.670910871694417</v>
      </c>
      <c r="L115" s="46">
        <v>3.1281249999999998</v>
      </c>
      <c r="M115" s="95"/>
      <c r="N115" s="95"/>
      <c r="O115" s="46">
        <v>11.231000000000002</v>
      </c>
      <c r="P115" s="83">
        <v>11.630402437500003</v>
      </c>
      <c r="Q115" s="96"/>
      <c r="R115" s="95"/>
      <c r="S115" s="46">
        <v>5.3908800000000001</v>
      </c>
      <c r="T115" s="83">
        <v>3.3693</v>
      </c>
      <c r="U115" s="65">
        <v>4.2699999999999996</v>
      </c>
      <c r="V115" s="65">
        <v>6.1</v>
      </c>
      <c r="W115" s="95"/>
      <c r="X115" s="95"/>
      <c r="Y115" s="74">
        <v>9.85</v>
      </c>
      <c r="Z115" s="90">
        <v>10.6</v>
      </c>
      <c r="AA115" s="54">
        <v>13.4</v>
      </c>
      <c r="AB115" s="54">
        <v>13.9</v>
      </c>
      <c r="AC115" s="95"/>
      <c r="AD115" s="95"/>
      <c r="AE115" s="54">
        <v>15.9</v>
      </c>
      <c r="AF115" s="80">
        <v>15.9</v>
      </c>
      <c r="AG115" s="82">
        <v>17</v>
      </c>
      <c r="AH115" s="47">
        <v>15</v>
      </c>
      <c r="AI115" s="44">
        <v>15</v>
      </c>
      <c r="AJ115" s="95"/>
      <c r="AK115" s="95"/>
      <c r="AL115" s="44">
        <v>6.8</v>
      </c>
      <c r="AM115" s="78">
        <v>4.4000000000000004</v>
      </c>
      <c r="AN115" s="66">
        <v>15</v>
      </c>
      <c r="AO115" s="97"/>
      <c r="AP115" s="97"/>
      <c r="AQ115" s="60">
        <v>0.22</v>
      </c>
      <c r="AR115" s="79">
        <v>0.47</v>
      </c>
      <c r="AS115" s="44">
        <v>6.1</v>
      </c>
      <c r="AT115" s="44">
        <v>5.0999999999999996</v>
      </c>
      <c r="AU115" s="95"/>
      <c r="AV115" s="95"/>
      <c r="AW115" s="44">
        <v>1.4</v>
      </c>
      <c r="AX115" s="78">
        <v>0.95</v>
      </c>
      <c r="AY115" s="94">
        <v>5</v>
      </c>
      <c r="AZ115" s="97"/>
      <c r="BA115" s="97"/>
      <c r="BB115" s="60">
        <v>0.02</v>
      </c>
      <c r="BC115" s="79">
        <v>0.06</v>
      </c>
      <c r="BD115" s="44">
        <v>1.8</v>
      </c>
      <c r="BE115" s="44">
        <v>1.1000000000000001</v>
      </c>
      <c r="BF115" s="95"/>
      <c r="BG115" s="95"/>
      <c r="BH115" s="44">
        <v>0.31</v>
      </c>
      <c r="BI115" s="78">
        <v>0.21</v>
      </c>
      <c r="BJ115" s="66">
        <v>1.1000000000000001</v>
      </c>
      <c r="BK115" s="97"/>
      <c r="BL115" s="97"/>
      <c r="BM115" s="60">
        <v>6.0000000000000001E-3</v>
      </c>
      <c r="BN115" s="79">
        <v>1.7000000000000001E-2</v>
      </c>
      <c r="BO115" s="44">
        <v>0.15</v>
      </c>
      <c r="BP115" s="44">
        <v>0.14000000000000001</v>
      </c>
      <c r="BQ115" s="95"/>
      <c r="BR115" s="95"/>
      <c r="BS115" s="44">
        <v>6.0999999999999999E-2</v>
      </c>
      <c r="BT115" s="78">
        <v>3.3000000000000002E-2</v>
      </c>
      <c r="BU115" s="66">
        <v>0.14000000000000001</v>
      </c>
      <c r="BV115" s="97"/>
      <c r="BW115" s="97"/>
      <c r="BX115" s="60">
        <v>4.8999999999999998E-3</v>
      </c>
      <c r="BY115" s="79">
        <v>3.8E-3</v>
      </c>
      <c r="BZ115" s="111">
        <v>1.2</v>
      </c>
      <c r="CA115" s="118">
        <v>0</v>
      </c>
      <c r="CB115" s="98"/>
      <c r="CC115" s="98"/>
      <c r="CD115" s="118">
        <v>0</v>
      </c>
      <c r="CE115" s="119">
        <v>0</v>
      </c>
      <c r="CF115" s="87">
        <v>6</v>
      </c>
      <c r="CG115" s="118">
        <v>20</v>
      </c>
      <c r="CH115" s="98"/>
      <c r="CI115" s="98"/>
      <c r="CJ115" s="118">
        <v>36</v>
      </c>
      <c r="CK115" s="119">
        <v>44</v>
      </c>
      <c r="CL115" s="1">
        <v>14</v>
      </c>
      <c r="CM115" s="330" t="e">
        <v>#N/A</v>
      </c>
      <c r="CN115" s="98"/>
      <c r="CO115" s="98"/>
      <c r="CP115" s="118">
        <v>7</v>
      </c>
      <c r="CQ115" s="132">
        <v>6</v>
      </c>
      <c r="CR115" s="285" t="e">
        <v>#N/A</v>
      </c>
      <c r="CS115" s="286" t="e">
        <v>#N/A</v>
      </c>
      <c r="CT115" s="287"/>
      <c r="CU115" s="287"/>
      <c r="CV115" s="286" t="e">
        <v>#N/A</v>
      </c>
      <c r="CW115" s="288" t="e">
        <v>#N/A</v>
      </c>
      <c r="CX115" s="285" t="e">
        <v>#N/A</v>
      </c>
      <c r="CY115" s="286" t="e">
        <v>#N/A</v>
      </c>
      <c r="CZ115" s="287"/>
      <c r="DA115" s="287"/>
      <c r="DB115" s="286" t="e">
        <v>#N/A</v>
      </c>
      <c r="DC115" s="288" t="e">
        <v>#N/A</v>
      </c>
      <c r="DD115" s="265"/>
      <c r="DE115" s="266"/>
      <c r="DF115" s="258">
        <v>10303.341914020069</v>
      </c>
      <c r="DG115" s="259">
        <v>7444.3164742738481</v>
      </c>
      <c r="DH115" s="72">
        <v>6.9791666666642413</v>
      </c>
      <c r="DJ115" s="1059"/>
      <c r="DK115" s="1059"/>
      <c r="DL115" s="1059">
        <f t="shared" si="22"/>
        <v>1040.7416074767746</v>
      </c>
      <c r="DM115" s="1059">
        <f t="shared" si="23"/>
        <v>680.74521004667793</v>
      </c>
      <c r="DQ115" s="1060">
        <f t="shared" si="18"/>
        <v>16</v>
      </c>
      <c r="DR115" s="1060">
        <f t="shared" si="19"/>
        <v>24</v>
      </c>
    </row>
    <row r="116" spans="1:122">
      <c r="A116" s="681"/>
      <c r="B116" s="273"/>
      <c r="C116" s="49">
        <v>45126.395833333336</v>
      </c>
      <c r="D116" s="257">
        <v>397.6875</v>
      </c>
      <c r="E116" s="374">
        <v>391.6875</v>
      </c>
      <c r="F116" s="88">
        <v>57.789473684210527</v>
      </c>
      <c r="G116" s="62">
        <v>158.04878048780489</v>
      </c>
      <c r="H116" s="95"/>
      <c r="I116" s="95"/>
      <c r="J116" s="46">
        <v>15.805070793546264</v>
      </c>
      <c r="K116" s="83">
        <v>15.836357637743321</v>
      </c>
      <c r="L116" s="46">
        <v>3.0536458333333334</v>
      </c>
      <c r="M116" s="95"/>
      <c r="N116" s="95"/>
      <c r="O116" s="46">
        <v>10.439687500000002</v>
      </c>
      <c r="P116" s="83">
        <v>11.508896437500002</v>
      </c>
      <c r="Q116" s="96"/>
      <c r="R116" s="95"/>
      <c r="S116" s="46">
        <v>5.01105</v>
      </c>
      <c r="T116" s="83">
        <v>3.3340999999999994</v>
      </c>
      <c r="U116" s="65">
        <v>4.41</v>
      </c>
      <c r="V116" s="65">
        <v>6.48</v>
      </c>
      <c r="W116" s="95"/>
      <c r="X116" s="95"/>
      <c r="Y116" s="74">
        <v>8.66</v>
      </c>
      <c r="Z116" s="90">
        <v>10.32</v>
      </c>
      <c r="AA116" s="54">
        <v>13.3</v>
      </c>
      <c r="AB116" s="54">
        <v>14.5</v>
      </c>
      <c r="AC116" s="95"/>
      <c r="AD116" s="95"/>
      <c r="AE116" s="54">
        <v>15.3</v>
      </c>
      <c r="AF116" s="80">
        <v>16</v>
      </c>
      <c r="AG116" s="82">
        <v>16.600000000000001</v>
      </c>
      <c r="AH116" s="316" t="e">
        <v>#N/A</v>
      </c>
      <c r="AI116" s="313" t="e">
        <v>#N/A</v>
      </c>
      <c r="AJ116" s="303"/>
      <c r="AK116" s="303"/>
      <c r="AL116" s="313" t="e">
        <v>#N/A</v>
      </c>
      <c r="AM116" s="325" t="e">
        <v>#N/A</v>
      </c>
      <c r="AN116" s="327" t="e">
        <v>#N/A</v>
      </c>
      <c r="AO116" s="349"/>
      <c r="AP116" s="349"/>
      <c r="AQ116" s="328" t="e">
        <v>#N/A</v>
      </c>
      <c r="AR116" s="329" t="e">
        <v>#N/A</v>
      </c>
      <c r="AS116" s="313" t="e">
        <v>#N/A</v>
      </c>
      <c r="AT116" s="313" t="e">
        <v>#N/A</v>
      </c>
      <c r="AU116" s="303"/>
      <c r="AV116" s="303"/>
      <c r="AW116" s="313" t="e">
        <v>#N/A</v>
      </c>
      <c r="AX116" s="325" t="e">
        <v>#N/A</v>
      </c>
      <c r="AY116" s="327" t="e">
        <v>#N/A</v>
      </c>
      <c r="AZ116" s="349"/>
      <c r="BA116" s="349"/>
      <c r="BB116" s="328" t="e">
        <v>#N/A</v>
      </c>
      <c r="BC116" s="329" t="e">
        <v>#N/A</v>
      </c>
      <c r="BD116" s="313" t="e">
        <v>#N/A</v>
      </c>
      <c r="BE116" s="313" t="e">
        <v>#N/A</v>
      </c>
      <c r="BF116" s="303"/>
      <c r="BG116" s="303"/>
      <c r="BH116" s="313" t="e">
        <v>#N/A</v>
      </c>
      <c r="BI116" s="325" t="e">
        <v>#N/A</v>
      </c>
      <c r="BJ116" s="327" t="e">
        <v>#N/A</v>
      </c>
      <c r="BK116" s="349"/>
      <c r="BL116" s="349"/>
      <c r="BM116" s="328" t="e">
        <v>#N/A</v>
      </c>
      <c r="BN116" s="329" t="e">
        <v>#N/A</v>
      </c>
      <c r="BO116" s="313" t="e">
        <v>#N/A</v>
      </c>
      <c r="BP116" s="313" t="e">
        <v>#N/A</v>
      </c>
      <c r="BQ116" s="303"/>
      <c r="BR116" s="303"/>
      <c r="BS116" s="313" t="e">
        <v>#N/A</v>
      </c>
      <c r="BT116" s="325" t="e">
        <v>#N/A</v>
      </c>
      <c r="BU116" s="327" t="e">
        <v>#N/A</v>
      </c>
      <c r="BV116" s="349"/>
      <c r="BW116" s="349"/>
      <c r="BX116" s="328" t="e">
        <v>#N/A</v>
      </c>
      <c r="BY116" s="329" t="e">
        <v>#N/A</v>
      </c>
      <c r="BZ116" s="320" t="e">
        <v>#N/A</v>
      </c>
      <c r="CA116" s="330" t="e">
        <v>#N/A</v>
      </c>
      <c r="CB116" s="350"/>
      <c r="CC116" s="350"/>
      <c r="CD116" s="330" t="e">
        <v>#N/A</v>
      </c>
      <c r="CE116" s="331" t="e">
        <v>#N/A</v>
      </c>
      <c r="CF116" s="307" t="e">
        <v>#N/A</v>
      </c>
      <c r="CG116" s="330" t="e">
        <v>#N/A</v>
      </c>
      <c r="CH116" s="350"/>
      <c r="CI116" s="350"/>
      <c r="CJ116" s="330" t="e">
        <v>#N/A</v>
      </c>
      <c r="CK116" s="331" t="e">
        <v>#N/A</v>
      </c>
      <c r="CL116" s="307" t="e">
        <v>#N/A</v>
      </c>
      <c r="CM116" s="330" t="e">
        <v>#N/A</v>
      </c>
      <c r="CN116" s="350"/>
      <c r="CO116" s="350"/>
      <c r="CP116" s="330" t="e">
        <v>#N/A</v>
      </c>
      <c r="CQ116" s="332" t="e">
        <v>#N/A</v>
      </c>
      <c r="CR116" s="301" t="e">
        <v>#N/A</v>
      </c>
      <c r="CS116" s="302" t="e">
        <v>#N/A</v>
      </c>
      <c r="CT116" s="303"/>
      <c r="CU116" s="303"/>
      <c r="CV116" s="302" t="e">
        <v>#N/A</v>
      </c>
      <c r="CW116" s="304" t="e">
        <v>#N/A</v>
      </c>
      <c r="CX116" s="285" t="e">
        <v>#N/A</v>
      </c>
      <c r="CY116" s="286" t="e">
        <v>#N/A</v>
      </c>
      <c r="CZ116" s="287"/>
      <c r="DA116" s="287"/>
      <c r="DB116" s="286" t="e">
        <v>#N/A</v>
      </c>
      <c r="DC116" s="288" t="e">
        <v>#N/A</v>
      </c>
      <c r="DD116" s="265"/>
      <c r="DE116" s="266"/>
      <c r="DF116" s="263" t="e">
        <v>#N/A</v>
      </c>
      <c r="DG116" s="264" t="e">
        <v>#N/A</v>
      </c>
      <c r="DH116" s="284" t="e">
        <v>#N/A</v>
      </c>
      <c r="DJ116" s="1059"/>
      <c r="DK116" s="1059"/>
      <c r="DL116" s="1059" t="e">
        <f t="shared" si="22"/>
        <v>#N/A</v>
      </c>
      <c r="DM116" s="1059" t="e">
        <f t="shared" si="23"/>
        <v>#N/A</v>
      </c>
      <c r="DQ116" s="1060" t="e">
        <f t="shared" si="18"/>
        <v>#N/A</v>
      </c>
      <c r="DR116" s="1060" t="e">
        <f t="shared" si="19"/>
        <v>#N/A</v>
      </c>
    </row>
    <row r="117" spans="1:122">
      <c r="A117" s="681"/>
      <c r="B117" s="273"/>
      <c r="C117" s="49">
        <v>45130.375</v>
      </c>
      <c r="D117" s="257">
        <v>401.66666666666424</v>
      </c>
      <c r="E117" s="374">
        <v>395.66666666666424</v>
      </c>
      <c r="F117" s="88">
        <v>53.450292397660817</v>
      </c>
      <c r="G117" s="62">
        <v>147.72727272727272</v>
      </c>
      <c r="H117" s="95"/>
      <c r="I117" s="95"/>
      <c r="J117" s="46">
        <v>13.743455497382199</v>
      </c>
      <c r="K117" s="83">
        <v>15.722240419259744</v>
      </c>
      <c r="L117" s="46">
        <v>3.2670000000000003</v>
      </c>
      <c r="M117" s="95"/>
      <c r="N117" s="95"/>
      <c r="O117" s="46">
        <v>12.005714285714287</v>
      </c>
      <c r="P117" s="83">
        <v>11.592431812500003</v>
      </c>
      <c r="Q117" s="96"/>
      <c r="R117" s="95"/>
      <c r="S117" s="46">
        <v>5.7627428571428574</v>
      </c>
      <c r="T117" s="83">
        <v>3.3582999999999998</v>
      </c>
      <c r="U117" s="65">
        <v>4.29</v>
      </c>
      <c r="V117" s="65">
        <v>6.29</v>
      </c>
      <c r="W117" s="95"/>
      <c r="X117" s="95"/>
      <c r="Y117" s="74">
        <v>9.34</v>
      </c>
      <c r="Z117" s="90">
        <v>10.31</v>
      </c>
      <c r="AA117" s="54">
        <v>13.6</v>
      </c>
      <c r="AB117" s="54">
        <v>14.4</v>
      </c>
      <c r="AC117" s="95"/>
      <c r="AD117" s="95"/>
      <c r="AE117" s="54">
        <v>15.6</v>
      </c>
      <c r="AF117" s="80">
        <v>15.7</v>
      </c>
      <c r="AG117" s="82">
        <v>16.5</v>
      </c>
      <c r="AH117" s="47">
        <v>15</v>
      </c>
      <c r="AI117" s="44">
        <v>15</v>
      </c>
      <c r="AJ117" s="95"/>
      <c r="AK117" s="95"/>
      <c r="AL117" s="44">
        <v>9.6</v>
      </c>
      <c r="AM117" s="78">
        <v>4.5</v>
      </c>
      <c r="AN117" s="66">
        <v>15</v>
      </c>
      <c r="AO117" s="97"/>
      <c r="AP117" s="97"/>
      <c r="AQ117" s="64">
        <v>0.3</v>
      </c>
      <c r="AR117" s="79">
        <v>0.28000000000000003</v>
      </c>
      <c r="AS117" s="44">
        <v>5.7</v>
      </c>
      <c r="AT117" s="44">
        <v>5.4</v>
      </c>
      <c r="AU117" s="95"/>
      <c r="AV117" s="95"/>
      <c r="AW117" s="44">
        <v>2.2000000000000002</v>
      </c>
      <c r="AX117" s="78">
        <v>0.95</v>
      </c>
      <c r="AY117" s="66">
        <v>5.0999999999999996</v>
      </c>
      <c r="AZ117" s="97"/>
      <c r="BA117" s="97"/>
      <c r="BB117" s="60">
        <v>0.04</v>
      </c>
      <c r="BC117" s="79">
        <v>0.03</v>
      </c>
      <c r="BD117" s="46">
        <v>2</v>
      </c>
      <c r="BE117" s="44">
        <v>1.5</v>
      </c>
      <c r="BF117" s="95"/>
      <c r="BG117" s="95"/>
      <c r="BH117" s="65">
        <v>0.5</v>
      </c>
      <c r="BI117" s="78">
        <v>0.22</v>
      </c>
      <c r="BJ117" s="66">
        <v>1.2</v>
      </c>
      <c r="BK117" s="97"/>
      <c r="BL117" s="97"/>
      <c r="BM117" s="60">
        <v>1.2999999999999999E-2</v>
      </c>
      <c r="BN117" s="79">
        <v>8.9999999999999993E-3</v>
      </c>
      <c r="BO117" s="44">
        <v>0.18</v>
      </c>
      <c r="BP117" s="44">
        <v>0.18</v>
      </c>
      <c r="BQ117" s="95"/>
      <c r="BR117" s="95"/>
      <c r="BS117" s="44">
        <v>9.1999999999999998E-2</v>
      </c>
      <c r="BT117" s="78">
        <v>4.3999999999999997E-2</v>
      </c>
      <c r="BU117" s="66">
        <v>0.28000000000000003</v>
      </c>
      <c r="BV117" s="97"/>
      <c r="BW117" s="97"/>
      <c r="BX117" s="60">
        <v>2.4E-2</v>
      </c>
      <c r="BY117" s="79">
        <v>4.7000000000000002E-3</v>
      </c>
      <c r="BZ117" s="111">
        <v>1.2</v>
      </c>
      <c r="CA117" s="118">
        <v>0</v>
      </c>
      <c r="CB117" s="98"/>
      <c r="CC117" s="98"/>
      <c r="CD117" s="118">
        <v>0</v>
      </c>
      <c r="CE117" s="119">
        <v>0</v>
      </c>
      <c r="CF117" s="1">
        <v>6.9</v>
      </c>
      <c r="CG117" s="118">
        <v>20</v>
      </c>
      <c r="CH117" s="98"/>
      <c r="CI117" s="98"/>
      <c r="CJ117" s="118">
        <v>36</v>
      </c>
      <c r="CK117" s="119">
        <v>43</v>
      </c>
      <c r="CL117" s="1">
        <v>14</v>
      </c>
      <c r="CM117" s="330" t="e">
        <v>#N/A</v>
      </c>
      <c r="CN117" s="98"/>
      <c r="CO117" s="98"/>
      <c r="CP117" s="118">
        <v>8</v>
      </c>
      <c r="CQ117" s="132">
        <v>6</v>
      </c>
      <c r="CR117" s="285" t="e">
        <v>#N/A</v>
      </c>
      <c r="CS117" s="286" t="e">
        <v>#N/A</v>
      </c>
      <c r="CT117" s="287"/>
      <c r="CU117" s="287"/>
      <c r="CV117" s="286" t="e">
        <v>#N/A</v>
      </c>
      <c r="CW117" s="288" t="e">
        <v>#N/A</v>
      </c>
      <c r="CX117" s="285" t="e">
        <v>#N/A</v>
      </c>
      <c r="CY117" s="286" t="e">
        <v>#N/A</v>
      </c>
      <c r="CZ117" s="287"/>
      <c r="DA117" s="287"/>
      <c r="DB117" s="286" t="e">
        <v>#N/A</v>
      </c>
      <c r="DC117" s="288" t="e">
        <v>#N/A</v>
      </c>
      <c r="DD117" s="265"/>
      <c r="DE117" s="266"/>
      <c r="DF117" s="258">
        <v>10441.875945433681</v>
      </c>
      <c r="DG117" s="259">
        <v>7602.7966576999861</v>
      </c>
      <c r="DH117" s="72">
        <v>7</v>
      </c>
      <c r="DJ117" s="1059"/>
      <c r="DK117" s="1059"/>
      <c r="DL117" s="1059">
        <f t="shared" si="22"/>
        <v>1054.7349439832001</v>
      </c>
      <c r="DM117" s="1059">
        <f t="shared" si="23"/>
        <v>695.23742382177613</v>
      </c>
      <c r="DQ117" s="1060">
        <f t="shared" si="18"/>
        <v>16</v>
      </c>
      <c r="DR117" s="1060">
        <f t="shared" si="19"/>
        <v>23</v>
      </c>
    </row>
    <row r="118" spans="1:122">
      <c r="A118" s="681"/>
      <c r="B118" s="273"/>
      <c r="C118" s="49">
        <v>45133.395833333336</v>
      </c>
      <c r="D118" s="257">
        <v>404.6875</v>
      </c>
      <c r="E118" s="374">
        <v>398.6875</v>
      </c>
      <c r="F118" s="88">
        <v>55.909090909090907</v>
      </c>
      <c r="G118" s="62">
        <v>145.48981571290008</v>
      </c>
      <c r="H118" s="95"/>
      <c r="I118" s="95"/>
      <c r="J118" s="46">
        <v>15.831134564643799</v>
      </c>
      <c r="K118" s="83">
        <v>15.867768595041323</v>
      </c>
      <c r="L118" s="46">
        <v>3.3172425000000003</v>
      </c>
      <c r="M118" s="95"/>
      <c r="N118" s="95"/>
      <c r="O118" s="46">
        <v>10.422500000000001</v>
      </c>
      <c r="P118" s="83">
        <v>11.486114062500002</v>
      </c>
      <c r="Q118" s="96"/>
      <c r="R118" s="95"/>
      <c r="S118" s="46">
        <v>5.0028000000000006</v>
      </c>
      <c r="T118" s="83">
        <v>3.3274999999999997</v>
      </c>
      <c r="U118" s="65">
        <v>4.28</v>
      </c>
      <c r="V118" s="65">
        <v>6.4</v>
      </c>
      <c r="W118" s="95"/>
      <c r="X118" s="95"/>
      <c r="Y118" s="74">
        <v>9.56</v>
      </c>
      <c r="Z118" s="90">
        <v>10.16</v>
      </c>
      <c r="AA118" s="54">
        <v>14.4</v>
      </c>
      <c r="AB118" s="54">
        <v>15.2</v>
      </c>
      <c r="AC118" s="95"/>
      <c r="AD118" s="95"/>
      <c r="AE118" s="54">
        <v>16.5</v>
      </c>
      <c r="AF118" s="80">
        <v>16.600000000000001</v>
      </c>
      <c r="AG118" s="82">
        <v>17.7</v>
      </c>
      <c r="AH118" s="316" t="e">
        <v>#N/A</v>
      </c>
      <c r="AI118" s="313" t="e">
        <v>#N/A</v>
      </c>
      <c r="AJ118" s="303"/>
      <c r="AK118" s="303"/>
      <c r="AL118" s="313" t="e">
        <v>#N/A</v>
      </c>
      <c r="AM118" s="325" t="e">
        <v>#N/A</v>
      </c>
      <c r="AN118" s="327" t="e">
        <v>#N/A</v>
      </c>
      <c r="AO118" s="349"/>
      <c r="AP118" s="349"/>
      <c r="AQ118" s="328" t="e">
        <v>#N/A</v>
      </c>
      <c r="AR118" s="329" t="e">
        <v>#N/A</v>
      </c>
      <c r="AS118" s="313" t="e">
        <v>#N/A</v>
      </c>
      <c r="AT118" s="313" t="e">
        <v>#N/A</v>
      </c>
      <c r="AU118" s="303"/>
      <c r="AV118" s="303"/>
      <c r="AW118" s="313" t="e">
        <v>#N/A</v>
      </c>
      <c r="AX118" s="325" t="e">
        <v>#N/A</v>
      </c>
      <c r="AY118" s="327" t="e">
        <v>#N/A</v>
      </c>
      <c r="AZ118" s="349"/>
      <c r="BA118" s="349"/>
      <c r="BB118" s="328" t="e">
        <v>#N/A</v>
      </c>
      <c r="BC118" s="329" t="e">
        <v>#N/A</v>
      </c>
      <c r="BD118" s="313" t="e">
        <v>#N/A</v>
      </c>
      <c r="BE118" s="313" t="e">
        <v>#N/A</v>
      </c>
      <c r="BF118" s="303"/>
      <c r="BG118" s="303"/>
      <c r="BH118" s="313" t="e">
        <v>#N/A</v>
      </c>
      <c r="BI118" s="325" t="e">
        <v>#N/A</v>
      </c>
      <c r="BJ118" s="327" t="e">
        <v>#N/A</v>
      </c>
      <c r="BK118" s="349"/>
      <c r="BL118" s="349"/>
      <c r="BM118" s="328" t="e">
        <v>#N/A</v>
      </c>
      <c r="BN118" s="329" t="e">
        <v>#N/A</v>
      </c>
      <c r="BO118" s="313" t="e">
        <v>#N/A</v>
      </c>
      <c r="BP118" s="313" t="e">
        <v>#N/A</v>
      </c>
      <c r="BQ118" s="303"/>
      <c r="BR118" s="303"/>
      <c r="BS118" s="313" t="e">
        <v>#N/A</v>
      </c>
      <c r="BT118" s="325" t="e">
        <v>#N/A</v>
      </c>
      <c r="BU118" s="327" t="e">
        <v>#N/A</v>
      </c>
      <c r="BV118" s="349"/>
      <c r="BW118" s="349"/>
      <c r="BX118" s="328" t="e">
        <v>#N/A</v>
      </c>
      <c r="BY118" s="329" t="e">
        <v>#N/A</v>
      </c>
      <c r="BZ118" s="320" t="e">
        <v>#N/A</v>
      </c>
      <c r="CA118" s="330" t="e">
        <v>#N/A</v>
      </c>
      <c r="CB118" s="350"/>
      <c r="CC118" s="350"/>
      <c r="CD118" s="330" t="e">
        <v>#N/A</v>
      </c>
      <c r="CE118" s="331" t="e">
        <v>#N/A</v>
      </c>
      <c r="CF118" s="307" t="e">
        <v>#N/A</v>
      </c>
      <c r="CG118" s="330" t="e">
        <v>#N/A</v>
      </c>
      <c r="CH118" s="350"/>
      <c r="CI118" s="350"/>
      <c r="CJ118" s="330" t="e">
        <v>#N/A</v>
      </c>
      <c r="CK118" s="331" t="e">
        <v>#N/A</v>
      </c>
      <c r="CL118" s="307" t="e">
        <v>#N/A</v>
      </c>
      <c r="CM118" s="330" t="e">
        <v>#N/A</v>
      </c>
      <c r="CN118" s="350"/>
      <c r="CO118" s="350"/>
      <c r="CP118" s="330" t="e">
        <v>#N/A</v>
      </c>
      <c r="CQ118" s="332" t="e">
        <v>#N/A</v>
      </c>
      <c r="CR118" s="285" t="e">
        <v>#N/A</v>
      </c>
      <c r="CS118" s="286" t="e">
        <v>#N/A</v>
      </c>
      <c r="CT118" s="287"/>
      <c r="CU118" s="287"/>
      <c r="CV118" s="286" t="e">
        <v>#N/A</v>
      </c>
      <c r="CW118" s="288" t="e">
        <v>#N/A</v>
      </c>
      <c r="CX118" s="285" t="e">
        <v>#N/A</v>
      </c>
      <c r="CY118" s="286" t="e">
        <v>#N/A</v>
      </c>
      <c r="CZ118" s="287"/>
      <c r="DA118" s="287"/>
      <c r="DB118" s="286" t="e">
        <v>#N/A</v>
      </c>
      <c r="DC118" s="288" t="e">
        <v>#N/A</v>
      </c>
      <c r="DD118" s="265"/>
      <c r="DE118" s="266"/>
      <c r="DF118" s="263" t="e">
        <v>#N/A</v>
      </c>
      <c r="DG118" s="264" t="e">
        <v>#N/A</v>
      </c>
      <c r="DH118" s="284" t="e">
        <v>#N/A</v>
      </c>
      <c r="DJ118" s="1059"/>
      <c r="DK118" s="1059"/>
      <c r="DL118" s="1059" t="e">
        <f t="shared" si="22"/>
        <v>#N/A</v>
      </c>
      <c r="DM118" s="1059" t="e">
        <f t="shared" si="23"/>
        <v>#N/A</v>
      </c>
      <c r="DQ118" s="1060" t="e">
        <f t="shared" si="18"/>
        <v>#N/A</v>
      </c>
      <c r="DR118" s="1060" t="e">
        <f t="shared" si="19"/>
        <v>#N/A</v>
      </c>
    </row>
    <row r="119" spans="1:122">
      <c r="A119" s="681"/>
      <c r="B119" s="273"/>
      <c r="C119" s="49">
        <v>45137.375</v>
      </c>
      <c r="D119" s="257">
        <v>408.66666666666424</v>
      </c>
      <c r="E119" s="374">
        <v>402.66666666666424</v>
      </c>
      <c r="F119" s="88">
        <v>52.780515759312323</v>
      </c>
      <c r="G119" s="62">
        <v>162.7906976744186</v>
      </c>
      <c r="H119" s="95"/>
      <c r="I119" s="95"/>
      <c r="J119" s="46">
        <v>15.867768595041323</v>
      </c>
      <c r="K119" s="83">
        <v>15.815485996705107</v>
      </c>
      <c r="L119" s="46">
        <v>2.964696428571429</v>
      </c>
      <c r="M119" s="95"/>
      <c r="N119" s="95"/>
      <c r="O119" s="46">
        <v>10.3984375</v>
      </c>
      <c r="P119" s="83">
        <v>11.524084687500004</v>
      </c>
      <c r="Q119" s="96"/>
      <c r="R119" s="95"/>
      <c r="S119" s="46">
        <v>4.99125</v>
      </c>
      <c r="T119" s="83">
        <v>3.3385000000000002</v>
      </c>
      <c r="U119" s="65">
        <v>4.33</v>
      </c>
      <c r="V119" s="65">
        <v>6.2</v>
      </c>
      <c r="W119" s="95"/>
      <c r="X119" s="95"/>
      <c r="Y119" s="74">
        <v>8.75</v>
      </c>
      <c r="Z119" s="90">
        <v>10.029999999999999</v>
      </c>
      <c r="AA119" s="54">
        <v>13.9</v>
      </c>
      <c r="AB119" s="54">
        <v>13.4</v>
      </c>
      <c r="AC119" s="95"/>
      <c r="AD119" s="95"/>
      <c r="AE119" s="54">
        <v>16.3</v>
      </c>
      <c r="AF119" s="80">
        <v>16.5</v>
      </c>
      <c r="AG119" s="82">
        <v>17.399999999999999</v>
      </c>
      <c r="AH119" s="47">
        <v>14</v>
      </c>
      <c r="AI119" s="44">
        <v>13</v>
      </c>
      <c r="AJ119" s="95"/>
      <c r="AK119" s="95"/>
      <c r="AL119" s="44">
        <v>8.5</v>
      </c>
      <c r="AM119" s="78">
        <v>4.8</v>
      </c>
      <c r="AN119" s="66">
        <v>14</v>
      </c>
      <c r="AO119" s="98"/>
      <c r="AP119" s="98"/>
      <c r="AQ119" s="60">
        <v>0.55000000000000004</v>
      </c>
      <c r="AR119" s="79">
        <v>0.51</v>
      </c>
      <c r="AS119" s="44">
        <v>5.5</v>
      </c>
      <c r="AT119" s="44">
        <v>4.8</v>
      </c>
      <c r="AU119" s="95"/>
      <c r="AV119" s="95"/>
      <c r="AW119" s="44">
        <v>2.1</v>
      </c>
      <c r="AX119" s="78">
        <v>1.1000000000000001</v>
      </c>
      <c r="AY119" s="66">
        <v>4.7</v>
      </c>
      <c r="AZ119" s="98"/>
      <c r="BA119" s="98"/>
      <c r="BB119" s="60">
        <v>0.05</v>
      </c>
      <c r="BC119" s="79">
        <v>0.06</v>
      </c>
      <c r="BD119" s="46">
        <v>2</v>
      </c>
      <c r="BE119" s="44">
        <v>1.3</v>
      </c>
      <c r="BF119" s="95"/>
      <c r="BG119" s="95"/>
      <c r="BH119" s="65">
        <v>0.5</v>
      </c>
      <c r="BI119" s="78">
        <v>0.28999999999999998</v>
      </c>
      <c r="BJ119" s="66">
        <v>1.2</v>
      </c>
      <c r="BK119" s="98"/>
      <c r="BL119" s="98"/>
      <c r="BM119" s="60">
        <v>1.7000000000000001E-2</v>
      </c>
      <c r="BN119" s="79">
        <v>1.7999999999999999E-2</v>
      </c>
      <c r="BO119" s="44">
        <v>0.17</v>
      </c>
      <c r="BP119" s="44">
        <v>0.17</v>
      </c>
      <c r="BQ119" s="95"/>
      <c r="BR119" s="95"/>
      <c r="BS119" s="44">
        <v>8.5999999999999993E-2</v>
      </c>
      <c r="BT119" s="86">
        <v>0.05</v>
      </c>
      <c r="BU119" s="66">
        <v>0.17</v>
      </c>
      <c r="BV119" s="98"/>
      <c r="BW119" s="98"/>
      <c r="BX119" s="60">
        <v>3.2000000000000001E-2</v>
      </c>
      <c r="BY119" s="79">
        <v>6.1000000000000004E-3</v>
      </c>
      <c r="BZ119" s="111">
        <v>1.4</v>
      </c>
      <c r="CA119" s="118">
        <v>0</v>
      </c>
      <c r="CB119" s="98"/>
      <c r="CC119" s="98"/>
      <c r="CD119" s="118">
        <v>0</v>
      </c>
      <c r="CE119" s="119">
        <v>0</v>
      </c>
      <c r="CF119" s="1">
        <v>6.7</v>
      </c>
      <c r="CG119" s="118">
        <v>19</v>
      </c>
      <c r="CH119" s="98"/>
      <c r="CI119" s="98"/>
      <c r="CJ119" s="118">
        <v>34</v>
      </c>
      <c r="CK119" s="119">
        <v>41</v>
      </c>
      <c r="CL119" s="1">
        <v>15</v>
      </c>
      <c r="CM119" s="330" t="e">
        <v>#N/A</v>
      </c>
      <c r="CN119" s="98"/>
      <c r="CO119" s="98"/>
      <c r="CP119" s="118">
        <v>8</v>
      </c>
      <c r="CQ119" s="132">
        <v>7</v>
      </c>
      <c r="CR119" s="285" t="e">
        <v>#N/A</v>
      </c>
      <c r="CS119" s="286" t="e">
        <v>#N/A</v>
      </c>
      <c r="CT119" s="287"/>
      <c r="CU119" s="287"/>
      <c r="CV119" s="286" t="e">
        <v>#N/A</v>
      </c>
      <c r="CW119" s="288" t="e">
        <v>#N/A</v>
      </c>
      <c r="CX119" s="285" t="e">
        <v>#N/A</v>
      </c>
      <c r="CY119" s="286" t="e">
        <v>#N/A</v>
      </c>
      <c r="CZ119" s="287"/>
      <c r="DA119" s="287"/>
      <c r="DB119" s="286" t="e">
        <v>#N/A</v>
      </c>
      <c r="DC119" s="288" t="e">
        <v>#N/A</v>
      </c>
      <c r="DD119" s="265"/>
      <c r="DE119" s="266"/>
      <c r="DF119" s="258">
        <v>10601.823052871698</v>
      </c>
      <c r="DG119" s="259">
        <v>7762.2167565467735</v>
      </c>
      <c r="DH119" s="72">
        <v>7</v>
      </c>
      <c r="DJ119" s="1059"/>
      <c r="DK119" s="1059"/>
      <c r="DL119" s="1059">
        <f t="shared" si="22"/>
        <v>1070.8912174617876</v>
      </c>
      <c r="DM119" s="1059">
        <f t="shared" si="23"/>
        <v>709.81558812338244</v>
      </c>
      <c r="DQ119" s="1060">
        <f t="shared" si="18"/>
        <v>15</v>
      </c>
      <c r="DR119" s="1060">
        <f t="shared" si="19"/>
        <v>22</v>
      </c>
    </row>
    <row r="120" spans="1:122">
      <c r="A120" s="681"/>
      <c r="B120" s="273"/>
      <c r="C120" s="49">
        <v>45140.395833333336</v>
      </c>
      <c r="D120" s="257">
        <v>411.6875</v>
      </c>
      <c r="E120" s="374">
        <v>405.6875</v>
      </c>
      <c r="F120" s="88">
        <v>53.249211356466873</v>
      </c>
      <c r="G120" s="62">
        <v>162.00578592092577</v>
      </c>
      <c r="H120" s="95"/>
      <c r="I120" s="95"/>
      <c r="J120" s="46">
        <v>15.836357637743321</v>
      </c>
      <c r="K120" s="83">
        <v>15.920398009950249</v>
      </c>
      <c r="L120" s="46">
        <v>2.9790602678571427</v>
      </c>
      <c r="M120" s="95"/>
      <c r="N120" s="95"/>
      <c r="O120" s="46">
        <v>10.419062500000001</v>
      </c>
      <c r="P120" s="83">
        <v>11.448143437500001</v>
      </c>
      <c r="Q120" s="96"/>
      <c r="R120" s="95"/>
      <c r="S120" s="46">
        <v>5.00115</v>
      </c>
      <c r="T120" s="83">
        <v>3.3164999999999996</v>
      </c>
      <c r="U120" s="65">
        <v>4.43</v>
      </c>
      <c r="V120" s="65">
        <v>5.93</v>
      </c>
      <c r="W120" s="95"/>
      <c r="X120" s="95"/>
      <c r="Y120" s="74">
        <v>9.3699999999999992</v>
      </c>
      <c r="Z120" s="90">
        <v>10.39</v>
      </c>
      <c r="AA120" s="54">
        <v>13.9</v>
      </c>
      <c r="AB120" s="54">
        <v>13.2</v>
      </c>
      <c r="AC120" s="95"/>
      <c r="AD120" s="95"/>
      <c r="AE120" s="54">
        <v>16.3</v>
      </c>
      <c r="AF120" s="80">
        <v>16.399999999999999</v>
      </c>
      <c r="AG120" s="58">
        <v>17.399999999999999</v>
      </c>
      <c r="AH120" s="316" t="e">
        <v>#N/A</v>
      </c>
      <c r="AI120" s="313" t="e">
        <v>#N/A</v>
      </c>
      <c r="AJ120" s="303"/>
      <c r="AK120" s="303"/>
      <c r="AL120" s="313" t="e">
        <v>#N/A</v>
      </c>
      <c r="AM120" s="325" t="e">
        <v>#N/A</v>
      </c>
      <c r="AN120" s="327" t="e">
        <v>#N/A</v>
      </c>
      <c r="AO120" s="349"/>
      <c r="AP120" s="349"/>
      <c r="AQ120" s="328" t="e">
        <v>#N/A</v>
      </c>
      <c r="AR120" s="329" t="e">
        <v>#N/A</v>
      </c>
      <c r="AS120" s="313" t="e">
        <v>#N/A</v>
      </c>
      <c r="AT120" s="313" t="e">
        <v>#N/A</v>
      </c>
      <c r="AU120" s="303"/>
      <c r="AV120" s="303"/>
      <c r="AW120" s="313" t="e">
        <v>#N/A</v>
      </c>
      <c r="AX120" s="325" t="e">
        <v>#N/A</v>
      </c>
      <c r="AY120" s="327" t="e">
        <v>#N/A</v>
      </c>
      <c r="AZ120" s="349"/>
      <c r="BA120" s="349"/>
      <c r="BB120" s="328" t="e">
        <v>#N/A</v>
      </c>
      <c r="BC120" s="329" t="e">
        <v>#N/A</v>
      </c>
      <c r="BD120" s="313" t="e">
        <v>#N/A</v>
      </c>
      <c r="BE120" s="313" t="e">
        <v>#N/A</v>
      </c>
      <c r="BF120" s="303"/>
      <c r="BG120" s="303"/>
      <c r="BH120" s="313" t="e">
        <v>#N/A</v>
      </c>
      <c r="BI120" s="325" t="e">
        <v>#N/A</v>
      </c>
      <c r="BJ120" s="327" t="e">
        <v>#N/A</v>
      </c>
      <c r="BK120" s="349"/>
      <c r="BL120" s="349"/>
      <c r="BM120" s="328" t="e">
        <v>#N/A</v>
      </c>
      <c r="BN120" s="329" t="e">
        <v>#N/A</v>
      </c>
      <c r="BO120" s="313" t="e">
        <v>#N/A</v>
      </c>
      <c r="BP120" s="313" t="e">
        <v>#N/A</v>
      </c>
      <c r="BQ120" s="303"/>
      <c r="BR120" s="303"/>
      <c r="BS120" s="313" t="e">
        <v>#N/A</v>
      </c>
      <c r="BT120" s="325" t="e">
        <v>#N/A</v>
      </c>
      <c r="BU120" s="327" t="e">
        <v>#N/A</v>
      </c>
      <c r="BV120" s="349"/>
      <c r="BW120" s="349"/>
      <c r="BX120" s="328" t="e">
        <v>#N/A</v>
      </c>
      <c r="BY120" s="329" t="e">
        <v>#N/A</v>
      </c>
      <c r="BZ120" s="320" t="e">
        <v>#N/A</v>
      </c>
      <c r="CA120" s="330" t="e">
        <v>#N/A</v>
      </c>
      <c r="CB120" s="350"/>
      <c r="CC120" s="350"/>
      <c r="CD120" s="330" t="e">
        <v>#N/A</v>
      </c>
      <c r="CE120" s="331" t="e">
        <v>#N/A</v>
      </c>
      <c r="CF120" s="307" t="e">
        <v>#N/A</v>
      </c>
      <c r="CG120" s="330" t="e">
        <v>#N/A</v>
      </c>
      <c r="CH120" s="350"/>
      <c r="CI120" s="350"/>
      <c r="CJ120" s="330" t="e">
        <v>#N/A</v>
      </c>
      <c r="CK120" s="331" t="e">
        <v>#N/A</v>
      </c>
      <c r="CL120" s="307" t="e">
        <v>#N/A</v>
      </c>
      <c r="CM120" s="330" t="e">
        <v>#N/A</v>
      </c>
      <c r="CN120" s="350"/>
      <c r="CO120" s="350"/>
      <c r="CP120" s="330" t="e">
        <v>#N/A</v>
      </c>
      <c r="CQ120" s="332" t="e">
        <v>#N/A</v>
      </c>
      <c r="CR120" s="301" t="e">
        <v>#N/A</v>
      </c>
      <c r="CS120" s="302" t="e">
        <v>#N/A</v>
      </c>
      <c r="CT120" s="303"/>
      <c r="CU120" s="303"/>
      <c r="CV120" s="302" t="e">
        <v>#N/A</v>
      </c>
      <c r="CW120" s="304" t="e">
        <v>#N/A</v>
      </c>
      <c r="CX120" s="285" t="e">
        <v>#N/A</v>
      </c>
      <c r="CY120" s="286" t="e">
        <v>#N/A</v>
      </c>
      <c r="CZ120" s="287"/>
      <c r="DA120" s="287"/>
      <c r="DB120" s="286" t="e">
        <v>#N/A</v>
      </c>
      <c r="DC120" s="288" t="e">
        <v>#N/A</v>
      </c>
      <c r="DD120" s="265"/>
      <c r="DE120" s="266"/>
      <c r="DF120" s="263" t="e">
        <v>#N/A</v>
      </c>
      <c r="DG120" s="264" t="e">
        <v>#N/A</v>
      </c>
      <c r="DH120" s="284" t="e">
        <v>#N/A</v>
      </c>
      <c r="DJ120" s="1059"/>
      <c r="DK120" s="1059"/>
      <c r="DL120" s="1059" t="e">
        <f t="shared" si="22"/>
        <v>#N/A</v>
      </c>
      <c r="DM120" s="1059" t="e">
        <f t="shared" si="23"/>
        <v>#N/A</v>
      </c>
      <c r="DQ120" s="1060" t="e">
        <f t="shared" si="18"/>
        <v>#N/A</v>
      </c>
      <c r="DR120" s="1060" t="e">
        <f t="shared" si="19"/>
        <v>#N/A</v>
      </c>
    </row>
    <row r="121" spans="1:122">
      <c r="A121" s="681"/>
      <c r="B121" s="273"/>
      <c r="C121" s="49">
        <v>45144.395833333336</v>
      </c>
      <c r="D121" s="257">
        <v>415.6875</v>
      </c>
      <c r="E121" s="374">
        <v>409.6875</v>
      </c>
      <c r="F121" s="88">
        <v>53.930348258706466</v>
      </c>
      <c r="G121" s="62">
        <v>151.60349854227405</v>
      </c>
      <c r="H121" s="95"/>
      <c r="I121" s="95"/>
      <c r="J121" s="46">
        <v>15.768725361366624</v>
      </c>
      <c r="K121" s="83">
        <v>15.831134564643799</v>
      </c>
      <c r="L121" s="46">
        <v>3.1834687500000003</v>
      </c>
      <c r="M121" s="95"/>
      <c r="N121" s="95"/>
      <c r="O121" s="46">
        <v>10.463750000000001</v>
      </c>
      <c r="P121" s="83">
        <v>11.512693500000003</v>
      </c>
      <c r="Q121" s="96"/>
      <c r="R121" s="95"/>
      <c r="S121" s="46">
        <v>5.0225999999999997</v>
      </c>
      <c r="T121" s="83">
        <v>3.3351999999999999</v>
      </c>
      <c r="U121" s="65">
        <v>4.21</v>
      </c>
      <c r="V121" s="65">
        <v>6.44</v>
      </c>
      <c r="W121" s="95"/>
      <c r="X121" s="95"/>
      <c r="Y121" s="74">
        <v>7.55</v>
      </c>
      <c r="Z121" s="90">
        <v>9.36</v>
      </c>
      <c r="AA121" s="54">
        <v>14.6</v>
      </c>
      <c r="AB121" s="54">
        <v>13.9</v>
      </c>
      <c r="AC121" s="95"/>
      <c r="AD121" s="95"/>
      <c r="AE121" s="54">
        <v>17.3</v>
      </c>
      <c r="AF121" s="80">
        <v>17.399999999999999</v>
      </c>
      <c r="AG121" s="58">
        <v>18.399999999999999</v>
      </c>
      <c r="AH121" s="47">
        <v>15</v>
      </c>
      <c r="AI121" s="44">
        <v>15</v>
      </c>
      <c r="AJ121" s="95"/>
      <c r="AK121" s="95"/>
      <c r="AL121" s="44">
        <v>11</v>
      </c>
      <c r="AM121" s="78">
        <v>5.7</v>
      </c>
      <c r="AN121" s="66">
        <v>15</v>
      </c>
      <c r="AO121" s="98"/>
      <c r="AP121" s="98"/>
      <c r="AQ121" s="60">
        <v>0.28000000000000003</v>
      </c>
      <c r="AR121" s="79">
        <v>0.39</v>
      </c>
      <c r="AS121" s="44">
        <v>6.5</v>
      </c>
      <c r="AT121" s="44">
        <v>5.9</v>
      </c>
      <c r="AU121" s="95"/>
      <c r="AV121" s="95"/>
      <c r="AW121" s="44">
        <v>2.8</v>
      </c>
      <c r="AX121" s="78">
        <v>1.4</v>
      </c>
      <c r="AY121" s="66">
        <v>5.7</v>
      </c>
      <c r="AZ121" s="98"/>
      <c r="BA121" s="98"/>
      <c r="BB121" s="60">
        <v>0.05</v>
      </c>
      <c r="BC121" s="79">
        <v>0.05</v>
      </c>
      <c r="BD121" s="46">
        <v>1.9</v>
      </c>
      <c r="BE121" s="44">
        <v>1.7</v>
      </c>
      <c r="BF121" s="95"/>
      <c r="BG121" s="95"/>
      <c r="BH121" s="44">
        <v>0.74</v>
      </c>
      <c r="BI121" s="78">
        <v>0.41</v>
      </c>
      <c r="BJ121" s="66">
        <v>1.6</v>
      </c>
      <c r="BK121" s="98"/>
      <c r="BL121" s="98"/>
      <c r="BM121" s="60">
        <v>1.6E-2</v>
      </c>
      <c r="BN121" s="79">
        <v>1.7000000000000001E-2</v>
      </c>
      <c r="BO121" s="44">
        <v>0.16</v>
      </c>
      <c r="BP121" s="44">
        <v>0.16</v>
      </c>
      <c r="BQ121" s="95"/>
      <c r="BR121" s="95"/>
      <c r="BS121" s="44">
        <v>0.11</v>
      </c>
      <c r="BT121" s="78">
        <v>5.3999999999999999E-2</v>
      </c>
      <c r="BU121" s="66">
        <v>0.16</v>
      </c>
      <c r="BV121" s="98"/>
      <c r="BW121" s="98"/>
      <c r="BX121" s="69">
        <v>0.02</v>
      </c>
      <c r="BY121" s="79">
        <v>4.5999999999999999E-3</v>
      </c>
      <c r="BZ121" s="111">
        <v>2.6</v>
      </c>
      <c r="CA121" s="118">
        <v>0</v>
      </c>
      <c r="CB121" s="98"/>
      <c r="CC121" s="98"/>
      <c r="CD121" s="118">
        <v>0</v>
      </c>
      <c r="CE121" s="119">
        <v>0</v>
      </c>
      <c r="CF121" s="1">
        <v>6.6</v>
      </c>
      <c r="CG121" s="118">
        <v>18</v>
      </c>
      <c r="CH121" s="98"/>
      <c r="CI121" s="98"/>
      <c r="CJ121" s="118">
        <v>35</v>
      </c>
      <c r="CK121" s="119">
        <v>42</v>
      </c>
      <c r="CL121" s="1">
        <v>13</v>
      </c>
      <c r="CM121" s="330" t="e">
        <v>#N/A</v>
      </c>
      <c r="CN121" s="98"/>
      <c r="CO121" s="98"/>
      <c r="CP121" s="118">
        <v>8</v>
      </c>
      <c r="CQ121" s="132">
        <v>6</v>
      </c>
      <c r="CR121" s="285" t="e">
        <v>#N/A</v>
      </c>
      <c r="CS121" s="286" t="e">
        <v>#N/A</v>
      </c>
      <c r="CT121" s="287"/>
      <c r="CU121" s="287"/>
      <c r="CV121" s="286" t="e">
        <v>#N/A</v>
      </c>
      <c r="CW121" s="288" t="e">
        <v>#N/A</v>
      </c>
      <c r="CX121" s="285" t="e">
        <v>#N/A</v>
      </c>
      <c r="CY121" s="286" t="e">
        <v>#N/A</v>
      </c>
      <c r="CZ121" s="287"/>
      <c r="DA121" s="287"/>
      <c r="DB121" s="286" t="e">
        <v>#N/A</v>
      </c>
      <c r="DC121" s="288" t="e">
        <v>#N/A</v>
      </c>
      <c r="DD121" s="265"/>
      <c r="DE121" s="266"/>
      <c r="DF121" s="258">
        <v>10761.244866275169</v>
      </c>
      <c r="DG121" s="259">
        <v>7922.2695269953774</v>
      </c>
      <c r="DH121" s="72">
        <v>7.0208333333357587</v>
      </c>
      <c r="DJ121" s="1059"/>
      <c r="DK121" s="1059"/>
      <c r="DL121" s="1059">
        <f t="shared" si="22"/>
        <v>1086.9944309368857</v>
      </c>
      <c r="DM121" s="1059">
        <f t="shared" si="23"/>
        <v>724.45160705327567</v>
      </c>
      <c r="DQ121" s="1060">
        <f t="shared" si="18"/>
        <v>17</v>
      </c>
      <c r="DR121" s="1060">
        <f t="shared" si="19"/>
        <v>24</v>
      </c>
    </row>
    <row r="122" spans="1:122">
      <c r="A122" s="681"/>
      <c r="B122" s="273"/>
      <c r="C122" s="49">
        <v>45147.395833333336</v>
      </c>
      <c r="D122" s="257">
        <v>418.6875</v>
      </c>
      <c r="E122" s="374">
        <v>412.6875</v>
      </c>
      <c r="F122" s="88">
        <v>51.44</v>
      </c>
      <c r="G122" s="62">
        <v>147.30878186968837</v>
      </c>
      <c r="H122" s="95"/>
      <c r="I122" s="95"/>
      <c r="J122" s="46">
        <v>13.756960366852276</v>
      </c>
      <c r="K122" s="83">
        <v>13.716525146962768</v>
      </c>
      <c r="L122" s="46">
        <v>3.2762812500000003</v>
      </c>
      <c r="M122" s="95"/>
      <c r="N122" s="95"/>
      <c r="O122" s="46">
        <v>11.993928571428574</v>
      </c>
      <c r="P122" s="83">
        <v>13.287549000000004</v>
      </c>
      <c r="Q122" s="96"/>
      <c r="R122" s="95"/>
      <c r="S122" s="46">
        <v>5.757085714285715</v>
      </c>
      <c r="T122" s="83">
        <v>3.8493714285714287</v>
      </c>
      <c r="U122" s="65">
        <v>4.6500000000000004</v>
      </c>
      <c r="V122" s="65">
        <v>6.69</v>
      </c>
      <c r="W122" s="95"/>
      <c r="X122" s="95"/>
      <c r="Y122" s="74">
        <v>9.65</v>
      </c>
      <c r="Z122" s="90">
        <v>10.42</v>
      </c>
      <c r="AA122" s="54">
        <v>15.3</v>
      </c>
      <c r="AB122" s="54">
        <v>14.2</v>
      </c>
      <c r="AC122" s="95"/>
      <c r="AD122" s="95"/>
      <c r="AE122" s="54">
        <v>17.600000000000001</v>
      </c>
      <c r="AF122" s="80">
        <v>17.7</v>
      </c>
      <c r="AG122" s="58">
        <v>18.600000000000001</v>
      </c>
      <c r="AH122" s="316" t="e">
        <v>#N/A</v>
      </c>
      <c r="AI122" s="313" t="e">
        <v>#N/A</v>
      </c>
      <c r="AJ122" s="303"/>
      <c r="AK122" s="303"/>
      <c r="AL122" s="313" t="e">
        <v>#N/A</v>
      </c>
      <c r="AM122" s="325" t="e">
        <v>#N/A</v>
      </c>
      <c r="AN122" s="327" t="e">
        <v>#N/A</v>
      </c>
      <c r="AO122" s="349"/>
      <c r="AP122" s="349"/>
      <c r="AQ122" s="328" t="e">
        <v>#N/A</v>
      </c>
      <c r="AR122" s="329" t="e">
        <v>#N/A</v>
      </c>
      <c r="AS122" s="313" t="e">
        <v>#N/A</v>
      </c>
      <c r="AT122" s="313" t="e">
        <v>#N/A</v>
      </c>
      <c r="AU122" s="303"/>
      <c r="AV122" s="303"/>
      <c r="AW122" s="313" t="e">
        <v>#N/A</v>
      </c>
      <c r="AX122" s="325" t="e">
        <v>#N/A</v>
      </c>
      <c r="AY122" s="327" t="e">
        <v>#N/A</v>
      </c>
      <c r="AZ122" s="349"/>
      <c r="BA122" s="349"/>
      <c r="BB122" s="328" t="e">
        <v>#N/A</v>
      </c>
      <c r="BC122" s="329" t="e">
        <v>#N/A</v>
      </c>
      <c r="BD122" s="313" t="e">
        <v>#N/A</v>
      </c>
      <c r="BE122" s="313" t="e">
        <v>#N/A</v>
      </c>
      <c r="BF122" s="303"/>
      <c r="BG122" s="303"/>
      <c r="BH122" s="313" t="e">
        <v>#N/A</v>
      </c>
      <c r="BI122" s="325" t="e">
        <v>#N/A</v>
      </c>
      <c r="BJ122" s="327" t="e">
        <v>#N/A</v>
      </c>
      <c r="BK122" s="349"/>
      <c r="BL122" s="349"/>
      <c r="BM122" s="328" t="e">
        <v>#N/A</v>
      </c>
      <c r="BN122" s="329" t="e">
        <v>#N/A</v>
      </c>
      <c r="BO122" s="313" t="e">
        <v>#N/A</v>
      </c>
      <c r="BP122" s="313" t="e">
        <v>#N/A</v>
      </c>
      <c r="BQ122" s="303"/>
      <c r="BR122" s="303"/>
      <c r="BS122" s="313" t="e">
        <v>#N/A</v>
      </c>
      <c r="BT122" s="325" t="e">
        <v>#N/A</v>
      </c>
      <c r="BU122" s="327" t="e">
        <v>#N/A</v>
      </c>
      <c r="BV122" s="349"/>
      <c r="BW122" s="349"/>
      <c r="BX122" s="328" t="e">
        <v>#N/A</v>
      </c>
      <c r="BY122" s="329" t="e">
        <v>#N/A</v>
      </c>
      <c r="BZ122" s="320" t="e">
        <v>#N/A</v>
      </c>
      <c r="CA122" s="330" t="e">
        <v>#N/A</v>
      </c>
      <c r="CB122" s="350"/>
      <c r="CC122" s="350"/>
      <c r="CD122" s="330" t="e">
        <v>#N/A</v>
      </c>
      <c r="CE122" s="331" t="e">
        <v>#N/A</v>
      </c>
      <c r="CF122" s="307" t="e">
        <v>#N/A</v>
      </c>
      <c r="CG122" s="330" t="e">
        <v>#N/A</v>
      </c>
      <c r="CH122" s="350"/>
      <c r="CI122" s="350"/>
      <c r="CJ122" s="330" t="e">
        <v>#N/A</v>
      </c>
      <c r="CK122" s="331" t="e">
        <v>#N/A</v>
      </c>
      <c r="CL122" s="307" t="e">
        <v>#N/A</v>
      </c>
      <c r="CM122" s="330" t="e">
        <v>#N/A</v>
      </c>
      <c r="CN122" s="350"/>
      <c r="CO122" s="350"/>
      <c r="CP122" s="330" t="e">
        <v>#N/A</v>
      </c>
      <c r="CQ122" s="332" t="e">
        <v>#N/A</v>
      </c>
      <c r="CR122" s="285" t="e">
        <v>#N/A</v>
      </c>
      <c r="CS122" s="286" t="e">
        <v>#N/A</v>
      </c>
      <c r="CT122" s="287"/>
      <c r="CU122" s="287"/>
      <c r="CV122" s="286" t="e">
        <v>#N/A</v>
      </c>
      <c r="CW122" s="288" t="e">
        <v>#N/A</v>
      </c>
      <c r="CX122" s="285" t="e">
        <v>#N/A</v>
      </c>
      <c r="CY122" s="286" t="e">
        <v>#N/A</v>
      </c>
      <c r="CZ122" s="287"/>
      <c r="DA122" s="287"/>
      <c r="DB122" s="286" t="e">
        <v>#N/A</v>
      </c>
      <c r="DC122" s="288" t="e">
        <v>#N/A</v>
      </c>
      <c r="DD122" s="265"/>
      <c r="DE122" s="266"/>
      <c r="DF122" s="263" t="e">
        <v>#N/A</v>
      </c>
      <c r="DG122" s="264" t="e">
        <v>#N/A</v>
      </c>
      <c r="DH122" s="284" t="e">
        <v>#N/A</v>
      </c>
      <c r="DJ122" s="1059"/>
      <c r="DK122" s="1059"/>
      <c r="DL122" s="1059" t="e">
        <f t="shared" si="22"/>
        <v>#N/A</v>
      </c>
      <c r="DM122" s="1059" t="e">
        <f t="shared" si="23"/>
        <v>#N/A</v>
      </c>
      <c r="DQ122" s="1060" t="e">
        <f t="shared" si="18"/>
        <v>#N/A</v>
      </c>
      <c r="DR122" s="1060" t="e">
        <f t="shared" si="19"/>
        <v>#N/A</v>
      </c>
    </row>
    <row r="123" spans="1:122">
      <c r="A123" s="681"/>
      <c r="B123" s="273"/>
      <c r="C123" s="49">
        <v>45151.395833333336</v>
      </c>
      <c r="D123" s="257">
        <v>422.6875</v>
      </c>
      <c r="E123" s="374">
        <v>416.6875</v>
      </c>
      <c r="F123" s="88">
        <v>50.63636363636364</v>
      </c>
      <c r="G123" s="62">
        <v>133.46228239845263</v>
      </c>
      <c r="H123" s="95"/>
      <c r="I123" s="95"/>
      <c r="J123" s="46">
        <v>15.836357637743321</v>
      </c>
      <c r="K123" s="83">
        <v>15.883520847121112</v>
      </c>
      <c r="L123" s="46">
        <v>3.6161902173913041</v>
      </c>
      <c r="M123" s="95"/>
      <c r="N123" s="95"/>
      <c r="O123" s="46">
        <v>10.419062500000001</v>
      </c>
      <c r="P123" s="83">
        <v>11.474722875000003</v>
      </c>
      <c r="Q123" s="96"/>
      <c r="R123" s="95"/>
      <c r="S123" s="46">
        <v>5.00115</v>
      </c>
      <c r="T123" s="83">
        <v>3.3242000000000003</v>
      </c>
      <c r="U123" s="65">
        <v>4.0999999999999996</v>
      </c>
      <c r="V123" s="65">
        <v>5.56</v>
      </c>
      <c r="W123" s="95"/>
      <c r="X123" s="95"/>
      <c r="Y123" s="74">
        <v>9.4600000000000009</v>
      </c>
      <c r="Z123" s="90">
        <v>10.45</v>
      </c>
      <c r="AA123" s="54">
        <v>11.8</v>
      </c>
      <c r="AB123" s="54">
        <v>13.5</v>
      </c>
      <c r="AC123" s="95"/>
      <c r="AD123" s="95"/>
      <c r="AE123" s="54">
        <v>16.7</v>
      </c>
      <c r="AF123" s="80">
        <v>16.8</v>
      </c>
      <c r="AG123" s="58">
        <v>17.899999999999999</v>
      </c>
      <c r="AH123" s="47">
        <v>16</v>
      </c>
      <c r="AI123" s="44">
        <v>16</v>
      </c>
      <c r="AJ123" s="95"/>
      <c r="AK123" s="95"/>
      <c r="AL123" s="44">
        <v>7.5</v>
      </c>
      <c r="AM123" s="78">
        <v>5.7</v>
      </c>
      <c r="AN123" s="66">
        <v>15</v>
      </c>
      <c r="AO123" s="98"/>
      <c r="AP123" s="98"/>
      <c r="AQ123" s="60">
        <v>0.35</v>
      </c>
      <c r="AR123" s="79">
        <v>0.54</v>
      </c>
      <c r="AS123" s="44">
        <v>6.4</v>
      </c>
      <c r="AT123" s="44">
        <v>5.8</v>
      </c>
      <c r="AU123" s="95"/>
      <c r="AV123" s="95"/>
      <c r="AW123" s="44">
        <v>1.7</v>
      </c>
      <c r="AX123" s="78">
        <v>1.4</v>
      </c>
      <c r="AY123" s="66">
        <v>5.8</v>
      </c>
      <c r="AZ123" s="98"/>
      <c r="BA123" s="98"/>
      <c r="BB123" s="60">
        <v>0.05</v>
      </c>
      <c r="BC123" s="79">
        <v>0.06</v>
      </c>
      <c r="BD123" s="46">
        <v>1.9</v>
      </c>
      <c r="BE123" s="44">
        <v>1.6</v>
      </c>
      <c r="BF123" s="95"/>
      <c r="BG123" s="95"/>
      <c r="BH123" s="65">
        <v>0.4</v>
      </c>
      <c r="BI123" s="78">
        <v>0.36</v>
      </c>
      <c r="BJ123" s="66">
        <v>1.6</v>
      </c>
      <c r="BK123" s="98"/>
      <c r="BL123" s="98"/>
      <c r="BM123" s="60">
        <v>1.4E-2</v>
      </c>
      <c r="BN123" s="79">
        <v>1.9E-2</v>
      </c>
      <c r="BO123" s="44">
        <v>0.16</v>
      </c>
      <c r="BP123" s="44">
        <v>0.16</v>
      </c>
      <c r="BQ123" s="95"/>
      <c r="BR123" s="95"/>
      <c r="BS123" s="44">
        <v>7.1999999999999995E-2</v>
      </c>
      <c r="BT123" s="78">
        <v>5.1999999999999998E-2</v>
      </c>
      <c r="BU123" s="66">
        <v>0.16</v>
      </c>
      <c r="BV123" s="98"/>
      <c r="BW123" s="98"/>
      <c r="BX123" s="60">
        <v>2.1999999999999999E-2</v>
      </c>
      <c r="BY123" s="79">
        <v>6.4000000000000003E-3</v>
      </c>
      <c r="BZ123" s="111">
        <v>1.3</v>
      </c>
      <c r="CA123" s="118">
        <v>0</v>
      </c>
      <c r="CB123" s="98"/>
      <c r="CC123" s="98"/>
      <c r="CD123" s="118">
        <v>0</v>
      </c>
      <c r="CE123" s="119">
        <v>0</v>
      </c>
      <c r="CF123" s="1">
        <v>6.7</v>
      </c>
      <c r="CG123" s="118">
        <v>17</v>
      </c>
      <c r="CH123" s="98"/>
      <c r="CI123" s="98"/>
      <c r="CJ123" s="118">
        <v>36</v>
      </c>
      <c r="CK123" s="119">
        <v>41</v>
      </c>
      <c r="CL123" s="1">
        <v>14</v>
      </c>
      <c r="CM123" s="330" t="e">
        <v>#N/A</v>
      </c>
      <c r="CN123" s="98"/>
      <c r="CO123" s="98"/>
      <c r="CP123" s="118">
        <v>7</v>
      </c>
      <c r="CQ123" s="132">
        <v>6</v>
      </c>
      <c r="CR123" s="285" t="e">
        <v>#N/A</v>
      </c>
      <c r="CS123" s="286" t="e">
        <v>#N/A</v>
      </c>
      <c r="CT123" s="287"/>
      <c r="CU123" s="287"/>
      <c r="CV123" s="286" t="e">
        <v>#N/A</v>
      </c>
      <c r="CW123" s="288" t="e">
        <v>#N/A</v>
      </c>
      <c r="CX123" s="285" t="e">
        <v>#N/A</v>
      </c>
      <c r="CY123" s="286" t="e">
        <v>#N/A</v>
      </c>
      <c r="CZ123" s="287"/>
      <c r="DA123" s="287"/>
      <c r="DB123" s="286" t="e">
        <v>#N/A</v>
      </c>
      <c r="DC123" s="288" t="e">
        <v>#N/A</v>
      </c>
      <c r="DD123" s="265"/>
      <c r="DE123" s="266"/>
      <c r="DF123" s="258">
        <v>10920.875351263621</v>
      </c>
      <c r="DG123" s="259">
        <v>8082.375417134358</v>
      </c>
      <c r="DH123" s="72">
        <v>7</v>
      </c>
      <c r="DJ123" s="1059"/>
      <c r="DK123" s="1059"/>
      <c r="DL123" s="1059">
        <f t="shared" si="22"/>
        <v>1103.1187223498607</v>
      </c>
      <c r="DM123" s="1059">
        <f t="shared" si="23"/>
        <v>739.09248351104361</v>
      </c>
      <c r="DQ123" s="1060">
        <f t="shared" si="18"/>
        <v>19</v>
      </c>
      <c r="DR123" s="1060">
        <f t="shared" si="19"/>
        <v>24</v>
      </c>
    </row>
    <row r="124" spans="1:122">
      <c r="A124" s="681"/>
      <c r="B124" s="273"/>
      <c r="C124" s="49">
        <v>45154.395833333336</v>
      </c>
      <c r="D124" s="257">
        <v>425.6875</v>
      </c>
      <c r="E124" s="374">
        <v>419.6875</v>
      </c>
      <c r="F124" s="88">
        <v>51.063763608087093</v>
      </c>
      <c r="G124" s="62">
        <v>158.04878048780489</v>
      </c>
      <c r="H124" s="95"/>
      <c r="I124" s="95"/>
      <c r="J124" s="46">
        <v>13.856812933025406</v>
      </c>
      <c r="K124" s="83">
        <v>15.915119363395227</v>
      </c>
      <c r="L124" s="46">
        <v>3.0536458333333334</v>
      </c>
      <c r="M124" s="95"/>
      <c r="N124" s="95"/>
      <c r="O124" s="46">
        <v>11.907499999999999</v>
      </c>
      <c r="P124" s="83">
        <v>11.451940500000001</v>
      </c>
      <c r="Q124" s="96"/>
      <c r="R124" s="95"/>
      <c r="S124" s="46">
        <v>5.7155999999999993</v>
      </c>
      <c r="T124" s="83">
        <v>3.3175999999999997</v>
      </c>
      <c r="U124" s="65">
        <v>4.43</v>
      </c>
      <c r="V124" s="65">
        <v>6.02</v>
      </c>
      <c r="W124" s="95"/>
      <c r="X124" s="95"/>
      <c r="Y124" s="74">
        <v>9.35</v>
      </c>
      <c r="Z124" s="90">
        <v>9.7799999999999994</v>
      </c>
      <c r="AA124" s="54">
        <v>12.1</v>
      </c>
      <c r="AB124" s="54">
        <v>14.3</v>
      </c>
      <c r="AC124" s="95"/>
      <c r="AD124" s="95"/>
      <c r="AE124" s="54">
        <v>17.2</v>
      </c>
      <c r="AF124" s="80">
        <v>17.2</v>
      </c>
      <c r="AG124" s="58">
        <v>18.100000000000001</v>
      </c>
      <c r="AH124" s="316" t="e">
        <v>#N/A</v>
      </c>
      <c r="AI124" s="313" t="e">
        <v>#N/A</v>
      </c>
      <c r="AJ124" s="303"/>
      <c r="AK124" s="303"/>
      <c r="AL124" s="313" t="e">
        <v>#N/A</v>
      </c>
      <c r="AM124" s="325" t="e">
        <v>#N/A</v>
      </c>
      <c r="AN124" s="327" t="e">
        <v>#N/A</v>
      </c>
      <c r="AO124" s="349"/>
      <c r="AP124" s="349"/>
      <c r="AQ124" s="328" t="e">
        <v>#N/A</v>
      </c>
      <c r="AR124" s="329" t="e">
        <v>#N/A</v>
      </c>
      <c r="AS124" s="313" t="e">
        <v>#N/A</v>
      </c>
      <c r="AT124" s="313" t="e">
        <v>#N/A</v>
      </c>
      <c r="AU124" s="303"/>
      <c r="AV124" s="303"/>
      <c r="AW124" s="313" t="e">
        <v>#N/A</v>
      </c>
      <c r="AX124" s="325" t="e">
        <v>#N/A</v>
      </c>
      <c r="AY124" s="327" t="e">
        <v>#N/A</v>
      </c>
      <c r="AZ124" s="349"/>
      <c r="BA124" s="349"/>
      <c r="BB124" s="328" t="e">
        <v>#N/A</v>
      </c>
      <c r="BC124" s="329" t="e">
        <v>#N/A</v>
      </c>
      <c r="BD124" s="313" t="e">
        <v>#N/A</v>
      </c>
      <c r="BE124" s="313" t="e">
        <v>#N/A</v>
      </c>
      <c r="BF124" s="303"/>
      <c r="BG124" s="303"/>
      <c r="BH124" s="313" t="e">
        <v>#N/A</v>
      </c>
      <c r="BI124" s="325" t="e">
        <v>#N/A</v>
      </c>
      <c r="BJ124" s="327" t="e">
        <v>#N/A</v>
      </c>
      <c r="BK124" s="349"/>
      <c r="BL124" s="349"/>
      <c r="BM124" s="328" t="e">
        <v>#N/A</v>
      </c>
      <c r="BN124" s="329" t="e">
        <v>#N/A</v>
      </c>
      <c r="BO124" s="313" t="e">
        <v>#N/A</v>
      </c>
      <c r="BP124" s="313" t="e">
        <v>#N/A</v>
      </c>
      <c r="BQ124" s="303"/>
      <c r="BR124" s="303"/>
      <c r="BS124" s="313" t="e">
        <v>#N/A</v>
      </c>
      <c r="BT124" s="325" t="e">
        <v>#N/A</v>
      </c>
      <c r="BU124" s="327" t="e">
        <v>#N/A</v>
      </c>
      <c r="BV124" s="349"/>
      <c r="BW124" s="349"/>
      <c r="BX124" s="328" t="e">
        <v>#N/A</v>
      </c>
      <c r="BY124" s="329" t="e">
        <v>#N/A</v>
      </c>
      <c r="BZ124" s="320" t="e">
        <v>#N/A</v>
      </c>
      <c r="CA124" s="330" t="e">
        <v>#N/A</v>
      </c>
      <c r="CB124" s="350"/>
      <c r="CC124" s="350"/>
      <c r="CD124" s="330" t="e">
        <v>#N/A</v>
      </c>
      <c r="CE124" s="331" t="e">
        <v>#N/A</v>
      </c>
      <c r="CF124" s="307" t="e">
        <v>#N/A</v>
      </c>
      <c r="CG124" s="330" t="e">
        <v>#N/A</v>
      </c>
      <c r="CH124" s="350"/>
      <c r="CI124" s="350"/>
      <c r="CJ124" s="330" t="e">
        <v>#N/A</v>
      </c>
      <c r="CK124" s="331" t="e">
        <v>#N/A</v>
      </c>
      <c r="CL124" s="307" t="e">
        <v>#N/A</v>
      </c>
      <c r="CM124" s="330" t="e">
        <v>#N/A</v>
      </c>
      <c r="CN124" s="350"/>
      <c r="CO124" s="350"/>
      <c r="CP124" s="330" t="e">
        <v>#N/A</v>
      </c>
      <c r="CQ124" s="332" t="e">
        <v>#N/A</v>
      </c>
      <c r="CR124" s="301" t="e">
        <v>#N/A</v>
      </c>
      <c r="CS124" s="302" t="e">
        <v>#N/A</v>
      </c>
      <c r="CT124" s="287"/>
      <c r="CU124" s="287"/>
      <c r="CV124" s="286" t="e">
        <v>#N/A</v>
      </c>
      <c r="CW124" s="288" t="e">
        <v>#N/A</v>
      </c>
      <c r="CX124" s="285" t="e">
        <v>#N/A</v>
      </c>
      <c r="CY124" s="286" t="e">
        <v>#N/A</v>
      </c>
      <c r="CZ124" s="287"/>
      <c r="DA124" s="287"/>
      <c r="DB124" s="286" t="e">
        <v>#N/A</v>
      </c>
      <c r="DC124" s="288" t="e">
        <v>#N/A</v>
      </c>
      <c r="DD124" s="265"/>
      <c r="DE124" s="266"/>
      <c r="DF124" s="263" t="e">
        <v>#N/A</v>
      </c>
      <c r="DG124" s="264" t="e">
        <v>#N/A</v>
      </c>
      <c r="DH124" s="284" t="e">
        <v>#N/A</v>
      </c>
      <c r="DJ124" s="1059"/>
      <c r="DK124" s="1059"/>
      <c r="DL124" s="1059" t="e">
        <f t="shared" si="22"/>
        <v>#N/A</v>
      </c>
      <c r="DM124" s="1059" t="e">
        <f t="shared" si="23"/>
        <v>#N/A</v>
      </c>
      <c r="DQ124" s="1060" t="e">
        <f t="shared" si="18"/>
        <v>#N/A</v>
      </c>
      <c r="DR124" s="1060" t="e">
        <f t="shared" si="19"/>
        <v>#N/A</v>
      </c>
    </row>
    <row r="125" spans="1:122">
      <c r="A125" s="681"/>
      <c r="B125" s="273"/>
      <c r="C125" s="49">
        <v>45158.395833333336</v>
      </c>
      <c r="D125" s="257">
        <v>429.6875</v>
      </c>
      <c r="E125" s="374">
        <v>423.6875</v>
      </c>
      <c r="F125" s="88">
        <v>49.863705972434914</v>
      </c>
      <c r="G125" s="62">
        <v>146.77103718199606</v>
      </c>
      <c r="H125" s="95"/>
      <c r="I125" s="95"/>
      <c r="J125" s="46">
        <v>15.805070793546264</v>
      </c>
      <c r="K125" s="83">
        <v>15.852047556142667</v>
      </c>
      <c r="L125" s="46">
        <v>3.2882850000000006</v>
      </c>
      <c r="M125" s="95"/>
      <c r="N125" s="95"/>
      <c r="O125" s="46">
        <v>10.439687500000002</v>
      </c>
      <c r="P125" s="83">
        <v>11.497505250000003</v>
      </c>
      <c r="Q125" s="96"/>
      <c r="R125" s="95"/>
      <c r="S125" s="46">
        <v>5.01105</v>
      </c>
      <c r="T125" s="83">
        <v>3.3308</v>
      </c>
      <c r="U125" s="65">
        <v>3.98</v>
      </c>
      <c r="V125" s="65">
        <v>6.12</v>
      </c>
      <c r="W125" s="95"/>
      <c r="X125" s="95"/>
      <c r="Y125" s="74">
        <v>8.92</v>
      </c>
      <c r="Z125" s="90">
        <v>9.7799999999999994</v>
      </c>
      <c r="AA125" s="54">
        <v>12.2</v>
      </c>
      <c r="AB125" s="54">
        <v>14.8</v>
      </c>
      <c r="AC125" s="95"/>
      <c r="AD125" s="95"/>
      <c r="AE125" s="54">
        <v>17.7</v>
      </c>
      <c r="AF125" s="80">
        <v>17.8</v>
      </c>
      <c r="AG125" s="82">
        <v>18.7</v>
      </c>
      <c r="AH125" s="47">
        <v>16</v>
      </c>
      <c r="AI125" s="44">
        <v>15</v>
      </c>
      <c r="AJ125" s="95"/>
      <c r="AK125" s="95"/>
      <c r="AL125" s="44">
        <v>7.7</v>
      </c>
      <c r="AM125" s="78">
        <v>6.4</v>
      </c>
      <c r="AN125" s="66">
        <v>15</v>
      </c>
      <c r="AO125" s="98"/>
      <c r="AP125" s="98"/>
      <c r="AQ125" s="60">
        <v>0.15</v>
      </c>
      <c r="AR125" s="79">
        <v>0.51</v>
      </c>
      <c r="AS125" s="44">
        <v>6.2</v>
      </c>
      <c r="AT125" s="44">
        <v>5.6</v>
      </c>
      <c r="AU125" s="95"/>
      <c r="AV125" s="95"/>
      <c r="AW125" s="44">
        <v>1.6</v>
      </c>
      <c r="AX125" s="78">
        <v>1.4</v>
      </c>
      <c r="AY125" s="66">
        <v>5.3</v>
      </c>
      <c r="AZ125" s="98"/>
      <c r="BA125" s="98"/>
      <c r="BB125" s="60">
        <v>0.02</v>
      </c>
      <c r="BC125" s="79">
        <v>0.06</v>
      </c>
      <c r="BD125" s="46">
        <v>2</v>
      </c>
      <c r="BE125" s="44">
        <v>1.6</v>
      </c>
      <c r="BF125" s="95"/>
      <c r="BG125" s="95"/>
      <c r="BH125" s="44">
        <v>0.42</v>
      </c>
      <c r="BI125" s="78">
        <v>0.38</v>
      </c>
      <c r="BJ125" s="66">
        <v>1.4</v>
      </c>
      <c r="BK125" s="98"/>
      <c r="BL125" s="98"/>
      <c r="BM125" s="60">
        <v>7.0000000000000001E-3</v>
      </c>
      <c r="BN125" s="79">
        <v>1.9E-2</v>
      </c>
      <c r="BO125" s="44">
        <v>0.17</v>
      </c>
      <c r="BP125" s="44">
        <v>0.17</v>
      </c>
      <c r="BQ125" s="95"/>
      <c r="BR125" s="95"/>
      <c r="BS125" s="44">
        <v>7.8E-2</v>
      </c>
      <c r="BT125" s="86">
        <v>0.06</v>
      </c>
      <c r="BU125" s="66">
        <v>0.16</v>
      </c>
      <c r="BV125" s="98"/>
      <c r="BW125" s="98"/>
      <c r="BX125" s="60">
        <v>8.3000000000000001E-3</v>
      </c>
      <c r="BY125" s="79">
        <v>5.8999999999999999E-3</v>
      </c>
      <c r="BZ125" s="111">
        <v>1.4</v>
      </c>
      <c r="CA125" s="118">
        <v>0</v>
      </c>
      <c r="CB125" s="98"/>
      <c r="CC125" s="98"/>
      <c r="CD125" s="118">
        <v>0</v>
      </c>
      <c r="CE125" s="119">
        <v>0</v>
      </c>
      <c r="CF125" s="1">
        <v>6.1</v>
      </c>
      <c r="CG125" s="118">
        <v>18</v>
      </c>
      <c r="CH125" s="98"/>
      <c r="CI125" s="98"/>
      <c r="CJ125" s="118">
        <v>38</v>
      </c>
      <c r="CK125" s="119">
        <v>43</v>
      </c>
      <c r="CL125" s="1">
        <v>14</v>
      </c>
      <c r="CM125" s="330" t="e">
        <v>#N/A</v>
      </c>
      <c r="CN125" s="98"/>
      <c r="CO125" s="98"/>
      <c r="CP125" s="118">
        <v>7</v>
      </c>
      <c r="CQ125" s="132">
        <v>6</v>
      </c>
      <c r="CR125" s="285" t="e">
        <v>#N/A</v>
      </c>
      <c r="CS125" s="286" t="e">
        <v>#N/A</v>
      </c>
      <c r="CT125" s="287"/>
      <c r="CU125" s="287"/>
      <c r="CV125" s="286" t="e">
        <v>#N/A</v>
      </c>
      <c r="CW125" s="288" t="e">
        <v>#N/A</v>
      </c>
      <c r="CX125" s="285" t="e">
        <v>#N/A</v>
      </c>
      <c r="CY125" s="286" t="e">
        <v>#N/A</v>
      </c>
      <c r="CZ125" s="287"/>
      <c r="DA125" s="287"/>
      <c r="DB125" s="286" t="e">
        <v>#N/A</v>
      </c>
      <c r="DC125" s="288" t="e">
        <v>#N/A</v>
      </c>
      <c r="DD125" s="265"/>
      <c r="DE125" s="266"/>
      <c r="DF125" s="258">
        <v>11080.190464862568</v>
      </c>
      <c r="DG125" s="259">
        <v>8242.1640565002763</v>
      </c>
      <c r="DH125" s="72">
        <v>7</v>
      </c>
      <c r="DJ125" s="1059"/>
      <c r="DK125" s="1059"/>
      <c r="DL125" s="1059">
        <f t="shared" si="22"/>
        <v>1119.2111580669259</v>
      </c>
      <c r="DM125" s="1059">
        <f t="shared" si="23"/>
        <v>753.70434898507767</v>
      </c>
      <c r="DQ125" s="1060">
        <f t="shared" si="18"/>
        <v>20</v>
      </c>
      <c r="DR125" s="1060">
        <f t="shared" si="19"/>
        <v>25</v>
      </c>
    </row>
    <row r="126" spans="1:122">
      <c r="A126" s="681"/>
      <c r="B126" s="273"/>
      <c r="C126" s="49">
        <v>45161.395833333336</v>
      </c>
      <c r="D126" s="257">
        <v>432.6875</v>
      </c>
      <c r="E126" s="374">
        <v>426.6875</v>
      </c>
      <c r="F126" s="88">
        <v>51.46153846153846</v>
      </c>
      <c r="G126" s="62">
        <v>141.24293785310735</v>
      </c>
      <c r="H126" s="95"/>
      <c r="I126" s="95"/>
      <c r="J126" s="46">
        <v>13.77049180327869</v>
      </c>
      <c r="K126" s="83">
        <v>13.716525146962768</v>
      </c>
      <c r="L126" s="46">
        <v>3.4169849999999999</v>
      </c>
      <c r="M126" s="95"/>
      <c r="N126" s="95"/>
      <c r="O126" s="46">
        <v>11.982142857142858</v>
      </c>
      <c r="P126" s="83">
        <v>13.287549000000004</v>
      </c>
      <c r="Q126" s="96"/>
      <c r="R126" s="95"/>
      <c r="S126" s="46">
        <v>5.7514285714285709</v>
      </c>
      <c r="T126" s="83">
        <v>3.8493714285714287</v>
      </c>
      <c r="U126" s="65">
        <v>4.1900000000000004</v>
      </c>
      <c r="V126" s="65">
        <v>6.66</v>
      </c>
      <c r="W126" s="95"/>
      <c r="X126" s="95"/>
      <c r="Y126" s="74">
        <v>9.61</v>
      </c>
      <c r="Z126" s="90">
        <v>10.39</v>
      </c>
      <c r="AA126" s="54">
        <v>12.4</v>
      </c>
      <c r="AB126" s="54">
        <v>15.1</v>
      </c>
      <c r="AC126" s="95"/>
      <c r="AD126" s="95"/>
      <c r="AE126" s="54">
        <v>18</v>
      </c>
      <c r="AF126" s="80">
        <v>18.2</v>
      </c>
      <c r="AG126" s="82">
        <v>19</v>
      </c>
      <c r="AH126" s="316" t="e">
        <v>#N/A</v>
      </c>
      <c r="AI126" s="313" t="e">
        <v>#N/A</v>
      </c>
      <c r="AJ126" s="303"/>
      <c r="AK126" s="303"/>
      <c r="AL126" s="313" t="e">
        <v>#N/A</v>
      </c>
      <c r="AM126" s="325" t="e">
        <v>#N/A</v>
      </c>
      <c r="AN126" s="327" t="e">
        <v>#N/A</v>
      </c>
      <c r="AO126" s="349"/>
      <c r="AP126" s="349"/>
      <c r="AQ126" s="328" t="e">
        <v>#N/A</v>
      </c>
      <c r="AR126" s="329" t="e">
        <v>#N/A</v>
      </c>
      <c r="AS126" s="313" t="e">
        <v>#N/A</v>
      </c>
      <c r="AT126" s="313" t="e">
        <v>#N/A</v>
      </c>
      <c r="AU126" s="303"/>
      <c r="AV126" s="303"/>
      <c r="AW126" s="313" t="e">
        <v>#N/A</v>
      </c>
      <c r="AX126" s="325" t="e">
        <v>#N/A</v>
      </c>
      <c r="AY126" s="327" t="e">
        <v>#N/A</v>
      </c>
      <c r="AZ126" s="349"/>
      <c r="BA126" s="349"/>
      <c r="BB126" s="328" t="e">
        <v>#N/A</v>
      </c>
      <c r="BC126" s="329" t="e">
        <v>#N/A</v>
      </c>
      <c r="BD126" s="313" t="e">
        <v>#N/A</v>
      </c>
      <c r="BE126" s="313" t="e">
        <v>#N/A</v>
      </c>
      <c r="BF126" s="303"/>
      <c r="BG126" s="303"/>
      <c r="BH126" s="313" t="e">
        <v>#N/A</v>
      </c>
      <c r="BI126" s="325" t="e">
        <v>#N/A</v>
      </c>
      <c r="BJ126" s="327" t="e">
        <v>#N/A</v>
      </c>
      <c r="BK126" s="349"/>
      <c r="BL126" s="349"/>
      <c r="BM126" s="328" t="e">
        <v>#N/A</v>
      </c>
      <c r="BN126" s="329" t="e">
        <v>#N/A</v>
      </c>
      <c r="BO126" s="313" t="e">
        <v>#N/A</v>
      </c>
      <c r="BP126" s="313" t="e">
        <v>#N/A</v>
      </c>
      <c r="BQ126" s="303"/>
      <c r="BR126" s="303"/>
      <c r="BS126" s="313" t="e">
        <v>#N/A</v>
      </c>
      <c r="BT126" s="325" t="e">
        <v>#N/A</v>
      </c>
      <c r="BU126" s="327" t="e">
        <v>#N/A</v>
      </c>
      <c r="BV126" s="349"/>
      <c r="BW126" s="349"/>
      <c r="BX126" s="328" t="e">
        <v>#N/A</v>
      </c>
      <c r="BY126" s="329" t="e">
        <v>#N/A</v>
      </c>
      <c r="BZ126" s="320" t="e">
        <v>#N/A</v>
      </c>
      <c r="CA126" s="330" t="e">
        <v>#N/A</v>
      </c>
      <c r="CB126" s="350"/>
      <c r="CC126" s="350"/>
      <c r="CD126" s="330" t="e">
        <v>#N/A</v>
      </c>
      <c r="CE126" s="331" t="e">
        <v>#N/A</v>
      </c>
      <c r="CF126" s="307" t="e">
        <v>#N/A</v>
      </c>
      <c r="CG126" s="330" t="e">
        <v>#N/A</v>
      </c>
      <c r="CH126" s="350"/>
      <c r="CI126" s="350"/>
      <c r="CJ126" s="330" t="e">
        <v>#N/A</v>
      </c>
      <c r="CK126" s="331" t="e">
        <v>#N/A</v>
      </c>
      <c r="CL126" s="307" t="e">
        <v>#N/A</v>
      </c>
      <c r="CM126" s="330" t="e">
        <v>#N/A</v>
      </c>
      <c r="CN126" s="350"/>
      <c r="CO126" s="350"/>
      <c r="CP126" s="330" t="e">
        <v>#N/A</v>
      </c>
      <c r="CQ126" s="332" t="e">
        <v>#N/A</v>
      </c>
      <c r="CR126" s="301" t="e">
        <v>#N/A</v>
      </c>
      <c r="CS126" s="302" t="e">
        <v>#N/A</v>
      </c>
      <c r="CT126" s="303"/>
      <c r="CU126" s="303"/>
      <c r="CV126" s="302" t="e">
        <v>#N/A</v>
      </c>
      <c r="CW126" s="288" t="e">
        <v>#N/A</v>
      </c>
      <c r="CX126" s="285" t="e">
        <v>#N/A</v>
      </c>
      <c r="CY126" s="286" t="e">
        <v>#N/A</v>
      </c>
      <c r="CZ126" s="287"/>
      <c r="DA126" s="287"/>
      <c r="DB126" s="286" t="e">
        <v>#N/A</v>
      </c>
      <c r="DC126" s="288" t="e">
        <v>#N/A</v>
      </c>
      <c r="DD126" s="265"/>
      <c r="DE126" s="266"/>
      <c r="DF126" s="263" t="e">
        <v>#N/A</v>
      </c>
      <c r="DG126" s="264" t="e">
        <v>#N/A</v>
      </c>
      <c r="DH126" s="284" t="e">
        <v>#N/A</v>
      </c>
      <c r="DJ126" s="1059"/>
      <c r="DK126" s="1059"/>
      <c r="DL126" s="1059" t="e">
        <f t="shared" si="22"/>
        <v>#N/A</v>
      </c>
      <c r="DM126" s="1059" t="e">
        <f t="shared" si="23"/>
        <v>#N/A</v>
      </c>
      <c r="DQ126" s="1060" t="e">
        <f t="shared" si="18"/>
        <v>#N/A</v>
      </c>
      <c r="DR126" s="1060" t="e">
        <f t="shared" si="19"/>
        <v>#N/A</v>
      </c>
    </row>
    <row r="127" spans="1:122">
      <c r="A127" s="681"/>
      <c r="B127" s="277"/>
      <c r="C127" s="49">
        <v>45165.375</v>
      </c>
      <c r="D127" s="257">
        <v>436.66666666666424</v>
      </c>
      <c r="E127" s="374">
        <v>430.66666666666424</v>
      </c>
      <c r="F127" s="88">
        <v>47.612903225806448</v>
      </c>
      <c r="G127" s="62">
        <v>146.34146341463415</v>
      </c>
      <c r="H127" s="95"/>
      <c r="I127" s="95"/>
      <c r="J127" s="46">
        <v>13.716525146962768</v>
      </c>
      <c r="K127" s="83">
        <v>13.802168912257642</v>
      </c>
      <c r="L127" s="46">
        <v>3.2979375000000002</v>
      </c>
      <c r="M127" s="95"/>
      <c r="N127" s="95"/>
      <c r="O127" s="46">
        <v>12.029285714285717</v>
      </c>
      <c r="P127" s="83">
        <v>13.205098500000002</v>
      </c>
      <c r="Q127" s="96"/>
      <c r="R127" s="95"/>
      <c r="S127" s="46">
        <v>5.774057142857143</v>
      </c>
      <c r="T127" s="83">
        <v>3.8254857142857142</v>
      </c>
      <c r="U127" s="65">
        <v>4.3499999999999996</v>
      </c>
      <c r="V127" s="65">
        <v>6.71</v>
      </c>
      <c r="W127" s="95"/>
      <c r="X127" s="95"/>
      <c r="Y127" s="74">
        <v>9.35</v>
      </c>
      <c r="Z127" s="90">
        <v>9.93</v>
      </c>
      <c r="AA127" s="54">
        <v>12.2</v>
      </c>
      <c r="AB127" s="54">
        <v>14.7</v>
      </c>
      <c r="AC127" s="95"/>
      <c r="AD127" s="95"/>
      <c r="AE127" s="54">
        <v>17.399999999999999</v>
      </c>
      <c r="AF127" s="80">
        <v>17.399999999999999</v>
      </c>
      <c r="AG127" s="58">
        <v>18.2</v>
      </c>
      <c r="AH127" s="47">
        <v>15</v>
      </c>
      <c r="AI127" s="44">
        <v>15</v>
      </c>
      <c r="AJ127" s="95"/>
      <c r="AK127" s="95"/>
      <c r="AL127" s="44">
        <v>9.1</v>
      </c>
      <c r="AM127" s="78">
        <v>6.1</v>
      </c>
      <c r="AN127" s="66">
        <v>15</v>
      </c>
      <c r="AO127" s="98"/>
      <c r="AP127" s="98"/>
      <c r="AQ127" s="64">
        <v>0.4</v>
      </c>
      <c r="AR127" s="84">
        <v>0.5</v>
      </c>
      <c r="AS127" s="44">
        <v>5.9</v>
      </c>
      <c r="AT127" s="44">
        <v>5.8</v>
      </c>
      <c r="AU127" s="95"/>
      <c r="AV127" s="95"/>
      <c r="AW127" s="44">
        <v>1.9</v>
      </c>
      <c r="AX127" s="78">
        <v>1.3</v>
      </c>
      <c r="AY127" s="66">
        <v>5.4</v>
      </c>
      <c r="AZ127" s="98"/>
      <c r="BA127" s="98"/>
      <c r="BB127" s="60">
        <v>0.03</v>
      </c>
      <c r="BC127" s="79">
        <v>0.05</v>
      </c>
      <c r="BD127" s="46">
        <v>2</v>
      </c>
      <c r="BE127" s="44">
        <v>1.8</v>
      </c>
      <c r="BF127" s="95"/>
      <c r="BG127" s="95"/>
      <c r="BH127" s="65">
        <v>0.5</v>
      </c>
      <c r="BI127" s="78">
        <v>0.37</v>
      </c>
      <c r="BJ127" s="66">
        <v>1.5</v>
      </c>
      <c r="BK127" s="98"/>
      <c r="BL127" s="98"/>
      <c r="BM127" s="60">
        <v>1.4E-2</v>
      </c>
      <c r="BN127" s="79">
        <v>1.7000000000000001E-2</v>
      </c>
      <c r="BO127" s="44">
        <v>0.17</v>
      </c>
      <c r="BP127" s="44">
        <v>0.17</v>
      </c>
      <c r="BQ127" s="95"/>
      <c r="BR127" s="95"/>
      <c r="BS127" s="44">
        <v>9.0999999999999998E-2</v>
      </c>
      <c r="BT127" s="78">
        <v>6.2E-2</v>
      </c>
      <c r="BU127" s="66">
        <v>0.17</v>
      </c>
      <c r="BV127" s="98"/>
      <c r="BW127" s="98"/>
      <c r="BX127" s="60">
        <v>2.9000000000000001E-2</v>
      </c>
      <c r="BY127" s="79">
        <v>1.0999999999999999E-2</v>
      </c>
      <c r="BZ127" s="111">
        <v>1.5</v>
      </c>
      <c r="CA127" s="118">
        <v>0</v>
      </c>
      <c r="CB127" s="98"/>
      <c r="CC127" s="98"/>
      <c r="CD127" s="118">
        <v>0</v>
      </c>
      <c r="CE127" s="119">
        <v>0</v>
      </c>
      <c r="CF127" s="1">
        <v>6.7</v>
      </c>
      <c r="CG127" s="118">
        <v>18</v>
      </c>
      <c r="CH127" s="98"/>
      <c r="CI127" s="98"/>
      <c r="CJ127" s="118">
        <v>35</v>
      </c>
      <c r="CK127" s="119">
        <v>37</v>
      </c>
      <c r="CL127" s="1">
        <v>15</v>
      </c>
      <c r="CM127" s="330" t="e">
        <v>#N/A</v>
      </c>
      <c r="CN127" s="98"/>
      <c r="CO127" s="98"/>
      <c r="CP127" s="118">
        <v>8</v>
      </c>
      <c r="CQ127" s="132">
        <v>7</v>
      </c>
      <c r="CR127" s="285" t="e">
        <v>#N/A</v>
      </c>
      <c r="CS127" s="286" t="e">
        <v>#N/A</v>
      </c>
      <c r="CT127" s="287"/>
      <c r="CU127" s="287"/>
      <c r="CV127" s="286" t="e">
        <v>#N/A</v>
      </c>
      <c r="CW127" s="288" t="e">
        <v>#N/A</v>
      </c>
      <c r="CX127" s="285" t="e">
        <v>#N/A</v>
      </c>
      <c r="CY127" s="286" t="e">
        <v>#N/A</v>
      </c>
      <c r="CZ127" s="287"/>
      <c r="DA127" s="287"/>
      <c r="DB127" s="286" t="e">
        <v>#N/A</v>
      </c>
      <c r="DC127" s="288" t="e">
        <v>#N/A</v>
      </c>
      <c r="DD127" s="265"/>
      <c r="DE127" s="266"/>
      <c r="DF127" s="258">
        <v>11218.041542589495</v>
      </c>
      <c r="DG127" s="259">
        <v>8380.8758540684175</v>
      </c>
      <c r="DH127" s="72">
        <v>6.9791666666642413</v>
      </c>
      <c r="DJ127" s="1059"/>
      <c r="DK127" s="1059"/>
      <c r="DL127" s="1059">
        <f t="shared" si="22"/>
        <v>1133.1355093524742</v>
      </c>
      <c r="DM127" s="1059">
        <f t="shared" si="23"/>
        <v>766.38884353844605</v>
      </c>
      <c r="DQ127" s="1060">
        <f t="shared" si="18"/>
        <v>17</v>
      </c>
      <c r="DR127" s="1060">
        <f t="shared" si="19"/>
        <v>19</v>
      </c>
    </row>
    <row r="128" spans="1:122">
      <c r="A128" s="681"/>
      <c r="B128" s="273"/>
      <c r="C128" s="49">
        <v>45168.395833333336</v>
      </c>
      <c r="D128" s="257">
        <v>439.6875</v>
      </c>
      <c r="E128" s="374">
        <v>433.6875</v>
      </c>
      <c r="F128" s="88">
        <v>46.180124223602483</v>
      </c>
      <c r="G128" s="62">
        <v>145.91439688715954</v>
      </c>
      <c r="H128" s="95"/>
      <c r="I128" s="95"/>
      <c r="J128" s="46">
        <v>15.789473684210526</v>
      </c>
      <c r="K128" s="83">
        <v>15.894039735099339</v>
      </c>
      <c r="L128" s="46">
        <v>3.3075899999999998</v>
      </c>
      <c r="M128" s="95"/>
      <c r="N128" s="95"/>
      <c r="O128" s="46">
        <v>10.450000000000001</v>
      </c>
      <c r="P128" s="83">
        <v>11.467128750000001</v>
      </c>
      <c r="Q128" s="96"/>
      <c r="R128" s="95"/>
      <c r="S128" s="46">
        <v>5.016</v>
      </c>
      <c r="T128" s="83">
        <v>3.3219999999999996</v>
      </c>
      <c r="U128" s="65">
        <v>4.46</v>
      </c>
      <c r="V128" s="65">
        <v>6.51</v>
      </c>
      <c r="W128" s="95"/>
      <c r="X128" s="95"/>
      <c r="Y128" s="74">
        <v>8.9700000000000006</v>
      </c>
      <c r="Z128" s="90">
        <v>8.7899999999999991</v>
      </c>
      <c r="AA128" s="54">
        <v>12.4</v>
      </c>
      <c r="AB128" s="54">
        <v>14.9</v>
      </c>
      <c r="AC128" s="95"/>
      <c r="AD128" s="95"/>
      <c r="AE128" s="54">
        <v>17.399999999999999</v>
      </c>
      <c r="AF128" s="80">
        <v>17.399999999999999</v>
      </c>
      <c r="AG128" s="82">
        <v>18.5</v>
      </c>
      <c r="AH128" s="316" t="e">
        <v>#N/A</v>
      </c>
      <c r="AI128" s="313" t="e">
        <v>#N/A</v>
      </c>
      <c r="AJ128" s="303"/>
      <c r="AK128" s="303"/>
      <c r="AL128" s="313" t="e">
        <v>#N/A</v>
      </c>
      <c r="AM128" s="325" t="e">
        <v>#N/A</v>
      </c>
      <c r="AN128" s="327" t="e">
        <v>#N/A</v>
      </c>
      <c r="AO128" s="349"/>
      <c r="AP128" s="349"/>
      <c r="AQ128" s="328" t="e">
        <v>#N/A</v>
      </c>
      <c r="AR128" s="329" t="e">
        <v>#N/A</v>
      </c>
      <c r="AS128" s="313" t="e">
        <v>#N/A</v>
      </c>
      <c r="AT128" s="313" t="e">
        <v>#N/A</v>
      </c>
      <c r="AU128" s="303"/>
      <c r="AV128" s="303"/>
      <c r="AW128" s="313" t="e">
        <v>#N/A</v>
      </c>
      <c r="AX128" s="325" t="e">
        <v>#N/A</v>
      </c>
      <c r="AY128" s="327" t="e">
        <v>#N/A</v>
      </c>
      <c r="AZ128" s="349"/>
      <c r="BA128" s="349"/>
      <c r="BB128" s="328" t="e">
        <v>#N/A</v>
      </c>
      <c r="BC128" s="329" t="e">
        <v>#N/A</v>
      </c>
      <c r="BD128" s="313" t="e">
        <v>#N/A</v>
      </c>
      <c r="BE128" s="313" t="e">
        <v>#N/A</v>
      </c>
      <c r="BF128" s="303"/>
      <c r="BG128" s="303"/>
      <c r="BH128" s="313" t="e">
        <v>#N/A</v>
      </c>
      <c r="BI128" s="325" t="e">
        <v>#N/A</v>
      </c>
      <c r="BJ128" s="327" t="e">
        <v>#N/A</v>
      </c>
      <c r="BK128" s="349"/>
      <c r="BL128" s="349"/>
      <c r="BM128" s="328" t="e">
        <v>#N/A</v>
      </c>
      <c r="BN128" s="329" t="e">
        <v>#N/A</v>
      </c>
      <c r="BO128" s="313" t="e">
        <v>#N/A</v>
      </c>
      <c r="BP128" s="313" t="e">
        <v>#N/A</v>
      </c>
      <c r="BQ128" s="303"/>
      <c r="BR128" s="303"/>
      <c r="BS128" s="313" t="e">
        <v>#N/A</v>
      </c>
      <c r="BT128" s="325" t="e">
        <v>#N/A</v>
      </c>
      <c r="BU128" s="327" t="e">
        <v>#N/A</v>
      </c>
      <c r="BV128" s="349"/>
      <c r="BW128" s="349"/>
      <c r="BX128" s="328" t="e">
        <v>#N/A</v>
      </c>
      <c r="BY128" s="329" t="e">
        <v>#N/A</v>
      </c>
      <c r="BZ128" s="320" t="e">
        <v>#N/A</v>
      </c>
      <c r="CA128" s="330" t="e">
        <v>#N/A</v>
      </c>
      <c r="CB128" s="350"/>
      <c r="CC128" s="350"/>
      <c r="CD128" s="330" t="e">
        <v>#N/A</v>
      </c>
      <c r="CE128" s="331" t="e">
        <v>#N/A</v>
      </c>
      <c r="CF128" s="307" t="e">
        <v>#N/A</v>
      </c>
      <c r="CG128" s="330" t="e">
        <v>#N/A</v>
      </c>
      <c r="CH128" s="350"/>
      <c r="CI128" s="350"/>
      <c r="CJ128" s="330" t="e">
        <v>#N/A</v>
      </c>
      <c r="CK128" s="331" t="e">
        <v>#N/A</v>
      </c>
      <c r="CL128" s="307" t="e">
        <v>#N/A</v>
      </c>
      <c r="CM128" s="330" t="e">
        <v>#N/A</v>
      </c>
      <c r="CN128" s="350"/>
      <c r="CO128" s="350"/>
      <c r="CP128" s="330" t="e">
        <v>#N/A</v>
      </c>
      <c r="CQ128" s="332" t="e">
        <v>#N/A</v>
      </c>
      <c r="CR128" s="285" t="e">
        <v>#N/A</v>
      </c>
      <c r="CS128" s="286" t="e">
        <v>#N/A</v>
      </c>
      <c r="CT128" s="287"/>
      <c r="CU128" s="287"/>
      <c r="CV128" s="286" t="e">
        <v>#N/A</v>
      </c>
      <c r="CW128" s="288" t="e">
        <v>#N/A</v>
      </c>
      <c r="CX128" s="285" t="e">
        <v>#N/A</v>
      </c>
      <c r="CY128" s="286" t="e">
        <v>#N/A</v>
      </c>
      <c r="CZ128" s="287"/>
      <c r="DA128" s="287"/>
      <c r="DB128" s="286" t="e">
        <v>#N/A</v>
      </c>
      <c r="DC128" s="288" t="e">
        <v>#N/A</v>
      </c>
      <c r="DD128" s="265"/>
      <c r="DE128" s="266"/>
      <c r="DF128" s="263" t="e">
        <v>#N/A</v>
      </c>
      <c r="DG128" s="264" t="e">
        <v>#N/A</v>
      </c>
      <c r="DH128" s="284" t="e">
        <v>#N/A</v>
      </c>
      <c r="DJ128" s="1059"/>
      <c r="DK128" s="1059"/>
      <c r="DL128" s="1059" t="e">
        <f t="shared" si="22"/>
        <v>#N/A</v>
      </c>
      <c r="DM128" s="1059" t="e">
        <f t="shared" si="23"/>
        <v>#N/A</v>
      </c>
      <c r="DQ128" s="1060" t="e">
        <f t="shared" si="18"/>
        <v>#N/A</v>
      </c>
      <c r="DR128" s="1060" t="e">
        <f t="shared" si="19"/>
        <v>#N/A</v>
      </c>
    </row>
    <row r="129" spans="1:122">
      <c r="A129" s="681"/>
      <c r="B129" s="273"/>
      <c r="C129" s="49">
        <v>45172.395833333336</v>
      </c>
      <c r="D129" s="257">
        <v>443.6875</v>
      </c>
      <c r="E129" s="374">
        <v>437.6875</v>
      </c>
      <c r="F129" s="88">
        <v>46.745513866231647</v>
      </c>
      <c r="G129" s="62">
        <v>145.91439688715954</v>
      </c>
      <c r="H129" s="95"/>
      <c r="I129" s="95"/>
      <c r="J129" s="46">
        <v>13.852242744063325</v>
      </c>
      <c r="K129" s="83">
        <v>13.870541611624834</v>
      </c>
      <c r="L129" s="46">
        <v>3.3075899999999998</v>
      </c>
      <c r="M129" s="95"/>
      <c r="N129" s="95"/>
      <c r="O129" s="46">
        <v>11.911428571428571</v>
      </c>
      <c r="P129" s="83">
        <v>13.140006000000003</v>
      </c>
      <c r="Q129" s="96"/>
      <c r="R129" s="95"/>
      <c r="S129" s="46">
        <v>5.7174857142857141</v>
      </c>
      <c r="T129" s="83">
        <v>3.8066285714285719</v>
      </c>
      <c r="U129" s="65">
        <v>4.46</v>
      </c>
      <c r="V129" s="65">
        <v>6.21</v>
      </c>
      <c r="W129" s="95"/>
      <c r="X129" s="95"/>
      <c r="Y129" s="74">
        <v>9.2899999999999991</v>
      </c>
      <c r="Z129" s="90">
        <v>9.42</v>
      </c>
      <c r="AA129" s="54">
        <v>12.1</v>
      </c>
      <c r="AB129" s="54">
        <v>14.4</v>
      </c>
      <c r="AC129" s="95"/>
      <c r="AD129" s="95"/>
      <c r="AE129" s="54">
        <v>16.7</v>
      </c>
      <c r="AF129" s="80">
        <v>16.7</v>
      </c>
      <c r="AG129" s="82">
        <v>17.100000000000001</v>
      </c>
      <c r="AH129" s="47">
        <v>15</v>
      </c>
      <c r="AI129" s="44">
        <v>15</v>
      </c>
      <c r="AJ129" s="95"/>
      <c r="AK129" s="95"/>
      <c r="AL129" s="44">
        <v>7.9</v>
      </c>
      <c r="AM129" s="83">
        <v>9</v>
      </c>
      <c r="AN129" s="66">
        <v>15</v>
      </c>
      <c r="AO129" s="98"/>
      <c r="AP129" s="98"/>
      <c r="AQ129" s="60">
        <v>0.28999999999999998</v>
      </c>
      <c r="AR129" s="79">
        <v>0.59</v>
      </c>
      <c r="AS129" s="44">
        <v>5.7</v>
      </c>
      <c r="AT129" s="46">
        <v>5</v>
      </c>
      <c r="AU129" s="95"/>
      <c r="AV129" s="95"/>
      <c r="AW129" s="44">
        <v>1.4</v>
      </c>
      <c r="AX129" s="83">
        <v>2</v>
      </c>
      <c r="AY129" s="66">
        <v>4.8</v>
      </c>
      <c r="AZ129" s="98"/>
      <c r="BA129" s="98"/>
      <c r="BB129" s="60">
        <v>0.04</v>
      </c>
      <c r="BC129" s="79">
        <v>7.0000000000000007E-2</v>
      </c>
      <c r="BD129" s="46">
        <v>2</v>
      </c>
      <c r="BE129" s="44">
        <v>1.3</v>
      </c>
      <c r="BF129" s="95"/>
      <c r="BG129" s="95"/>
      <c r="BH129" s="44">
        <v>0.39</v>
      </c>
      <c r="BI129" s="78">
        <v>0.55000000000000004</v>
      </c>
      <c r="BJ129" s="66">
        <v>1.2</v>
      </c>
      <c r="BK129" s="98"/>
      <c r="BL129" s="98"/>
      <c r="BM129" s="60">
        <v>1.2E-2</v>
      </c>
      <c r="BN129" s="79">
        <v>2.1000000000000001E-2</v>
      </c>
      <c r="BO129" s="44">
        <v>0.17</v>
      </c>
      <c r="BP129" s="44">
        <v>0.16</v>
      </c>
      <c r="BQ129" s="95"/>
      <c r="BR129" s="95"/>
      <c r="BS129" s="44">
        <v>7.5999999999999998E-2</v>
      </c>
      <c r="BT129" s="78">
        <v>9.1999999999999998E-2</v>
      </c>
      <c r="BU129" s="66">
        <v>0.16</v>
      </c>
      <c r="BV129" s="98"/>
      <c r="BW129" s="98"/>
      <c r="BX129" s="60">
        <v>1.9E-2</v>
      </c>
      <c r="BY129" s="79">
        <v>8.3000000000000001E-3</v>
      </c>
      <c r="BZ129" s="111">
        <v>1.6</v>
      </c>
      <c r="CA129" s="118">
        <v>0</v>
      </c>
      <c r="CB129" s="98"/>
      <c r="CC129" s="98"/>
      <c r="CD129" s="118">
        <v>0</v>
      </c>
      <c r="CE129" s="119">
        <v>0</v>
      </c>
      <c r="CF129" s="1">
        <v>6.4</v>
      </c>
      <c r="CG129" s="118">
        <v>19</v>
      </c>
      <c r="CH129" s="98"/>
      <c r="CI129" s="98"/>
      <c r="CJ129" s="118">
        <v>36</v>
      </c>
      <c r="CK129" s="119">
        <v>41</v>
      </c>
      <c r="CL129" s="1">
        <v>14</v>
      </c>
      <c r="CM129" s="330" t="e">
        <v>#N/A</v>
      </c>
      <c r="CN129" s="98"/>
      <c r="CO129" s="98"/>
      <c r="CP129" s="118">
        <v>8</v>
      </c>
      <c r="CQ129" s="132">
        <v>7</v>
      </c>
      <c r="CR129" s="285" t="e">
        <v>#N/A</v>
      </c>
      <c r="CS129" s="286" t="e">
        <v>#N/A</v>
      </c>
      <c r="CT129" s="287"/>
      <c r="CU129" s="287"/>
      <c r="CV129" s="286" t="e">
        <v>#N/A</v>
      </c>
      <c r="CW129" s="288" t="e">
        <v>#N/A</v>
      </c>
      <c r="CX129" s="285" t="e">
        <v>#N/A</v>
      </c>
      <c r="CY129" s="286" t="e">
        <v>#N/A</v>
      </c>
      <c r="CZ129" s="287"/>
      <c r="DA129" s="287"/>
      <c r="DB129" s="286" t="e">
        <v>#N/A</v>
      </c>
      <c r="DC129" s="288" t="e">
        <v>#N/A</v>
      </c>
      <c r="DD129" s="265"/>
      <c r="DE129" s="266"/>
      <c r="DF129" s="258">
        <v>11358.087716732023</v>
      </c>
      <c r="DG129" s="259">
        <v>8521.1070297619935</v>
      </c>
      <c r="DH129" s="72">
        <v>7.0208333333357587</v>
      </c>
      <c r="DJ129" s="1059"/>
      <c r="DK129" s="1059"/>
      <c r="DL129" s="1059">
        <f t="shared" si="22"/>
        <v>1147.2815875486892</v>
      </c>
      <c r="DM129" s="1059">
        <f t="shared" si="23"/>
        <v>779.21227756123551</v>
      </c>
      <c r="DQ129" s="1060">
        <f t="shared" si="18"/>
        <v>17</v>
      </c>
      <c r="DR129" s="1060">
        <f t="shared" si="19"/>
        <v>22</v>
      </c>
    </row>
    <row r="130" spans="1:122">
      <c r="A130" s="681"/>
      <c r="B130" s="273"/>
      <c r="C130" s="49">
        <v>45175.395833333336</v>
      </c>
      <c r="D130" s="257">
        <v>446.6875</v>
      </c>
      <c r="E130" s="374">
        <v>440.6875</v>
      </c>
      <c r="F130" s="88">
        <v>45.356466876971609</v>
      </c>
      <c r="G130" s="62">
        <v>144.64802314368373</v>
      </c>
      <c r="H130" s="95"/>
      <c r="I130" s="95"/>
      <c r="J130" s="46">
        <v>13.856812933025406</v>
      </c>
      <c r="K130" s="83">
        <v>15.867768595041323</v>
      </c>
      <c r="L130" s="46">
        <v>3.3365474999999996</v>
      </c>
      <c r="M130" s="95"/>
      <c r="N130" s="95"/>
      <c r="O130" s="46">
        <v>11.907499999999999</v>
      </c>
      <c r="P130" s="83">
        <v>11.486114062500002</v>
      </c>
      <c r="Q130" s="96"/>
      <c r="R130" s="95"/>
      <c r="S130" s="46">
        <v>5.7155999999999993</v>
      </c>
      <c r="T130" s="83">
        <v>3.3274999999999997</v>
      </c>
      <c r="U130" s="65">
        <v>4.62</v>
      </c>
      <c r="V130" s="65">
        <v>6.59</v>
      </c>
      <c r="W130" s="95"/>
      <c r="X130" s="95"/>
      <c r="Y130" s="74">
        <v>9.26</v>
      </c>
      <c r="Z130" s="90">
        <v>9.5500000000000007</v>
      </c>
      <c r="AA130" s="54">
        <v>12.3</v>
      </c>
      <c r="AB130" s="54">
        <v>15.2</v>
      </c>
      <c r="AC130" s="95"/>
      <c r="AD130" s="95"/>
      <c r="AE130" s="54">
        <v>17.2</v>
      </c>
      <c r="AF130" s="80">
        <v>17.3</v>
      </c>
      <c r="AG130" s="58">
        <v>18.100000000000001</v>
      </c>
      <c r="AH130" s="316" t="e">
        <v>#N/A</v>
      </c>
      <c r="AI130" s="313" t="e">
        <v>#N/A</v>
      </c>
      <c r="AJ130" s="303"/>
      <c r="AK130" s="303"/>
      <c r="AL130" s="313" t="e">
        <v>#N/A</v>
      </c>
      <c r="AM130" s="325" t="e">
        <v>#N/A</v>
      </c>
      <c r="AN130" s="327" t="e">
        <v>#N/A</v>
      </c>
      <c r="AO130" s="349"/>
      <c r="AP130" s="349"/>
      <c r="AQ130" s="328" t="e">
        <v>#N/A</v>
      </c>
      <c r="AR130" s="329" t="e">
        <v>#N/A</v>
      </c>
      <c r="AS130" s="313" t="e">
        <v>#N/A</v>
      </c>
      <c r="AT130" s="313" t="e">
        <v>#N/A</v>
      </c>
      <c r="AU130" s="303"/>
      <c r="AV130" s="303"/>
      <c r="AW130" s="313" t="e">
        <v>#N/A</v>
      </c>
      <c r="AX130" s="325" t="e">
        <v>#N/A</v>
      </c>
      <c r="AY130" s="327" t="e">
        <v>#N/A</v>
      </c>
      <c r="AZ130" s="349"/>
      <c r="BA130" s="349"/>
      <c r="BB130" s="328" t="e">
        <v>#N/A</v>
      </c>
      <c r="BC130" s="329" t="e">
        <v>#N/A</v>
      </c>
      <c r="BD130" s="313" t="e">
        <v>#N/A</v>
      </c>
      <c r="BE130" s="313" t="e">
        <v>#N/A</v>
      </c>
      <c r="BF130" s="303"/>
      <c r="BG130" s="303"/>
      <c r="BH130" s="313" t="e">
        <v>#N/A</v>
      </c>
      <c r="BI130" s="325" t="e">
        <v>#N/A</v>
      </c>
      <c r="BJ130" s="327" t="e">
        <v>#N/A</v>
      </c>
      <c r="BK130" s="349"/>
      <c r="BL130" s="349"/>
      <c r="BM130" s="328" t="e">
        <v>#N/A</v>
      </c>
      <c r="BN130" s="329" t="e">
        <v>#N/A</v>
      </c>
      <c r="BO130" s="313" t="e">
        <v>#N/A</v>
      </c>
      <c r="BP130" s="313" t="e">
        <v>#N/A</v>
      </c>
      <c r="BQ130" s="303"/>
      <c r="BR130" s="303"/>
      <c r="BS130" s="313" t="e">
        <v>#N/A</v>
      </c>
      <c r="BT130" s="325" t="e">
        <v>#N/A</v>
      </c>
      <c r="BU130" s="327" t="e">
        <v>#N/A</v>
      </c>
      <c r="BV130" s="349"/>
      <c r="BW130" s="349"/>
      <c r="BX130" s="328" t="e">
        <v>#N/A</v>
      </c>
      <c r="BY130" s="329" t="e">
        <v>#N/A</v>
      </c>
      <c r="BZ130" s="320" t="e">
        <v>#N/A</v>
      </c>
      <c r="CA130" s="330" t="e">
        <v>#N/A</v>
      </c>
      <c r="CB130" s="350"/>
      <c r="CC130" s="350"/>
      <c r="CD130" s="330" t="e">
        <v>#N/A</v>
      </c>
      <c r="CE130" s="331" t="e">
        <v>#N/A</v>
      </c>
      <c r="CF130" s="307" t="e">
        <v>#N/A</v>
      </c>
      <c r="CG130" s="330" t="e">
        <v>#N/A</v>
      </c>
      <c r="CH130" s="350"/>
      <c r="CI130" s="350"/>
      <c r="CJ130" s="330" t="e">
        <v>#N/A</v>
      </c>
      <c r="CK130" s="331" t="e">
        <v>#N/A</v>
      </c>
      <c r="CL130" s="307" t="e">
        <v>#N/A</v>
      </c>
      <c r="CM130" s="330" t="e">
        <v>#N/A</v>
      </c>
      <c r="CN130" s="350"/>
      <c r="CO130" s="350"/>
      <c r="CP130" s="330" t="e">
        <v>#N/A</v>
      </c>
      <c r="CQ130" s="332" t="e">
        <v>#N/A</v>
      </c>
      <c r="CR130" s="301" t="e">
        <v>#N/A</v>
      </c>
      <c r="CS130" s="302" t="e">
        <v>#N/A</v>
      </c>
      <c r="CT130" s="303"/>
      <c r="CU130" s="303"/>
      <c r="CV130" s="286" t="e">
        <v>#N/A</v>
      </c>
      <c r="CW130" s="288" t="e">
        <v>#N/A</v>
      </c>
      <c r="CX130" s="285" t="e">
        <v>#N/A</v>
      </c>
      <c r="CY130" s="286" t="e">
        <v>#N/A</v>
      </c>
      <c r="CZ130" s="287"/>
      <c r="DA130" s="287"/>
      <c r="DB130" s="286" t="e">
        <v>#N/A</v>
      </c>
      <c r="DC130" s="288" t="e">
        <v>#N/A</v>
      </c>
      <c r="DD130" s="265"/>
      <c r="DE130" s="266"/>
      <c r="DF130" s="263" t="e">
        <v>#N/A</v>
      </c>
      <c r="DG130" s="264" t="e">
        <v>#N/A</v>
      </c>
      <c r="DH130" s="312" t="e">
        <v>#N/A</v>
      </c>
      <c r="DJ130" s="1059"/>
      <c r="DK130" s="1059"/>
      <c r="DL130" s="1059" t="e">
        <f t="shared" si="22"/>
        <v>#N/A</v>
      </c>
      <c r="DM130" s="1059" t="e">
        <f t="shared" si="23"/>
        <v>#N/A</v>
      </c>
      <c r="DQ130" s="1060" t="e">
        <f t="shared" si="18"/>
        <v>#N/A</v>
      </c>
      <c r="DR130" s="1060" t="e">
        <f t="shared" si="19"/>
        <v>#N/A</v>
      </c>
    </row>
    <row r="131" spans="1:122">
      <c r="A131" s="681"/>
      <c r="B131" s="273"/>
      <c r="C131" s="49">
        <v>45179.375</v>
      </c>
      <c r="D131" s="257">
        <v>450.66666666666424</v>
      </c>
      <c r="E131" s="374">
        <v>444.66666666666424</v>
      </c>
      <c r="F131" s="88">
        <v>44.909090909090907</v>
      </c>
      <c r="G131" s="62">
        <v>145.91439688715954</v>
      </c>
      <c r="H131" s="95"/>
      <c r="I131" s="95"/>
      <c r="J131" s="46">
        <v>13.815789473684212</v>
      </c>
      <c r="K131" s="83">
        <v>15.883520847121112</v>
      </c>
      <c r="L131" s="46">
        <v>3.3075899999999998</v>
      </c>
      <c r="M131" s="95"/>
      <c r="N131" s="95"/>
      <c r="O131" s="46">
        <v>11.942857142857143</v>
      </c>
      <c r="P131" s="83">
        <v>11.474722875000003</v>
      </c>
      <c r="Q131" s="96"/>
      <c r="R131" s="95"/>
      <c r="S131" s="46">
        <v>5.7325714285714282</v>
      </c>
      <c r="T131" s="83">
        <v>3.3242000000000003</v>
      </c>
      <c r="U131" s="65">
        <v>4.3499999999999996</v>
      </c>
      <c r="V131" s="65">
        <v>6.27</v>
      </c>
      <c r="W131" s="95"/>
      <c r="X131" s="95"/>
      <c r="Y131" s="74">
        <v>8.98</v>
      </c>
      <c r="Z131" s="90">
        <v>8.92</v>
      </c>
      <c r="AA131" s="54">
        <v>12.3</v>
      </c>
      <c r="AB131" s="54">
        <v>14.9</v>
      </c>
      <c r="AC131" s="95"/>
      <c r="AD131" s="95"/>
      <c r="AE131" s="54">
        <v>16.7</v>
      </c>
      <c r="AF131" s="80">
        <v>16.600000000000001</v>
      </c>
      <c r="AG131" s="58">
        <v>17.8</v>
      </c>
      <c r="AH131" s="47">
        <v>14</v>
      </c>
      <c r="AI131" s="44">
        <v>14</v>
      </c>
      <c r="AJ131" s="95"/>
      <c r="AK131" s="95"/>
      <c r="AL131" s="44">
        <v>6.2</v>
      </c>
      <c r="AM131" s="78">
        <v>11</v>
      </c>
      <c r="AN131" s="66">
        <v>14</v>
      </c>
      <c r="AO131" s="98"/>
      <c r="AP131" s="98"/>
      <c r="AQ131" s="60">
        <v>0.21</v>
      </c>
      <c r="AR131" s="79">
        <v>0.56000000000000005</v>
      </c>
      <c r="AS131" s="44">
        <v>5.2</v>
      </c>
      <c r="AT131" s="44">
        <v>4.8</v>
      </c>
      <c r="AU131" s="95"/>
      <c r="AV131" s="95"/>
      <c r="AW131" s="46">
        <v>1</v>
      </c>
      <c r="AX131" s="78">
        <v>2.6</v>
      </c>
      <c r="AY131" s="66">
        <v>4.7</v>
      </c>
      <c r="AZ131" s="98"/>
      <c r="BA131" s="98"/>
      <c r="BB131" s="60">
        <v>0.03</v>
      </c>
      <c r="BC131" s="79">
        <v>0.06</v>
      </c>
      <c r="BD131" s="46">
        <v>1.9</v>
      </c>
      <c r="BE131" s="44">
        <v>1.5</v>
      </c>
      <c r="BF131" s="95"/>
      <c r="BG131" s="95"/>
      <c r="BH131" s="44">
        <v>0.27</v>
      </c>
      <c r="BI131" s="78">
        <v>0.74</v>
      </c>
      <c r="BJ131" s="66">
        <v>1.3</v>
      </c>
      <c r="BK131" s="98"/>
      <c r="BL131" s="98"/>
      <c r="BM131" s="60">
        <v>8.9999999999999993E-3</v>
      </c>
      <c r="BN131" s="85">
        <v>0.02</v>
      </c>
      <c r="BO131" s="44">
        <v>0.17</v>
      </c>
      <c r="BP131" s="44">
        <v>0.17</v>
      </c>
      <c r="BQ131" s="95"/>
      <c r="BR131" s="95"/>
      <c r="BS131" s="44">
        <v>6.8000000000000005E-2</v>
      </c>
      <c r="BT131" s="78">
        <v>0.12</v>
      </c>
      <c r="BU131" s="66">
        <v>0.17</v>
      </c>
      <c r="BV131" s="98"/>
      <c r="BW131" s="98"/>
      <c r="BX131" s="60">
        <v>1.2E-2</v>
      </c>
      <c r="BY131" s="79">
        <v>1.2999999999999999E-2</v>
      </c>
      <c r="BZ131" s="111">
        <v>1.8</v>
      </c>
      <c r="CA131" s="118">
        <v>0</v>
      </c>
      <c r="CB131" s="98"/>
      <c r="CC131" s="98"/>
      <c r="CD131" s="118">
        <v>0</v>
      </c>
      <c r="CE131" s="119">
        <v>0</v>
      </c>
      <c r="CF131" s="1">
        <v>6.4</v>
      </c>
      <c r="CG131" s="118">
        <v>20</v>
      </c>
      <c r="CH131" s="98"/>
      <c r="CI131" s="98"/>
      <c r="CJ131" s="118">
        <v>37</v>
      </c>
      <c r="CK131" s="119">
        <v>39</v>
      </c>
      <c r="CL131" s="1">
        <v>15</v>
      </c>
      <c r="CM131" s="330" t="e">
        <v>#N/A</v>
      </c>
      <c r="CN131" s="98"/>
      <c r="CO131" s="98"/>
      <c r="CP131" s="118">
        <v>8</v>
      </c>
      <c r="CQ131" s="132">
        <v>8</v>
      </c>
      <c r="CR131" s="285" t="e">
        <v>#N/A</v>
      </c>
      <c r="CS131" s="286" t="e">
        <v>#N/A</v>
      </c>
      <c r="CT131" s="287"/>
      <c r="CU131" s="287"/>
      <c r="CV131" s="286" t="e">
        <v>#N/A</v>
      </c>
      <c r="CW131" s="288" t="e">
        <v>#N/A</v>
      </c>
      <c r="CX131" s="285" t="e">
        <v>#N/A</v>
      </c>
      <c r="CY131" s="286" t="e">
        <v>#N/A</v>
      </c>
      <c r="CZ131" s="287"/>
      <c r="DA131" s="287"/>
      <c r="DB131" s="286" t="e">
        <v>#N/A</v>
      </c>
      <c r="DC131" s="288" t="e">
        <v>#N/A</v>
      </c>
      <c r="DD131" s="265"/>
      <c r="DE131" s="266"/>
      <c r="DF131" s="258">
        <v>11496.936400942501</v>
      </c>
      <c r="DG131" s="259">
        <v>8680.736414275505</v>
      </c>
      <c r="DH131" s="72">
        <v>6.9791666666642413</v>
      </c>
      <c r="DJ131" s="1059"/>
      <c r="DK131" s="1059"/>
      <c r="DL131" s="1059">
        <f t="shared" si="22"/>
        <v>1161.3067071659091</v>
      </c>
      <c r="DM131" s="1059">
        <f t="shared" si="23"/>
        <v>793.80957998192184</v>
      </c>
      <c r="DQ131" s="1060">
        <f t="shared" si="18"/>
        <v>17</v>
      </c>
      <c r="DR131" s="1060">
        <f t="shared" si="19"/>
        <v>19</v>
      </c>
    </row>
    <row r="132" spans="1:122">
      <c r="A132" s="681"/>
      <c r="B132" s="273"/>
      <c r="C132" s="49">
        <v>45182.395833333336</v>
      </c>
      <c r="D132" s="257">
        <v>453.6875</v>
      </c>
      <c r="E132" s="374">
        <v>447.6875</v>
      </c>
      <c r="F132" s="88">
        <v>43.714285714285708</v>
      </c>
      <c r="G132" s="62">
        <v>141.91106906338695</v>
      </c>
      <c r="H132" s="95"/>
      <c r="I132" s="95"/>
      <c r="J132" s="46">
        <v>9.7943192948090108</v>
      </c>
      <c r="K132" s="83">
        <v>13.743455497382199</v>
      </c>
      <c r="L132" s="46">
        <v>3.4008975000000001</v>
      </c>
      <c r="M132" s="95"/>
      <c r="N132" s="95"/>
      <c r="O132" s="46">
        <v>16.846500000000002</v>
      </c>
      <c r="P132" s="83">
        <v>13.261512000000002</v>
      </c>
      <c r="Q132" s="96"/>
      <c r="R132" s="95"/>
      <c r="S132" s="46">
        <v>8.0863200000000006</v>
      </c>
      <c r="T132" s="83">
        <v>3.8418285714285711</v>
      </c>
      <c r="U132" s="65">
        <v>4.92</v>
      </c>
      <c r="V132" s="65">
        <v>7.21</v>
      </c>
      <c r="W132" s="95"/>
      <c r="X132" s="95"/>
      <c r="Y132" s="74">
        <v>9.7100000000000009</v>
      </c>
      <c r="Z132" s="90">
        <v>10.19</v>
      </c>
      <c r="AA132" s="54">
        <v>12.3</v>
      </c>
      <c r="AB132" s="54">
        <v>15.3</v>
      </c>
      <c r="AC132" s="95"/>
      <c r="AD132" s="95"/>
      <c r="AE132" s="54">
        <v>16.8</v>
      </c>
      <c r="AF132" s="80">
        <v>16.8</v>
      </c>
      <c r="AG132" s="58">
        <v>17.399999999999999</v>
      </c>
      <c r="AH132" s="316" t="e">
        <v>#N/A</v>
      </c>
      <c r="AI132" s="313" t="e">
        <v>#N/A</v>
      </c>
      <c r="AJ132" s="303"/>
      <c r="AK132" s="303"/>
      <c r="AL132" s="313" t="e">
        <v>#N/A</v>
      </c>
      <c r="AM132" s="325" t="e">
        <v>#N/A</v>
      </c>
      <c r="AN132" s="327" t="e">
        <v>#N/A</v>
      </c>
      <c r="AO132" s="349"/>
      <c r="AP132" s="349"/>
      <c r="AQ132" s="328" t="e">
        <v>#N/A</v>
      </c>
      <c r="AR132" s="329" t="e">
        <v>#N/A</v>
      </c>
      <c r="AS132" s="313" t="e">
        <v>#N/A</v>
      </c>
      <c r="AT132" s="313" t="e">
        <v>#N/A</v>
      </c>
      <c r="AU132" s="303"/>
      <c r="AV132" s="303"/>
      <c r="AW132" s="313" t="e">
        <v>#N/A</v>
      </c>
      <c r="AX132" s="325" t="e">
        <v>#N/A</v>
      </c>
      <c r="AY132" s="327" t="e">
        <v>#N/A</v>
      </c>
      <c r="AZ132" s="349"/>
      <c r="BA132" s="349"/>
      <c r="BB132" s="328" t="e">
        <v>#N/A</v>
      </c>
      <c r="BC132" s="329" t="e">
        <v>#N/A</v>
      </c>
      <c r="BD132" s="313" t="e">
        <v>#N/A</v>
      </c>
      <c r="BE132" s="313" t="e">
        <v>#N/A</v>
      </c>
      <c r="BF132" s="303"/>
      <c r="BG132" s="303"/>
      <c r="BH132" s="313" t="e">
        <v>#N/A</v>
      </c>
      <c r="BI132" s="325" t="e">
        <v>#N/A</v>
      </c>
      <c r="BJ132" s="327" t="e">
        <v>#N/A</v>
      </c>
      <c r="BK132" s="349"/>
      <c r="BL132" s="349"/>
      <c r="BM132" s="328" t="e">
        <v>#N/A</v>
      </c>
      <c r="BN132" s="329" t="e">
        <v>#N/A</v>
      </c>
      <c r="BO132" s="313" t="e">
        <v>#N/A</v>
      </c>
      <c r="BP132" s="313" t="e">
        <v>#N/A</v>
      </c>
      <c r="BQ132" s="303"/>
      <c r="BR132" s="303"/>
      <c r="BS132" s="313" t="e">
        <v>#N/A</v>
      </c>
      <c r="BT132" s="325" t="e">
        <v>#N/A</v>
      </c>
      <c r="BU132" s="327" t="e">
        <v>#N/A</v>
      </c>
      <c r="BV132" s="349"/>
      <c r="BW132" s="349"/>
      <c r="BX132" s="328" t="e">
        <v>#N/A</v>
      </c>
      <c r="BY132" s="329" t="e">
        <v>#N/A</v>
      </c>
      <c r="BZ132" s="320" t="e">
        <v>#N/A</v>
      </c>
      <c r="CA132" s="330" t="e">
        <v>#N/A</v>
      </c>
      <c r="CB132" s="350"/>
      <c r="CC132" s="350"/>
      <c r="CD132" s="330" t="e">
        <v>#N/A</v>
      </c>
      <c r="CE132" s="331" t="e">
        <v>#N/A</v>
      </c>
      <c r="CF132" s="307" t="e">
        <v>#N/A</v>
      </c>
      <c r="CG132" s="330" t="e">
        <v>#N/A</v>
      </c>
      <c r="CH132" s="350"/>
      <c r="CI132" s="350"/>
      <c r="CJ132" s="330" t="e">
        <v>#N/A</v>
      </c>
      <c r="CK132" s="331" t="e">
        <v>#N/A</v>
      </c>
      <c r="CL132" s="307" t="e">
        <v>#N/A</v>
      </c>
      <c r="CM132" s="330" t="e">
        <v>#N/A</v>
      </c>
      <c r="CN132" s="350"/>
      <c r="CO132" s="350"/>
      <c r="CP132" s="330" t="e">
        <v>#N/A</v>
      </c>
      <c r="CQ132" s="332" t="e">
        <v>#N/A</v>
      </c>
      <c r="CR132" s="285" t="e">
        <v>#N/A</v>
      </c>
      <c r="CS132" s="286" t="e">
        <v>#N/A</v>
      </c>
      <c r="CT132" s="287"/>
      <c r="CU132" s="287"/>
      <c r="CV132" s="286" t="e">
        <v>#N/A</v>
      </c>
      <c r="CW132" s="288" t="e">
        <v>#N/A</v>
      </c>
      <c r="CX132" s="285" t="e">
        <v>#N/A</v>
      </c>
      <c r="CY132" s="286" t="e">
        <v>#N/A</v>
      </c>
      <c r="CZ132" s="287"/>
      <c r="DA132" s="287"/>
      <c r="DB132" s="286" t="e">
        <v>#N/A</v>
      </c>
      <c r="DC132" s="288" t="e">
        <v>#N/A</v>
      </c>
      <c r="DD132" s="265"/>
      <c r="DE132" s="266"/>
      <c r="DF132" s="263" t="e">
        <v>#N/A</v>
      </c>
      <c r="DG132" s="264" t="e">
        <v>#N/A</v>
      </c>
      <c r="DH132" s="284" t="e">
        <v>#N/A</v>
      </c>
      <c r="DJ132" s="1059"/>
      <c r="DK132" s="1059"/>
      <c r="DL132" s="1059" t="e">
        <f t="shared" si="22"/>
        <v>#N/A</v>
      </c>
      <c r="DM132" s="1059" t="e">
        <f t="shared" si="23"/>
        <v>#N/A</v>
      </c>
      <c r="DQ132" s="1060" t="e">
        <f t="shared" si="18"/>
        <v>#N/A</v>
      </c>
      <c r="DR132" s="1060" t="e">
        <f t="shared" si="19"/>
        <v>#N/A</v>
      </c>
    </row>
    <row r="133" spans="1:122">
      <c r="A133" s="681"/>
      <c r="B133" s="273"/>
      <c r="C133" s="49">
        <v>45187.395833333336</v>
      </c>
      <c r="D133" s="257">
        <v>458.6875</v>
      </c>
      <c r="E133" s="374">
        <v>452.6875</v>
      </c>
      <c r="F133" s="88">
        <v>42.708737864077662</v>
      </c>
      <c r="G133" s="62">
        <v>139.67022308438408</v>
      </c>
      <c r="H133" s="95"/>
      <c r="I133" s="95"/>
      <c r="J133" s="46">
        <v>11.865524060646013</v>
      </c>
      <c r="K133" s="83">
        <v>13.884297520661157</v>
      </c>
      <c r="L133" s="46">
        <v>3.4554609375000007</v>
      </c>
      <c r="M133" s="95"/>
      <c r="N133" s="95"/>
      <c r="O133" s="46">
        <v>13.905833333333334</v>
      </c>
      <c r="P133" s="83">
        <v>13.126987500000002</v>
      </c>
      <c r="Q133" s="96"/>
      <c r="R133" s="95"/>
      <c r="S133" s="46">
        <v>6.6747999999999994</v>
      </c>
      <c r="T133" s="83">
        <v>3.8028571428571429</v>
      </c>
      <c r="U133" s="65">
        <v>4.5999999999999996</v>
      </c>
      <c r="V133" s="65">
        <v>6.75</v>
      </c>
      <c r="W133" s="95"/>
      <c r="X133" s="95"/>
      <c r="Y133" s="74">
        <v>9.33</v>
      </c>
      <c r="Z133" s="90">
        <v>8.2899999999999991</v>
      </c>
      <c r="AA133" s="54">
        <v>12.6</v>
      </c>
      <c r="AB133" s="54">
        <v>15.2</v>
      </c>
      <c r="AC133" s="95"/>
      <c r="AD133" s="95"/>
      <c r="AE133" s="54">
        <v>17</v>
      </c>
      <c r="AF133" s="80">
        <v>16.899999999999999</v>
      </c>
      <c r="AG133" s="58">
        <v>17.8</v>
      </c>
      <c r="AH133" s="47">
        <v>16</v>
      </c>
      <c r="AI133" s="44">
        <v>16</v>
      </c>
      <c r="AJ133" s="95"/>
      <c r="AK133" s="95"/>
      <c r="AL133" s="44">
        <v>5.0999999999999996</v>
      </c>
      <c r="AM133" s="78">
        <v>14</v>
      </c>
      <c r="AN133" s="66">
        <v>15</v>
      </c>
      <c r="AO133" s="98"/>
      <c r="AP133" s="98"/>
      <c r="AQ133" s="60">
        <v>0.24</v>
      </c>
      <c r="AR133" s="79">
        <v>0.39</v>
      </c>
      <c r="AS133" s="44">
        <v>5.5</v>
      </c>
      <c r="AT133" s="46">
        <v>5</v>
      </c>
      <c r="AU133" s="95"/>
      <c r="AV133" s="95"/>
      <c r="AW133" s="44">
        <v>0.77</v>
      </c>
      <c r="AX133" s="78">
        <v>3.3</v>
      </c>
      <c r="AY133" s="66">
        <v>4.9000000000000004</v>
      </c>
      <c r="AZ133" s="98"/>
      <c r="BA133" s="98"/>
      <c r="BB133" s="60">
        <v>0.04</v>
      </c>
      <c r="BC133" s="79">
        <v>0.06</v>
      </c>
      <c r="BD133" s="46">
        <v>2</v>
      </c>
      <c r="BE133" s="44">
        <v>1.4</v>
      </c>
      <c r="BF133" s="95"/>
      <c r="BG133" s="95"/>
      <c r="BH133" s="65">
        <v>0.2</v>
      </c>
      <c r="BI133" s="78">
        <v>0.85</v>
      </c>
      <c r="BJ133" s="66">
        <v>1.2</v>
      </c>
      <c r="BK133" s="98"/>
      <c r="BL133" s="98"/>
      <c r="BM133" s="60">
        <v>1.0999999999999999E-2</v>
      </c>
      <c r="BN133" s="79">
        <v>1.6E-2</v>
      </c>
      <c r="BO133" s="44">
        <v>0.18</v>
      </c>
      <c r="BP133" s="44">
        <v>0.18</v>
      </c>
      <c r="BQ133" s="95"/>
      <c r="BR133" s="95"/>
      <c r="BS133" s="44">
        <v>6.2E-2</v>
      </c>
      <c r="BT133" s="78">
        <v>0.15</v>
      </c>
      <c r="BU133" s="66">
        <v>0.18</v>
      </c>
      <c r="BV133" s="98"/>
      <c r="BW133" s="98"/>
      <c r="BX133" s="69">
        <v>0.01</v>
      </c>
      <c r="BY133" s="79">
        <v>1.4999999999999999E-2</v>
      </c>
      <c r="BZ133" s="111">
        <v>2.1</v>
      </c>
      <c r="CA133" s="118">
        <v>0</v>
      </c>
      <c r="CB133" s="98"/>
      <c r="CC133" s="98"/>
      <c r="CD133" s="118">
        <v>0</v>
      </c>
      <c r="CE133" s="119">
        <v>0</v>
      </c>
      <c r="CF133" s="1">
        <v>6.9</v>
      </c>
      <c r="CG133" s="118">
        <v>20</v>
      </c>
      <c r="CH133" s="98"/>
      <c r="CI133" s="98"/>
      <c r="CJ133" s="118">
        <v>37</v>
      </c>
      <c r="CK133" s="119">
        <v>37</v>
      </c>
      <c r="CL133" s="1">
        <v>15</v>
      </c>
      <c r="CM133" s="330" t="e">
        <v>#N/A</v>
      </c>
      <c r="CN133" s="98"/>
      <c r="CO133" s="98"/>
      <c r="CP133" s="118">
        <v>8</v>
      </c>
      <c r="CQ133" s="132">
        <v>8</v>
      </c>
      <c r="CR133" s="285" t="e">
        <v>#N/A</v>
      </c>
      <c r="CS133" s="286" t="e">
        <v>#N/A</v>
      </c>
      <c r="CT133" s="287"/>
      <c r="CU133" s="287"/>
      <c r="CV133" s="286" t="e">
        <v>#N/A</v>
      </c>
      <c r="CW133" s="288" t="e">
        <v>#N/A</v>
      </c>
      <c r="CX133" s="285" t="e">
        <v>#N/A</v>
      </c>
      <c r="CY133" s="286" t="e">
        <v>#N/A</v>
      </c>
      <c r="CZ133" s="287"/>
      <c r="DA133" s="287"/>
      <c r="DB133" s="286" t="e">
        <v>#N/A</v>
      </c>
      <c r="DC133" s="288" t="e">
        <v>#N/A</v>
      </c>
      <c r="DD133" s="265"/>
      <c r="DE133" s="266"/>
      <c r="DF133" s="258">
        <v>11633.983203843003</v>
      </c>
      <c r="DG133" s="259">
        <v>8841.1000506391902</v>
      </c>
      <c r="DH133" s="72">
        <v>8.0208333333357587</v>
      </c>
      <c r="DJ133" s="1059"/>
      <c r="DK133" s="1059"/>
      <c r="DL133" s="1059">
        <f t="shared" si="22"/>
        <v>1175.1498185700002</v>
      </c>
      <c r="DM133" s="1059">
        <f t="shared" si="23"/>
        <v>808.47402603247667</v>
      </c>
      <c r="DQ133" s="1060">
        <f t="shared" si="18"/>
        <v>17</v>
      </c>
      <c r="DR133" s="1060">
        <f t="shared" si="19"/>
        <v>17</v>
      </c>
    </row>
    <row r="134" spans="1:122">
      <c r="A134" s="681"/>
      <c r="B134" s="273"/>
      <c r="C134" s="49">
        <v>45194.375</v>
      </c>
      <c r="D134" s="257">
        <v>465.66666666666424</v>
      </c>
      <c r="E134" s="374">
        <v>459.66666666666424</v>
      </c>
      <c r="F134" s="88">
        <v>42.631663974151863</v>
      </c>
      <c r="G134" s="62">
        <v>151.11940298507463</v>
      </c>
      <c r="H134" s="95"/>
      <c r="I134" s="95"/>
      <c r="J134" s="46">
        <v>9.7751710654936463</v>
      </c>
      <c r="K134" s="83">
        <v>13.689700130378098</v>
      </c>
      <c r="L134" s="46">
        <v>3.1936666666666667</v>
      </c>
      <c r="M134" s="95"/>
      <c r="N134" s="95"/>
      <c r="O134" s="46">
        <v>16.8795</v>
      </c>
      <c r="P134" s="83">
        <v>13.313586000000001</v>
      </c>
      <c r="Q134" s="96"/>
      <c r="R134" s="95"/>
      <c r="S134" s="46">
        <v>8.1021600000000014</v>
      </c>
      <c r="T134" s="83">
        <v>3.8569142857142853</v>
      </c>
      <c r="U134" s="65">
        <v>5.19</v>
      </c>
      <c r="V134" s="65">
        <v>7.07</v>
      </c>
      <c r="W134" s="95"/>
      <c r="X134" s="95"/>
      <c r="Y134" s="74">
        <v>9.48</v>
      </c>
      <c r="Z134" s="90">
        <v>9.2100000000000009</v>
      </c>
      <c r="AA134" s="54">
        <v>11.5</v>
      </c>
      <c r="AB134" s="54">
        <v>12.3</v>
      </c>
      <c r="AC134" s="95"/>
      <c r="AD134" s="95"/>
      <c r="AE134" s="54">
        <v>13.6</v>
      </c>
      <c r="AF134" s="80">
        <v>13.5</v>
      </c>
      <c r="AG134" s="58">
        <v>13.8</v>
      </c>
      <c r="AH134" s="47">
        <v>15</v>
      </c>
      <c r="AI134" s="44">
        <v>15</v>
      </c>
      <c r="AJ134" s="95"/>
      <c r="AK134" s="95"/>
      <c r="AL134" s="44">
        <v>9.1</v>
      </c>
      <c r="AM134" s="78">
        <v>8.8000000000000007</v>
      </c>
      <c r="AN134" s="66">
        <v>15</v>
      </c>
      <c r="AO134" s="98"/>
      <c r="AP134" s="98"/>
      <c r="AQ134" s="60">
        <v>0.35</v>
      </c>
      <c r="AR134" s="79">
        <v>3.6</v>
      </c>
      <c r="AS134" s="44">
        <v>5.2</v>
      </c>
      <c r="AT134" s="44">
        <v>4.8</v>
      </c>
      <c r="AU134" s="95"/>
      <c r="AV134" s="95"/>
      <c r="AW134" s="44">
        <v>1.4</v>
      </c>
      <c r="AX134" s="78">
        <v>2.1</v>
      </c>
      <c r="AY134" s="66">
        <v>4.5999999999999996</v>
      </c>
      <c r="AZ134" s="98"/>
      <c r="BA134" s="98"/>
      <c r="BB134" s="60">
        <v>0.03</v>
      </c>
      <c r="BC134" s="79">
        <v>0.36</v>
      </c>
      <c r="BD134" s="46">
        <v>2</v>
      </c>
      <c r="BE134" s="44">
        <v>1.1000000000000001</v>
      </c>
      <c r="BF134" s="95"/>
      <c r="BG134" s="95"/>
      <c r="BH134" s="44">
        <v>0.33</v>
      </c>
      <c r="BI134" s="78">
        <v>0.52</v>
      </c>
      <c r="BJ134" s="94">
        <v>1</v>
      </c>
      <c r="BK134" s="98"/>
      <c r="BL134" s="98"/>
      <c r="BM134" s="60">
        <v>8.0000000000000002E-3</v>
      </c>
      <c r="BN134" s="79">
        <v>8.3000000000000004E-2</v>
      </c>
      <c r="BO134" s="44">
        <v>0.19</v>
      </c>
      <c r="BP134" s="44">
        <v>0.19</v>
      </c>
      <c r="BQ134" s="95"/>
      <c r="BR134" s="95"/>
      <c r="BS134" s="44">
        <v>9.7000000000000003E-2</v>
      </c>
      <c r="BT134" s="78">
        <v>0.11</v>
      </c>
      <c r="BU134" s="66">
        <v>0.19</v>
      </c>
      <c r="BV134" s="98"/>
      <c r="BW134" s="98"/>
      <c r="BX134" s="60">
        <v>1.6E-2</v>
      </c>
      <c r="BY134" s="79">
        <v>7.0999999999999994E-2</v>
      </c>
      <c r="BZ134" s="111">
        <v>2.2999999999999998</v>
      </c>
      <c r="CA134" s="118">
        <v>0</v>
      </c>
      <c r="CB134" s="98"/>
      <c r="CC134" s="98"/>
      <c r="CD134" s="118">
        <v>0</v>
      </c>
      <c r="CE134" s="119">
        <v>0</v>
      </c>
      <c r="CF134" s="1">
        <v>6.8</v>
      </c>
      <c r="CG134" s="118">
        <v>22</v>
      </c>
      <c r="CH134" s="98"/>
      <c r="CI134" s="98"/>
      <c r="CJ134" s="118">
        <v>35</v>
      </c>
      <c r="CK134" s="119">
        <v>31</v>
      </c>
      <c r="CL134" s="1">
        <v>15</v>
      </c>
      <c r="CM134" s="330" t="e">
        <v>#N/A</v>
      </c>
      <c r="CN134" s="98"/>
      <c r="CO134" s="98"/>
      <c r="CP134" s="118">
        <v>8</v>
      </c>
      <c r="CQ134" s="132">
        <v>9</v>
      </c>
      <c r="CR134" s="285" t="e">
        <v>#N/A</v>
      </c>
      <c r="CS134" s="286" t="e">
        <v>#N/A</v>
      </c>
      <c r="CT134" s="287"/>
      <c r="CU134" s="287"/>
      <c r="CV134" s="286" t="e">
        <v>#N/A</v>
      </c>
      <c r="CW134" s="288" t="e">
        <v>#N/A</v>
      </c>
      <c r="CX134" s="285" t="e">
        <v>#N/A</v>
      </c>
      <c r="CY134" s="286" t="e">
        <v>#N/A</v>
      </c>
      <c r="CZ134" s="287"/>
      <c r="DA134" s="287"/>
      <c r="DB134" s="286" t="e">
        <v>#N/A</v>
      </c>
      <c r="DC134" s="288" t="e">
        <v>#N/A</v>
      </c>
      <c r="DD134" s="265"/>
      <c r="DE134" s="266"/>
      <c r="DF134" s="258">
        <v>11732.22367305118</v>
      </c>
      <c r="DG134" s="259">
        <v>8978.6815369494416</v>
      </c>
      <c r="DH134" s="72">
        <v>6.9791666666642413</v>
      </c>
      <c r="DJ134" s="1059"/>
      <c r="DK134" s="1059"/>
      <c r="DL134" s="1059">
        <f t="shared" si="22"/>
        <v>1185.0730982879979</v>
      </c>
      <c r="DM134" s="1059">
        <f t="shared" si="23"/>
        <v>821.05515931992772</v>
      </c>
      <c r="DQ134" s="1060">
        <f t="shared" si="18"/>
        <v>13</v>
      </c>
      <c r="DR134" s="1060">
        <f t="shared" si="19"/>
        <v>9</v>
      </c>
    </row>
    <row r="135" spans="1:122">
      <c r="A135" s="681"/>
      <c r="B135" s="273"/>
      <c r="C135" s="49">
        <v>45201.375</v>
      </c>
      <c r="D135" s="257">
        <v>472.66666666666424</v>
      </c>
      <c r="E135" s="374">
        <v>466.66666666666424</v>
      </c>
      <c r="F135" s="88">
        <v>36.651491365777083</v>
      </c>
      <c r="G135" s="62">
        <v>157.12900096993209</v>
      </c>
      <c r="H135" s="95"/>
      <c r="I135" s="95"/>
      <c r="J135" s="46">
        <v>11.984021304926765</v>
      </c>
      <c r="K135" s="83">
        <v>11.865524060646013</v>
      </c>
      <c r="L135" s="46">
        <v>3.0715208333333339</v>
      </c>
      <c r="M135" s="95"/>
      <c r="N135" s="95"/>
      <c r="O135" s="46">
        <v>13.768333333333333</v>
      </c>
      <c r="P135" s="83">
        <v>15.360383500000001</v>
      </c>
      <c r="Q135" s="96"/>
      <c r="R135" s="95"/>
      <c r="S135" s="46">
        <v>6.6087999999999996</v>
      </c>
      <c r="T135" s="83">
        <v>4.449866666666666</v>
      </c>
      <c r="U135" s="65">
        <v>4.45</v>
      </c>
      <c r="V135" s="65">
        <v>6.14</v>
      </c>
      <c r="W135" s="95"/>
      <c r="X135" s="95"/>
      <c r="Y135" s="74">
        <v>6.72</v>
      </c>
      <c r="Z135" s="90">
        <v>7.02</v>
      </c>
      <c r="AA135" s="54">
        <v>11.6</v>
      </c>
      <c r="AB135" s="54">
        <v>11.7</v>
      </c>
      <c r="AC135" s="95"/>
      <c r="AD135" s="95"/>
      <c r="AE135" s="54">
        <v>13.6</v>
      </c>
      <c r="AF135" s="80">
        <v>13.6</v>
      </c>
      <c r="AG135" s="58">
        <v>13.9</v>
      </c>
      <c r="AH135" s="47">
        <v>14</v>
      </c>
      <c r="AI135" s="44">
        <v>14</v>
      </c>
      <c r="AJ135" s="95"/>
      <c r="AK135" s="95"/>
      <c r="AL135" s="44">
        <v>12</v>
      </c>
      <c r="AM135" s="78">
        <v>19</v>
      </c>
      <c r="AN135" s="66">
        <v>14</v>
      </c>
      <c r="AO135" s="98"/>
      <c r="AP135" s="98"/>
      <c r="AQ135" s="60">
        <v>0.62</v>
      </c>
      <c r="AR135" s="79">
        <v>3.1</v>
      </c>
      <c r="AS135" s="44">
        <v>4.9000000000000004</v>
      </c>
      <c r="AT135" s="44">
        <v>5.3</v>
      </c>
      <c r="AU135" s="95"/>
      <c r="AV135" s="95"/>
      <c r="AW135" s="44">
        <v>1.7</v>
      </c>
      <c r="AX135" s="78">
        <v>5.7</v>
      </c>
      <c r="AY135" s="94">
        <v>5</v>
      </c>
      <c r="AZ135" s="98"/>
      <c r="BA135" s="98"/>
      <c r="BB135" s="60">
        <v>0.06</v>
      </c>
      <c r="BC135" s="79">
        <v>0.22</v>
      </c>
      <c r="BD135" s="46">
        <v>1.9</v>
      </c>
      <c r="BE135" s="44">
        <v>1.7</v>
      </c>
      <c r="BF135" s="95"/>
      <c r="BG135" s="95"/>
      <c r="BH135" s="44">
        <v>0.42</v>
      </c>
      <c r="BI135" s="78">
        <v>1.8</v>
      </c>
      <c r="BJ135" s="66">
        <v>1.5</v>
      </c>
      <c r="BK135" s="98"/>
      <c r="BL135" s="98"/>
      <c r="BM135" s="60">
        <v>1.4E-2</v>
      </c>
      <c r="BN135" s="79">
        <v>6.5000000000000002E-2</v>
      </c>
      <c r="BO135" s="44">
        <v>0.17</v>
      </c>
      <c r="BP135" s="44">
        <v>0.18</v>
      </c>
      <c r="BQ135" s="95"/>
      <c r="BR135" s="95"/>
      <c r="BS135" s="44">
        <v>0.13</v>
      </c>
      <c r="BT135" s="78">
        <v>0.23</v>
      </c>
      <c r="BU135" s="66">
        <v>0.17</v>
      </c>
      <c r="BV135" s="98"/>
      <c r="BW135" s="98"/>
      <c r="BX135" s="60">
        <v>2.9000000000000001E-2</v>
      </c>
      <c r="BY135" s="79">
        <v>6.2E-2</v>
      </c>
      <c r="BZ135" s="111">
        <v>1.9</v>
      </c>
      <c r="CA135" s="118">
        <v>0</v>
      </c>
      <c r="CB135" s="98"/>
      <c r="CC135" s="98"/>
      <c r="CD135" s="118">
        <v>0</v>
      </c>
      <c r="CE135" s="119">
        <v>0</v>
      </c>
      <c r="CF135" s="1">
        <v>6.7</v>
      </c>
      <c r="CG135" s="118">
        <v>18</v>
      </c>
      <c r="CH135" s="98"/>
      <c r="CI135" s="98"/>
      <c r="CJ135" s="118">
        <v>34</v>
      </c>
      <c r="CK135" s="119">
        <v>33</v>
      </c>
      <c r="CL135" s="1">
        <v>15</v>
      </c>
      <c r="CM135" s="330" t="e">
        <v>#N/A</v>
      </c>
      <c r="CN135" s="98"/>
      <c r="CO135" s="98"/>
      <c r="CP135" s="118">
        <v>9</v>
      </c>
      <c r="CQ135" s="132">
        <v>9</v>
      </c>
      <c r="CR135" s="285" t="e">
        <v>#N/A</v>
      </c>
      <c r="CS135" s="286" t="e">
        <v>#N/A</v>
      </c>
      <c r="CT135" s="287"/>
      <c r="CU135" s="287"/>
      <c r="CV135" s="286" t="e">
        <v>#N/A</v>
      </c>
      <c r="CW135" s="288" t="e">
        <v>#N/A</v>
      </c>
      <c r="CX135" s="285" t="e">
        <v>#N/A</v>
      </c>
      <c r="CY135" s="286" t="e">
        <v>#N/A</v>
      </c>
      <c r="CZ135" s="287"/>
      <c r="DA135" s="287"/>
      <c r="DB135" s="286" t="e">
        <v>#N/A</v>
      </c>
      <c r="DC135" s="288" t="e">
        <v>#N/A</v>
      </c>
      <c r="DD135" s="265"/>
      <c r="DE135" s="266"/>
      <c r="DF135" s="258">
        <v>11853.022607804842</v>
      </c>
      <c r="DG135" s="259">
        <v>9098.2860194807527</v>
      </c>
      <c r="DH135" s="72">
        <v>7</v>
      </c>
      <c r="DJ135" s="1059"/>
      <c r="DK135" s="1059"/>
      <c r="DL135" s="1059">
        <f t="shared" si="22"/>
        <v>1197.2750108893779</v>
      </c>
      <c r="DM135" s="1059">
        <f t="shared" si="23"/>
        <v>831.99238624528402</v>
      </c>
      <c r="DQ135" s="1060">
        <f t="shared" ref="DQ135:DQ151" si="24">CJ135-$CG135</f>
        <v>16</v>
      </c>
      <c r="DR135" s="1060">
        <f t="shared" ref="DR135:DR158" si="25">CK135-$CG135</f>
        <v>15</v>
      </c>
    </row>
    <row r="136" spans="1:122">
      <c r="A136" s="681"/>
      <c r="B136" s="273" t="s">
        <v>40</v>
      </c>
      <c r="C136" s="49">
        <v>45205.5</v>
      </c>
      <c r="D136" s="690">
        <v>477.16666666666424</v>
      </c>
      <c r="E136" s="691">
        <v>471.16666666666424</v>
      </c>
      <c r="F136" s="353" t="e">
        <v>#N/A</v>
      </c>
      <c r="G136" s="354" t="e">
        <v>#N/A</v>
      </c>
      <c r="H136" s="355"/>
      <c r="I136" s="355"/>
      <c r="J136" s="354" t="e">
        <v>#N/A</v>
      </c>
      <c r="K136" s="356" t="e">
        <v>#N/A</v>
      </c>
      <c r="L136" s="249">
        <v>3</v>
      </c>
      <c r="M136" s="99"/>
      <c r="N136" s="99"/>
      <c r="O136" s="247">
        <v>11</v>
      </c>
      <c r="P136" s="248">
        <v>11</v>
      </c>
      <c r="Q136" s="99"/>
      <c r="R136" s="99"/>
      <c r="S136" s="307" t="e">
        <v>#N/A</v>
      </c>
      <c r="T136" s="363" t="e">
        <v>#N/A</v>
      </c>
      <c r="U136" s="307" t="e">
        <v>#N/A</v>
      </c>
      <c r="V136" s="307" t="e">
        <v>#N/A</v>
      </c>
      <c r="W136" s="359"/>
      <c r="X136" s="359"/>
      <c r="Y136" s="307" t="e">
        <v>#N/A</v>
      </c>
      <c r="Z136" s="363" t="e">
        <v>#N/A</v>
      </c>
      <c r="AA136" s="307" t="e">
        <v>#N/A</v>
      </c>
      <c r="AB136" s="307" t="e">
        <v>#N/A</v>
      </c>
      <c r="AC136" s="359"/>
      <c r="AD136" s="359"/>
      <c r="AE136" s="307" t="e">
        <v>#N/A</v>
      </c>
      <c r="AF136" s="307" t="e">
        <v>#N/A</v>
      </c>
      <c r="AG136" s="347" t="e">
        <v>#N/A</v>
      </c>
      <c r="AH136" s="307" t="e">
        <v>#N/A</v>
      </c>
      <c r="AI136" s="307" t="e">
        <v>#N/A</v>
      </c>
      <c r="AJ136" s="303"/>
      <c r="AK136" s="303"/>
      <c r="AL136" s="307" t="e">
        <v>#N/A</v>
      </c>
      <c r="AM136" s="363" t="e">
        <v>#N/A</v>
      </c>
      <c r="AN136" s="364" t="e">
        <v>#N/A</v>
      </c>
      <c r="AO136" s="350"/>
      <c r="AP136" s="350"/>
      <c r="AQ136" s="330" t="e">
        <v>#N/A</v>
      </c>
      <c r="AR136" s="331" t="e">
        <v>#N/A</v>
      </c>
      <c r="AS136" s="307" t="e">
        <v>#N/A</v>
      </c>
      <c r="AT136" s="307" t="e">
        <v>#N/A</v>
      </c>
      <c r="AU136" s="303"/>
      <c r="AV136" s="303"/>
      <c r="AW136" s="307" t="e">
        <v>#N/A</v>
      </c>
      <c r="AX136" s="363" t="e">
        <v>#N/A</v>
      </c>
      <c r="AY136" s="364" t="e">
        <v>#N/A</v>
      </c>
      <c r="AZ136" s="350"/>
      <c r="BA136" s="350"/>
      <c r="BB136" s="330" t="e">
        <v>#N/A</v>
      </c>
      <c r="BC136" s="331" t="e">
        <v>#N/A</v>
      </c>
      <c r="BD136" s="307" t="e">
        <v>#N/A</v>
      </c>
      <c r="BE136" s="307" t="e">
        <v>#N/A</v>
      </c>
      <c r="BF136" s="303"/>
      <c r="BG136" s="303"/>
      <c r="BH136" s="307" t="e">
        <v>#N/A</v>
      </c>
      <c r="BI136" s="363" t="e">
        <v>#N/A</v>
      </c>
      <c r="BJ136" s="364" t="e">
        <v>#N/A</v>
      </c>
      <c r="BK136" s="350"/>
      <c r="BL136" s="350"/>
      <c r="BM136" s="330" t="e">
        <v>#N/A</v>
      </c>
      <c r="BN136" s="331" t="e">
        <v>#N/A</v>
      </c>
      <c r="BO136" s="307" t="e">
        <v>#N/A</v>
      </c>
      <c r="BP136" s="307" t="e">
        <v>#N/A</v>
      </c>
      <c r="BQ136" s="303"/>
      <c r="BR136" s="303"/>
      <c r="BS136" s="307" t="e">
        <v>#N/A</v>
      </c>
      <c r="BT136" s="363" t="e">
        <v>#N/A</v>
      </c>
      <c r="BU136" s="364" t="e">
        <v>#N/A</v>
      </c>
      <c r="BV136" s="350"/>
      <c r="BW136" s="350"/>
      <c r="BX136" s="330" t="e">
        <v>#N/A</v>
      </c>
      <c r="BY136" s="331" t="e">
        <v>#N/A</v>
      </c>
      <c r="BZ136" s="320" t="e">
        <v>#N/A</v>
      </c>
      <c r="CA136" s="330" t="e">
        <v>#N/A</v>
      </c>
      <c r="CB136" s="350"/>
      <c r="CC136" s="350"/>
      <c r="CD136" s="330" t="e">
        <v>#N/A</v>
      </c>
      <c r="CE136" s="331" t="e">
        <v>#N/A</v>
      </c>
      <c r="CF136" s="307" t="e">
        <v>#N/A</v>
      </c>
      <c r="CG136" s="330" t="e">
        <v>#N/A</v>
      </c>
      <c r="CH136" s="350"/>
      <c r="CI136" s="350"/>
      <c r="CJ136" s="330" t="e">
        <v>#N/A</v>
      </c>
      <c r="CK136" s="331" t="e">
        <v>#N/A</v>
      </c>
      <c r="CL136" s="307" t="e">
        <v>#N/A</v>
      </c>
      <c r="CM136" s="330" t="e">
        <v>#N/A</v>
      </c>
      <c r="CN136" s="350"/>
      <c r="CO136" s="350"/>
      <c r="CP136" s="330" t="e">
        <v>#N/A</v>
      </c>
      <c r="CQ136" s="332" t="e">
        <v>#N/A</v>
      </c>
      <c r="CR136" s="301" t="e">
        <v>#N/A</v>
      </c>
      <c r="CS136" s="302" t="e">
        <v>#N/A</v>
      </c>
      <c r="CT136" s="303"/>
      <c r="CU136" s="303"/>
      <c r="CV136" s="302" t="e">
        <v>#N/A</v>
      </c>
      <c r="CW136" s="304" t="e">
        <v>#N/A</v>
      </c>
      <c r="CX136" s="301" t="e">
        <v>#N/A</v>
      </c>
      <c r="CY136" s="302" t="e">
        <v>#N/A</v>
      </c>
      <c r="CZ136" s="303"/>
      <c r="DA136" s="303"/>
      <c r="DB136" s="302" t="e">
        <v>#N/A</v>
      </c>
      <c r="DC136" s="288" t="e">
        <v>#N/A</v>
      </c>
      <c r="DD136" s="265"/>
      <c r="DE136" s="266"/>
      <c r="DF136" s="263" t="e">
        <v>#N/A</v>
      </c>
      <c r="DG136" s="264" t="e">
        <v>#N/A</v>
      </c>
      <c r="DH136" s="283" t="e">
        <v>#N/A</v>
      </c>
      <c r="DJ136" s="1059"/>
      <c r="DK136" s="1059"/>
      <c r="DL136" s="1059" t="e">
        <f t="shared" si="22"/>
        <v>#N/A</v>
      </c>
      <c r="DM136" s="1059" t="e">
        <f t="shared" si="23"/>
        <v>#N/A</v>
      </c>
      <c r="DQ136" s="1060" t="e">
        <f t="shared" si="24"/>
        <v>#N/A</v>
      </c>
      <c r="DR136" s="1060" t="e">
        <f t="shared" si="25"/>
        <v>#N/A</v>
      </c>
    </row>
    <row r="137" spans="1:122">
      <c r="A137" s="681"/>
      <c r="B137" s="273"/>
      <c r="C137" s="49">
        <v>45208.375</v>
      </c>
      <c r="D137" s="73">
        <v>480.04166666666424</v>
      </c>
      <c r="E137" s="259">
        <v>474.04166666666424</v>
      </c>
      <c r="F137" s="101">
        <v>35.630818619582662</v>
      </c>
      <c r="G137" s="73">
        <v>146.34146341463415</v>
      </c>
      <c r="H137" s="99"/>
      <c r="I137" s="99"/>
      <c r="J137" s="87">
        <v>13.870541611624834</v>
      </c>
      <c r="K137" s="102">
        <v>15.784281486353173</v>
      </c>
      <c r="L137" s="87">
        <v>3.2979375000000002</v>
      </c>
      <c r="M137" s="99"/>
      <c r="N137" s="99"/>
      <c r="O137" s="87">
        <v>11.895714285714288</v>
      </c>
      <c r="P137" s="102">
        <v>11.546867062500002</v>
      </c>
      <c r="Q137" s="99"/>
      <c r="R137" s="99"/>
      <c r="S137" s="87">
        <v>5.709942857142857</v>
      </c>
      <c r="T137" s="102">
        <v>3.3451</v>
      </c>
      <c r="U137" s="1">
        <v>4.8600000000000003</v>
      </c>
      <c r="V137" s="103">
        <v>5.92</v>
      </c>
      <c r="W137" s="99"/>
      <c r="X137" s="99"/>
      <c r="Y137" s="103">
        <v>8.39</v>
      </c>
      <c r="Z137" s="104">
        <v>9.67</v>
      </c>
      <c r="AA137" s="87">
        <v>10.7</v>
      </c>
      <c r="AB137" s="87">
        <v>11.1</v>
      </c>
      <c r="AC137" s="99"/>
      <c r="AD137" s="99"/>
      <c r="AE137" s="87">
        <v>12.3</v>
      </c>
      <c r="AF137" s="87">
        <v>12.3</v>
      </c>
      <c r="AG137" s="72">
        <v>12</v>
      </c>
      <c r="AH137" s="1">
        <v>14</v>
      </c>
      <c r="AI137" s="1">
        <v>14</v>
      </c>
      <c r="AJ137" s="95"/>
      <c r="AK137" s="95"/>
      <c r="AL137" s="1">
        <v>11</v>
      </c>
      <c r="AM137" s="100">
        <v>7.7</v>
      </c>
      <c r="AN137" s="117">
        <v>14</v>
      </c>
      <c r="AO137" s="98"/>
      <c r="AP137" s="98"/>
      <c r="AQ137" s="118">
        <v>2.8</v>
      </c>
      <c r="AR137" s="120">
        <v>0.3</v>
      </c>
      <c r="AS137" s="1">
        <v>4.9000000000000004</v>
      </c>
      <c r="AT137" s="1">
        <v>5.0999999999999996</v>
      </c>
      <c r="AU137" s="95"/>
      <c r="AV137" s="95"/>
      <c r="AW137" s="1">
        <v>2.1</v>
      </c>
      <c r="AX137" s="100">
        <v>2.1</v>
      </c>
      <c r="AY137" s="125">
        <v>5</v>
      </c>
      <c r="AZ137" s="98"/>
      <c r="BA137" s="98"/>
      <c r="BB137" s="118">
        <v>0.13</v>
      </c>
      <c r="BC137" s="119">
        <v>0.05</v>
      </c>
      <c r="BD137" s="87">
        <v>2</v>
      </c>
      <c r="BE137" s="1">
        <v>1.5</v>
      </c>
      <c r="BF137" s="95"/>
      <c r="BG137" s="95"/>
      <c r="BH137" s="1">
        <v>0.46</v>
      </c>
      <c r="BI137" s="100">
        <v>0.57999999999999996</v>
      </c>
      <c r="BJ137" s="117">
        <v>1.5</v>
      </c>
      <c r="BK137" s="98"/>
      <c r="BL137" s="98"/>
      <c r="BM137" s="118">
        <v>3.2000000000000001E-2</v>
      </c>
      <c r="BN137" s="119">
        <v>1.6E-2</v>
      </c>
      <c r="BO137" s="1">
        <v>0.16</v>
      </c>
      <c r="BP137" s="1">
        <v>0.17</v>
      </c>
      <c r="BQ137" s="95"/>
      <c r="BR137" s="95"/>
      <c r="BS137" s="1">
        <v>0.12</v>
      </c>
      <c r="BT137" s="100">
        <v>0.88</v>
      </c>
      <c r="BU137" s="117">
        <v>0.17</v>
      </c>
      <c r="BV137" s="98"/>
      <c r="BW137" s="98"/>
      <c r="BX137" s="118">
        <v>6.4000000000000001E-2</v>
      </c>
      <c r="BY137" s="119">
        <v>2.1999999999999999E-2</v>
      </c>
      <c r="BZ137" s="111">
        <v>4.5999999999999996</v>
      </c>
      <c r="CA137" s="118">
        <v>0</v>
      </c>
      <c r="CB137" s="98"/>
      <c r="CC137" s="98"/>
      <c r="CD137" s="118">
        <v>0</v>
      </c>
      <c r="CE137" s="119">
        <v>0</v>
      </c>
      <c r="CF137" s="1">
        <v>6.9</v>
      </c>
      <c r="CG137" s="118">
        <v>18</v>
      </c>
      <c r="CH137" s="98"/>
      <c r="CI137" s="98"/>
      <c r="CJ137" s="118">
        <v>31</v>
      </c>
      <c r="CK137" s="119">
        <v>35</v>
      </c>
      <c r="CL137" s="1">
        <v>16</v>
      </c>
      <c r="CM137" s="330" t="e">
        <v>#N/A</v>
      </c>
      <c r="CN137" s="98"/>
      <c r="CO137" s="98"/>
      <c r="CP137" s="118">
        <v>11</v>
      </c>
      <c r="CQ137" s="132">
        <v>9</v>
      </c>
      <c r="CR137" s="285" t="e">
        <v>#N/A</v>
      </c>
      <c r="CS137" s="286" t="e">
        <v>#N/A</v>
      </c>
      <c r="CT137" s="287"/>
      <c r="CU137" s="287"/>
      <c r="CV137" s="286" t="e">
        <v>#N/A</v>
      </c>
      <c r="CW137" s="288" t="e">
        <v>#N/A</v>
      </c>
      <c r="CX137" s="285" t="e">
        <v>#N/A</v>
      </c>
      <c r="CY137" s="286" t="e">
        <v>#N/A</v>
      </c>
      <c r="CZ137" s="287"/>
      <c r="DA137" s="287"/>
      <c r="DB137" s="286" t="e">
        <v>#N/A</v>
      </c>
      <c r="DC137" s="288" t="e">
        <v>#N/A</v>
      </c>
      <c r="DD137" s="265"/>
      <c r="DE137" s="266"/>
      <c r="DF137" s="258">
        <v>12000.327759720298</v>
      </c>
      <c r="DG137" s="259">
        <v>9265.9150888658241</v>
      </c>
      <c r="DH137" s="72">
        <v>7.375</v>
      </c>
      <c r="DJ137" s="1059"/>
      <c r="DK137" s="1059"/>
      <c r="DL137" s="1059">
        <f t="shared" si="22"/>
        <v>1212.1543191636663</v>
      </c>
      <c r="DM137" s="1059">
        <f t="shared" si="23"/>
        <v>847.32121951598413</v>
      </c>
      <c r="DQ137" s="1060">
        <f t="shared" si="24"/>
        <v>13</v>
      </c>
      <c r="DR137" s="1060">
        <f t="shared" si="25"/>
        <v>17</v>
      </c>
    </row>
    <row r="138" spans="1:122">
      <c r="A138" s="681"/>
      <c r="B138" s="273"/>
      <c r="C138" s="49">
        <v>45215.375</v>
      </c>
      <c r="D138" s="73">
        <v>487.04166666666424</v>
      </c>
      <c r="E138" s="259">
        <v>481.04166666666424</v>
      </c>
      <c r="F138" s="101">
        <v>34.6</v>
      </c>
      <c r="G138" s="73">
        <v>152.79138099902056</v>
      </c>
      <c r="H138" s="99"/>
      <c r="I138" s="99"/>
      <c r="J138" s="87">
        <v>13.856812933025406</v>
      </c>
      <c r="K138" s="102">
        <v>13.829436944352981</v>
      </c>
      <c r="L138" s="87">
        <v>3.1587187500000007</v>
      </c>
      <c r="M138" s="99"/>
      <c r="N138" s="99"/>
      <c r="O138" s="87">
        <v>11.907499999999999</v>
      </c>
      <c r="P138" s="102">
        <v>13.179061500000001</v>
      </c>
      <c r="Q138" s="99"/>
      <c r="R138" s="99"/>
      <c r="S138" s="87">
        <v>5.7155999999999993</v>
      </c>
      <c r="T138" s="102">
        <v>3.8179428571428566</v>
      </c>
      <c r="U138" s="103">
        <v>4.0999999999999996</v>
      </c>
      <c r="V138" s="103">
        <v>6.45</v>
      </c>
      <c r="W138" s="99"/>
      <c r="X138" s="99"/>
      <c r="Y138" s="103">
        <v>7.98</v>
      </c>
      <c r="Z138" s="104">
        <v>8.5299999999999994</v>
      </c>
      <c r="AA138" s="87">
        <v>10.6</v>
      </c>
      <c r="AB138" s="87">
        <v>10.9</v>
      </c>
      <c r="AC138" s="99"/>
      <c r="AD138" s="99"/>
      <c r="AE138" s="87">
        <v>11.9</v>
      </c>
      <c r="AF138" s="87">
        <v>11.8</v>
      </c>
      <c r="AG138" s="93">
        <v>11.8</v>
      </c>
      <c r="AH138" s="1">
        <v>15</v>
      </c>
      <c r="AI138" s="1">
        <v>15</v>
      </c>
      <c r="AJ138" s="95"/>
      <c r="AK138" s="95"/>
      <c r="AL138" s="1">
        <v>12</v>
      </c>
      <c r="AM138" s="100">
        <v>19</v>
      </c>
      <c r="AN138" s="117">
        <v>15</v>
      </c>
      <c r="AO138" s="98"/>
      <c r="AP138" s="98"/>
      <c r="AQ138" s="118">
        <v>3.6</v>
      </c>
      <c r="AR138" s="119">
        <v>1.8</v>
      </c>
      <c r="AS138" s="1">
        <v>5.0999999999999996</v>
      </c>
      <c r="AT138" s="1">
        <v>5.0999999999999996</v>
      </c>
      <c r="AU138" s="95"/>
      <c r="AV138" s="95"/>
      <c r="AW138" s="1">
        <v>2.5</v>
      </c>
      <c r="AX138" s="100">
        <v>6.7</v>
      </c>
      <c r="AY138" s="125">
        <v>5</v>
      </c>
      <c r="AZ138" s="98"/>
      <c r="BA138" s="98"/>
      <c r="BB138" s="118">
        <v>0.26</v>
      </c>
      <c r="BC138" s="119">
        <v>0.12</v>
      </c>
      <c r="BD138" s="87">
        <v>2</v>
      </c>
      <c r="BE138" s="1">
        <v>1.7</v>
      </c>
      <c r="BF138" s="95"/>
      <c r="BG138" s="95"/>
      <c r="BH138" s="1">
        <v>0.56000000000000005</v>
      </c>
      <c r="BI138" s="102">
        <v>2</v>
      </c>
      <c r="BJ138" s="117">
        <v>1.6</v>
      </c>
      <c r="BK138" s="98"/>
      <c r="BL138" s="98"/>
      <c r="BM138" s="118">
        <v>6.5000000000000002E-2</v>
      </c>
      <c r="BN138" s="119">
        <v>4.2999999999999997E-2</v>
      </c>
      <c r="BO138" s="1">
        <v>0.18</v>
      </c>
      <c r="BP138" s="1">
        <v>0.18</v>
      </c>
      <c r="BQ138" s="95"/>
      <c r="BR138" s="95"/>
      <c r="BS138" s="1">
        <v>0.13</v>
      </c>
      <c r="BT138" s="100">
        <v>0.19</v>
      </c>
      <c r="BU138" s="117">
        <v>0.18</v>
      </c>
      <c r="BV138" s="98"/>
      <c r="BW138" s="98"/>
      <c r="BX138" s="127">
        <v>7.0000000000000007E-2</v>
      </c>
      <c r="BY138" s="119">
        <v>5.2999999999999999E-2</v>
      </c>
      <c r="BZ138" s="111">
        <v>2.1</v>
      </c>
      <c r="CA138" s="118">
        <v>0</v>
      </c>
      <c r="CB138" s="98"/>
      <c r="CC138" s="98"/>
      <c r="CD138" s="118">
        <v>0</v>
      </c>
      <c r="CE138" s="119">
        <v>0</v>
      </c>
      <c r="CF138" s="1">
        <v>6.7</v>
      </c>
      <c r="CG138" s="118">
        <v>19</v>
      </c>
      <c r="CH138" s="98"/>
      <c r="CI138" s="98"/>
      <c r="CJ138" s="118">
        <v>32</v>
      </c>
      <c r="CK138" s="119">
        <v>34</v>
      </c>
      <c r="CL138" s="1">
        <v>15</v>
      </c>
      <c r="CM138" s="330" t="e">
        <v>#N/A</v>
      </c>
      <c r="CN138" s="98"/>
      <c r="CO138" s="98"/>
      <c r="CP138" s="118">
        <v>10</v>
      </c>
      <c r="CQ138" s="132">
        <v>9</v>
      </c>
      <c r="CR138" s="285" t="e">
        <v>#N/A</v>
      </c>
      <c r="CS138" s="286" t="e">
        <v>#N/A</v>
      </c>
      <c r="CT138" s="287"/>
      <c r="CU138" s="287"/>
      <c r="CV138" s="286" t="e">
        <v>#N/A</v>
      </c>
      <c r="CW138" s="288" t="e">
        <v>#N/A</v>
      </c>
      <c r="CX138" s="285" t="e">
        <v>#N/A</v>
      </c>
      <c r="CY138" s="286" t="e">
        <v>#N/A</v>
      </c>
      <c r="CZ138" s="287"/>
      <c r="DA138" s="287"/>
      <c r="DB138" s="286" t="e">
        <v>#N/A</v>
      </c>
      <c r="DC138" s="288" t="e">
        <v>#N/A</v>
      </c>
      <c r="DD138" s="265"/>
      <c r="DE138" s="266"/>
      <c r="DF138" s="258">
        <v>12140.004434085195</v>
      </c>
      <c r="DG138" s="259">
        <v>9405.3158132649023</v>
      </c>
      <c r="DH138" s="72">
        <v>7</v>
      </c>
      <c r="DJ138" s="1059"/>
      <c r="DK138" s="1059"/>
      <c r="DL138" s="1059">
        <f t="shared" ref="DL138:DL151" si="26">DF138/9.9</f>
        <v>1226.2630741500195</v>
      </c>
      <c r="DM138" s="1059">
        <f t="shared" ref="DM138:DM158" si="27">DG138/10.93554</f>
        <v>860.06871295472399</v>
      </c>
      <c r="DQ138" s="1060">
        <f t="shared" si="24"/>
        <v>13</v>
      </c>
      <c r="DR138" s="1060">
        <f t="shared" si="25"/>
        <v>15</v>
      </c>
    </row>
    <row r="139" spans="1:122">
      <c r="A139" s="681"/>
      <c r="B139" s="273"/>
      <c r="C139" s="49">
        <v>45222.354166666664</v>
      </c>
      <c r="D139" s="53">
        <v>494.02083333332848</v>
      </c>
      <c r="E139" s="259">
        <v>488.02083333332848</v>
      </c>
      <c r="F139" s="101">
        <v>37.940594059405939</v>
      </c>
      <c r="G139" s="73">
        <v>157.58754863813229</v>
      </c>
      <c r="H139" s="99"/>
      <c r="I139" s="99"/>
      <c r="J139" s="87">
        <v>11.900826446280991</v>
      </c>
      <c r="K139" s="102">
        <v>13.829436944352981</v>
      </c>
      <c r="L139" s="87">
        <v>3.0625833333333334</v>
      </c>
      <c r="M139" s="99"/>
      <c r="N139" s="99"/>
      <c r="O139" s="87">
        <v>13.864583333333336</v>
      </c>
      <c r="P139" s="102">
        <v>13.179061500000001</v>
      </c>
      <c r="Q139" s="99"/>
      <c r="R139" s="99"/>
      <c r="S139" s="87">
        <v>6.6550000000000002</v>
      </c>
      <c r="T139" s="102">
        <v>3.8179428571428566</v>
      </c>
      <c r="U139" s="1">
        <v>4.13</v>
      </c>
      <c r="V139" s="103">
        <v>6.33</v>
      </c>
      <c r="W139" s="99"/>
      <c r="X139" s="99"/>
      <c r="Y139" s="103">
        <v>8.39</v>
      </c>
      <c r="Z139" s="104">
        <v>7.63</v>
      </c>
      <c r="AA139" s="87">
        <v>10.4</v>
      </c>
      <c r="AB139" s="87">
        <v>10.7</v>
      </c>
      <c r="AC139" s="99"/>
      <c r="AD139" s="99"/>
      <c r="AE139" s="87">
        <v>11.4</v>
      </c>
      <c r="AF139" s="87">
        <v>11.3</v>
      </c>
      <c r="AG139" s="72">
        <v>11.3</v>
      </c>
      <c r="AH139" s="1">
        <v>15</v>
      </c>
      <c r="AI139" s="1">
        <v>15</v>
      </c>
      <c r="AJ139" s="95"/>
      <c r="AK139" s="95"/>
      <c r="AL139" s="1">
        <v>17</v>
      </c>
      <c r="AM139" s="100">
        <v>29</v>
      </c>
      <c r="AN139" s="117">
        <v>15</v>
      </c>
      <c r="AO139" s="98"/>
      <c r="AP139" s="98"/>
      <c r="AQ139" s="118">
        <v>0.98</v>
      </c>
      <c r="AR139" s="119">
        <v>1.3</v>
      </c>
      <c r="AS139" s="1">
        <v>5.0999999999999996</v>
      </c>
      <c r="AT139" s="87">
        <v>5</v>
      </c>
      <c r="AU139" s="95"/>
      <c r="AV139" s="95"/>
      <c r="AW139" s="1">
        <v>3.2</v>
      </c>
      <c r="AX139" s="100">
        <v>11</v>
      </c>
      <c r="AY139" s="125">
        <v>5</v>
      </c>
      <c r="AZ139" s="98"/>
      <c r="BA139" s="98"/>
      <c r="BB139" s="118">
        <v>0.06</v>
      </c>
      <c r="BC139" s="119">
        <v>7.0000000000000007E-2</v>
      </c>
      <c r="BD139" s="87">
        <v>2</v>
      </c>
      <c r="BE139" s="1">
        <v>1.6</v>
      </c>
      <c r="BF139" s="95"/>
      <c r="BG139" s="95"/>
      <c r="BH139" s="1">
        <v>0.79</v>
      </c>
      <c r="BI139" s="100">
        <v>3.3</v>
      </c>
      <c r="BJ139" s="117">
        <v>1.5</v>
      </c>
      <c r="BK139" s="98"/>
      <c r="BL139" s="98"/>
      <c r="BM139" s="118">
        <v>1.4999999999999999E-2</v>
      </c>
      <c r="BN139" s="119">
        <v>2.9000000000000001E-2</v>
      </c>
      <c r="BO139" s="1">
        <v>0.16</v>
      </c>
      <c r="BP139" s="1">
        <v>0.17</v>
      </c>
      <c r="BQ139" s="95"/>
      <c r="BR139" s="95"/>
      <c r="BS139" s="1">
        <v>0.14000000000000001</v>
      </c>
      <c r="BT139" s="100">
        <v>0.28000000000000003</v>
      </c>
      <c r="BU139" s="117">
        <v>0.17</v>
      </c>
      <c r="BV139" s="98"/>
      <c r="BW139" s="98"/>
      <c r="BX139" s="118">
        <v>3.7999999999999999E-2</v>
      </c>
      <c r="BY139" s="119">
        <v>5.1999999999999998E-2</v>
      </c>
      <c r="BZ139" s="112">
        <v>2</v>
      </c>
      <c r="CA139" s="118">
        <v>0</v>
      </c>
      <c r="CB139" s="98"/>
      <c r="CC139" s="98"/>
      <c r="CD139" s="118">
        <v>0</v>
      </c>
      <c r="CE139" s="119">
        <v>0</v>
      </c>
      <c r="CF139" s="1">
        <v>7.4</v>
      </c>
      <c r="CG139" s="118">
        <v>19</v>
      </c>
      <c r="CH139" s="98"/>
      <c r="CI139" s="98"/>
      <c r="CJ139" s="118">
        <v>33</v>
      </c>
      <c r="CK139" s="119">
        <v>34</v>
      </c>
      <c r="CL139" s="1">
        <v>15</v>
      </c>
      <c r="CM139" s="330" t="e">
        <v>#N/A</v>
      </c>
      <c r="CN139" s="98"/>
      <c r="CO139" s="98"/>
      <c r="CP139" s="118">
        <v>9</v>
      </c>
      <c r="CQ139" s="132">
        <v>9</v>
      </c>
      <c r="CR139" s="285" t="e">
        <v>#N/A</v>
      </c>
      <c r="CS139" s="286" t="e">
        <v>#N/A</v>
      </c>
      <c r="CT139" s="287"/>
      <c r="CU139" s="287"/>
      <c r="CV139" s="286" t="e">
        <v>#N/A</v>
      </c>
      <c r="CW139" s="288" t="e">
        <v>#N/A</v>
      </c>
      <c r="CX139" s="285" t="e">
        <v>#N/A</v>
      </c>
      <c r="CY139" s="286" t="e">
        <v>#N/A</v>
      </c>
      <c r="CZ139" s="287"/>
      <c r="DA139" s="287"/>
      <c r="DB139" s="286" t="e">
        <v>#N/A</v>
      </c>
      <c r="DC139" s="288" t="e">
        <v>#N/A</v>
      </c>
      <c r="DD139" s="265"/>
      <c r="DE139" s="266"/>
      <c r="DF139" s="258">
        <v>12259.607739870276</v>
      </c>
      <c r="DG139" s="259">
        <v>9544.301654555602</v>
      </c>
      <c r="DH139" s="72">
        <v>6.9791666666642413</v>
      </c>
      <c r="DJ139" s="1059"/>
      <c r="DK139" s="1059"/>
      <c r="DL139" s="1059">
        <f t="shared" si="26"/>
        <v>1238.3442161485127</v>
      </c>
      <c r="DM139" s="1059">
        <f t="shared" si="27"/>
        <v>872.77826742489185</v>
      </c>
      <c r="DQ139" s="1060">
        <f t="shared" si="24"/>
        <v>14</v>
      </c>
      <c r="DR139" s="1060">
        <f t="shared" si="25"/>
        <v>15</v>
      </c>
    </row>
    <row r="140" spans="1:122">
      <c r="A140" s="681"/>
      <c r="B140" s="273"/>
      <c r="C140" s="49">
        <v>45229.375</v>
      </c>
      <c r="D140" s="73">
        <v>501.04166666666424</v>
      </c>
      <c r="E140" s="259">
        <v>495.04166666666424</v>
      </c>
      <c r="F140" s="101">
        <v>34.680187207488302</v>
      </c>
      <c r="G140" s="73">
        <v>150.72463768115944</v>
      </c>
      <c r="H140" s="99"/>
      <c r="I140" s="99"/>
      <c r="J140" s="87">
        <v>11.84990125082291</v>
      </c>
      <c r="K140" s="102">
        <v>13.811246300559025</v>
      </c>
      <c r="L140" s="87">
        <v>3.2020312499999997</v>
      </c>
      <c r="M140" s="99"/>
      <c r="N140" s="99"/>
      <c r="O140" s="87">
        <v>13.924166666666668</v>
      </c>
      <c r="P140" s="102">
        <v>13.196419500000003</v>
      </c>
      <c r="Q140" s="99"/>
      <c r="R140" s="99"/>
      <c r="S140" s="87">
        <v>6.6836000000000002</v>
      </c>
      <c r="T140" s="102">
        <v>3.8229714285714285</v>
      </c>
      <c r="U140" s="1">
        <v>3.98</v>
      </c>
      <c r="V140" s="103">
        <v>6.84</v>
      </c>
      <c r="W140" s="99"/>
      <c r="X140" s="99"/>
      <c r="Y140" s="103">
        <v>8.9700000000000006</v>
      </c>
      <c r="Z140" s="104">
        <v>7.92</v>
      </c>
      <c r="AA140" s="87">
        <v>10.4</v>
      </c>
      <c r="AB140" s="87">
        <v>10.7</v>
      </c>
      <c r="AC140" s="99"/>
      <c r="AD140" s="99"/>
      <c r="AE140" s="87">
        <v>11.3</v>
      </c>
      <c r="AF140" s="87">
        <v>11.4</v>
      </c>
      <c r="AG140" s="72">
        <v>11.2</v>
      </c>
      <c r="AH140" s="1">
        <v>13</v>
      </c>
      <c r="AI140" s="1">
        <v>13</v>
      </c>
      <c r="AJ140" s="95"/>
      <c r="AK140" s="95"/>
      <c r="AL140" s="1">
        <v>21</v>
      </c>
      <c r="AM140" s="100">
        <v>19</v>
      </c>
      <c r="AN140" s="117">
        <v>13</v>
      </c>
      <c r="AO140" s="98"/>
      <c r="AP140" s="98"/>
      <c r="AQ140" s="118">
        <v>0.75</v>
      </c>
      <c r="AR140" s="119">
        <v>4.0999999999999996</v>
      </c>
      <c r="AS140" s="1">
        <v>4.5999999999999996</v>
      </c>
      <c r="AT140" s="1">
        <v>4.5</v>
      </c>
      <c r="AU140" s="95"/>
      <c r="AV140" s="95"/>
      <c r="AW140" s="1">
        <v>3.7</v>
      </c>
      <c r="AX140" s="100">
        <v>7.2</v>
      </c>
      <c r="AY140" s="117">
        <v>4.4000000000000004</v>
      </c>
      <c r="AZ140" s="98"/>
      <c r="BA140" s="98"/>
      <c r="BB140" s="118">
        <v>0.06</v>
      </c>
      <c r="BC140" s="119">
        <v>0.31</v>
      </c>
      <c r="BD140" s="87">
        <v>2</v>
      </c>
      <c r="BE140" s="1">
        <v>1.4</v>
      </c>
      <c r="BF140" s="95"/>
      <c r="BG140" s="95"/>
      <c r="BH140" s="1">
        <v>0.98</v>
      </c>
      <c r="BI140" s="100">
        <v>2.2000000000000002</v>
      </c>
      <c r="BJ140" s="117">
        <v>1.4</v>
      </c>
      <c r="BK140" s="98"/>
      <c r="BL140" s="98"/>
      <c r="BM140" s="118">
        <v>1.7999999999999999E-2</v>
      </c>
      <c r="BN140" s="119">
        <v>8.8999999999999996E-2</v>
      </c>
      <c r="BO140" s="1">
        <v>0.16</v>
      </c>
      <c r="BP140" s="1">
        <v>0.17</v>
      </c>
      <c r="BQ140" s="95"/>
      <c r="BR140" s="95"/>
      <c r="BS140" s="1">
        <v>0.19</v>
      </c>
      <c r="BT140" s="100">
        <v>0.19</v>
      </c>
      <c r="BU140" s="117">
        <v>0.16</v>
      </c>
      <c r="BV140" s="98"/>
      <c r="BW140" s="98"/>
      <c r="BX140" s="118">
        <v>2.4E-2</v>
      </c>
      <c r="BY140" s="119">
        <v>7.4999999999999997E-2</v>
      </c>
      <c r="BZ140" s="111">
        <v>2.2999999999999998</v>
      </c>
      <c r="CA140" s="118">
        <v>0</v>
      </c>
      <c r="CB140" s="98"/>
      <c r="CC140" s="98"/>
      <c r="CD140" s="118">
        <v>0</v>
      </c>
      <c r="CE140" s="119">
        <v>0</v>
      </c>
      <c r="CF140" s="1">
        <v>6.9</v>
      </c>
      <c r="CG140" s="118">
        <v>18</v>
      </c>
      <c r="CH140" s="98"/>
      <c r="CI140" s="98"/>
      <c r="CJ140" s="118">
        <v>33</v>
      </c>
      <c r="CK140" s="119">
        <v>30</v>
      </c>
      <c r="CL140" s="1">
        <v>16</v>
      </c>
      <c r="CM140" s="330" t="e">
        <v>#N/A</v>
      </c>
      <c r="CN140" s="98"/>
      <c r="CO140" s="98"/>
      <c r="CP140" s="118">
        <v>9</v>
      </c>
      <c r="CQ140" s="132">
        <v>10</v>
      </c>
      <c r="CR140" s="285" t="e">
        <v>#N/A</v>
      </c>
      <c r="CS140" s="286" t="e">
        <v>#N/A</v>
      </c>
      <c r="CT140" s="287"/>
      <c r="CU140" s="287"/>
      <c r="CV140" s="286" t="e">
        <v>#N/A</v>
      </c>
      <c r="CW140" s="288" t="e">
        <v>#N/A</v>
      </c>
      <c r="CX140" s="285" t="e">
        <v>#N/A</v>
      </c>
      <c r="CY140" s="286" t="e">
        <v>#N/A</v>
      </c>
      <c r="CZ140" s="287"/>
      <c r="DA140" s="287"/>
      <c r="DB140" s="286" t="e">
        <v>#N/A</v>
      </c>
      <c r="DC140" s="288" t="e">
        <v>#N/A</v>
      </c>
      <c r="DD140" s="265"/>
      <c r="DE140" s="266"/>
      <c r="DF140" s="258">
        <v>12379.410241516138</v>
      </c>
      <c r="DG140" s="259">
        <v>9683.9333546543021</v>
      </c>
      <c r="DH140" s="72">
        <v>7.0208333333357587</v>
      </c>
      <c r="DJ140" s="1059"/>
      <c r="DK140" s="1059"/>
      <c r="DL140" s="1059">
        <f t="shared" si="26"/>
        <v>1250.445478941024</v>
      </c>
      <c r="DM140" s="1059">
        <f t="shared" si="27"/>
        <v>885.54688242686711</v>
      </c>
      <c r="DQ140" s="1060">
        <f t="shared" si="24"/>
        <v>15</v>
      </c>
      <c r="DR140" s="1060">
        <f t="shared" si="25"/>
        <v>12</v>
      </c>
    </row>
    <row r="141" spans="1:122">
      <c r="A141" s="681"/>
      <c r="B141" s="273"/>
      <c r="C141" s="49">
        <v>45236.354166666664</v>
      </c>
      <c r="D141" s="73">
        <v>508.02083333332848</v>
      </c>
      <c r="E141" s="259">
        <v>502.02083333332848</v>
      </c>
      <c r="F141" s="101">
        <v>35.882352941176471</v>
      </c>
      <c r="G141" s="73">
        <v>143.26647564469914</v>
      </c>
      <c r="H141" s="99"/>
      <c r="I141" s="99"/>
      <c r="J141" s="1">
        <v>15</v>
      </c>
      <c r="K141" s="100">
        <v>15</v>
      </c>
      <c r="L141" s="87">
        <v>3.3687225000000005</v>
      </c>
      <c r="M141" s="99"/>
      <c r="N141" s="99"/>
      <c r="O141" s="87">
        <v>11.000000000000002</v>
      </c>
      <c r="P141" s="102">
        <v>12.150600000000003</v>
      </c>
      <c r="Q141" s="99"/>
      <c r="R141" s="99"/>
      <c r="S141" s="87">
        <v>5.28</v>
      </c>
      <c r="T141" s="102">
        <v>3.5199999999999996</v>
      </c>
      <c r="U141" s="1">
        <v>4.2699999999999996</v>
      </c>
      <c r="V141" s="103">
        <v>6.15</v>
      </c>
      <c r="W141" s="99"/>
      <c r="X141" s="99"/>
      <c r="Y141" s="103">
        <v>8.0299999999999994</v>
      </c>
      <c r="Z141" s="104">
        <v>8.1300000000000008</v>
      </c>
      <c r="AA141" s="87">
        <v>10.6</v>
      </c>
      <c r="AB141" s="87">
        <v>10.8</v>
      </c>
      <c r="AC141" s="99"/>
      <c r="AD141" s="99"/>
      <c r="AE141" s="87">
        <v>11.5</v>
      </c>
      <c r="AF141" s="87">
        <v>11.5</v>
      </c>
      <c r="AG141" s="72">
        <v>11.3</v>
      </c>
      <c r="AH141" s="1">
        <v>14</v>
      </c>
      <c r="AI141" s="1">
        <v>13</v>
      </c>
      <c r="AJ141" s="95"/>
      <c r="AK141" s="95"/>
      <c r="AL141" s="1">
        <v>19</v>
      </c>
      <c r="AM141" s="100">
        <v>14</v>
      </c>
      <c r="AN141" s="117">
        <v>13</v>
      </c>
      <c r="AO141" s="98"/>
      <c r="AP141" s="98"/>
      <c r="AQ141" s="118">
        <v>7.7</v>
      </c>
      <c r="AR141" s="119">
        <v>8.6</v>
      </c>
      <c r="AS141" s="1">
        <v>4.7</v>
      </c>
      <c r="AT141" s="1">
        <v>4.2</v>
      </c>
      <c r="AU141" s="95"/>
      <c r="AV141" s="95"/>
      <c r="AW141" s="1">
        <v>4.9000000000000004</v>
      </c>
      <c r="AX141" s="100">
        <v>6.5</v>
      </c>
      <c r="AY141" s="117">
        <v>4.2</v>
      </c>
      <c r="AZ141" s="98"/>
      <c r="BA141" s="98"/>
      <c r="BB141" s="121">
        <v>1</v>
      </c>
      <c r="BC141" s="119">
        <v>1.7</v>
      </c>
      <c r="BD141" s="87">
        <v>2</v>
      </c>
      <c r="BE141" s="1">
        <v>1.6</v>
      </c>
      <c r="BF141" s="95"/>
      <c r="BG141" s="95"/>
      <c r="BH141" s="1">
        <v>1.6</v>
      </c>
      <c r="BI141" s="100">
        <v>2.6</v>
      </c>
      <c r="BJ141" s="117">
        <v>1.6</v>
      </c>
      <c r="BK141" s="98"/>
      <c r="BL141" s="98"/>
      <c r="BM141" s="118">
        <v>0.24</v>
      </c>
      <c r="BN141" s="119">
        <v>0.47</v>
      </c>
      <c r="BO141" s="1">
        <v>0.17</v>
      </c>
      <c r="BP141" s="1">
        <v>0.16</v>
      </c>
      <c r="BQ141" s="95"/>
      <c r="BR141" s="95"/>
      <c r="BS141" s="1">
        <v>0.18</v>
      </c>
      <c r="BT141" s="100">
        <v>0.16</v>
      </c>
      <c r="BU141" s="117">
        <v>0.16</v>
      </c>
      <c r="BV141" s="98"/>
      <c r="BW141" s="98"/>
      <c r="BX141" s="118">
        <v>0.11</v>
      </c>
      <c r="BY141" s="119">
        <v>0.11</v>
      </c>
      <c r="BZ141" s="111">
        <v>2.1</v>
      </c>
      <c r="CA141" s="118">
        <v>0</v>
      </c>
      <c r="CB141" s="98"/>
      <c r="CC141" s="98"/>
      <c r="CD141" s="118">
        <v>0</v>
      </c>
      <c r="CE141" s="119">
        <v>0</v>
      </c>
      <c r="CF141" s="1">
        <v>7</v>
      </c>
      <c r="CG141" s="118">
        <v>17</v>
      </c>
      <c r="CH141" s="98"/>
      <c r="CI141" s="98"/>
      <c r="CJ141" s="118">
        <v>27</v>
      </c>
      <c r="CK141" s="119">
        <v>27</v>
      </c>
      <c r="CL141" s="1">
        <v>16</v>
      </c>
      <c r="CM141" s="330" t="e">
        <v>#N/A</v>
      </c>
      <c r="CN141" s="98"/>
      <c r="CO141" s="98"/>
      <c r="CP141" s="118">
        <v>12</v>
      </c>
      <c r="CQ141" s="132">
        <v>12</v>
      </c>
      <c r="CR141" s="285" t="e">
        <v>#N/A</v>
      </c>
      <c r="CS141" s="286" t="e">
        <v>#N/A</v>
      </c>
      <c r="CT141" s="287"/>
      <c r="CU141" s="287"/>
      <c r="CV141" s="286" t="e">
        <v>#N/A</v>
      </c>
      <c r="CW141" s="288" t="e">
        <v>#N/A</v>
      </c>
      <c r="CX141" s="285" t="e">
        <v>#N/A</v>
      </c>
      <c r="CY141" s="286" t="e">
        <v>#N/A</v>
      </c>
      <c r="CZ141" s="287"/>
      <c r="DA141" s="287"/>
      <c r="DB141" s="286" t="e">
        <v>#N/A</v>
      </c>
      <c r="DC141" s="288" t="e">
        <v>#N/A</v>
      </c>
      <c r="DD141" s="265"/>
      <c r="DE141" s="266"/>
      <c r="DF141" s="258">
        <v>12530.160241516085</v>
      </c>
      <c r="DG141" s="259">
        <v>9834.6833546542493</v>
      </c>
      <c r="DH141" s="72">
        <v>6.9791666666642413</v>
      </c>
      <c r="DJ141" s="1059"/>
      <c r="DK141" s="1059"/>
      <c r="DL141" s="1059">
        <f t="shared" si="26"/>
        <v>1265.6727516682913</v>
      </c>
      <c r="DM141" s="1059">
        <f t="shared" si="27"/>
        <v>899.33220990040275</v>
      </c>
      <c r="DQ141" s="1060">
        <f t="shared" si="24"/>
        <v>10</v>
      </c>
      <c r="DR141" s="1060">
        <f t="shared" si="25"/>
        <v>10</v>
      </c>
    </row>
    <row r="142" spans="1:122">
      <c r="A142" s="681"/>
      <c r="B142" s="273"/>
      <c r="C142" s="49">
        <v>45243.395833333336</v>
      </c>
      <c r="D142" s="73">
        <v>515.0625</v>
      </c>
      <c r="E142" s="259">
        <v>509.0625</v>
      </c>
      <c r="F142" s="101">
        <v>34.513016845329247</v>
      </c>
      <c r="G142" s="73">
        <v>154.98154981549817</v>
      </c>
      <c r="H142" s="99"/>
      <c r="I142" s="99"/>
      <c r="J142" s="1">
        <v>15</v>
      </c>
      <c r="K142" s="100">
        <v>15</v>
      </c>
      <c r="L142" s="87">
        <v>3.1140803571428566</v>
      </c>
      <c r="M142" s="99"/>
      <c r="N142" s="99"/>
      <c r="O142" s="87">
        <v>11.000000000000002</v>
      </c>
      <c r="P142" s="102">
        <v>12.150600000000003</v>
      </c>
      <c r="Q142" s="99"/>
      <c r="R142" s="99"/>
      <c r="S142" s="87">
        <v>5.28</v>
      </c>
      <c r="T142" s="102">
        <v>3.5199999999999996</v>
      </c>
      <c r="U142" s="1">
        <v>4.1500000000000004</v>
      </c>
      <c r="V142" s="103">
        <v>6.53</v>
      </c>
      <c r="W142" s="99"/>
      <c r="X142" s="99"/>
      <c r="Y142" s="103">
        <v>8.51</v>
      </c>
      <c r="Z142" s="104">
        <v>9.11</v>
      </c>
      <c r="AA142" s="87">
        <v>10.3</v>
      </c>
      <c r="AB142" s="87">
        <v>10.199999999999999</v>
      </c>
      <c r="AC142" s="99"/>
      <c r="AD142" s="99"/>
      <c r="AE142" s="87">
        <v>10.1</v>
      </c>
      <c r="AF142" s="87">
        <v>10.1</v>
      </c>
      <c r="AG142" s="93">
        <v>10.199999999999999</v>
      </c>
      <c r="AH142" s="1">
        <v>14</v>
      </c>
      <c r="AI142" s="1">
        <v>14</v>
      </c>
      <c r="AJ142" s="95"/>
      <c r="AK142" s="95"/>
      <c r="AL142" s="87">
        <v>9</v>
      </c>
      <c r="AM142" s="100">
        <v>8.6999999999999993</v>
      </c>
      <c r="AN142" s="117">
        <v>13</v>
      </c>
      <c r="AO142" s="98"/>
      <c r="AP142" s="98"/>
      <c r="AQ142" s="118">
        <v>4.8</v>
      </c>
      <c r="AR142" s="119">
        <v>4.5</v>
      </c>
      <c r="AS142" s="1">
        <v>4.5</v>
      </c>
      <c r="AT142" s="1">
        <v>4.2</v>
      </c>
      <c r="AU142" s="95"/>
      <c r="AV142" s="95"/>
      <c r="AW142" s="1">
        <v>1.6</v>
      </c>
      <c r="AX142" s="100">
        <v>2.5</v>
      </c>
      <c r="AY142" s="117">
        <v>4.0999999999999996</v>
      </c>
      <c r="AZ142" s="98"/>
      <c r="BA142" s="98"/>
      <c r="BB142" s="118">
        <v>0.38</v>
      </c>
      <c r="BC142" s="119">
        <v>0.47</v>
      </c>
      <c r="BD142" s="87">
        <v>2</v>
      </c>
      <c r="BE142" s="1">
        <v>1.5</v>
      </c>
      <c r="BF142" s="95"/>
      <c r="BG142" s="95"/>
      <c r="BH142" s="1">
        <v>0.43</v>
      </c>
      <c r="BI142" s="104">
        <v>0.8</v>
      </c>
      <c r="BJ142" s="117">
        <v>1.5</v>
      </c>
      <c r="BK142" s="98"/>
      <c r="BL142" s="98"/>
      <c r="BM142" s="118">
        <v>9.1999999999999998E-2</v>
      </c>
      <c r="BN142" s="119">
        <v>0.14000000000000001</v>
      </c>
      <c r="BO142" s="1">
        <v>0.18</v>
      </c>
      <c r="BP142" s="1">
        <v>0.17</v>
      </c>
      <c r="BQ142" s="95"/>
      <c r="BR142" s="95"/>
      <c r="BS142" s="1">
        <v>0.11</v>
      </c>
      <c r="BT142" s="100">
        <v>0.11</v>
      </c>
      <c r="BU142" s="117">
        <v>0.17</v>
      </c>
      <c r="BV142" s="98"/>
      <c r="BW142" s="98"/>
      <c r="BX142" s="127">
        <v>0.08</v>
      </c>
      <c r="BY142" s="119">
        <v>7.8E-2</v>
      </c>
      <c r="BZ142" s="111">
        <v>2.1</v>
      </c>
      <c r="CA142" s="118">
        <v>0</v>
      </c>
      <c r="CB142" s="98"/>
      <c r="CC142" s="98"/>
      <c r="CD142" s="118">
        <v>0</v>
      </c>
      <c r="CE142" s="119">
        <v>0</v>
      </c>
      <c r="CF142" s="1">
        <v>6.9</v>
      </c>
      <c r="CG142" s="118">
        <v>18</v>
      </c>
      <c r="CH142" s="98"/>
      <c r="CI142" s="98"/>
      <c r="CJ142" s="118">
        <v>30</v>
      </c>
      <c r="CK142" s="119">
        <v>30</v>
      </c>
      <c r="CL142" s="1">
        <v>16</v>
      </c>
      <c r="CM142" s="330" t="e">
        <v>#N/A</v>
      </c>
      <c r="CN142" s="98"/>
      <c r="CO142" s="98"/>
      <c r="CP142" s="118">
        <v>11</v>
      </c>
      <c r="CQ142" s="132">
        <v>10</v>
      </c>
      <c r="CR142" s="285" t="e">
        <v>#N/A</v>
      </c>
      <c r="CS142" s="286" t="e">
        <v>#N/A</v>
      </c>
      <c r="CT142" s="287"/>
      <c r="CU142" s="287"/>
      <c r="CV142" s="286" t="e">
        <v>#N/A</v>
      </c>
      <c r="CW142" s="288" t="e">
        <v>#N/A</v>
      </c>
      <c r="CX142" s="285" t="e">
        <v>#N/A</v>
      </c>
      <c r="CY142" s="286" t="e">
        <v>#N/A</v>
      </c>
      <c r="CZ142" s="287"/>
      <c r="DA142" s="287"/>
      <c r="DB142" s="286" t="e">
        <v>#N/A</v>
      </c>
      <c r="DC142" s="288" t="e">
        <v>#N/A</v>
      </c>
      <c r="DD142" s="265"/>
      <c r="DE142" s="266"/>
      <c r="DF142" s="258">
        <v>12682.260241516189</v>
      </c>
      <c r="DG142" s="259">
        <v>9986.7833546543534</v>
      </c>
      <c r="DH142" s="72">
        <v>7.0416666666715173</v>
      </c>
      <c r="DJ142" s="1059"/>
      <c r="DK142" s="1059"/>
      <c r="DL142" s="1059">
        <f t="shared" si="26"/>
        <v>1281.0363880319383</v>
      </c>
      <c r="DM142" s="1059">
        <f t="shared" si="27"/>
        <v>913.24098806774555</v>
      </c>
      <c r="DQ142" s="1060">
        <f t="shared" si="24"/>
        <v>12</v>
      </c>
      <c r="DR142" s="1060">
        <f t="shared" si="25"/>
        <v>12</v>
      </c>
    </row>
    <row r="143" spans="1:122">
      <c r="A143" s="681"/>
      <c r="B143" s="273"/>
      <c r="C143" s="49">
        <v>45250.375</v>
      </c>
      <c r="D143" s="73">
        <v>522.04166666666424</v>
      </c>
      <c r="E143" s="259">
        <v>516.04166666666424</v>
      </c>
      <c r="F143" s="101">
        <v>40</v>
      </c>
      <c r="G143" s="73">
        <v>157.12900096993209</v>
      </c>
      <c r="H143" s="99"/>
      <c r="I143" s="99"/>
      <c r="J143" s="87">
        <v>13.811246300559025</v>
      </c>
      <c r="K143" s="102">
        <v>13.843111404087015</v>
      </c>
      <c r="L143" s="87">
        <v>3.0715208333333339</v>
      </c>
      <c r="M143" s="99"/>
      <c r="N143" s="99"/>
      <c r="O143" s="87">
        <v>11.946785714285717</v>
      </c>
      <c r="P143" s="102">
        <v>13.166043000000002</v>
      </c>
      <c r="Q143" s="99"/>
      <c r="R143" s="99"/>
      <c r="S143" s="87">
        <v>5.7344571428571438</v>
      </c>
      <c r="T143" s="102">
        <v>3.8141714285714281</v>
      </c>
      <c r="U143" s="1">
        <v>4.04</v>
      </c>
      <c r="V143" s="103">
        <v>6.31</v>
      </c>
      <c r="W143" s="99"/>
      <c r="X143" s="99"/>
      <c r="Y143" s="103">
        <v>7.23</v>
      </c>
      <c r="Z143" s="104">
        <v>7.21</v>
      </c>
      <c r="AA143" s="87">
        <v>10.3</v>
      </c>
      <c r="AB143" s="87">
        <v>10.5</v>
      </c>
      <c r="AC143" s="99"/>
      <c r="AD143" s="99"/>
      <c r="AE143" s="87">
        <v>10.6</v>
      </c>
      <c r="AF143" s="87">
        <v>10.6</v>
      </c>
      <c r="AG143" s="93">
        <v>10.6</v>
      </c>
      <c r="AH143" s="1">
        <v>15</v>
      </c>
      <c r="AI143" s="1">
        <v>16</v>
      </c>
      <c r="AJ143" s="95"/>
      <c r="AK143" s="95"/>
      <c r="AL143" s="1">
        <v>11</v>
      </c>
      <c r="AM143" s="100">
        <v>34</v>
      </c>
      <c r="AN143" s="117">
        <v>14</v>
      </c>
      <c r="AO143" s="98"/>
      <c r="AP143" s="98"/>
      <c r="AQ143" s="121">
        <v>5</v>
      </c>
      <c r="AR143" s="119">
        <v>4.7</v>
      </c>
      <c r="AS143" s="1">
        <v>5.2</v>
      </c>
      <c r="AT143" s="1">
        <v>4.8</v>
      </c>
      <c r="AU143" s="95"/>
      <c r="AV143" s="95"/>
      <c r="AW143" s="1">
        <v>1.8</v>
      </c>
      <c r="AX143" s="100">
        <v>15</v>
      </c>
      <c r="AY143" s="117">
        <v>4.7</v>
      </c>
      <c r="AZ143" s="98"/>
      <c r="BA143" s="98"/>
      <c r="BB143" s="118">
        <v>0.36</v>
      </c>
      <c r="BC143" s="119">
        <v>0.39</v>
      </c>
      <c r="BD143" s="87">
        <v>2</v>
      </c>
      <c r="BE143" s="1">
        <v>1.6</v>
      </c>
      <c r="BF143" s="95"/>
      <c r="BG143" s="95"/>
      <c r="BH143" s="1">
        <v>0.47</v>
      </c>
      <c r="BI143" s="100">
        <v>4.9000000000000004</v>
      </c>
      <c r="BJ143" s="117">
        <v>1.5</v>
      </c>
      <c r="BK143" s="98"/>
      <c r="BL143" s="98"/>
      <c r="BM143" s="118">
        <v>8.7999999999999995E-2</v>
      </c>
      <c r="BN143" s="120">
        <v>0.1</v>
      </c>
      <c r="BO143" s="1">
        <v>0.17</v>
      </c>
      <c r="BP143" s="1">
        <v>0.17</v>
      </c>
      <c r="BQ143" s="95"/>
      <c r="BR143" s="95"/>
      <c r="BS143" s="1">
        <v>0.11</v>
      </c>
      <c r="BT143" s="100">
        <v>0.28999999999999998</v>
      </c>
      <c r="BU143" s="117">
        <v>0.17</v>
      </c>
      <c r="BV143" s="98"/>
      <c r="BW143" s="98"/>
      <c r="BX143" s="118">
        <v>7.8E-2</v>
      </c>
      <c r="BY143" s="119">
        <v>7.6999999999999999E-2</v>
      </c>
      <c r="BZ143" s="111">
        <v>1.7</v>
      </c>
      <c r="CA143" s="118">
        <v>0</v>
      </c>
      <c r="CB143" s="98"/>
      <c r="CC143" s="98"/>
      <c r="CD143" s="118">
        <v>0</v>
      </c>
      <c r="CE143" s="119">
        <v>0</v>
      </c>
      <c r="CF143" s="1">
        <v>7.1</v>
      </c>
      <c r="CG143" s="118">
        <v>18</v>
      </c>
      <c r="CH143" s="98"/>
      <c r="CI143" s="98"/>
      <c r="CJ143" s="118">
        <v>30</v>
      </c>
      <c r="CK143" s="119">
        <v>31</v>
      </c>
      <c r="CL143" s="1">
        <v>15</v>
      </c>
      <c r="CM143" s="330" t="e">
        <v>#N/A</v>
      </c>
      <c r="CN143" s="98"/>
      <c r="CO143" s="98"/>
      <c r="CP143" s="118">
        <v>11</v>
      </c>
      <c r="CQ143" s="132">
        <v>10</v>
      </c>
      <c r="CR143" s="285" t="e">
        <v>#N/A</v>
      </c>
      <c r="CS143" s="286" t="e">
        <v>#N/A</v>
      </c>
      <c r="CT143" s="287"/>
      <c r="CU143" s="287"/>
      <c r="CV143" s="286" t="e">
        <v>#N/A</v>
      </c>
      <c r="CW143" s="288" t="e">
        <v>#N/A</v>
      </c>
      <c r="CX143" s="285" t="e">
        <v>#N/A</v>
      </c>
      <c r="CY143" s="286" t="e">
        <v>#N/A</v>
      </c>
      <c r="CZ143" s="287"/>
      <c r="DA143" s="287"/>
      <c r="DB143" s="286" t="e">
        <v>#N/A</v>
      </c>
      <c r="DC143" s="288" t="e">
        <v>#N/A</v>
      </c>
      <c r="DD143" s="265"/>
      <c r="DE143" s="266"/>
      <c r="DF143" s="258">
        <v>12821.06326683676</v>
      </c>
      <c r="DG143" s="259">
        <v>10125.906624265379</v>
      </c>
      <c r="DH143" s="72">
        <v>6.9791666666642413</v>
      </c>
      <c r="DJ143" s="1059"/>
      <c r="DK143" s="1059"/>
      <c r="DL143" s="1059">
        <f t="shared" si="26"/>
        <v>1295.0568956400766</v>
      </c>
      <c r="DM143" s="1059">
        <f t="shared" si="27"/>
        <v>925.96310966494377</v>
      </c>
      <c r="DQ143" s="1060">
        <f t="shared" si="24"/>
        <v>12</v>
      </c>
      <c r="DR143" s="1060">
        <f t="shared" si="25"/>
        <v>13</v>
      </c>
    </row>
    <row r="144" spans="1:122">
      <c r="A144" s="681"/>
      <c r="B144" s="273"/>
      <c r="C144" s="49">
        <v>45257.375</v>
      </c>
      <c r="D144" s="73">
        <v>529.04166666666424</v>
      </c>
      <c r="E144" s="259">
        <v>523.04166666666424</v>
      </c>
      <c r="F144" s="101">
        <v>44</v>
      </c>
      <c r="G144" s="73">
        <v>140.07782101167317</v>
      </c>
      <c r="H144" s="99"/>
      <c r="I144" s="99"/>
      <c r="J144" s="87">
        <v>15.768725361366624</v>
      </c>
      <c r="K144" s="102">
        <v>13.77049180327869</v>
      </c>
      <c r="L144" s="87">
        <v>3.44540625</v>
      </c>
      <c r="M144" s="99"/>
      <c r="N144" s="99"/>
      <c r="O144" s="87">
        <v>10.463750000000001</v>
      </c>
      <c r="P144" s="102">
        <v>13.235475000000001</v>
      </c>
      <c r="Q144" s="99"/>
      <c r="R144" s="99"/>
      <c r="S144" s="87">
        <v>5.0225999999999997</v>
      </c>
      <c r="T144" s="102">
        <v>3.8342857142857141</v>
      </c>
      <c r="U144" s="1">
        <v>3.89</v>
      </c>
      <c r="V144" s="103">
        <v>6.87</v>
      </c>
      <c r="W144" s="99"/>
      <c r="X144" s="99"/>
      <c r="Y144" s="103">
        <v>7.2</v>
      </c>
      <c r="Z144" s="104">
        <v>6.7</v>
      </c>
      <c r="AA144" s="87">
        <v>10.3</v>
      </c>
      <c r="AB144" s="87">
        <v>10.3</v>
      </c>
      <c r="AC144" s="99"/>
      <c r="AD144" s="99"/>
      <c r="AE144" s="87">
        <v>10</v>
      </c>
      <c r="AF144" s="87">
        <v>10</v>
      </c>
      <c r="AG144" s="93">
        <v>10.199999999999999</v>
      </c>
      <c r="AH144" s="1">
        <v>15</v>
      </c>
      <c r="AI144" s="1">
        <v>15</v>
      </c>
      <c r="AJ144" s="95"/>
      <c r="AK144" s="95"/>
      <c r="AL144" s="1">
        <v>11</v>
      </c>
      <c r="AM144" s="100">
        <v>18</v>
      </c>
      <c r="AN144" s="117">
        <v>15</v>
      </c>
      <c r="AO144" s="98"/>
      <c r="AP144" s="98"/>
      <c r="AQ144" s="118">
        <v>5.4</v>
      </c>
      <c r="AR144" s="119">
        <v>5.0999999999999996</v>
      </c>
      <c r="AS144" s="1">
        <v>5.7</v>
      </c>
      <c r="AT144" s="1">
        <v>5.5</v>
      </c>
      <c r="AU144" s="95"/>
      <c r="AV144" s="95"/>
      <c r="AW144" s="87">
        <v>2</v>
      </c>
      <c r="AX144" s="100">
        <v>7.1</v>
      </c>
      <c r="AY144" s="117">
        <v>5.4</v>
      </c>
      <c r="AZ144" s="98"/>
      <c r="BA144" s="98"/>
      <c r="BB144" s="118">
        <v>0.49</v>
      </c>
      <c r="BC144" s="119">
        <v>0.54</v>
      </c>
      <c r="BD144" s="87">
        <v>2.2999999999999998</v>
      </c>
      <c r="BE144" s="1">
        <v>1.8</v>
      </c>
      <c r="BF144" s="95"/>
      <c r="BG144" s="95"/>
      <c r="BH144" s="1">
        <v>0.49</v>
      </c>
      <c r="BI144" s="100">
        <v>2.2000000000000002</v>
      </c>
      <c r="BJ144" s="117">
        <v>1.7</v>
      </c>
      <c r="BK144" s="98"/>
      <c r="BL144" s="98"/>
      <c r="BM144" s="118">
        <v>0.12</v>
      </c>
      <c r="BN144" s="119">
        <v>0.14000000000000001</v>
      </c>
      <c r="BO144" s="1">
        <v>0.18</v>
      </c>
      <c r="BP144" s="1">
        <v>0.18</v>
      </c>
      <c r="BQ144" s="95"/>
      <c r="BR144" s="95"/>
      <c r="BS144" s="1">
        <v>0.12</v>
      </c>
      <c r="BT144" s="100">
        <v>0.18</v>
      </c>
      <c r="BU144" s="117">
        <v>0.18</v>
      </c>
      <c r="BV144" s="98"/>
      <c r="BW144" s="98"/>
      <c r="BX144" s="118">
        <v>8.5000000000000006E-2</v>
      </c>
      <c r="BY144" s="119">
        <v>8.4000000000000005E-2</v>
      </c>
      <c r="BZ144" s="111">
        <v>1.6</v>
      </c>
      <c r="CA144" s="118">
        <v>0</v>
      </c>
      <c r="CB144" s="98"/>
      <c r="CC144" s="98"/>
      <c r="CD144" s="118">
        <v>0</v>
      </c>
      <c r="CE144" s="119">
        <v>0</v>
      </c>
      <c r="CF144" s="1">
        <v>6.7</v>
      </c>
      <c r="CG144" s="118">
        <v>19</v>
      </c>
      <c r="CH144" s="98"/>
      <c r="CI144" s="98"/>
      <c r="CJ144" s="118">
        <v>30</v>
      </c>
      <c r="CK144" s="119">
        <v>31</v>
      </c>
      <c r="CL144" s="1">
        <v>15</v>
      </c>
      <c r="CM144" s="330" t="e">
        <v>#N/A</v>
      </c>
      <c r="CN144" s="98"/>
      <c r="CO144" s="98"/>
      <c r="CP144" s="118">
        <v>10</v>
      </c>
      <c r="CQ144" s="132">
        <v>10</v>
      </c>
      <c r="CR144" s="285" t="e">
        <v>#N/A</v>
      </c>
      <c r="CS144" s="286" t="e">
        <v>#N/A</v>
      </c>
      <c r="CT144" s="287"/>
      <c r="CU144" s="287"/>
      <c r="CV144" s="286" t="e">
        <v>#N/A</v>
      </c>
      <c r="CW144" s="288" t="e">
        <v>#N/A</v>
      </c>
      <c r="CX144" s="285" t="e">
        <v>#N/A</v>
      </c>
      <c r="CY144" s="286" t="e">
        <v>#N/A</v>
      </c>
      <c r="CZ144" s="287"/>
      <c r="DA144" s="287"/>
      <c r="DB144" s="286" t="e">
        <v>#N/A</v>
      </c>
      <c r="DC144" s="288" t="e">
        <v>#N/A</v>
      </c>
      <c r="DD144" s="265"/>
      <c r="DE144" s="266"/>
      <c r="DF144" s="258">
        <v>12980.012018479336</v>
      </c>
      <c r="DG144" s="259">
        <v>10264.713181642428</v>
      </c>
      <c r="DH144" s="72">
        <v>7</v>
      </c>
      <c r="DJ144" s="1059"/>
      <c r="DK144" s="1059"/>
      <c r="DL144" s="1059">
        <f t="shared" si="26"/>
        <v>1311.1123250989228</v>
      </c>
      <c r="DM144" s="1059">
        <f t="shared" si="27"/>
        <v>938.6562695250924</v>
      </c>
      <c r="DQ144" s="1060">
        <f t="shared" si="24"/>
        <v>11</v>
      </c>
      <c r="DR144" s="1060">
        <f t="shared" si="25"/>
        <v>12</v>
      </c>
    </row>
    <row r="145" spans="1:122">
      <c r="A145" s="681"/>
      <c r="B145" s="273"/>
      <c r="C145" s="49">
        <v>45264.375</v>
      </c>
      <c r="D145" s="73">
        <v>536.04166666666424</v>
      </c>
      <c r="E145" s="259">
        <v>530.04166666666424</v>
      </c>
      <c r="F145" s="101">
        <v>40</v>
      </c>
      <c r="G145" s="73">
        <v>139.26499032882012</v>
      </c>
      <c r="H145" s="99"/>
      <c r="I145" s="99"/>
      <c r="J145" s="87">
        <v>15.799868334430547</v>
      </c>
      <c r="K145" s="102">
        <v>15.831134564643799</v>
      </c>
      <c r="L145" s="87">
        <v>3.4655156250000001</v>
      </c>
      <c r="M145" s="99"/>
      <c r="N145" s="99"/>
      <c r="O145" s="87">
        <v>10.443125</v>
      </c>
      <c r="P145" s="102">
        <v>11.512693500000003</v>
      </c>
      <c r="Q145" s="99"/>
      <c r="R145" s="99"/>
      <c r="S145" s="87">
        <v>5.0126999999999997</v>
      </c>
      <c r="T145" s="102">
        <v>3.3351999999999999</v>
      </c>
      <c r="U145" s="1">
        <v>4.05</v>
      </c>
      <c r="V145" s="103">
        <v>6.45</v>
      </c>
      <c r="W145" s="99"/>
      <c r="X145" s="99"/>
      <c r="Y145" s="103">
        <v>6.65</v>
      </c>
      <c r="Z145" s="104">
        <v>6.21</v>
      </c>
      <c r="AA145" s="87">
        <v>10</v>
      </c>
      <c r="AB145" s="87">
        <v>9.8000000000000007</v>
      </c>
      <c r="AC145" s="99"/>
      <c r="AD145" s="99"/>
      <c r="AE145" s="87">
        <v>9</v>
      </c>
      <c r="AF145" s="87">
        <v>9</v>
      </c>
      <c r="AG145" s="93">
        <v>8.9</v>
      </c>
      <c r="AH145" s="1">
        <v>16</v>
      </c>
      <c r="AI145" s="1">
        <v>16</v>
      </c>
      <c r="AJ145" s="95"/>
      <c r="AK145" s="95"/>
      <c r="AL145" s="1">
        <v>13</v>
      </c>
      <c r="AM145" s="100">
        <v>16</v>
      </c>
      <c r="AN145" s="117">
        <v>15</v>
      </c>
      <c r="AO145" s="98"/>
      <c r="AP145" s="98"/>
      <c r="AQ145" s="118">
        <v>7.7</v>
      </c>
      <c r="AR145" s="119">
        <v>7.1</v>
      </c>
      <c r="AS145" s="1">
        <v>6.6</v>
      </c>
      <c r="AT145" s="1">
        <v>6.3</v>
      </c>
      <c r="AU145" s="95"/>
      <c r="AV145" s="95"/>
      <c r="AW145" s="1">
        <v>2.7</v>
      </c>
      <c r="AX145" s="100">
        <v>6.9</v>
      </c>
      <c r="AY145" s="117">
        <v>6.2</v>
      </c>
      <c r="AZ145" s="98"/>
      <c r="BA145" s="98"/>
      <c r="BB145" s="118">
        <v>1.1000000000000001</v>
      </c>
      <c r="BC145" s="119">
        <v>0.99</v>
      </c>
      <c r="BD145" s="87">
        <v>2.2000000000000002</v>
      </c>
      <c r="BE145" s="1">
        <v>1.9</v>
      </c>
      <c r="BF145" s="95"/>
      <c r="BG145" s="95"/>
      <c r="BH145" s="103">
        <v>0.7</v>
      </c>
      <c r="BI145" s="100">
        <v>2.1</v>
      </c>
      <c r="BJ145" s="117">
        <v>1.9</v>
      </c>
      <c r="BK145" s="98"/>
      <c r="BL145" s="98"/>
      <c r="BM145" s="118">
        <v>0.23</v>
      </c>
      <c r="BN145" s="119">
        <v>0.24</v>
      </c>
      <c r="BO145" s="1">
        <v>0.18</v>
      </c>
      <c r="BP145" s="1">
        <v>0.18</v>
      </c>
      <c r="BQ145" s="95"/>
      <c r="BR145" s="95"/>
      <c r="BS145" s="1">
        <v>0.14000000000000001</v>
      </c>
      <c r="BT145" s="100">
        <v>0.16</v>
      </c>
      <c r="BU145" s="117">
        <v>0.18</v>
      </c>
      <c r="BV145" s="98"/>
      <c r="BW145" s="98"/>
      <c r="BX145" s="118">
        <v>0.11</v>
      </c>
      <c r="BY145" s="120">
        <v>0.1</v>
      </c>
      <c r="BZ145" s="111">
        <v>1.2</v>
      </c>
      <c r="CA145" s="118">
        <v>0</v>
      </c>
      <c r="CB145" s="98"/>
      <c r="CC145" s="98"/>
      <c r="CD145" s="118">
        <v>0</v>
      </c>
      <c r="CE145" s="119">
        <v>0</v>
      </c>
      <c r="CF145" s="1">
        <v>6.8</v>
      </c>
      <c r="CG145" s="118">
        <v>18</v>
      </c>
      <c r="CH145" s="98"/>
      <c r="CI145" s="98"/>
      <c r="CJ145" s="118">
        <v>30</v>
      </c>
      <c r="CK145" s="119">
        <v>30</v>
      </c>
      <c r="CL145" s="1">
        <v>15</v>
      </c>
      <c r="CM145" s="330" t="e">
        <v>#N/A</v>
      </c>
      <c r="CN145" s="98"/>
      <c r="CO145" s="98"/>
      <c r="CP145" s="118">
        <v>11</v>
      </c>
      <c r="CQ145" s="132">
        <v>11</v>
      </c>
      <c r="CR145" s="285" t="e">
        <v>#N/A</v>
      </c>
      <c r="CS145" s="286" t="e">
        <v>#N/A</v>
      </c>
      <c r="CT145" s="287"/>
      <c r="CU145" s="287"/>
      <c r="CV145" s="286" t="e">
        <v>#N/A</v>
      </c>
      <c r="CW145" s="288" t="e">
        <v>#N/A</v>
      </c>
      <c r="CX145" s="285" t="e">
        <v>#N/A</v>
      </c>
      <c r="CY145" s="286" t="e">
        <v>#N/A</v>
      </c>
      <c r="CZ145" s="287"/>
      <c r="DA145" s="287"/>
      <c r="DB145" s="286" t="e">
        <v>#N/A</v>
      </c>
      <c r="DC145" s="288" t="e">
        <v>#N/A</v>
      </c>
      <c r="DD145" s="265"/>
      <c r="DE145" s="266"/>
      <c r="DF145" s="258">
        <v>13139.274691290397</v>
      </c>
      <c r="DG145" s="259">
        <v>10424.291018054038</v>
      </c>
      <c r="DH145" s="72">
        <v>7</v>
      </c>
      <c r="DJ145" s="1059"/>
      <c r="DK145" s="1059"/>
      <c r="DL145" s="1059">
        <f t="shared" si="26"/>
        <v>1327.1994637667067</v>
      </c>
      <c r="DM145" s="1059">
        <f t="shared" si="27"/>
        <v>953.24885813174649</v>
      </c>
      <c r="DQ145" s="1060">
        <f t="shared" si="24"/>
        <v>12</v>
      </c>
      <c r="DR145" s="1060">
        <f t="shared" si="25"/>
        <v>12</v>
      </c>
    </row>
    <row r="146" spans="1:122">
      <c r="A146" s="681"/>
      <c r="B146" s="273"/>
      <c r="C146" s="49">
        <v>45271.354166666664</v>
      </c>
      <c r="D146" s="73">
        <v>543.02083333332848</v>
      </c>
      <c r="E146" s="259">
        <v>537.02083333332848</v>
      </c>
      <c r="F146" s="101">
        <v>42.825745682888538</v>
      </c>
      <c r="G146" s="73">
        <v>136.22902270483712</v>
      </c>
      <c r="H146" s="99"/>
      <c r="I146" s="99"/>
      <c r="J146" s="87">
        <v>15.820698747528015</v>
      </c>
      <c r="K146" s="102">
        <v>15.820698747528015</v>
      </c>
      <c r="L146" s="87">
        <v>3.5427472826086959</v>
      </c>
      <c r="M146" s="99"/>
      <c r="N146" s="99"/>
      <c r="O146" s="87">
        <v>10.429375000000002</v>
      </c>
      <c r="P146" s="102">
        <v>11.520287625000003</v>
      </c>
      <c r="Q146" s="99"/>
      <c r="R146" s="99"/>
      <c r="S146" s="87">
        <v>5.0061000000000009</v>
      </c>
      <c r="T146" s="102">
        <v>3.3374000000000001</v>
      </c>
      <c r="U146" s="1">
        <v>3.98</v>
      </c>
      <c r="V146" s="103">
        <v>6.33</v>
      </c>
      <c r="W146" s="99"/>
      <c r="X146" s="99"/>
      <c r="Y146" s="103">
        <v>6.51</v>
      </c>
      <c r="Z146" s="104">
        <v>6.32</v>
      </c>
      <c r="AA146" s="87">
        <v>10.1</v>
      </c>
      <c r="AB146" s="87">
        <v>10</v>
      </c>
      <c r="AC146" s="99"/>
      <c r="AD146" s="99"/>
      <c r="AE146" s="87">
        <v>9.6</v>
      </c>
      <c r="AF146" s="87">
        <v>9.6999999999999993</v>
      </c>
      <c r="AG146" s="93">
        <v>9.5</v>
      </c>
      <c r="AH146" s="1">
        <v>17</v>
      </c>
      <c r="AI146" s="1">
        <v>17</v>
      </c>
      <c r="AJ146" s="95"/>
      <c r="AK146" s="95"/>
      <c r="AL146" s="1">
        <v>19</v>
      </c>
      <c r="AM146" s="100">
        <v>13</v>
      </c>
      <c r="AN146" s="117">
        <v>16</v>
      </c>
      <c r="AO146" s="98"/>
      <c r="AP146" s="98"/>
      <c r="AQ146" s="121">
        <v>9</v>
      </c>
      <c r="AR146" s="119">
        <v>10</v>
      </c>
      <c r="AS146" s="1">
        <v>7.5</v>
      </c>
      <c r="AT146" s="1">
        <v>7.3</v>
      </c>
      <c r="AU146" s="95"/>
      <c r="AV146" s="95"/>
      <c r="AW146" s="1">
        <v>5.3</v>
      </c>
      <c r="AX146" s="100">
        <v>5.0999999999999996</v>
      </c>
      <c r="AY146" s="117">
        <v>7.2</v>
      </c>
      <c r="AZ146" s="98"/>
      <c r="BA146" s="98"/>
      <c r="BB146" s="118">
        <v>1.5</v>
      </c>
      <c r="BC146" s="126">
        <v>2</v>
      </c>
      <c r="BD146" s="87">
        <v>2.2000000000000002</v>
      </c>
      <c r="BE146" s="87">
        <v>2</v>
      </c>
      <c r="BF146" s="95"/>
      <c r="BG146" s="95"/>
      <c r="BH146" s="1">
        <v>1.3</v>
      </c>
      <c r="BI146" s="100">
        <v>1.4</v>
      </c>
      <c r="BJ146" s="117">
        <v>1.9</v>
      </c>
      <c r="BK146" s="98"/>
      <c r="BL146" s="98"/>
      <c r="BM146" s="130">
        <v>0.3</v>
      </c>
      <c r="BN146" s="120">
        <v>0.5</v>
      </c>
      <c r="BO146" s="1">
        <v>0.19</v>
      </c>
      <c r="BP146" s="1">
        <v>0.19</v>
      </c>
      <c r="BQ146" s="95"/>
      <c r="BR146" s="95"/>
      <c r="BS146" s="1">
        <v>0.19</v>
      </c>
      <c r="BT146" s="100">
        <v>0.15</v>
      </c>
      <c r="BU146" s="117">
        <v>0.19</v>
      </c>
      <c r="BV146" s="98"/>
      <c r="BW146" s="98"/>
      <c r="BX146" s="118">
        <v>0.12</v>
      </c>
      <c r="BY146" s="119">
        <v>0.13</v>
      </c>
      <c r="BZ146" s="111">
        <v>1.1000000000000001</v>
      </c>
      <c r="CA146" s="118">
        <v>0</v>
      </c>
      <c r="CB146" s="98"/>
      <c r="CC146" s="98"/>
      <c r="CD146" s="118">
        <v>0</v>
      </c>
      <c r="CE146" s="119">
        <v>0</v>
      </c>
      <c r="CF146" s="1">
        <v>6.6</v>
      </c>
      <c r="CG146" s="118">
        <v>18</v>
      </c>
      <c r="CH146" s="98"/>
      <c r="CI146" s="98"/>
      <c r="CJ146" s="118">
        <v>31</v>
      </c>
      <c r="CK146" s="119">
        <v>29</v>
      </c>
      <c r="CL146" s="1">
        <v>15</v>
      </c>
      <c r="CM146" s="330" t="e">
        <v>#N/A</v>
      </c>
      <c r="CN146" s="98"/>
      <c r="CO146" s="98"/>
      <c r="CP146" s="118">
        <v>10</v>
      </c>
      <c r="CQ146" s="132">
        <v>10</v>
      </c>
      <c r="CR146" s="285" t="e">
        <v>#N/A</v>
      </c>
      <c r="CS146" s="286" t="e">
        <v>#N/A</v>
      </c>
      <c r="CT146" s="287"/>
      <c r="CU146" s="287"/>
      <c r="CV146" s="286" t="e">
        <v>#N/A</v>
      </c>
      <c r="CW146" s="288" t="e">
        <v>#N/A</v>
      </c>
      <c r="CX146" s="285" t="e">
        <v>#N/A</v>
      </c>
      <c r="CY146" s="286" t="e">
        <v>#N/A</v>
      </c>
      <c r="CZ146" s="287"/>
      <c r="DA146" s="287"/>
      <c r="DB146" s="286" t="e">
        <v>#N/A</v>
      </c>
      <c r="DC146" s="288" t="e">
        <v>#N/A</v>
      </c>
      <c r="DD146" s="265"/>
      <c r="DE146" s="266"/>
      <c r="DF146" s="258">
        <v>13298.272713702998</v>
      </c>
      <c r="DG146" s="259">
        <v>10583.28904046664</v>
      </c>
      <c r="DH146" s="72">
        <v>6.9791666666642413</v>
      </c>
      <c r="DJ146" s="1059"/>
      <c r="DK146" s="1059"/>
      <c r="DL146" s="1059">
        <f t="shared" si="26"/>
        <v>1343.2598700710098</v>
      </c>
      <c r="DM146" s="1059">
        <f t="shared" si="27"/>
        <v>967.78842567140168</v>
      </c>
      <c r="DQ146" s="1060">
        <f t="shared" si="24"/>
        <v>13</v>
      </c>
      <c r="DR146" s="1060">
        <f t="shared" si="25"/>
        <v>11</v>
      </c>
    </row>
    <row r="147" spans="1:122">
      <c r="A147" s="681"/>
      <c r="B147" s="273" t="s">
        <v>41</v>
      </c>
      <c r="C147" s="49">
        <v>45275.541666666664</v>
      </c>
      <c r="D147" s="690">
        <v>547.20833333332848</v>
      </c>
      <c r="E147" s="691">
        <v>541.20833333332848</v>
      </c>
      <c r="F147" s="357" t="e">
        <v>#N/A</v>
      </c>
      <c r="G147" s="358" t="e">
        <v>#N/A</v>
      </c>
      <c r="H147" s="359"/>
      <c r="I147" s="359"/>
      <c r="J147" s="302" t="e">
        <v>#N/A</v>
      </c>
      <c r="K147" s="360" t="e">
        <v>#N/A</v>
      </c>
      <c r="L147" s="302" t="e">
        <v>#N/A</v>
      </c>
      <c r="M147" s="359"/>
      <c r="N147" s="359"/>
      <c r="O147" s="302" t="e">
        <v>#N/A</v>
      </c>
      <c r="P147" s="360" t="e">
        <v>#N/A</v>
      </c>
      <c r="Q147" s="359"/>
      <c r="R147" s="359"/>
      <c r="S147" s="302" t="e">
        <v>#N/A</v>
      </c>
      <c r="T147" s="360" t="e">
        <v>#N/A</v>
      </c>
      <c r="U147" s="307" t="e">
        <v>#N/A</v>
      </c>
      <c r="V147" s="361" t="e">
        <v>#N/A</v>
      </c>
      <c r="W147" s="359"/>
      <c r="X147" s="359"/>
      <c r="Y147" s="361" t="e">
        <v>#N/A</v>
      </c>
      <c r="Z147" s="362" t="e">
        <v>#N/A</v>
      </c>
      <c r="AA147" s="302" t="e">
        <v>#N/A</v>
      </c>
      <c r="AB147" s="302" t="e">
        <v>#N/A</v>
      </c>
      <c r="AC147" s="359"/>
      <c r="AD147" s="359"/>
      <c r="AE147" s="302" t="e">
        <v>#N/A</v>
      </c>
      <c r="AF147" s="302" t="e">
        <v>#N/A</v>
      </c>
      <c r="AG147" s="347" t="e">
        <v>#N/A</v>
      </c>
      <c r="AH147" s="307" t="e">
        <v>#N/A</v>
      </c>
      <c r="AI147" s="307" t="e">
        <v>#N/A</v>
      </c>
      <c r="AJ147" s="303"/>
      <c r="AK147" s="303"/>
      <c r="AL147" s="307" t="e">
        <v>#N/A</v>
      </c>
      <c r="AM147" s="363" t="e">
        <v>#N/A</v>
      </c>
      <c r="AN147" s="364" t="e">
        <v>#N/A</v>
      </c>
      <c r="AO147" s="350"/>
      <c r="AP147" s="350"/>
      <c r="AQ147" s="330" t="e">
        <v>#N/A</v>
      </c>
      <c r="AR147" s="331" t="e">
        <v>#N/A</v>
      </c>
      <c r="AS147" s="307" t="e">
        <v>#N/A</v>
      </c>
      <c r="AT147" s="307" t="e">
        <v>#N/A</v>
      </c>
      <c r="AU147" s="303"/>
      <c r="AV147" s="303"/>
      <c r="AW147" s="307" t="e">
        <v>#N/A</v>
      </c>
      <c r="AX147" s="363" t="e">
        <v>#N/A</v>
      </c>
      <c r="AY147" s="364" t="e">
        <v>#N/A</v>
      </c>
      <c r="AZ147" s="350"/>
      <c r="BA147" s="350"/>
      <c r="BB147" s="330" t="e">
        <v>#N/A</v>
      </c>
      <c r="BC147" s="331" t="e">
        <v>#N/A</v>
      </c>
      <c r="BD147" s="307" t="e">
        <v>#N/A</v>
      </c>
      <c r="BE147" s="307" t="e">
        <v>#N/A</v>
      </c>
      <c r="BF147" s="303"/>
      <c r="BG147" s="303"/>
      <c r="BH147" s="307" t="e">
        <v>#N/A</v>
      </c>
      <c r="BI147" s="363" t="e">
        <v>#N/A</v>
      </c>
      <c r="BJ147" s="364" t="e">
        <v>#N/A</v>
      </c>
      <c r="BK147" s="350"/>
      <c r="BL147" s="350"/>
      <c r="BM147" s="330" t="e">
        <v>#N/A</v>
      </c>
      <c r="BN147" s="331" t="e">
        <v>#N/A</v>
      </c>
      <c r="BO147" s="307" t="e">
        <v>#N/A</v>
      </c>
      <c r="BP147" s="307" t="e">
        <v>#N/A</v>
      </c>
      <c r="BQ147" s="303"/>
      <c r="BR147" s="303"/>
      <c r="BS147" s="307" t="e">
        <v>#N/A</v>
      </c>
      <c r="BT147" s="363" t="e">
        <v>#N/A</v>
      </c>
      <c r="BU147" s="364" t="e">
        <v>#N/A</v>
      </c>
      <c r="BV147" s="350"/>
      <c r="BW147" s="350"/>
      <c r="BX147" s="330" t="e">
        <v>#N/A</v>
      </c>
      <c r="BY147" s="331" t="e">
        <v>#N/A</v>
      </c>
      <c r="BZ147" s="320" t="e">
        <v>#N/A</v>
      </c>
      <c r="CA147" s="330" t="e">
        <v>#N/A</v>
      </c>
      <c r="CB147" s="350"/>
      <c r="CC147" s="350"/>
      <c r="CD147" s="330" t="e">
        <v>#N/A</v>
      </c>
      <c r="CE147" s="331" t="e">
        <v>#N/A</v>
      </c>
      <c r="CF147" s="307" t="e">
        <v>#N/A</v>
      </c>
      <c r="CG147" s="330" t="e">
        <v>#N/A</v>
      </c>
      <c r="CH147" s="350"/>
      <c r="CI147" s="350"/>
      <c r="CJ147" s="330" t="e">
        <v>#N/A</v>
      </c>
      <c r="CK147" s="331" t="e">
        <v>#N/A</v>
      </c>
      <c r="CL147" s="307" t="e">
        <v>#N/A</v>
      </c>
      <c r="CM147" s="330" t="e">
        <v>#N/A</v>
      </c>
      <c r="CN147" s="350"/>
      <c r="CO147" s="350"/>
      <c r="CP147" s="330" t="e">
        <v>#N/A</v>
      </c>
      <c r="CQ147" s="332" t="e">
        <v>#N/A</v>
      </c>
      <c r="CR147" s="301" t="e">
        <v>#N/A</v>
      </c>
      <c r="CS147" s="302" t="e">
        <v>#N/A</v>
      </c>
      <c r="CT147" s="303"/>
      <c r="CU147" s="303"/>
      <c r="CV147" s="302" t="e">
        <v>#N/A</v>
      </c>
      <c r="CW147" s="304" t="e">
        <v>#N/A</v>
      </c>
      <c r="CX147" s="301" t="e">
        <v>#N/A</v>
      </c>
      <c r="CY147" s="302" t="e">
        <v>#N/A</v>
      </c>
      <c r="CZ147" s="303"/>
      <c r="DA147" s="303"/>
      <c r="DB147" s="302" t="e">
        <v>#N/A</v>
      </c>
      <c r="DC147" s="304" t="e">
        <v>#N/A</v>
      </c>
      <c r="DD147" s="351"/>
      <c r="DE147" s="352"/>
      <c r="DF147" s="344" t="e">
        <v>#N/A</v>
      </c>
      <c r="DG147" s="345" t="e">
        <v>#N/A</v>
      </c>
      <c r="DH147" s="283" t="e">
        <v>#N/A</v>
      </c>
      <c r="DJ147" s="1059"/>
      <c r="DK147" s="1059"/>
      <c r="DL147" s="1059" t="e">
        <f t="shared" si="26"/>
        <v>#N/A</v>
      </c>
      <c r="DM147" s="1059" t="e">
        <f t="shared" si="27"/>
        <v>#N/A</v>
      </c>
      <c r="DQ147" s="1060" t="e">
        <f t="shared" si="24"/>
        <v>#N/A</v>
      </c>
      <c r="DR147" s="1060" t="e">
        <f t="shared" si="25"/>
        <v>#N/A</v>
      </c>
    </row>
    <row r="148" spans="1:122">
      <c r="A148" s="681"/>
      <c r="B148" s="273"/>
      <c r="C148" s="49">
        <v>45278.583333333336</v>
      </c>
      <c r="D148" s="73">
        <v>550.25</v>
      </c>
      <c r="E148" s="259">
        <v>544.25</v>
      </c>
      <c r="F148" s="101">
        <v>47.570977917981075</v>
      </c>
      <c r="G148" s="73">
        <v>134.32835820895522</v>
      </c>
      <c r="H148" s="99"/>
      <c r="I148" s="99"/>
      <c r="J148" s="87">
        <v>14.725130890052357</v>
      </c>
      <c r="K148" s="102">
        <v>14.696276943174395</v>
      </c>
      <c r="L148" s="87">
        <v>3.5928750000000003</v>
      </c>
      <c r="M148" s="99"/>
      <c r="N148" s="99"/>
      <c r="O148" s="87">
        <v>11.205333333333332</v>
      </c>
      <c r="P148" s="102">
        <v>12.401712400000005</v>
      </c>
      <c r="Q148" s="99"/>
      <c r="R148" s="99"/>
      <c r="S148" s="87">
        <v>5.3785599999999993</v>
      </c>
      <c r="T148" s="102">
        <v>3.5927466666666668</v>
      </c>
      <c r="U148" s="1">
        <v>4.4400000000000004</v>
      </c>
      <c r="V148" s="103">
        <v>6.5</v>
      </c>
      <c r="W148" s="99"/>
      <c r="X148" s="99"/>
      <c r="Y148" s="103">
        <v>9.09</v>
      </c>
      <c r="Z148" s="104">
        <v>11.32</v>
      </c>
      <c r="AA148" s="87">
        <v>9.9</v>
      </c>
      <c r="AB148" s="87">
        <v>9.6</v>
      </c>
      <c r="AC148" s="99"/>
      <c r="AD148" s="99"/>
      <c r="AE148" s="87">
        <v>8.6999999999999993</v>
      </c>
      <c r="AF148" s="87">
        <v>8.8000000000000007</v>
      </c>
      <c r="AG148" s="72">
        <v>8.9</v>
      </c>
      <c r="AH148" s="1">
        <v>18</v>
      </c>
      <c r="AI148" s="1">
        <v>18</v>
      </c>
      <c r="AJ148" s="95"/>
      <c r="AK148" s="95"/>
      <c r="AL148" s="1">
        <v>18</v>
      </c>
      <c r="AM148" s="100">
        <v>23</v>
      </c>
      <c r="AN148" s="117">
        <v>18</v>
      </c>
      <c r="AO148" s="98"/>
      <c r="AP148" s="98"/>
      <c r="AQ148" s="118">
        <v>8.8000000000000007</v>
      </c>
      <c r="AR148" s="119">
        <v>0.37</v>
      </c>
      <c r="AS148" s="1">
        <v>8.4</v>
      </c>
      <c r="AT148" s="1">
        <v>8.1999999999999993</v>
      </c>
      <c r="AU148" s="95"/>
      <c r="AV148" s="95"/>
      <c r="AW148" s="1">
        <v>5.2</v>
      </c>
      <c r="AX148" s="102">
        <v>6</v>
      </c>
      <c r="AY148" s="117">
        <v>8.1999999999999993</v>
      </c>
      <c r="AZ148" s="98"/>
      <c r="BA148" s="98"/>
      <c r="BB148" s="118">
        <v>1.2</v>
      </c>
      <c r="BC148" s="119">
        <v>0.04</v>
      </c>
      <c r="BD148" s="87">
        <v>2.1</v>
      </c>
      <c r="BE148" s="1">
        <v>1.9</v>
      </c>
      <c r="BF148" s="95"/>
      <c r="BG148" s="95"/>
      <c r="BH148" s="1">
        <v>1.1000000000000001</v>
      </c>
      <c r="BI148" s="100">
        <v>1.3</v>
      </c>
      <c r="BJ148" s="117">
        <v>1.9</v>
      </c>
      <c r="BK148" s="98"/>
      <c r="BL148" s="98"/>
      <c r="BM148" s="130">
        <v>0.2</v>
      </c>
      <c r="BN148" s="119">
        <v>1.0999999999999999E-2</v>
      </c>
      <c r="BO148" s="1">
        <v>0.18</v>
      </c>
      <c r="BP148" s="1">
        <v>0.18</v>
      </c>
      <c r="BQ148" s="95"/>
      <c r="BR148" s="95"/>
      <c r="BS148" s="1">
        <v>0.16</v>
      </c>
      <c r="BT148" s="104">
        <v>0.2</v>
      </c>
      <c r="BU148" s="117">
        <v>0.18</v>
      </c>
      <c r="BV148" s="98"/>
      <c r="BW148" s="98"/>
      <c r="BX148" s="118">
        <v>0.11</v>
      </c>
      <c r="BY148" s="119">
        <v>4.5999999999999999E-3</v>
      </c>
      <c r="BZ148" s="111">
        <v>0.9</v>
      </c>
      <c r="CA148" s="118">
        <v>0</v>
      </c>
      <c r="CB148" s="98"/>
      <c r="CC148" s="98"/>
      <c r="CD148" s="118">
        <v>0</v>
      </c>
      <c r="CE148" s="119">
        <v>0</v>
      </c>
      <c r="CF148" s="1">
        <v>6.7</v>
      </c>
      <c r="CG148" s="118">
        <v>18</v>
      </c>
      <c r="CH148" s="98"/>
      <c r="CI148" s="98"/>
      <c r="CJ148" s="118">
        <v>32</v>
      </c>
      <c r="CK148" s="119">
        <v>44</v>
      </c>
      <c r="CL148" s="1">
        <v>15</v>
      </c>
      <c r="CM148" s="330" t="e">
        <v>#N/A</v>
      </c>
      <c r="CN148" s="98"/>
      <c r="CO148" s="98"/>
      <c r="CP148" s="118">
        <v>10</v>
      </c>
      <c r="CQ148" s="132">
        <v>6</v>
      </c>
      <c r="CR148" s="285" t="e">
        <v>#N/A</v>
      </c>
      <c r="CS148" s="286" t="e">
        <v>#N/A</v>
      </c>
      <c r="CT148" s="287"/>
      <c r="CU148" s="287"/>
      <c r="CV148" s="286" t="e">
        <v>#N/A</v>
      </c>
      <c r="CW148" s="288" t="e">
        <v>#N/A</v>
      </c>
      <c r="CX148" s="285" t="e">
        <v>#N/A</v>
      </c>
      <c r="CY148" s="286" t="e">
        <v>#N/A</v>
      </c>
      <c r="CZ148" s="287"/>
      <c r="DA148" s="287"/>
      <c r="DB148" s="286" t="e">
        <v>#N/A</v>
      </c>
      <c r="DC148" s="288" t="e">
        <v>#N/A</v>
      </c>
      <c r="DD148" s="265"/>
      <c r="DE148" s="266"/>
      <c r="DF148" s="258">
        <v>13451.561326268546</v>
      </c>
      <c r="DG148" s="259">
        <v>10736.277283445188</v>
      </c>
      <c r="DH148" s="72">
        <f>C148-C146</f>
        <v>7.2291666666715173</v>
      </c>
      <c r="DJ148" s="1059"/>
      <c r="DK148" s="1059"/>
      <c r="DL148" s="1059">
        <f t="shared" si="26"/>
        <v>1358.7435683099541</v>
      </c>
      <c r="DM148" s="1059">
        <f t="shared" si="27"/>
        <v>981.77842918092642</v>
      </c>
      <c r="DQ148" s="1060">
        <f t="shared" si="24"/>
        <v>14</v>
      </c>
      <c r="DR148" s="1060">
        <f t="shared" si="25"/>
        <v>26</v>
      </c>
    </row>
    <row r="149" spans="1:122">
      <c r="A149" s="681"/>
      <c r="B149" s="273"/>
      <c r="C149" s="49">
        <v>45285.375</v>
      </c>
      <c r="D149" s="73">
        <v>557.04166666666424</v>
      </c>
      <c r="E149" s="259">
        <v>551.04166666666424</v>
      </c>
      <c r="F149" s="101">
        <v>46.763285024154591</v>
      </c>
      <c r="G149" s="73">
        <v>139.53488372093025</v>
      </c>
      <c r="H149" s="99"/>
      <c r="I149" s="99"/>
      <c r="J149" s="87">
        <v>14.662756598240469</v>
      </c>
      <c r="K149" s="102">
        <v>14.710689767898005</v>
      </c>
      <c r="L149" s="87">
        <v>3.4588124999999996</v>
      </c>
      <c r="M149" s="99"/>
      <c r="N149" s="99"/>
      <c r="O149" s="87">
        <v>11.253</v>
      </c>
      <c r="P149" s="102">
        <v>12.389561800000003</v>
      </c>
      <c r="Q149" s="99"/>
      <c r="R149" s="99"/>
      <c r="S149" s="87">
        <v>5.40144</v>
      </c>
      <c r="T149" s="102">
        <v>3.5892266666666663</v>
      </c>
      <c r="U149" s="1">
        <v>4.33</v>
      </c>
      <c r="V149" s="103">
        <v>6.43</v>
      </c>
      <c r="W149" s="99"/>
      <c r="X149" s="99"/>
      <c r="Y149" s="103">
        <v>8.99</v>
      </c>
      <c r="Z149" s="104">
        <v>11.03</v>
      </c>
      <c r="AA149" s="87">
        <v>9.9</v>
      </c>
      <c r="AB149" s="87">
        <v>9.6</v>
      </c>
      <c r="AC149" s="99"/>
      <c r="AD149" s="99"/>
      <c r="AE149" s="87">
        <v>8.5</v>
      </c>
      <c r="AF149" s="87">
        <v>8.5</v>
      </c>
      <c r="AG149" s="72">
        <v>8.6</v>
      </c>
      <c r="AH149" s="1">
        <v>18</v>
      </c>
      <c r="AI149" s="1">
        <v>18</v>
      </c>
      <c r="AJ149" s="95"/>
      <c r="AK149" s="95"/>
      <c r="AL149" s="1">
        <v>18</v>
      </c>
      <c r="AM149" s="100">
        <v>23</v>
      </c>
      <c r="AN149" s="117">
        <v>18</v>
      </c>
      <c r="AO149" s="98"/>
      <c r="AP149" s="98"/>
      <c r="AQ149" s="118">
        <v>8.8000000000000007</v>
      </c>
      <c r="AR149" s="119">
        <v>0.37</v>
      </c>
      <c r="AS149" s="1">
        <v>8.4</v>
      </c>
      <c r="AT149" s="1">
        <v>8.1999999999999993</v>
      </c>
      <c r="AU149" s="95"/>
      <c r="AV149" s="95"/>
      <c r="AW149" s="1">
        <v>5.2</v>
      </c>
      <c r="AX149" s="102">
        <v>6</v>
      </c>
      <c r="AY149" s="117">
        <v>8.1999999999999993</v>
      </c>
      <c r="AZ149" s="98"/>
      <c r="BA149" s="98"/>
      <c r="BB149" s="118">
        <v>1.2</v>
      </c>
      <c r="BC149" s="119">
        <v>0.04</v>
      </c>
      <c r="BD149" s="87">
        <v>2.1</v>
      </c>
      <c r="BE149" s="1">
        <v>1.9</v>
      </c>
      <c r="BF149" s="95"/>
      <c r="BG149" s="95"/>
      <c r="BH149" s="1">
        <v>1.1000000000000001</v>
      </c>
      <c r="BI149" s="100">
        <v>1.3</v>
      </c>
      <c r="BJ149" s="117">
        <v>1.9</v>
      </c>
      <c r="BK149" s="98"/>
      <c r="BL149" s="98"/>
      <c r="BM149" s="130">
        <v>0.2</v>
      </c>
      <c r="BN149" s="119">
        <v>1.0999999999999999E-2</v>
      </c>
      <c r="BO149" s="1">
        <v>0.18</v>
      </c>
      <c r="BP149" s="1">
        <v>0.18</v>
      </c>
      <c r="BQ149" s="95"/>
      <c r="BR149" s="95"/>
      <c r="BS149" s="1">
        <v>0.16</v>
      </c>
      <c r="BT149" s="104">
        <v>0.2</v>
      </c>
      <c r="BU149" s="117">
        <v>0.18</v>
      </c>
      <c r="BV149" s="98"/>
      <c r="BW149" s="98"/>
      <c r="BX149" s="118">
        <v>0.11</v>
      </c>
      <c r="BY149" s="119">
        <v>4.5999999999999999E-3</v>
      </c>
      <c r="BZ149" s="111">
        <v>0.9</v>
      </c>
      <c r="CA149" s="118">
        <v>0</v>
      </c>
      <c r="CB149" s="98"/>
      <c r="CC149" s="98"/>
      <c r="CD149" s="118">
        <v>0</v>
      </c>
      <c r="CE149" s="119">
        <v>0</v>
      </c>
      <c r="CF149" s="1">
        <v>6.7</v>
      </c>
      <c r="CG149" s="118">
        <v>18</v>
      </c>
      <c r="CH149" s="98"/>
      <c r="CI149" s="98"/>
      <c r="CJ149" s="118">
        <v>32</v>
      </c>
      <c r="CK149" s="119">
        <v>44</v>
      </c>
      <c r="CL149" s="1">
        <v>15</v>
      </c>
      <c r="CM149" s="330" t="e">
        <v>#N/A</v>
      </c>
      <c r="CN149" s="98"/>
      <c r="CO149" s="98"/>
      <c r="CP149" s="118">
        <v>10</v>
      </c>
      <c r="CQ149" s="132">
        <v>6</v>
      </c>
      <c r="CR149" s="285" t="e">
        <v>#N/A</v>
      </c>
      <c r="CS149" s="286" t="e">
        <v>#N/A</v>
      </c>
      <c r="CT149" s="287"/>
      <c r="CU149" s="287"/>
      <c r="CV149" s="286" t="e">
        <v>#N/A</v>
      </c>
      <c r="CW149" s="288" t="e">
        <v>#N/A</v>
      </c>
      <c r="CX149" s="285" t="e">
        <v>#N/A</v>
      </c>
      <c r="CY149" s="286" t="e">
        <v>#N/A</v>
      </c>
      <c r="CZ149" s="287"/>
      <c r="DA149" s="287"/>
      <c r="DB149" s="286" t="e">
        <v>#N/A</v>
      </c>
      <c r="DC149" s="288" t="e">
        <v>#N/A</v>
      </c>
      <c r="DD149" s="265"/>
      <c r="DE149" s="266"/>
      <c r="DF149" s="258">
        <v>13594.963085799287</v>
      </c>
      <c r="DG149" s="259">
        <v>10880.147829375179</v>
      </c>
      <c r="DH149" s="72">
        <f>C149-C148</f>
        <v>6.7916666666642413</v>
      </c>
      <c r="DJ149" s="1059"/>
      <c r="DK149" s="1059"/>
      <c r="DL149" s="1059">
        <f t="shared" si="26"/>
        <v>1373.2285945251804</v>
      </c>
      <c r="DM149" s="1059">
        <f t="shared" si="27"/>
        <v>994.93466526346015</v>
      </c>
      <c r="DQ149" s="1060">
        <f t="shared" si="24"/>
        <v>14</v>
      </c>
      <c r="DR149" s="1060">
        <f t="shared" si="25"/>
        <v>26</v>
      </c>
    </row>
    <row r="150" spans="1:122">
      <c r="A150" s="681"/>
      <c r="B150" s="273"/>
      <c r="C150" s="49">
        <v>45299.395833333336</v>
      </c>
      <c r="D150" s="73">
        <v>571.0625</v>
      </c>
      <c r="E150" s="259">
        <v>565.0625</v>
      </c>
      <c r="F150" s="101">
        <v>46.594936708860757</v>
      </c>
      <c r="G150" s="73">
        <v>133.85063045586807</v>
      </c>
      <c r="H150" s="99"/>
      <c r="I150" s="99"/>
      <c r="J150" s="87">
        <v>15.820698747528015</v>
      </c>
      <c r="K150" s="102">
        <v>15.768725361366624</v>
      </c>
      <c r="L150" s="87">
        <v>3.6056983695652183</v>
      </c>
      <c r="M150" s="99"/>
      <c r="N150" s="99"/>
      <c r="O150" s="87">
        <v>10.429375000000002</v>
      </c>
      <c r="P150" s="102">
        <v>11.558258250000002</v>
      </c>
      <c r="Q150" s="99"/>
      <c r="R150" s="99"/>
      <c r="S150" s="87">
        <v>5.0061000000000009</v>
      </c>
      <c r="T150" s="102">
        <v>3.3483999999999998</v>
      </c>
      <c r="U150" s="1">
        <v>3.95</v>
      </c>
      <c r="V150" s="103">
        <v>6.4</v>
      </c>
      <c r="W150" s="99"/>
      <c r="X150" s="99"/>
      <c r="Y150" s="103">
        <v>8.52</v>
      </c>
      <c r="Z150" s="104">
        <v>10.62</v>
      </c>
      <c r="AA150" s="87">
        <v>9.6999999999999993</v>
      </c>
      <c r="AB150" s="87">
        <v>9.5</v>
      </c>
      <c r="AC150" s="99"/>
      <c r="AD150" s="99"/>
      <c r="AE150" s="87">
        <v>8.6</v>
      </c>
      <c r="AF150" s="87">
        <v>8.6</v>
      </c>
      <c r="AG150" s="93">
        <v>8.3000000000000007</v>
      </c>
      <c r="AH150" s="1">
        <v>18</v>
      </c>
      <c r="AI150" s="1">
        <v>18</v>
      </c>
      <c r="AJ150" s="95"/>
      <c r="AK150" s="95"/>
      <c r="AL150" s="1">
        <v>15</v>
      </c>
      <c r="AM150" s="100">
        <v>67</v>
      </c>
      <c r="AN150" s="117">
        <v>18</v>
      </c>
      <c r="AO150" s="98"/>
      <c r="AP150" s="98"/>
      <c r="AQ150" s="118">
        <v>12</v>
      </c>
      <c r="AR150" s="119">
        <v>0.72</v>
      </c>
      <c r="AS150" s="87">
        <v>8</v>
      </c>
      <c r="AT150" s="1">
        <v>7.7</v>
      </c>
      <c r="AU150" s="95"/>
      <c r="AV150" s="95"/>
      <c r="AW150" s="1">
        <v>3.4</v>
      </c>
      <c r="AX150" s="100">
        <v>17</v>
      </c>
      <c r="AY150" s="117">
        <v>7.7</v>
      </c>
      <c r="AZ150" s="98"/>
      <c r="BA150" s="98"/>
      <c r="BB150" s="121">
        <v>2</v>
      </c>
      <c r="BC150" s="119">
        <v>0.09</v>
      </c>
      <c r="BD150" s="87">
        <v>2.2000000000000002</v>
      </c>
      <c r="BE150" s="87">
        <v>2</v>
      </c>
      <c r="BF150" s="95"/>
      <c r="BG150" s="95"/>
      <c r="BH150" s="1">
        <v>0.79</v>
      </c>
      <c r="BI150" s="100">
        <v>3.7</v>
      </c>
      <c r="BJ150" s="117">
        <v>1.9</v>
      </c>
      <c r="BK150" s="98"/>
      <c r="BL150" s="98"/>
      <c r="BM150" s="118">
        <v>0.39</v>
      </c>
      <c r="BN150" s="119">
        <v>2.1999999999999999E-2</v>
      </c>
      <c r="BO150" s="1">
        <v>0.19</v>
      </c>
      <c r="BP150" s="1">
        <v>0.19</v>
      </c>
      <c r="BQ150" s="95"/>
      <c r="BR150" s="95"/>
      <c r="BS150" s="1">
        <v>0.16</v>
      </c>
      <c r="BT150" s="100">
        <v>0.65</v>
      </c>
      <c r="BU150" s="117">
        <v>0.19</v>
      </c>
      <c r="BV150" s="98"/>
      <c r="BW150" s="98"/>
      <c r="BX150" s="118">
        <v>0.14000000000000001</v>
      </c>
      <c r="BY150" s="119">
        <v>2.1000000000000001E-2</v>
      </c>
      <c r="BZ150" s="111">
        <v>1.2</v>
      </c>
      <c r="CA150" s="118">
        <v>0</v>
      </c>
      <c r="CB150" s="98"/>
      <c r="CC150" s="98"/>
      <c r="CD150" s="118">
        <v>0</v>
      </c>
      <c r="CE150" s="119">
        <v>0</v>
      </c>
      <c r="CF150" s="1">
        <v>6.5</v>
      </c>
      <c r="CG150" s="118">
        <v>19</v>
      </c>
      <c r="CH150" s="98"/>
      <c r="CI150" s="98"/>
      <c r="CJ150" s="118">
        <v>30</v>
      </c>
      <c r="CK150" s="119">
        <v>40</v>
      </c>
      <c r="CL150" s="1">
        <v>15</v>
      </c>
      <c r="CM150" s="330" t="e">
        <v>#N/A</v>
      </c>
      <c r="CN150" s="98"/>
      <c r="CO150" s="98"/>
      <c r="CP150" s="118">
        <v>10</v>
      </c>
      <c r="CQ150" s="132">
        <v>7</v>
      </c>
      <c r="CR150" s="285" t="e">
        <v>#N/A</v>
      </c>
      <c r="CS150" s="286" t="e">
        <v>#N/A</v>
      </c>
      <c r="CT150" s="287"/>
      <c r="CU150" s="287"/>
      <c r="CV150" s="286" t="e">
        <v>#N/A</v>
      </c>
      <c r="CW150" s="288" t="e">
        <v>#N/A</v>
      </c>
      <c r="CX150" s="285" t="e">
        <v>#N/A</v>
      </c>
      <c r="CY150" s="286" t="e">
        <v>#N/A</v>
      </c>
      <c r="CZ150" s="287"/>
      <c r="DA150" s="287"/>
      <c r="DB150" s="286" t="e">
        <v>#N/A</v>
      </c>
      <c r="DC150" s="288" t="e">
        <v>#N/A</v>
      </c>
      <c r="DD150" s="265"/>
      <c r="DE150" s="266"/>
      <c r="DF150" s="258">
        <v>13914.382993511932</v>
      </c>
      <c r="DG150" s="259">
        <v>11198.518394421226</v>
      </c>
      <c r="DH150" s="72">
        <f t="shared" ref="DH150:DH155" si="28">C150-C149</f>
        <v>14.020833333335759</v>
      </c>
      <c r="DJ150" s="1059"/>
      <c r="DK150" s="1059"/>
      <c r="DL150" s="1059">
        <f t="shared" si="26"/>
        <v>1405.4932316678719</v>
      </c>
      <c r="DM150" s="1059">
        <f t="shared" si="27"/>
        <v>1024.0480483287727</v>
      </c>
      <c r="DQ150" s="1060">
        <f t="shared" si="24"/>
        <v>11</v>
      </c>
      <c r="DR150" s="1060">
        <f t="shared" si="25"/>
        <v>21</v>
      </c>
    </row>
    <row r="151" spans="1:122">
      <c r="A151" s="681"/>
      <c r="B151" s="273" t="s">
        <v>42</v>
      </c>
      <c r="C151" s="49">
        <v>45306.541666666664</v>
      </c>
      <c r="D151" s="692">
        <v>578.20833333332848</v>
      </c>
      <c r="E151" s="259">
        <v>572.20833333332848</v>
      </c>
      <c r="F151" s="101">
        <v>46.741573033707866</v>
      </c>
      <c r="G151" s="73">
        <v>135.0293542074364</v>
      </c>
      <c r="H151" s="99"/>
      <c r="I151" s="99"/>
      <c r="J151" s="87">
        <v>13.902681231380337</v>
      </c>
      <c r="K151" s="102">
        <v>15.836357637743321</v>
      </c>
      <c r="L151" s="87">
        <v>3.5742228260869564</v>
      </c>
      <c r="M151" s="99"/>
      <c r="N151" s="99"/>
      <c r="O151" s="87">
        <v>11.868214285714288</v>
      </c>
      <c r="P151" s="102">
        <v>11.508896437500002</v>
      </c>
      <c r="Q151" s="99"/>
      <c r="R151" s="99"/>
      <c r="S151" s="87">
        <v>5.6967428571428584</v>
      </c>
      <c r="T151" s="102">
        <v>3.3340999999999994</v>
      </c>
      <c r="U151" s="1">
        <v>4.12</v>
      </c>
      <c r="V151" s="103">
        <v>6.39</v>
      </c>
      <c r="W151" s="99"/>
      <c r="X151" s="99"/>
      <c r="Y151" s="103">
        <v>7.63</v>
      </c>
      <c r="Z151" s="104">
        <v>9.4700000000000006</v>
      </c>
      <c r="AA151" s="87">
        <v>9.8000000000000007</v>
      </c>
      <c r="AB151" s="87">
        <v>9.6</v>
      </c>
      <c r="AC151" s="99"/>
      <c r="AD151" s="99"/>
      <c r="AE151" s="87">
        <v>8.5</v>
      </c>
      <c r="AF151" s="87">
        <v>8.5</v>
      </c>
      <c r="AG151" s="93">
        <v>8.4</v>
      </c>
      <c r="AH151" s="1">
        <v>18</v>
      </c>
      <c r="AI151" s="1">
        <v>18</v>
      </c>
      <c r="AJ151" s="95"/>
      <c r="AK151" s="95"/>
      <c r="AL151" s="1">
        <v>14</v>
      </c>
      <c r="AM151" s="100">
        <v>39</v>
      </c>
      <c r="AN151" s="117">
        <v>18</v>
      </c>
      <c r="AO151" s="98"/>
      <c r="AP151" s="98"/>
      <c r="AQ151" s="118">
        <v>11</v>
      </c>
      <c r="AR151" s="119">
        <v>0.44</v>
      </c>
      <c r="AS151" s="1">
        <v>7.8</v>
      </c>
      <c r="AT151" s="1">
        <v>7.8</v>
      </c>
      <c r="AU151" s="95"/>
      <c r="AV151" s="95"/>
      <c r="AW151" s="87">
        <v>3</v>
      </c>
      <c r="AX151" s="100">
        <v>9.6999999999999993</v>
      </c>
      <c r="AY151" s="117">
        <v>7.5</v>
      </c>
      <c r="AZ151" s="98"/>
      <c r="BA151" s="98"/>
      <c r="BB151" s="118">
        <v>1.7</v>
      </c>
      <c r="BC151" s="119">
        <v>0.06</v>
      </c>
      <c r="BD151" s="87">
        <v>2.2000000000000002</v>
      </c>
      <c r="BE151" s="87">
        <v>2</v>
      </c>
      <c r="BF151" s="95"/>
      <c r="BG151" s="95"/>
      <c r="BH151" s="1">
        <v>0.68</v>
      </c>
      <c r="BI151" s="100">
        <v>2.1</v>
      </c>
      <c r="BJ151" s="117">
        <v>1.9</v>
      </c>
      <c r="BK151" s="98"/>
      <c r="BL151" s="98"/>
      <c r="BM151" s="118">
        <v>0.31</v>
      </c>
      <c r="BN151" s="119">
        <v>1.4999999999999999E-2</v>
      </c>
      <c r="BO151" s="1">
        <v>0.19</v>
      </c>
      <c r="BP151" s="1">
        <v>0.19</v>
      </c>
      <c r="BQ151" s="95"/>
      <c r="BR151" s="95"/>
      <c r="BS151" s="1">
        <v>0.15</v>
      </c>
      <c r="BT151" s="100">
        <v>0.35</v>
      </c>
      <c r="BU151" s="117">
        <v>0.19</v>
      </c>
      <c r="BV151" s="98"/>
      <c r="BW151" s="98"/>
      <c r="BX151" s="118">
        <v>0.13</v>
      </c>
      <c r="BY151" s="128">
        <v>0.01</v>
      </c>
      <c r="BZ151" s="111">
        <v>1.1000000000000001</v>
      </c>
      <c r="CA151" s="118">
        <v>0</v>
      </c>
      <c r="CB151" s="98"/>
      <c r="CC151" s="98"/>
      <c r="CD151" s="118">
        <v>0</v>
      </c>
      <c r="CE151" s="119">
        <v>0</v>
      </c>
      <c r="CF151" s="1">
        <v>6.4</v>
      </c>
      <c r="CG151" s="118">
        <v>18</v>
      </c>
      <c r="CH151" s="98"/>
      <c r="CI151" s="98"/>
      <c r="CJ151" s="118">
        <v>30</v>
      </c>
      <c r="CK151" s="119">
        <v>40</v>
      </c>
      <c r="CL151" s="1">
        <v>14</v>
      </c>
      <c r="CM151" s="330" t="e">
        <v>#N/A</v>
      </c>
      <c r="CN151" s="98"/>
      <c r="CO151" s="98"/>
      <c r="CP151" s="118">
        <v>10</v>
      </c>
      <c r="CQ151" s="132">
        <v>7</v>
      </c>
      <c r="CR151" s="285" t="e">
        <v>#N/A</v>
      </c>
      <c r="CS151" s="286" t="e">
        <v>#N/A</v>
      </c>
      <c r="CT151" s="287"/>
      <c r="CU151" s="287"/>
      <c r="CV151" s="286" t="e">
        <v>#N/A</v>
      </c>
      <c r="CW151" s="288" t="e">
        <v>#N/A</v>
      </c>
      <c r="CX151" s="285" t="e">
        <v>#N/A</v>
      </c>
      <c r="CY151" s="286" t="e">
        <v>#N/A</v>
      </c>
      <c r="CZ151" s="287"/>
      <c r="DA151" s="287"/>
      <c r="DB151" s="286" t="e">
        <v>#N/A</v>
      </c>
      <c r="DC151" s="288" t="e">
        <v>#N/A</v>
      </c>
      <c r="DD151" s="265"/>
      <c r="DE151" s="266"/>
      <c r="DF151" s="258">
        <v>14057.441583382739</v>
      </c>
      <c r="DG151" s="259">
        <v>11361.474514513495</v>
      </c>
      <c r="DH151" s="72">
        <f t="shared" si="28"/>
        <v>7.1458333333284827</v>
      </c>
      <c r="DJ151" s="1059"/>
      <c r="DK151" s="1059"/>
      <c r="DL151" s="1059">
        <f t="shared" si="26"/>
        <v>1419.9435942810846</v>
      </c>
      <c r="DM151" s="1059">
        <f t="shared" si="27"/>
        <v>1038.9495639459501</v>
      </c>
      <c r="DQ151" s="1060">
        <f t="shared" si="24"/>
        <v>12</v>
      </c>
      <c r="DR151" s="1060">
        <f t="shared" si="25"/>
        <v>22</v>
      </c>
    </row>
    <row r="152" spans="1:122">
      <c r="A152" s="681"/>
      <c r="B152" s="273"/>
      <c r="C152" s="49">
        <v>45313.375</v>
      </c>
      <c r="D152" s="73">
        <v>585.04166666666424</v>
      </c>
      <c r="E152" s="259">
        <v>579.04166666666424</v>
      </c>
      <c r="F152" s="101">
        <v>47.779578606158836</v>
      </c>
      <c r="G152" s="73">
        <v>135.0293542074364</v>
      </c>
      <c r="H152" s="99"/>
      <c r="I152" s="99"/>
      <c r="J152" s="105"/>
      <c r="K152" s="102">
        <v>15.836357637743321</v>
      </c>
      <c r="L152" s="87">
        <v>3.5742228260869564</v>
      </c>
      <c r="M152" s="99"/>
      <c r="N152" s="99"/>
      <c r="O152" s="105"/>
      <c r="P152" s="102">
        <v>11.508896437500002</v>
      </c>
      <c r="Q152" s="99"/>
      <c r="R152" s="99"/>
      <c r="S152" s="105"/>
      <c r="T152" s="102">
        <v>3.3340999999999994</v>
      </c>
      <c r="U152" s="1">
        <v>3.85</v>
      </c>
      <c r="V152" s="103">
        <v>6.51</v>
      </c>
      <c r="W152" s="99"/>
      <c r="X152" s="99"/>
      <c r="Y152" s="105"/>
      <c r="Z152" s="104">
        <v>8.98</v>
      </c>
      <c r="AA152" s="87">
        <v>10.1</v>
      </c>
      <c r="AB152" s="87">
        <v>10.1</v>
      </c>
      <c r="AC152" s="99"/>
      <c r="AD152" s="99"/>
      <c r="AE152" s="105"/>
      <c r="AF152" s="87">
        <v>9.3000000000000007</v>
      </c>
      <c r="AG152" s="93">
        <v>9.4</v>
      </c>
      <c r="AH152" s="1">
        <v>19</v>
      </c>
      <c r="AI152" s="1">
        <v>19</v>
      </c>
      <c r="AJ152" s="95"/>
      <c r="AK152" s="95"/>
      <c r="AL152" s="105"/>
      <c r="AM152" s="100">
        <v>9.4</v>
      </c>
      <c r="AN152" s="117">
        <v>19</v>
      </c>
      <c r="AO152" s="98"/>
      <c r="AP152" s="98"/>
      <c r="AQ152" s="98"/>
      <c r="AR152" s="119">
        <v>0.27</v>
      </c>
      <c r="AS152" s="1">
        <v>8.1999999999999993</v>
      </c>
      <c r="AT152" s="1">
        <v>8.1999999999999993</v>
      </c>
      <c r="AU152" s="95"/>
      <c r="AV152" s="95"/>
      <c r="AW152" s="105"/>
      <c r="AX152" s="100">
        <v>2.2999999999999998</v>
      </c>
      <c r="AY152" s="117">
        <v>8.1</v>
      </c>
      <c r="AZ152" s="98"/>
      <c r="BA152" s="98"/>
      <c r="BB152" s="98"/>
      <c r="BC152" s="119">
        <v>0.04</v>
      </c>
      <c r="BD152" s="87">
        <v>2.2000000000000002</v>
      </c>
      <c r="BE152" s="1">
        <v>2.1</v>
      </c>
      <c r="BF152" s="95"/>
      <c r="BG152" s="95"/>
      <c r="BH152" s="105"/>
      <c r="BI152" s="100">
        <v>0.55000000000000004</v>
      </c>
      <c r="BJ152" s="117">
        <v>2.1</v>
      </c>
      <c r="BK152" s="98"/>
      <c r="BL152" s="98"/>
      <c r="BM152" s="98"/>
      <c r="BN152" s="119">
        <v>8.9999999999999993E-3</v>
      </c>
      <c r="BO152" s="103">
        <v>0.2</v>
      </c>
      <c r="BP152" s="103">
        <v>0.2</v>
      </c>
      <c r="BQ152" s="95"/>
      <c r="BR152" s="95"/>
      <c r="BS152" s="105"/>
      <c r="BT152" s="100">
        <v>8.7999999999999995E-2</v>
      </c>
      <c r="BU152" s="129">
        <v>0.2</v>
      </c>
      <c r="BV152" s="98"/>
      <c r="BW152" s="98"/>
      <c r="BX152" s="98"/>
      <c r="BY152" s="119">
        <v>9.4999999999999998E-3</v>
      </c>
      <c r="BZ152" s="111">
        <v>1.4</v>
      </c>
      <c r="CA152" s="118">
        <v>0</v>
      </c>
      <c r="CB152" s="98"/>
      <c r="CC152" s="98"/>
      <c r="CD152" s="98"/>
      <c r="CE152" s="119">
        <v>0</v>
      </c>
      <c r="CF152" s="1">
        <v>7</v>
      </c>
      <c r="CG152" s="118">
        <v>17</v>
      </c>
      <c r="CH152" s="98"/>
      <c r="CI152" s="98"/>
      <c r="CJ152" s="98"/>
      <c r="CK152" s="119">
        <v>40</v>
      </c>
      <c r="CL152" s="1">
        <v>14</v>
      </c>
      <c r="CM152" s="330" t="e">
        <v>#N/A</v>
      </c>
      <c r="CN152" s="98"/>
      <c r="CO152" s="98"/>
      <c r="CP152" s="98"/>
      <c r="CQ152" s="132">
        <v>7</v>
      </c>
      <c r="CR152" s="285" t="e">
        <v>#N/A</v>
      </c>
      <c r="CS152" s="286" t="e">
        <v>#N/A</v>
      </c>
      <c r="CT152" s="287"/>
      <c r="CU152" s="287"/>
      <c r="CV152" s="287"/>
      <c r="CW152" s="288" t="e">
        <v>#N/A</v>
      </c>
      <c r="CX152" s="285" t="e">
        <v>#N/A</v>
      </c>
      <c r="CY152" s="286" t="e">
        <v>#N/A</v>
      </c>
      <c r="CZ152" s="287"/>
      <c r="DA152" s="287"/>
      <c r="DB152" s="287"/>
      <c r="DC152" s="288" t="e">
        <v>#N/A</v>
      </c>
      <c r="DD152" s="265"/>
      <c r="DE152" s="266"/>
      <c r="DF152" s="266"/>
      <c r="DG152" s="259">
        <v>11472.083473262721</v>
      </c>
      <c r="DH152" s="72">
        <f t="shared" si="28"/>
        <v>6.8333333333357587</v>
      </c>
      <c r="DJ152" s="1059"/>
      <c r="DK152" s="1059"/>
      <c r="DL152" s="1059"/>
      <c r="DM152" s="1059">
        <f t="shared" si="27"/>
        <v>1049.0641955735814</v>
      </c>
      <c r="DR152" s="1060">
        <f t="shared" si="25"/>
        <v>23</v>
      </c>
    </row>
    <row r="153" spans="1:122">
      <c r="A153" s="681"/>
      <c r="B153" s="273"/>
      <c r="C153" s="49">
        <v>45320.625</v>
      </c>
      <c r="D153" s="73">
        <v>592.29166666666424</v>
      </c>
      <c r="E153" s="259">
        <v>586.29166666666424</v>
      </c>
      <c r="F153" s="101">
        <v>46.785137318255252</v>
      </c>
      <c r="G153" s="73">
        <v>159.54415954415956</v>
      </c>
      <c r="H153" s="99"/>
      <c r="I153" s="99"/>
      <c r="J153" s="99"/>
      <c r="K153" s="102">
        <v>13.716525146962768</v>
      </c>
      <c r="L153" s="87">
        <v>3.0250245535714284</v>
      </c>
      <c r="M153" s="99"/>
      <c r="N153" s="99"/>
      <c r="O153" s="99"/>
      <c r="P153" s="102">
        <v>13.287549000000004</v>
      </c>
      <c r="Q153" s="99"/>
      <c r="R153" s="99"/>
      <c r="S153" s="99"/>
      <c r="T153" s="102">
        <v>3.8493714285714287</v>
      </c>
      <c r="U153" s="1">
        <v>4.3600000000000003</v>
      </c>
      <c r="V153" s="103">
        <v>6.33</v>
      </c>
      <c r="W153" s="99"/>
      <c r="X153" s="99"/>
      <c r="Y153" s="99"/>
      <c r="Z153" s="104">
        <v>10.73</v>
      </c>
      <c r="AA153" s="87">
        <v>10</v>
      </c>
      <c r="AB153" s="87">
        <v>9.9</v>
      </c>
      <c r="AC153" s="99"/>
      <c r="AD153" s="99"/>
      <c r="AE153" s="99"/>
      <c r="AF153" s="87">
        <v>9</v>
      </c>
      <c r="AG153" s="72">
        <v>9.4</v>
      </c>
      <c r="AH153" s="1">
        <v>16</v>
      </c>
      <c r="AI153" s="1">
        <v>16</v>
      </c>
      <c r="AJ153" s="95"/>
      <c r="AK153" s="95"/>
      <c r="AL153" s="99"/>
      <c r="AM153" s="100">
        <v>48</v>
      </c>
      <c r="AN153" s="117">
        <v>16</v>
      </c>
      <c r="AO153" s="98"/>
      <c r="AP153" s="98"/>
      <c r="AQ153" s="98"/>
      <c r="AR153" s="119">
        <v>0.91</v>
      </c>
      <c r="AS153" s="1">
        <v>7.8</v>
      </c>
      <c r="AT153" s="1">
        <v>7.6</v>
      </c>
      <c r="AU153" s="95"/>
      <c r="AV153" s="95"/>
      <c r="AW153" s="99"/>
      <c r="AX153" s="100">
        <v>13</v>
      </c>
      <c r="AY153" s="117">
        <v>7.5</v>
      </c>
      <c r="AZ153" s="98"/>
      <c r="BA153" s="98"/>
      <c r="BB153" s="98"/>
      <c r="BC153" s="119">
        <v>0.12</v>
      </c>
      <c r="BD153" s="87">
        <v>2</v>
      </c>
      <c r="BE153" s="1">
        <v>1.9</v>
      </c>
      <c r="BF153" s="95"/>
      <c r="BG153" s="95"/>
      <c r="BH153" s="99"/>
      <c r="BI153" s="100">
        <v>2.9</v>
      </c>
      <c r="BJ153" s="117">
        <v>1.9</v>
      </c>
      <c r="BK153" s="98"/>
      <c r="BL153" s="98"/>
      <c r="BM153" s="98"/>
      <c r="BN153" s="119">
        <v>3.2000000000000001E-2</v>
      </c>
      <c r="BO153" s="1">
        <v>0.16</v>
      </c>
      <c r="BP153" s="1">
        <v>0.17</v>
      </c>
      <c r="BQ153" s="95"/>
      <c r="BR153" s="95"/>
      <c r="BS153" s="99"/>
      <c r="BT153" s="100">
        <v>0.44</v>
      </c>
      <c r="BU153" s="117">
        <v>0.17</v>
      </c>
      <c r="BV153" s="98"/>
      <c r="BW153" s="98"/>
      <c r="BX153" s="98"/>
      <c r="BY153" s="119">
        <v>1.7000000000000001E-2</v>
      </c>
      <c r="BZ153" s="111">
        <v>0.7</v>
      </c>
      <c r="CA153" s="118">
        <v>0</v>
      </c>
      <c r="CB153" s="98"/>
      <c r="CC153" s="98"/>
      <c r="CD153" s="98"/>
      <c r="CE153" s="119">
        <v>0</v>
      </c>
      <c r="CF153" s="1">
        <v>6.2</v>
      </c>
      <c r="CG153" s="118">
        <v>17</v>
      </c>
      <c r="CH153" s="98"/>
      <c r="CI153" s="98"/>
      <c r="CJ153" s="98"/>
      <c r="CK153" s="119">
        <v>38</v>
      </c>
      <c r="CL153" s="1">
        <v>14</v>
      </c>
      <c r="CM153" s="330" t="e">
        <v>#N/A</v>
      </c>
      <c r="CN153" s="98"/>
      <c r="CO153" s="98"/>
      <c r="CP153" s="98"/>
      <c r="CQ153" s="132">
        <v>7</v>
      </c>
      <c r="CR153" s="285" t="e">
        <v>#N/A</v>
      </c>
      <c r="CS153" s="286" t="e">
        <v>#N/A</v>
      </c>
      <c r="CT153" s="287"/>
      <c r="CU153" s="287"/>
      <c r="CV153" s="287"/>
      <c r="CW153" s="288" t="e">
        <v>#N/A</v>
      </c>
      <c r="CX153" s="285" t="e">
        <v>#N/A</v>
      </c>
      <c r="CY153" s="286" t="e">
        <v>#N/A</v>
      </c>
      <c r="CZ153" s="287"/>
      <c r="DA153" s="287"/>
      <c r="DB153" s="287"/>
      <c r="DC153" s="288" t="e">
        <v>#N/A</v>
      </c>
      <c r="DD153" s="265"/>
      <c r="DE153" s="266"/>
      <c r="DF153" s="266"/>
      <c r="DG153" s="259">
        <v>11615.283995797012</v>
      </c>
      <c r="DH153" s="72">
        <f t="shared" si="28"/>
        <v>7.25</v>
      </c>
      <c r="DJ153" s="1059"/>
      <c r="DK153" s="1059"/>
      <c r="DL153" s="1059"/>
      <c r="DM153" s="1059">
        <f t="shared" si="27"/>
        <v>1062.1591613945916</v>
      </c>
      <c r="DR153" s="1060">
        <f t="shared" si="25"/>
        <v>21</v>
      </c>
    </row>
    <row r="154" spans="1:122">
      <c r="A154" s="681"/>
      <c r="B154" s="273"/>
      <c r="C154" s="49">
        <v>45327.541666666664</v>
      </c>
      <c r="D154" s="73">
        <v>599.20833333332848</v>
      </c>
      <c r="E154" s="259">
        <v>593.20833333332848</v>
      </c>
      <c r="F154" s="101">
        <v>45.960199004975124</v>
      </c>
      <c r="G154" s="73">
        <v>666.66666666666674</v>
      </c>
      <c r="H154" s="99"/>
      <c r="I154" s="99"/>
      <c r="J154" s="99"/>
      <c r="K154" s="102">
        <v>14.725130890052357</v>
      </c>
      <c r="L154" s="87">
        <v>0.72393750000000001</v>
      </c>
      <c r="M154" s="99"/>
      <c r="N154" s="99"/>
      <c r="O154" s="99"/>
      <c r="P154" s="102">
        <v>12.377411200000003</v>
      </c>
      <c r="Q154" s="99"/>
      <c r="R154" s="99"/>
      <c r="S154" s="99"/>
      <c r="T154" s="102">
        <v>3.5857066666666664</v>
      </c>
      <c r="U154" s="103">
        <v>4.2</v>
      </c>
      <c r="V154" s="103">
        <v>5.74</v>
      </c>
      <c r="W154" s="99"/>
      <c r="X154" s="99"/>
      <c r="Y154" s="99"/>
      <c r="Z154" s="104">
        <v>10.1</v>
      </c>
      <c r="AA154" s="87">
        <v>9.8000000000000007</v>
      </c>
      <c r="AB154" s="87">
        <v>9.9</v>
      </c>
      <c r="AC154" s="99"/>
      <c r="AD154" s="99"/>
      <c r="AE154" s="99"/>
      <c r="AF154" s="87">
        <v>8.4</v>
      </c>
      <c r="AG154" s="93">
        <v>8.5</v>
      </c>
      <c r="AH154" s="1">
        <v>17</v>
      </c>
      <c r="AI154" s="1">
        <v>18</v>
      </c>
      <c r="AJ154" s="95"/>
      <c r="AK154" s="95"/>
      <c r="AL154" s="99"/>
      <c r="AM154" s="100">
        <v>34</v>
      </c>
      <c r="AN154" s="117">
        <v>17</v>
      </c>
      <c r="AO154" s="98"/>
      <c r="AP154" s="98"/>
      <c r="AQ154" s="98"/>
      <c r="AR154" s="119">
        <v>1.7</v>
      </c>
      <c r="AS154" s="1">
        <v>7.9</v>
      </c>
      <c r="AT154" s="1">
        <v>8.4</v>
      </c>
      <c r="AU154" s="95"/>
      <c r="AV154" s="95"/>
      <c r="AW154" s="99"/>
      <c r="AX154" s="100">
        <v>8.4</v>
      </c>
      <c r="AY154" s="117">
        <v>8.4</v>
      </c>
      <c r="AZ154" s="98"/>
      <c r="BA154" s="98"/>
      <c r="BB154" s="98"/>
      <c r="BC154" s="119">
        <v>0.08</v>
      </c>
      <c r="BD154" s="87">
        <v>2</v>
      </c>
      <c r="BE154" s="1">
        <v>2.2000000000000002</v>
      </c>
      <c r="BF154" s="95"/>
      <c r="BG154" s="95"/>
      <c r="BH154" s="99"/>
      <c r="BI154" s="100">
        <v>1.8</v>
      </c>
      <c r="BJ154" s="117">
        <v>2.1</v>
      </c>
      <c r="BK154" s="98"/>
      <c r="BL154" s="98"/>
      <c r="BM154" s="98"/>
      <c r="BN154" s="119">
        <v>1.9E-2</v>
      </c>
      <c r="BO154" s="1">
        <v>0.17</v>
      </c>
      <c r="BP154" s="1">
        <v>0.17</v>
      </c>
      <c r="BQ154" s="95"/>
      <c r="BR154" s="95"/>
      <c r="BS154" s="99"/>
      <c r="BT154" s="100">
        <v>0.27</v>
      </c>
      <c r="BU154" s="117">
        <v>0.17</v>
      </c>
      <c r="BV154" s="98"/>
      <c r="BW154" s="98"/>
      <c r="BX154" s="98"/>
      <c r="BY154" s="119">
        <v>4.5999999999999999E-2</v>
      </c>
      <c r="BZ154" s="111">
        <v>0.8</v>
      </c>
      <c r="CA154" s="118">
        <v>0.2</v>
      </c>
      <c r="CB154" s="98"/>
      <c r="CC154" s="98"/>
      <c r="CD154" s="98"/>
      <c r="CE154" s="119">
        <v>0</v>
      </c>
      <c r="CF154" s="87">
        <v>7</v>
      </c>
      <c r="CG154" s="118">
        <v>10</v>
      </c>
      <c r="CH154" s="98"/>
      <c r="CI154" s="98"/>
      <c r="CJ154" s="98"/>
      <c r="CK154" s="119">
        <v>57</v>
      </c>
      <c r="CL154" s="1">
        <v>14</v>
      </c>
      <c r="CM154" s="330" t="e">
        <v>#N/A</v>
      </c>
      <c r="CN154" s="98"/>
      <c r="CO154" s="98"/>
      <c r="CP154" s="98"/>
      <c r="CQ154" s="132">
        <v>7</v>
      </c>
      <c r="CR154" s="285" t="e">
        <v>#N/A</v>
      </c>
      <c r="CS154" s="286" t="e">
        <v>#N/A</v>
      </c>
      <c r="CT154" s="287"/>
      <c r="CU154" s="287"/>
      <c r="CV154" s="287"/>
      <c r="CW154" s="288" t="e">
        <v>#N/A</v>
      </c>
      <c r="CX154" s="285" t="e">
        <v>#N/A</v>
      </c>
      <c r="CY154" s="286" t="e">
        <v>#N/A</v>
      </c>
      <c r="CZ154" s="287"/>
      <c r="DA154" s="287"/>
      <c r="DB154" s="287"/>
      <c r="DC154" s="288" t="e">
        <v>#N/A</v>
      </c>
      <c r="DD154" s="265"/>
      <c r="DE154" s="266"/>
      <c r="DF154" s="266"/>
      <c r="DG154" s="259">
        <v>11761.946299461883</v>
      </c>
      <c r="DH154" s="72">
        <f t="shared" si="28"/>
        <v>6.9166666666642413</v>
      </c>
      <c r="DJ154" s="1059"/>
      <c r="DK154" s="1059"/>
      <c r="DL154" s="1059"/>
      <c r="DM154" s="1059">
        <f t="shared" si="27"/>
        <v>1075.5706896469569</v>
      </c>
      <c r="DR154" s="1060">
        <f t="shared" si="25"/>
        <v>47</v>
      </c>
    </row>
    <row r="155" spans="1:122">
      <c r="A155" s="681"/>
      <c r="B155" s="273"/>
      <c r="C155" s="49">
        <v>45334.375</v>
      </c>
      <c r="D155" s="73">
        <v>606.04166666666424</v>
      </c>
      <c r="E155" s="259">
        <v>600.04166666666424</v>
      </c>
      <c r="F155" s="101">
        <v>45.53846153846154</v>
      </c>
      <c r="G155" s="73">
        <v>646.06741573033707</v>
      </c>
      <c r="H155" s="99"/>
      <c r="I155" s="99"/>
      <c r="J155" s="105"/>
      <c r="K155" s="102">
        <v>13.689700130378098</v>
      </c>
      <c r="L155" s="87">
        <v>0.74701956521739143</v>
      </c>
      <c r="M155" s="99"/>
      <c r="N155" s="99"/>
      <c r="O155" s="105"/>
      <c r="P155" s="102">
        <v>13.313586000000001</v>
      </c>
      <c r="Q155" s="99"/>
      <c r="R155" s="99"/>
      <c r="S155" s="105"/>
      <c r="T155" s="102">
        <v>3.8569142857142853</v>
      </c>
      <c r="U155" s="103">
        <v>4.17</v>
      </c>
      <c r="V155" s="103">
        <v>4.82</v>
      </c>
      <c r="W155" s="99"/>
      <c r="X155" s="99"/>
      <c r="Y155" s="105"/>
      <c r="Z155" s="104">
        <v>8.8699999999999992</v>
      </c>
      <c r="AA155" s="87">
        <v>9.8000000000000007</v>
      </c>
      <c r="AB155" s="87">
        <v>10.1</v>
      </c>
      <c r="AC155" s="99"/>
      <c r="AD155" s="99"/>
      <c r="AE155" s="105"/>
      <c r="AF155" s="87">
        <v>8.1</v>
      </c>
      <c r="AG155" s="93">
        <v>7.7</v>
      </c>
      <c r="AH155" s="1">
        <v>18</v>
      </c>
      <c r="AI155" s="1">
        <v>18</v>
      </c>
      <c r="AJ155" s="95"/>
      <c r="AK155" s="95"/>
      <c r="AL155" s="105"/>
      <c r="AM155" s="100">
        <v>32</v>
      </c>
      <c r="AN155" s="117">
        <v>18</v>
      </c>
      <c r="AO155" s="98"/>
      <c r="AP155" s="98"/>
      <c r="AQ155" s="98"/>
      <c r="AR155" s="119">
        <v>7.8</v>
      </c>
      <c r="AS155" s="1">
        <v>8.4</v>
      </c>
      <c r="AT155" s="1">
        <v>8.5</v>
      </c>
      <c r="AU155" s="95"/>
      <c r="AV155" s="95"/>
      <c r="AW155" s="105"/>
      <c r="AX155" s="100">
        <v>13</v>
      </c>
      <c r="AY155" s="117">
        <v>8.5</v>
      </c>
      <c r="AZ155" s="98"/>
      <c r="BA155" s="98"/>
      <c r="BB155" s="98"/>
      <c r="BC155" s="119">
        <v>1.3</v>
      </c>
      <c r="BD155" s="87">
        <v>2.2000000000000002</v>
      </c>
      <c r="BE155" s="1">
        <v>2.4</v>
      </c>
      <c r="BF155" s="95"/>
      <c r="BG155" s="95"/>
      <c r="BH155" s="105"/>
      <c r="BI155" s="100">
        <v>3.5</v>
      </c>
      <c r="BJ155" s="117">
        <v>2.2999999999999998</v>
      </c>
      <c r="BK155" s="98"/>
      <c r="BL155" s="98"/>
      <c r="BM155" s="98"/>
      <c r="BN155" s="119">
        <v>0.23</v>
      </c>
      <c r="BO155" s="1">
        <v>0.18</v>
      </c>
      <c r="BP155" s="1">
        <v>0.18</v>
      </c>
      <c r="BQ155" s="95"/>
      <c r="BR155" s="95"/>
      <c r="BS155" s="105"/>
      <c r="BT155" s="100">
        <v>0.25</v>
      </c>
      <c r="BU155" s="117">
        <v>0.18</v>
      </c>
      <c r="BV155" s="98"/>
      <c r="BW155" s="98"/>
      <c r="BX155" s="98"/>
      <c r="BY155" s="119">
        <v>9.7000000000000003E-2</v>
      </c>
      <c r="BZ155" s="111">
        <v>0.9</v>
      </c>
      <c r="CA155" s="118">
        <v>0.4</v>
      </c>
      <c r="CB155" s="98"/>
      <c r="CC155" s="98"/>
      <c r="CD155" s="98"/>
      <c r="CE155" s="119">
        <v>0</v>
      </c>
      <c r="CF155" s="1">
        <v>6.4</v>
      </c>
      <c r="CG155" s="118">
        <v>10</v>
      </c>
      <c r="CH155" s="98"/>
      <c r="CI155" s="98"/>
      <c r="CJ155" s="98"/>
      <c r="CK155" s="119">
        <v>32</v>
      </c>
      <c r="CL155" s="1">
        <v>14</v>
      </c>
      <c r="CM155" s="330" t="e">
        <v>#N/A</v>
      </c>
      <c r="CN155" s="98"/>
      <c r="CO155" s="98"/>
      <c r="CP155" s="98"/>
      <c r="CQ155" s="132">
        <v>9</v>
      </c>
      <c r="CR155" s="285" t="e">
        <v>#N/A</v>
      </c>
      <c r="CS155" s="286" t="e">
        <v>#N/A</v>
      </c>
      <c r="CT155" s="287"/>
      <c r="CU155" s="287"/>
      <c r="CV155" s="287"/>
      <c r="CW155" s="288" t="e">
        <v>#N/A</v>
      </c>
      <c r="CX155" s="285" t="e">
        <v>#N/A</v>
      </c>
      <c r="CY155" s="286" t="e">
        <v>#N/A</v>
      </c>
      <c r="CZ155" s="287"/>
      <c r="DA155" s="287"/>
      <c r="DB155" s="287"/>
      <c r="DC155" s="288" t="e">
        <v>#N/A</v>
      </c>
      <c r="DD155" s="265"/>
      <c r="DE155" s="266"/>
      <c r="DF155" s="266"/>
      <c r="DG155" s="259">
        <v>11896.652948744852</v>
      </c>
      <c r="DH155" s="72">
        <f t="shared" si="28"/>
        <v>6.8333333333357587</v>
      </c>
      <c r="DJ155" s="1059"/>
      <c r="DK155" s="1059"/>
      <c r="DL155" s="1059"/>
      <c r="DM155" s="1059">
        <f t="shared" si="27"/>
        <v>1087.8889335821416</v>
      </c>
      <c r="DR155" s="1060">
        <f t="shared" si="25"/>
        <v>22</v>
      </c>
    </row>
    <row r="156" spans="1:122">
      <c r="A156" s="681"/>
      <c r="B156" s="273"/>
      <c r="C156" s="49">
        <v>45341.375</v>
      </c>
      <c r="D156" s="73">
        <v>613.04166666666424</v>
      </c>
      <c r="E156" s="259">
        <v>607.04166666666424</v>
      </c>
      <c r="F156" s="101">
        <v>45.384615384615387</v>
      </c>
      <c r="G156" s="73">
        <v>175.60975609756096</v>
      </c>
      <c r="H156" s="99"/>
      <c r="I156" s="99"/>
      <c r="J156" s="105"/>
      <c r="K156" s="102">
        <v>15.836357637743321</v>
      </c>
      <c r="L156" s="87">
        <v>2.7482812500000002</v>
      </c>
      <c r="M156" s="99"/>
      <c r="N156" s="99"/>
      <c r="O156" s="105"/>
      <c r="P156" s="102">
        <v>11.508896437500002</v>
      </c>
      <c r="Q156" s="99"/>
      <c r="R156" s="99"/>
      <c r="S156" s="105"/>
      <c r="T156" s="102">
        <v>3.3340999999999994</v>
      </c>
      <c r="U156" s="103">
        <v>4.1100000000000003</v>
      </c>
      <c r="V156" s="103">
        <v>5.42</v>
      </c>
      <c r="W156" s="99"/>
      <c r="X156" s="99"/>
      <c r="Y156" s="105"/>
      <c r="Z156" s="104">
        <v>8.23</v>
      </c>
      <c r="AA156" s="87">
        <v>10.1</v>
      </c>
      <c r="AB156" s="87">
        <v>10.1</v>
      </c>
      <c r="AC156" s="99"/>
      <c r="AD156" s="99"/>
      <c r="AE156" s="105"/>
      <c r="AF156" s="87">
        <v>9.1</v>
      </c>
      <c r="AG156" s="93">
        <v>9.1</v>
      </c>
      <c r="AH156" s="1">
        <v>18</v>
      </c>
      <c r="AI156" s="1">
        <v>18</v>
      </c>
      <c r="AJ156" s="95"/>
      <c r="AK156" s="95"/>
      <c r="AL156" s="105"/>
      <c r="AM156" s="100">
        <v>9.5</v>
      </c>
      <c r="AN156" s="117">
        <v>17</v>
      </c>
      <c r="AO156" s="98"/>
      <c r="AP156" s="98"/>
      <c r="AQ156" s="98"/>
      <c r="AR156" s="119">
        <v>2.4</v>
      </c>
      <c r="AS156" s="1">
        <v>8.1</v>
      </c>
      <c r="AT156" s="1">
        <v>7.6</v>
      </c>
      <c r="AU156" s="95"/>
      <c r="AV156" s="95"/>
      <c r="AW156" s="105"/>
      <c r="AX156" s="100">
        <v>2.8</v>
      </c>
      <c r="AY156" s="117">
        <v>7.5</v>
      </c>
      <c r="AZ156" s="98"/>
      <c r="BA156" s="98"/>
      <c r="BB156" s="98"/>
      <c r="BC156" s="119">
        <v>0.13</v>
      </c>
      <c r="BD156" s="1">
        <v>2.2000000000000002</v>
      </c>
      <c r="BE156" s="87">
        <v>2</v>
      </c>
      <c r="BF156" s="95"/>
      <c r="BG156" s="95"/>
      <c r="BH156" s="105"/>
      <c r="BI156" s="104">
        <v>0.7</v>
      </c>
      <c r="BJ156" s="117">
        <v>1.9</v>
      </c>
      <c r="BK156" s="98"/>
      <c r="BL156" s="98"/>
      <c r="BM156" s="98"/>
      <c r="BN156" s="119">
        <v>3.5999999999999997E-2</v>
      </c>
      <c r="BO156" s="1">
        <v>0.18</v>
      </c>
      <c r="BP156" s="1">
        <v>0.18</v>
      </c>
      <c r="BQ156" s="95"/>
      <c r="BR156" s="95"/>
      <c r="BS156" s="105"/>
      <c r="BT156" s="100">
        <v>9.4E-2</v>
      </c>
      <c r="BU156" s="117">
        <v>0.18</v>
      </c>
      <c r="BV156" s="98"/>
      <c r="BW156" s="98"/>
      <c r="BX156" s="98"/>
      <c r="BY156" s="119">
        <v>4.9000000000000002E-2</v>
      </c>
      <c r="BZ156" s="111">
        <v>0.9</v>
      </c>
      <c r="CA156" s="118">
        <v>0</v>
      </c>
      <c r="CB156" s="98"/>
      <c r="CC156" s="98"/>
      <c r="CD156" s="98"/>
      <c r="CE156" s="119">
        <v>0</v>
      </c>
      <c r="CF156" s="1">
        <v>6.1</v>
      </c>
      <c r="CG156" s="118">
        <v>15</v>
      </c>
      <c r="CH156" s="98"/>
      <c r="CI156" s="98"/>
      <c r="CJ156" s="98"/>
      <c r="CK156" s="119">
        <v>38</v>
      </c>
      <c r="CL156" s="1">
        <v>14</v>
      </c>
      <c r="CM156" s="330" t="e">
        <v>#N/A</v>
      </c>
      <c r="CN156" s="98"/>
      <c r="CO156" s="98"/>
      <c r="CP156" s="98"/>
      <c r="CQ156" s="132">
        <v>7</v>
      </c>
      <c r="CR156" s="285" t="e">
        <v>#N/A</v>
      </c>
      <c r="CS156" s="286" t="e">
        <v>#N/A</v>
      </c>
      <c r="CT156" s="287"/>
      <c r="CU156" s="287"/>
      <c r="CV156" s="287"/>
      <c r="CW156" s="288" t="e">
        <v>#N/A</v>
      </c>
      <c r="CX156" s="285" t="e">
        <v>#N/A</v>
      </c>
      <c r="CY156" s="286" t="e">
        <v>#N/A</v>
      </c>
      <c r="CZ156" s="287"/>
      <c r="DA156" s="287"/>
      <c r="DB156" s="287"/>
      <c r="DC156" s="288" t="e">
        <v>#N/A</v>
      </c>
      <c r="DD156" s="265"/>
      <c r="DE156" s="266"/>
      <c r="DF156" s="266"/>
      <c r="DG156" s="259">
        <v>12101.504234139527</v>
      </c>
      <c r="DH156" s="72">
        <v>7</v>
      </c>
      <c r="DJ156" s="1059"/>
      <c r="DK156" s="1059"/>
      <c r="DL156" s="1059"/>
      <c r="DM156" s="1059">
        <f t="shared" si="27"/>
        <v>1106.6215508460971</v>
      </c>
      <c r="DR156" s="1060">
        <f t="shared" si="25"/>
        <v>23</v>
      </c>
    </row>
    <row r="157" spans="1:122">
      <c r="A157" s="681"/>
      <c r="B157" s="273"/>
      <c r="C157" s="49">
        <v>45348.354166666664</v>
      </c>
      <c r="D157" s="73">
        <v>620.02083333332848</v>
      </c>
      <c r="E157" s="259">
        <v>614.02083333332848</v>
      </c>
      <c r="F157" s="101">
        <v>44.975124378109456</v>
      </c>
      <c r="G157" s="73">
        <v>177.16535433070868</v>
      </c>
      <c r="H157" s="99"/>
      <c r="I157" s="99"/>
      <c r="J157" s="105"/>
      <c r="K157" s="102">
        <v>13.898080741230972</v>
      </c>
      <c r="L157" s="87">
        <v>2.7241499999999998</v>
      </c>
      <c r="M157" s="99"/>
      <c r="N157" s="99"/>
      <c r="O157" s="105"/>
      <c r="P157" s="102">
        <v>13.113969000000004</v>
      </c>
      <c r="Q157" s="99"/>
      <c r="R157" s="99"/>
      <c r="S157" s="105"/>
      <c r="T157" s="102">
        <v>3.7990857142857144</v>
      </c>
      <c r="U157" s="103">
        <v>4.2</v>
      </c>
      <c r="V157" s="103">
        <v>5.57</v>
      </c>
      <c r="W157" s="99"/>
      <c r="X157" s="99"/>
      <c r="Y157" s="105"/>
      <c r="Z157" s="104">
        <v>9.09</v>
      </c>
      <c r="AA157" s="87">
        <v>10</v>
      </c>
      <c r="AB157" s="87">
        <v>9.9</v>
      </c>
      <c r="AC157" s="99"/>
      <c r="AD157" s="99"/>
      <c r="AE157" s="105"/>
      <c r="AF157" s="87">
        <v>8.6999999999999993</v>
      </c>
      <c r="AG157" s="93">
        <v>8.5</v>
      </c>
      <c r="AH157" s="87">
        <v>19.238</v>
      </c>
      <c r="AI157" s="87">
        <v>18.3</v>
      </c>
      <c r="AJ157" s="95"/>
      <c r="AK157" s="95"/>
      <c r="AL157" s="105"/>
      <c r="AM157" s="102">
        <v>35.256999999999998</v>
      </c>
      <c r="AN157" s="125">
        <v>18.234000000000002</v>
      </c>
      <c r="AO157" s="98"/>
      <c r="AP157" s="98"/>
      <c r="AQ157" s="98"/>
      <c r="AR157" s="120">
        <v>3.2690000000000001</v>
      </c>
      <c r="AS157" s="103">
        <v>7.202</v>
      </c>
      <c r="AT157" s="103">
        <v>6.7279999999999998</v>
      </c>
      <c r="AU157" s="95"/>
      <c r="AV157" s="95"/>
      <c r="AW157" s="105"/>
      <c r="AX157" s="102">
        <v>11.882999999999999</v>
      </c>
      <c r="AY157" s="129">
        <v>6.657</v>
      </c>
      <c r="AZ157" s="98"/>
      <c r="BA157" s="98"/>
      <c r="BB157" s="98"/>
      <c r="BC157" s="119">
        <v>0.20899999999999999</v>
      </c>
      <c r="BD157" s="103">
        <v>2.1659999999999999</v>
      </c>
      <c r="BE157" s="1">
        <v>1.85</v>
      </c>
      <c r="BF157" s="95"/>
      <c r="BG157" s="95"/>
      <c r="BH157" s="105"/>
      <c r="BI157" s="104">
        <v>3.0910000000000002</v>
      </c>
      <c r="BJ157" s="129">
        <v>1.8260000000000001</v>
      </c>
      <c r="BK157" s="98"/>
      <c r="BL157" s="98"/>
      <c r="BM157" s="98"/>
      <c r="BN157" s="119">
        <v>5.2999999999999999E-2</v>
      </c>
      <c r="BO157" s="1">
        <v>0.191</v>
      </c>
      <c r="BP157" s="1">
        <v>0.187</v>
      </c>
      <c r="BQ157" s="95"/>
      <c r="BR157" s="95"/>
      <c r="BS157" s="105"/>
      <c r="BT157" s="100">
        <v>0.27900000000000003</v>
      </c>
      <c r="BU157" s="117">
        <v>0.187</v>
      </c>
      <c r="BV157" s="98"/>
      <c r="BW157" s="98"/>
      <c r="BX157" s="98"/>
      <c r="BY157" s="119">
        <v>5.8000000000000003E-2</v>
      </c>
      <c r="BZ157" s="111">
        <v>0.39800000000000002</v>
      </c>
      <c r="CA157" s="118">
        <v>6.5000000000000002E-2</v>
      </c>
      <c r="CB157" s="98"/>
      <c r="CC157" s="98"/>
      <c r="CD157" s="98"/>
      <c r="CE157" s="119">
        <v>0</v>
      </c>
      <c r="CF157" s="1">
        <v>6.6</v>
      </c>
      <c r="CG157" s="121">
        <v>15.007999999999999</v>
      </c>
      <c r="CH157" s="98"/>
      <c r="CI157" s="98"/>
      <c r="CJ157" s="98"/>
      <c r="CK157" s="126">
        <v>35.384</v>
      </c>
      <c r="CL157" s="87">
        <v>13.355</v>
      </c>
      <c r="CM157" s="575">
        <v>12.632999999999999</v>
      </c>
      <c r="CN157" s="98"/>
      <c r="CO157" s="98"/>
      <c r="CP157" s="98"/>
      <c r="CQ157" s="577">
        <v>7.3419999999999996</v>
      </c>
      <c r="CR157" s="285" t="e">
        <v>#N/A</v>
      </c>
      <c r="CS157" s="286" t="e">
        <v>#N/A</v>
      </c>
      <c r="CT157" s="287"/>
      <c r="CU157" s="287"/>
      <c r="CV157" s="287"/>
      <c r="CW157" s="288" t="e">
        <v>#N/A</v>
      </c>
      <c r="CX157" s="285" t="e">
        <v>#N/A</v>
      </c>
      <c r="CY157" s="286" t="e">
        <v>#N/A</v>
      </c>
      <c r="CZ157" s="287"/>
      <c r="DA157" s="287"/>
      <c r="DB157" s="287"/>
      <c r="DC157" s="288" t="e">
        <v>#N/A</v>
      </c>
      <c r="DD157" s="260"/>
      <c r="DE157" s="99"/>
      <c r="DF157" s="99"/>
      <c r="DG157" s="259">
        <v>12241.17994558885</v>
      </c>
      <c r="DH157" s="72">
        <v>6.9791666666642413</v>
      </c>
      <c r="DJ157" s="1059"/>
      <c r="DK157" s="1059"/>
      <c r="DL157" s="1059"/>
      <c r="DM157" s="1059">
        <f t="shared" si="27"/>
        <v>1119.3941904641974</v>
      </c>
      <c r="DR157" s="1061">
        <f t="shared" si="25"/>
        <v>20.376000000000001</v>
      </c>
    </row>
    <row r="158" spans="1:122" ht="18.5" thickBot="1">
      <c r="A158" s="681"/>
      <c r="B158" s="278" t="s">
        <v>88</v>
      </c>
      <c r="C158" s="408">
        <v>45355.375</v>
      </c>
      <c r="D158" s="375">
        <v>627.20833333332848</v>
      </c>
      <c r="E158" s="693">
        <v>621.20833333332848</v>
      </c>
      <c r="F158" s="419" t="e">
        <v>#N/A</v>
      </c>
      <c r="G158" s="375">
        <v>177.86561264822134</v>
      </c>
      <c r="H158" s="107"/>
      <c r="I158" s="107"/>
      <c r="J158" s="107"/>
      <c r="K158" s="409">
        <v>13.898080741230972</v>
      </c>
      <c r="L158" s="410">
        <v>2.713425</v>
      </c>
      <c r="M158" s="107"/>
      <c r="N158" s="107"/>
      <c r="O158" s="107"/>
      <c r="P158" s="409">
        <v>13.113969000000004</v>
      </c>
      <c r="Q158" s="109"/>
      <c r="R158" s="107"/>
      <c r="S158" s="107"/>
      <c r="T158" s="409">
        <v>3.7990857142857144</v>
      </c>
      <c r="U158" s="106">
        <v>3.96</v>
      </c>
      <c r="V158" s="412">
        <v>5.26</v>
      </c>
      <c r="W158" s="107"/>
      <c r="X158" s="107"/>
      <c r="Y158" s="107"/>
      <c r="Z158" s="411">
        <v>6.09</v>
      </c>
      <c r="AA158" s="410">
        <v>9.6999999999999993</v>
      </c>
      <c r="AB158" s="410">
        <v>9.6</v>
      </c>
      <c r="AC158" s="107"/>
      <c r="AD158" s="107"/>
      <c r="AE158" s="107"/>
      <c r="AF158" s="413">
        <v>8.3000000000000007</v>
      </c>
      <c r="AG158" s="110">
        <v>8.1999999999999993</v>
      </c>
      <c r="AH158" s="410">
        <v>19.873999999999999</v>
      </c>
      <c r="AI158" s="410">
        <v>19.353000000000002</v>
      </c>
      <c r="AJ158" s="107"/>
      <c r="AK158" s="107"/>
      <c r="AL158" s="107"/>
      <c r="AM158" s="108" t="e">
        <v>#N/A</v>
      </c>
      <c r="AN158" s="572">
        <v>19.346</v>
      </c>
      <c r="AO158" s="123"/>
      <c r="AP158" s="123"/>
      <c r="AQ158" s="123"/>
      <c r="AR158" s="124" t="e">
        <v>#N/A</v>
      </c>
      <c r="AS158" s="412">
        <v>7.2869999999999999</v>
      </c>
      <c r="AT158" s="412">
        <v>7.1879999999999997</v>
      </c>
      <c r="AU158" s="107"/>
      <c r="AV158" s="107"/>
      <c r="AW158" s="107"/>
      <c r="AX158" s="108" t="e">
        <v>#N/A</v>
      </c>
      <c r="AY158" s="573">
        <v>7.1280000000000001</v>
      </c>
      <c r="AZ158" s="123"/>
      <c r="BA158" s="123"/>
      <c r="BB158" s="123"/>
      <c r="BC158" s="124" t="e">
        <v>#N/A</v>
      </c>
      <c r="BD158" s="412">
        <v>2.0880000000000001</v>
      </c>
      <c r="BE158" s="412">
        <v>1.8360000000000001</v>
      </c>
      <c r="BF158" s="107"/>
      <c r="BG158" s="107"/>
      <c r="BH158" s="107"/>
      <c r="BI158" s="108" t="e">
        <v>#N/A</v>
      </c>
      <c r="BJ158" s="573">
        <v>1.825</v>
      </c>
      <c r="BK158" s="123"/>
      <c r="BL158" s="123"/>
      <c r="BM158" s="123"/>
      <c r="BN158" s="124" t="e">
        <v>#N/A</v>
      </c>
      <c r="BO158" s="106">
        <v>0.187</v>
      </c>
      <c r="BP158" s="106">
        <v>0.189</v>
      </c>
      <c r="BQ158" s="107"/>
      <c r="BR158" s="107"/>
      <c r="BS158" s="107"/>
      <c r="BT158" s="108" t="e">
        <v>#N/A</v>
      </c>
      <c r="BU158" s="122">
        <v>0.188</v>
      </c>
      <c r="BV158" s="123"/>
      <c r="BW158" s="123"/>
      <c r="BX158" s="123"/>
      <c r="BY158" s="124" t="e">
        <v>#N/A</v>
      </c>
      <c r="BZ158" s="106">
        <v>0.222</v>
      </c>
      <c r="CA158" s="131">
        <v>0</v>
      </c>
      <c r="CB158" s="123"/>
      <c r="CC158" s="123"/>
      <c r="CD158" s="123"/>
      <c r="CE158" s="124" t="e">
        <v>#N/A</v>
      </c>
      <c r="CF158" s="412">
        <v>6.9109999999999996</v>
      </c>
      <c r="CG158" s="574">
        <v>15.916</v>
      </c>
      <c r="CH158" s="123"/>
      <c r="CI158" s="123"/>
      <c r="CJ158" s="123"/>
      <c r="CK158" s="124" t="e">
        <v>#N/A</v>
      </c>
      <c r="CL158" s="410">
        <v>13.573</v>
      </c>
      <c r="CM158" s="576">
        <v>13.401999999999999</v>
      </c>
      <c r="CN158" s="123"/>
      <c r="CO158" s="123"/>
      <c r="CP158" s="123"/>
      <c r="CQ158" s="133" t="e">
        <v>#N/A</v>
      </c>
      <c r="CR158" s="289" t="e">
        <v>#N/A</v>
      </c>
      <c r="CS158" s="290" t="e">
        <v>#N/A</v>
      </c>
      <c r="CT158" s="291"/>
      <c r="CU158" s="291"/>
      <c r="CV158" s="291"/>
      <c r="CW158" s="292" t="e">
        <v>#N/A</v>
      </c>
      <c r="CX158" s="289" t="e">
        <v>#N/A</v>
      </c>
      <c r="CY158" s="290" t="e">
        <v>#N/A</v>
      </c>
      <c r="CZ158" s="291"/>
      <c r="DA158" s="291"/>
      <c r="DB158" s="291"/>
      <c r="DC158" s="292" t="e">
        <v>#N/A</v>
      </c>
      <c r="DD158" s="261"/>
      <c r="DE158" s="107"/>
      <c r="DF158" s="107"/>
      <c r="DG158" s="947">
        <v>12385.025081260592</v>
      </c>
      <c r="DH158" s="418">
        <v>7.1875</v>
      </c>
      <c r="DJ158" s="1059"/>
      <c r="DK158" s="1059"/>
      <c r="DL158" s="1059"/>
      <c r="DM158" s="1059">
        <f t="shared" si="27"/>
        <v>1132.5481029067237</v>
      </c>
      <c r="DR158" s="1060" t="e">
        <f t="shared" si="25"/>
        <v>#N/A</v>
      </c>
    </row>
    <row r="159" spans="1:122">
      <c r="A159" s="681"/>
    </row>
    <row r="160" spans="1:122">
      <c r="A160" s="681"/>
    </row>
  </sheetData>
  <phoneticPr fontId="27"/>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15643-EA77-4AFE-A712-24C71A200615}">
  <dimension ref="A1:AC1322"/>
  <sheetViews>
    <sheetView zoomScaleNormal="100" workbookViewId="0">
      <selection activeCell="B1" sqref="B1"/>
    </sheetView>
  </sheetViews>
  <sheetFormatPr defaultColWidth="10" defaultRowHeight="18"/>
  <cols>
    <col min="1" max="1" width="3.75" style="551" customWidth="1"/>
    <col min="2" max="2" width="15" style="551" customWidth="1"/>
    <col min="3" max="9" width="7.5" style="551" customWidth="1"/>
    <col min="10" max="10" width="3.75" style="551" customWidth="1"/>
    <col min="11" max="11" width="15" style="551" customWidth="1"/>
    <col min="12" max="16" width="7.5" style="551" customWidth="1"/>
    <col min="17" max="17" width="3.75" style="551" customWidth="1"/>
    <col min="18" max="28" width="7.5" style="551" customWidth="1"/>
    <col min="29" max="29" width="3.75" style="551" customWidth="1"/>
    <col min="30" max="37" width="10" style="551" customWidth="1"/>
    <col min="38" max="44" width="9" style="551" customWidth="1"/>
    <col min="45" max="16384" width="10" style="551"/>
  </cols>
  <sheetData>
    <row r="1" spans="1:29" ht="37.5" customHeight="1">
      <c r="A1" s="548"/>
      <c r="B1" s="549" t="s">
        <v>263</v>
      </c>
      <c r="C1" s="549"/>
      <c r="D1" s="549"/>
      <c r="E1" s="549"/>
      <c r="F1" s="549"/>
      <c r="G1" s="549"/>
      <c r="H1" s="549"/>
      <c r="I1" s="549"/>
      <c r="J1" s="915"/>
      <c r="K1" s="549"/>
      <c r="L1" s="549"/>
      <c r="M1" s="549"/>
      <c r="N1" s="549"/>
      <c r="O1" s="549"/>
      <c r="P1" s="549"/>
      <c r="Q1" s="915"/>
      <c r="R1" s="915"/>
      <c r="S1" s="915"/>
      <c r="T1" s="915"/>
      <c r="U1" s="915"/>
      <c r="V1" s="915"/>
      <c r="W1" s="915"/>
      <c r="X1" s="915"/>
      <c r="Y1" s="915"/>
      <c r="Z1" s="915"/>
      <c r="AA1" s="915"/>
      <c r="AB1" s="915"/>
      <c r="AC1" s="550"/>
    </row>
    <row r="2" spans="1:29">
      <c r="A2" s="552"/>
      <c r="B2" s="553"/>
      <c r="C2" s="553"/>
      <c r="D2" s="553"/>
      <c r="E2" s="553"/>
      <c r="F2" s="553"/>
      <c r="G2" s="553"/>
      <c r="H2" s="553"/>
      <c r="I2" s="553"/>
      <c r="J2" s="553"/>
      <c r="K2" s="553"/>
      <c r="L2" s="553"/>
      <c r="M2" s="553"/>
      <c r="N2" s="553"/>
      <c r="O2" s="553"/>
      <c r="P2" s="553"/>
      <c r="Q2" s="553"/>
      <c r="R2" s="553"/>
      <c r="S2" s="553"/>
      <c r="T2" s="553"/>
      <c r="U2" s="553"/>
      <c r="V2" s="553"/>
      <c r="W2" s="553"/>
      <c r="X2" s="553"/>
      <c r="Y2" s="553"/>
      <c r="Z2" s="553"/>
      <c r="AA2" s="553"/>
      <c r="AB2" s="553"/>
      <c r="AC2" s="554"/>
    </row>
    <row r="3" spans="1:29">
      <c r="A3" s="552"/>
      <c r="B3" s="553" t="s">
        <v>158</v>
      </c>
      <c r="C3" s="553"/>
      <c r="D3" s="553"/>
      <c r="E3" s="553"/>
      <c r="F3" s="553"/>
      <c r="G3" s="553"/>
      <c r="H3" s="553"/>
      <c r="I3" s="554"/>
      <c r="J3" s="553"/>
      <c r="K3" s="881" t="s">
        <v>242</v>
      </c>
      <c r="L3" s="553"/>
      <c r="M3" s="553"/>
      <c r="N3" s="553"/>
      <c r="O3" s="553"/>
      <c r="P3" s="553"/>
      <c r="Q3" s="553"/>
      <c r="R3" s="553"/>
      <c r="S3" s="553"/>
      <c r="T3" s="553"/>
      <c r="U3" s="553"/>
      <c r="V3" s="553"/>
      <c r="W3" s="553"/>
      <c r="X3" s="553"/>
      <c r="Y3" s="553"/>
      <c r="Z3" s="553"/>
      <c r="AA3" s="553"/>
      <c r="AB3" s="553"/>
      <c r="AC3" s="554"/>
    </row>
    <row r="4" spans="1:29" ht="20">
      <c r="A4" s="552"/>
      <c r="B4" s="555" t="s">
        <v>159</v>
      </c>
      <c r="C4" s="553" t="s">
        <v>160</v>
      </c>
      <c r="D4" s="553"/>
      <c r="E4" s="553"/>
      <c r="F4" s="553"/>
      <c r="G4" s="553"/>
      <c r="H4" s="553"/>
      <c r="I4" s="554"/>
      <c r="J4" s="553"/>
      <c r="K4" s="555" t="s">
        <v>159</v>
      </c>
      <c r="L4" s="881" t="s">
        <v>243</v>
      </c>
      <c r="M4" s="553"/>
      <c r="N4" s="553"/>
      <c r="O4" s="553"/>
      <c r="P4" s="553"/>
      <c r="Q4" s="553"/>
      <c r="R4" s="553"/>
      <c r="S4" s="553"/>
      <c r="T4" s="553"/>
      <c r="U4" s="553"/>
      <c r="V4" s="553"/>
      <c r="W4" s="553"/>
      <c r="X4" s="553"/>
      <c r="Y4" s="553"/>
      <c r="Z4" s="553"/>
      <c r="AA4" s="553"/>
      <c r="AB4" s="553"/>
      <c r="AC4" s="554"/>
    </row>
    <row r="5" spans="1:29">
      <c r="A5" s="552"/>
      <c r="B5" s="553"/>
      <c r="C5" s="553"/>
      <c r="D5" s="553"/>
      <c r="E5" s="553"/>
      <c r="F5" s="553"/>
      <c r="G5" s="553"/>
      <c r="H5" s="553"/>
      <c r="I5" s="554"/>
      <c r="J5" s="553"/>
      <c r="K5" s="553"/>
      <c r="L5" s="553"/>
      <c r="M5" s="553"/>
      <c r="N5" s="553"/>
      <c r="O5" s="553"/>
      <c r="P5" s="553"/>
      <c r="Q5" s="553"/>
      <c r="R5" s="553"/>
      <c r="S5" s="553"/>
      <c r="T5" s="553"/>
      <c r="U5" s="553"/>
      <c r="V5" s="553"/>
      <c r="W5" s="553"/>
      <c r="X5" s="553"/>
      <c r="Y5" s="553"/>
      <c r="Z5" s="553"/>
      <c r="AA5" s="553"/>
      <c r="AB5" s="553"/>
      <c r="AC5" s="554"/>
    </row>
    <row r="6" spans="1:29">
      <c r="A6" s="552"/>
      <c r="B6" s="553" t="s">
        <v>161</v>
      </c>
      <c r="C6" s="553"/>
      <c r="D6" s="553"/>
      <c r="E6" s="553"/>
      <c r="F6" s="553"/>
      <c r="G6" s="553"/>
      <c r="H6" s="553"/>
      <c r="I6" s="554"/>
      <c r="J6" s="553"/>
      <c r="K6" s="881" t="s">
        <v>244</v>
      </c>
      <c r="L6" s="553"/>
      <c r="M6" s="553"/>
      <c r="N6" s="553"/>
      <c r="O6" s="553"/>
      <c r="P6" s="553"/>
      <c r="Q6" s="553"/>
      <c r="R6" s="553"/>
      <c r="S6" s="553"/>
      <c r="T6" s="553"/>
      <c r="U6" s="553"/>
      <c r="V6" s="553"/>
      <c r="W6" s="553"/>
      <c r="X6" s="553"/>
      <c r="Y6" s="553"/>
      <c r="Z6" s="553"/>
      <c r="AA6" s="553"/>
      <c r="AB6" s="553"/>
      <c r="AC6" s="554"/>
    </row>
    <row r="7" spans="1:29" ht="20">
      <c r="A7" s="552"/>
      <c r="B7" s="555" t="s">
        <v>159</v>
      </c>
      <c r="C7" s="553" t="s">
        <v>162</v>
      </c>
      <c r="D7" s="553"/>
      <c r="E7" s="553"/>
      <c r="F7" s="553"/>
      <c r="G7" s="553"/>
      <c r="H7" s="553"/>
      <c r="I7" s="554"/>
      <c r="J7" s="553"/>
      <c r="K7" s="555" t="s">
        <v>159</v>
      </c>
      <c r="L7" s="881" t="s">
        <v>245</v>
      </c>
      <c r="M7" s="553"/>
      <c r="N7" s="553"/>
      <c r="O7" s="553"/>
      <c r="P7" s="553"/>
      <c r="Q7" s="553"/>
      <c r="R7" s="553"/>
      <c r="S7" s="553"/>
      <c r="T7" s="553"/>
      <c r="U7" s="553"/>
      <c r="V7" s="553"/>
      <c r="W7" s="553"/>
      <c r="X7" s="553"/>
      <c r="Y7" s="553"/>
      <c r="Z7" s="553"/>
      <c r="AA7" s="553"/>
      <c r="AB7" s="553"/>
      <c r="AC7" s="554"/>
    </row>
    <row r="8" spans="1:29">
      <c r="A8" s="552"/>
      <c r="B8" s="555"/>
      <c r="C8" s="553"/>
      <c r="D8" s="553"/>
      <c r="E8" s="553"/>
      <c r="F8" s="553"/>
      <c r="G8" s="553"/>
      <c r="H8" s="553"/>
      <c r="I8" s="554"/>
      <c r="J8" s="553"/>
      <c r="K8" s="553"/>
      <c r="L8" s="553"/>
      <c r="M8" s="553"/>
      <c r="N8" s="553"/>
      <c r="O8" s="553"/>
      <c r="P8" s="553"/>
      <c r="Q8" s="553"/>
      <c r="R8" s="553"/>
      <c r="S8" s="553"/>
      <c r="T8" s="553"/>
      <c r="U8" s="553"/>
      <c r="V8" s="553"/>
      <c r="W8" s="553"/>
      <c r="X8" s="553"/>
      <c r="Y8" s="553"/>
      <c r="Z8" s="553"/>
      <c r="AA8" s="553"/>
      <c r="AB8" s="553"/>
      <c r="AC8" s="554"/>
    </row>
    <row r="9" spans="1:29" ht="20">
      <c r="A9" s="552"/>
      <c r="B9" s="556" t="s">
        <v>163</v>
      </c>
      <c r="C9" s="553"/>
      <c r="D9" s="553"/>
      <c r="E9" s="553"/>
      <c r="F9" s="553"/>
      <c r="G9" s="553"/>
      <c r="H9" s="553"/>
      <c r="I9" s="554"/>
      <c r="J9" s="553"/>
      <c r="K9" s="556" t="s">
        <v>163</v>
      </c>
      <c r="L9" s="553"/>
      <c r="M9" s="553"/>
      <c r="N9" s="553"/>
      <c r="O9" s="553"/>
      <c r="P9" s="553"/>
      <c r="Q9" s="553"/>
      <c r="R9" s="553"/>
      <c r="S9" s="553"/>
      <c r="T9" s="553"/>
      <c r="U9" s="553"/>
      <c r="V9" s="553"/>
      <c r="W9" s="553"/>
      <c r="X9" s="553"/>
      <c r="Y9" s="553"/>
      <c r="Z9" s="553"/>
      <c r="AA9" s="553"/>
      <c r="AB9" s="553"/>
      <c r="AC9" s="554"/>
    </row>
    <row r="10" spans="1:29" ht="20">
      <c r="A10" s="552"/>
      <c r="B10" s="555" t="s">
        <v>159</v>
      </c>
      <c r="C10" s="553" t="s">
        <v>164</v>
      </c>
      <c r="D10" s="553"/>
      <c r="E10" s="553"/>
      <c r="F10" s="553"/>
      <c r="G10" s="553"/>
      <c r="H10" s="553"/>
      <c r="I10" s="554"/>
      <c r="J10" s="553"/>
      <c r="K10" s="555" t="s">
        <v>159</v>
      </c>
      <c r="L10" s="881" t="s">
        <v>246</v>
      </c>
      <c r="M10" s="881"/>
      <c r="N10" s="881"/>
      <c r="O10" s="881"/>
      <c r="P10" s="881"/>
      <c r="Q10" s="553"/>
      <c r="R10" s="553"/>
      <c r="S10" s="553"/>
      <c r="T10" s="553"/>
      <c r="U10" s="553"/>
      <c r="V10" s="553"/>
      <c r="W10" s="553"/>
      <c r="X10" s="553"/>
      <c r="Y10" s="553"/>
      <c r="Z10" s="553"/>
      <c r="AA10" s="553"/>
      <c r="AB10" s="553"/>
      <c r="AC10" s="554"/>
    </row>
    <row r="11" spans="1:29" ht="20">
      <c r="A11" s="552"/>
      <c r="B11" s="553"/>
      <c r="C11" s="553" t="s">
        <v>165</v>
      </c>
      <c r="D11" s="553"/>
      <c r="E11" s="553"/>
      <c r="F11" s="553"/>
      <c r="G11" s="553"/>
      <c r="H11" s="553"/>
      <c r="I11" s="554"/>
      <c r="J11" s="553"/>
      <c r="K11" s="881"/>
      <c r="L11" s="881" t="s">
        <v>247</v>
      </c>
      <c r="M11" s="881"/>
      <c r="N11" s="881"/>
      <c r="O11" s="881"/>
      <c r="P11" s="881"/>
      <c r="Q11" s="553"/>
      <c r="R11" s="553"/>
      <c r="S11" s="553"/>
      <c r="T11" s="553"/>
      <c r="U11" s="553"/>
      <c r="V11" s="553"/>
      <c r="W11" s="553"/>
      <c r="X11" s="553"/>
      <c r="Y11" s="553"/>
      <c r="Z11" s="553"/>
      <c r="AA11" s="553"/>
      <c r="AB11" s="553"/>
      <c r="AC11" s="554"/>
    </row>
    <row r="12" spans="1:29" ht="20">
      <c r="A12" s="552"/>
      <c r="B12" s="553"/>
      <c r="C12" s="553" t="s">
        <v>166</v>
      </c>
      <c r="D12" s="553"/>
      <c r="E12" s="553"/>
      <c r="F12" s="553"/>
      <c r="G12" s="553"/>
      <c r="H12" s="553"/>
      <c r="I12" s="554"/>
      <c r="J12" s="553"/>
      <c r="K12" s="881"/>
      <c r="L12" s="881" t="s">
        <v>248</v>
      </c>
      <c r="M12" s="881"/>
      <c r="N12" s="881"/>
      <c r="O12" s="881"/>
      <c r="P12" s="881"/>
      <c r="Q12" s="553"/>
      <c r="R12" s="553"/>
      <c r="S12" s="553"/>
      <c r="T12" s="553"/>
      <c r="U12" s="553"/>
      <c r="V12" s="553"/>
      <c r="W12" s="553"/>
      <c r="X12" s="553"/>
      <c r="Y12" s="553"/>
      <c r="Z12" s="553"/>
      <c r="AA12" s="553"/>
      <c r="AB12" s="553"/>
      <c r="AC12" s="554"/>
    </row>
    <row r="13" spans="1:29" ht="20">
      <c r="A13" s="552"/>
      <c r="B13" s="553"/>
      <c r="C13" s="553" t="s">
        <v>167</v>
      </c>
      <c r="D13" s="553"/>
      <c r="E13" s="553"/>
      <c r="F13" s="553"/>
      <c r="G13" s="553"/>
      <c r="H13" s="553"/>
      <c r="I13" s="554"/>
      <c r="J13" s="553"/>
      <c r="K13" s="553"/>
      <c r="L13" s="553"/>
      <c r="M13" s="553"/>
      <c r="N13" s="553"/>
      <c r="O13" s="553"/>
      <c r="P13" s="553"/>
      <c r="Q13" s="553"/>
      <c r="R13" s="553"/>
      <c r="S13" s="553"/>
      <c r="T13" s="553"/>
      <c r="U13" s="553"/>
      <c r="V13" s="553"/>
      <c r="W13" s="553"/>
      <c r="X13" s="553"/>
      <c r="Y13" s="553"/>
      <c r="Z13" s="553"/>
      <c r="AA13" s="553"/>
      <c r="AB13" s="553"/>
      <c r="AC13" s="554"/>
    </row>
    <row r="14" spans="1:29">
      <c r="A14" s="552"/>
      <c r="B14" s="553"/>
      <c r="C14" s="553"/>
      <c r="D14" s="553"/>
      <c r="E14" s="553"/>
      <c r="F14" s="553"/>
      <c r="G14" s="553"/>
      <c r="H14" s="553"/>
      <c r="I14" s="553"/>
      <c r="J14" s="553"/>
      <c r="K14" s="553"/>
      <c r="L14" s="553"/>
      <c r="M14" s="553"/>
      <c r="N14" s="553"/>
      <c r="O14" s="553"/>
      <c r="P14" s="553"/>
      <c r="Q14" s="553"/>
      <c r="R14" s="553"/>
      <c r="S14" s="553"/>
      <c r="T14" s="553"/>
      <c r="U14" s="553"/>
      <c r="V14" s="553"/>
      <c r="W14" s="553"/>
      <c r="X14" s="553"/>
      <c r="Y14" s="553"/>
      <c r="Z14" s="553"/>
      <c r="AA14" s="553"/>
      <c r="AB14" s="553"/>
      <c r="AC14" s="554"/>
    </row>
    <row r="15" spans="1:29">
      <c r="A15" s="552"/>
      <c r="B15" s="553"/>
      <c r="C15" s="553"/>
      <c r="D15" s="553"/>
      <c r="E15" s="553"/>
      <c r="F15" s="553"/>
      <c r="G15" s="553"/>
      <c r="H15" s="553"/>
      <c r="I15" s="553"/>
      <c r="J15" s="553"/>
      <c r="K15" s="989" t="s">
        <v>271</v>
      </c>
      <c r="L15" s="881"/>
      <c r="M15" s="553"/>
      <c r="N15" s="553"/>
      <c r="O15" s="553"/>
      <c r="P15" s="553"/>
      <c r="Q15" s="553"/>
      <c r="R15" s="553" t="s">
        <v>168</v>
      </c>
      <c r="S15" s="553"/>
      <c r="T15" s="553"/>
      <c r="U15" s="553"/>
      <c r="V15" s="553"/>
      <c r="W15" s="553"/>
      <c r="X15" s="553"/>
      <c r="Y15" s="553"/>
      <c r="Z15" s="553"/>
      <c r="AA15" s="553"/>
      <c r="AB15" s="553"/>
      <c r="AC15" s="554"/>
    </row>
    <row r="16" spans="1:29">
      <c r="A16" s="557"/>
      <c r="B16" s="917" t="s">
        <v>169</v>
      </c>
      <c r="C16" s="898" t="s">
        <v>170</v>
      </c>
      <c r="D16" s="898" t="s">
        <v>171</v>
      </c>
      <c r="E16" s="898" t="s">
        <v>172</v>
      </c>
      <c r="F16" s="898" t="s">
        <v>173</v>
      </c>
      <c r="G16" s="898" t="s">
        <v>174</v>
      </c>
      <c r="H16" s="898" t="s">
        <v>175</v>
      </c>
      <c r="I16" s="899" t="s">
        <v>176</v>
      </c>
      <c r="J16" s="558"/>
      <c r="K16" s="882" t="s">
        <v>169</v>
      </c>
      <c r="L16" s="883" t="s">
        <v>249</v>
      </c>
      <c r="M16" s="884" t="s">
        <v>250</v>
      </c>
      <c r="N16" s="885" t="s">
        <v>251</v>
      </c>
      <c r="O16" s="884" t="s">
        <v>252</v>
      </c>
      <c r="P16" s="886" t="s">
        <v>253</v>
      </c>
      <c r="Q16" s="558"/>
      <c r="R16" s="917" t="s">
        <v>170</v>
      </c>
      <c r="S16" s="917" t="s">
        <v>171</v>
      </c>
      <c r="T16" s="916" t="s">
        <v>262</v>
      </c>
      <c r="U16" s="917" t="s">
        <v>172</v>
      </c>
      <c r="V16" s="917" t="s">
        <v>173</v>
      </c>
      <c r="W16" s="917" t="s">
        <v>177</v>
      </c>
      <c r="X16" s="917" t="s">
        <v>176</v>
      </c>
      <c r="Y16" s="917" t="s">
        <v>178</v>
      </c>
      <c r="Z16" s="917" t="s">
        <v>179</v>
      </c>
      <c r="AA16" s="918" t="s">
        <v>180</v>
      </c>
      <c r="AB16" s="918" t="s">
        <v>68</v>
      </c>
      <c r="AC16" s="554"/>
    </row>
    <row r="17" spans="1:29">
      <c r="A17" s="557"/>
      <c r="B17" s="887" t="s">
        <v>181</v>
      </c>
      <c r="C17" s="890">
        <f>7*10^(-18)</f>
        <v>6.9999999999999997E-18</v>
      </c>
      <c r="D17" s="923">
        <f>2.8*10^(-20)</f>
        <v>2.7999999999999997E-20</v>
      </c>
      <c r="E17" s="923">
        <f>24*10^(-15)</f>
        <v>2.4000000000000002E-14</v>
      </c>
      <c r="F17" s="923">
        <f>2.8*10^(-14)</f>
        <v>2.7999999999999997E-14</v>
      </c>
      <c r="G17" s="890">
        <f>8*10^(-16)</f>
        <v>7.9999999999999998E-16</v>
      </c>
      <c r="H17" s="890">
        <f>6*10^(-38)</f>
        <v>5.9999999999999998E-38</v>
      </c>
      <c r="I17" s="924">
        <f>1.6*10^(-13)</f>
        <v>1.6000000000000003E-13</v>
      </c>
      <c r="J17" s="553"/>
      <c r="K17" s="887" t="s">
        <v>254</v>
      </c>
      <c r="L17" s="888">
        <f>1*10^(-17.2)</f>
        <v>6.3095734448019385E-18</v>
      </c>
      <c r="M17" s="889">
        <f>1*10^(-18.6)</f>
        <v>2.5118864315095625E-19</v>
      </c>
      <c r="N17" s="890">
        <f>1*10^(-15.4)</f>
        <v>3.9810717055349641E-16</v>
      </c>
      <c r="O17" s="889">
        <f>1*10^(-19.6)</f>
        <v>2.5118864315095687E-20</v>
      </c>
      <c r="P17" s="891">
        <f>1*10^(-19)</f>
        <v>9.9999999999999998E-20</v>
      </c>
      <c r="Q17" s="553"/>
      <c r="R17" s="919">
        <v>2</v>
      </c>
      <c r="S17" s="919">
        <v>3</v>
      </c>
      <c r="T17" s="920">
        <v>1</v>
      </c>
      <c r="U17" s="919">
        <v>0.1</v>
      </c>
      <c r="V17" s="919">
        <v>0.03</v>
      </c>
      <c r="W17" s="919">
        <v>10</v>
      </c>
      <c r="X17" s="919">
        <v>10</v>
      </c>
      <c r="Y17" s="919">
        <v>5.8</v>
      </c>
      <c r="Z17" s="919">
        <v>8.6</v>
      </c>
      <c r="AA17" s="921">
        <v>0</v>
      </c>
      <c r="AB17" s="922">
        <v>36526</v>
      </c>
      <c r="AC17" s="554"/>
    </row>
    <row r="18" spans="1:29">
      <c r="A18" s="557"/>
      <c r="B18" s="892" t="s">
        <v>182</v>
      </c>
      <c r="C18" s="925">
        <v>65.38</v>
      </c>
      <c r="D18" s="925">
        <v>63.55</v>
      </c>
      <c r="E18" s="925">
        <v>207.2</v>
      </c>
      <c r="F18" s="926">
        <v>112.41</v>
      </c>
      <c r="G18" s="925">
        <v>55.85</v>
      </c>
      <c r="H18" s="925">
        <v>55.85</v>
      </c>
      <c r="I18" s="927">
        <v>54.94</v>
      </c>
      <c r="J18" s="553"/>
      <c r="K18" s="892" t="s">
        <v>255</v>
      </c>
      <c r="L18" s="893">
        <f>C18+33</f>
        <v>98.38</v>
      </c>
      <c r="M18" s="894">
        <f>D18+33</f>
        <v>96.55</v>
      </c>
      <c r="N18" s="895">
        <f>E18+33</f>
        <v>240.2</v>
      </c>
      <c r="O18" s="894">
        <f>F18+33</f>
        <v>145.41</v>
      </c>
      <c r="P18" s="896">
        <f>I18+33</f>
        <v>87.94</v>
      </c>
      <c r="Q18" s="553"/>
      <c r="R18" s="919">
        <v>2</v>
      </c>
      <c r="S18" s="919">
        <v>3</v>
      </c>
      <c r="T18" s="920">
        <v>1</v>
      </c>
      <c r="U18" s="919">
        <v>0.1</v>
      </c>
      <c r="V18" s="919">
        <v>0.03</v>
      </c>
      <c r="W18" s="919">
        <v>10</v>
      </c>
      <c r="X18" s="919">
        <v>10</v>
      </c>
      <c r="Y18" s="919">
        <v>5.8</v>
      </c>
      <c r="Z18" s="919">
        <v>8.6</v>
      </c>
      <c r="AA18" s="921">
        <v>10000</v>
      </c>
      <c r="AB18" s="922">
        <v>73415</v>
      </c>
      <c r="AC18" s="554"/>
    </row>
    <row r="19" spans="1:29">
      <c r="A19" s="552"/>
      <c r="B19" s="553"/>
      <c r="C19" s="553"/>
      <c r="D19" s="553"/>
      <c r="E19" s="553"/>
      <c r="F19" s="553"/>
      <c r="G19" s="553"/>
      <c r="H19" s="553"/>
      <c r="I19" s="553"/>
      <c r="J19" s="553"/>
      <c r="K19" s="553"/>
      <c r="L19" s="553"/>
      <c r="M19" s="553"/>
      <c r="N19" s="553"/>
      <c r="O19" s="553"/>
      <c r="P19" s="553"/>
      <c r="Q19" s="553"/>
      <c r="R19" s="553"/>
      <c r="S19" s="553"/>
      <c r="T19" s="553"/>
      <c r="U19" s="553"/>
      <c r="V19" s="553"/>
      <c r="W19" s="553"/>
      <c r="X19" s="553"/>
      <c r="Y19" s="553"/>
      <c r="Z19" s="553"/>
      <c r="AA19" s="553"/>
      <c r="AB19" s="553"/>
      <c r="AC19" s="554"/>
    </row>
    <row r="20" spans="1:29">
      <c r="A20" s="557"/>
      <c r="B20" s="897" t="s">
        <v>183</v>
      </c>
      <c r="C20" s="898" t="s">
        <v>184</v>
      </c>
      <c r="D20" s="898" t="s">
        <v>185</v>
      </c>
      <c r="E20" s="898" t="s">
        <v>186</v>
      </c>
      <c r="F20" s="898" t="s">
        <v>187</v>
      </c>
      <c r="G20" s="898" t="s">
        <v>188</v>
      </c>
      <c r="H20" s="898" t="s">
        <v>189</v>
      </c>
      <c r="I20" s="899" t="s">
        <v>190</v>
      </c>
      <c r="J20" s="553"/>
      <c r="K20" s="897" t="s">
        <v>256</v>
      </c>
      <c r="L20" s="898" t="s">
        <v>257</v>
      </c>
      <c r="M20" s="984" t="s">
        <v>258</v>
      </c>
      <c r="N20" s="898" t="s">
        <v>259</v>
      </c>
      <c r="O20" s="984" t="s">
        <v>260</v>
      </c>
      <c r="P20" s="899" t="s">
        <v>261</v>
      </c>
      <c r="Q20" s="553"/>
      <c r="R20" s="553"/>
      <c r="S20" s="553"/>
      <c r="T20" s="553"/>
      <c r="U20" s="553"/>
      <c r="V20" s="553"/>
      <c r="W20" s="553"/>
      <c r="X20" s="553"/>
      <c r="Y20" s="553"/>
      <c r="Z20" s="553"/>
      <c r="AA20" s="553"/>
      <c r="AB20" s="553"/>
      <c r="AC20" s="554"/>
    </row>
    <row r="21" spans="1:29">
      <c r="A21" s="557"/>
      <c r="B21" s="928">
        <v>1</v>
      </c>
      <c r="C21" s="901">
        <f t="shared" ref="C21:G31" si="0">(C$17*10^($B21*(-2))/(10^(-28)))*C$18*1000</f>
        <v>45766000000000</v>
      </c>
      <c r="D21" s="902">
        <f t="shared" si="0"/>
        <v>177939999999.99997</v>
      </c>
      <c r="E21" s="902">
        <f t="shared" si="0"/>
        <v>4.9728E+17</v>
      </c>
      <c r="F21" s="902">
        <f t="shared" si="0"/>
        <v>3.1474799999999994E+17</v>
      </c>
      <c r="G21" s="902">
        <f t="shared" si="0"/>
        <v>4468000000000000</v>
      </c>
      <c r="H21" s="902">
        <f t="shared" ref="H21:H31" si="1">(H$17*10^($B21*(-3))/(10^(-42)))*H$18*1000</f>
        <v>3351000.0000000005</v>
      </c>
      <c r="I21" s="929">
        <f t="shared" ref="I21:I31" si="2">(I$17*10^($B21*(-2))/(10^(-28)))*I$18*1000</f>
        <v>8.7904000000000013E+17</v>
      </c>
      <c r="J21" s="553"/>
      <c r="K21" s="900">
        <f>B21</f>
        <v>1</v>
      </c>
      <c r="L21" s="901">
        <f>(L$17/(10^(-$B21)))*L$18*1000</f>
        <v>6.2073583549961456E-12</v>
      </c>
      <c r="M21" s="985">
        <f t="shared" ref="M21:O31" si="3">(M$17/(10^(-$B21)))*M$18*1000</f>
        <v>2.4252263496224822E-13</v>
      </c>
      <c r="N21" s="902">
        <f>(N$17/(10^(-$B21)))*N$18*1000</f>
        <v>9.5625342366949812E-10</v>
      </c>
      <c r="O21" s="985">
        <f>(O$17/(10^(-$B21)))*O$18*1000</f>
        <v>3.6525340600580636E-14</v>
      </c>
      <c r="P21" s="903">
        <f t="shared" ref="P21:P31" si="4">(P$17/(10^(-$B21)))*P$18*1000</f>
        <v>8.7939999999999989E-14</v>
      </c>
      <c r="Q21" s="553"/>
      <c r="R21" s="553"/>
      <c r="S21" s="553"/>
      <c r="T21" s="553"/>
      <c r="U21" s="553"/>
      <c r="V21" s="553"/>
      <c r="W21" s="553"/>
      <c r="X21" s="553"/>
      <c r="Y21" s="553"/>
      <c r="Z21" s="553"/>
      <c r="AA21" s="553"/>
      <c r="AB21" s="553"/>
      <c r="AC21" s="554"/>
    </row>
    <row r="22" spans="1:29">
      <c r="A22" s="557"/>
      <c r="B22" s="928">
        <f t="shared" ref="B22:B31" si="5">B21+0.01</f>
        <v>1.01</v>
      </c>
      <c r="C22" s="905">
        <f t="shared" si="0"/>
        <v>43706190691857.016</v>
      </c>
      <c r="D22" s="906">
        <f t="shared" si="0"/>
        <v>169931380756.65427</v>
      </c>
      <c r="E22" s="906">
        <f t="shared" si="0"/>
        <v>4.7489871317673958E+17</v>
      </c>
      <c r="F22" s="906">
        <f t="shared" si="0"/>
        <v>3.0058200646507482E+17</v>
      </c>
      <c r="G22" s="906">
        <f t="shared" si="0"/>
        <v>4266906874343775</v>
      </c>
      <c r="H22" s="906">
        <f t="shared" si="1"/>
        <v>3127335.1619707132</v>
      </c>
      <c r="I22" s="903">
        <f t="shared" si="2"/>
        <v>8.3947668281628288E+17</v>
      </c>
      <c r="J22" s="553"/>
      <c r="K22" s="904">
        <f t="shared" ref="K22:K31" si="6">B22</f>
        <v>1.01</v>
      </c>
      <c r="L22" s="905">
        <f t="shared" ref="L22:L31" si="7">(L$17/(10^(-$B22)))*L$18*1000</f>
        <v>6.3519463052429479E-12</v>
      </c>
      <c r="M22" s="986">
        <f t="shared" si="3"/>
        <v>2.4817171282633211E-13</v>
      </c>
      <c r="N22" s="906">
        <f t="shared" si="3"/>
        <v>9.7852742728547681E-10</v>
      </c>
      <c r="O22" s="986">
        <f t="shared" si="3"/>
        <v>3.7376125077241888E-14</v>
      </c>
      <c r="P22" s="903">
        <f t="shared" si="4"/>
        <v>8.998838574116954E-14</v>
      </c>
      <c r="Q22" s="553"/>
      <c r="R22" s="553"/>
      <c r="S22" s="553"/>
      <c r="T22" s="553"/>
      <c r="U22" s="553"/>
      <c r="V22" s="553"/>
      <c r="W22" s="553"/>
      <c r="X22" s="553"/>
      <c r="Y22" s="553"/>
      <c r="Z22" s="553"/>
      <c r="AA22" s="553"/>
      <c r="AB22" s="553"/>
      <c r="AC22" s="554"/>
    </row>
    <row r="23" spans="1:29">
      <c r="A23" s="557"/>
      <c r="B23" s="928">
        <f t="shared" si="5"/>
        <v>1.02</v>
      </c>
      <c r="C23" s="905">
        <f t="shared" si="0"/>
        <v>41739088073962.508</v>
      </c>
      <c r="D23" s="906">
        <f t="shared" si="0"/>
        <v>162283208754.99036</v>
      </c>
      <c r="E23" s="906">
        <f t="shared" si="0"/>
        <v>4.5352475019490624E+17</v>
      </c>
      <c r="F23" s="906">
        <f t="shared" si="0"/>
        <v>2.870535876655935E+17</v>
      </c>
      <c r="G23" s="906">
        <f t="shared" si="0"/>
        <v>4074864430242200.5</v>
      </c>
      <c r="H23" s="906">
        <f t="shared" si="1"/>
        <v>2918598.9899428235</v>
      </c>
      <c r="I23" s="903">
        <f t="shared" si="2"/>
        <v>8.0169400822741798E+17</v>
      </c>
      <c r="J23" s="553"/>
      <c r="K23" s="904">
        <f t="shared" si="6"/>
        <v>1.02</v>
      </c>
      <c r="L23" s="905">
        <f t="shared" si="7"/>
        <v>6.4999021414987371E-12</v>
      </c>
      <c r="M23" s="986">
        <f t="shared" si="3"/>
        <v>2.5395237461749738E-13</v>
      </c>
      <c r="N23" s="906">
        <f t="shared" si="3"/>
        <v>1.0013202590957439E-9</v>
      </c>
      <c r="O23" s="986">
        <f t="shared" si="3"/>
        <v>3.8246726870150589E-14</v>
      </c>
      <c r="P23" s="903">
        <f t="shared" si="4"/>
        <v>9.2084484515596141E-14</v>
      </c>
      <c r="Q23" s="553"/>
      <c r="R23" s="553"/>
      <c r="S23" s="553"/>
      <c r="T23" s="553"/>
      <c r="U23" s="553"/>
      <c r="V23" s="553"/>
      <c r="W23" s="553"/>
      <c r="X23" s="553"/>
      <c r="Y23" s="553"/>
      <c r="Z23" s="553"/>
      <c r="AA23" s="553"/>
      <c r="AB23" s="553"/>
      <c r="AC23" s="554"/>
    </row>
    <row r="24" spans="1:29">
      <c r="A24" s="557"/>
      <c r="B24" s="928">
        <f t="shared" si="5"/>
        <v>1.03</v>
      </c>
      <c r="C24" s="905">
        <f t="shared" si="0"/>
        <v>39860519657929.953</v>
      </c>
      <c r="D24" s="906">
        <f t="shared" si="0"/>
        <v>154979261196.78488</v>
      </c>
      <c r="E24" s="906">
        <f t="shared" si="0"/>
        <v>4.3311277401335949E+17</v>
      </c>
      <c r="F24" s="906">
        <f t="shared" si="0"/>
        <v>2.7413404801149626E+17</v>
      </c>
      <c r="G24" s="906">
        <f t="shared" si="0"/>
        <v>3891465319923765</v>
      </c>
      <c r="H24" s="906">
        <f t="shared" si="1"/>
        <v>2723795.0596658951</v>
      </c>
      <c r="I24" s="903">
        <f t="shared" si="2"/>
        <v>7.6561183411499277E+17</v>
      </c>
      <c r="J24" s="553"/>
      <c r="K24" s="904">
        <f t="shared" si="6"/>
        <v>1.03</v>
      </c>
      <c r="L24" s="905">
        <f t="shared" si="7"/>
        <v>6.6513043119063248E-12</v>
      </c>
      <c r="M24" s="986">
        <f t="shared" si="3"/>
        <v>2.5986768531914201E-13</v>
      </c>
      <c r="N24" s="906">
        <f t="shared" si="3"/>
        <v>1.0246440041614238E-9</v>
      </c>
      <c r="O24" s="986">
        <f t="shared" si="3"/>
        <v>3.9137607583901122E-14</v>
      </c>
      <c r="P24" s="903">
        <f t="shared" si="4"/>
        <v>9.4229407702595146E-14</v>
      </c>
      <c r="Q24" s="553"/>
      <c r="R24" s="553"/>
      <c r="S24" s="553"/>
      <c r="T24" s="553"/>
      <c r="U24" s="553"/>
      <c r="V24" s="553"/>
      <c r="W24" s="553"/>
      <c r="X24" s="553"/>
      <c r="Y24" s="553"/>
      <c r="Z24" s="553"/>
      <c r="AA24" s="553"/>
      <c r="AB24" s="553"/>
      <c r="AC24" s="554"/>
    </row>
    <row r="25" spans="1:29">
      <c r="A25" s="557"/>
      <c r="B25" s="928">
        <f t="shared" si="5"/>
        <v>1.04</v>
      </c>
      <c r="C25" s="905">
        <f t="shared" si="0"/>
        <v>38066500748284.813</v>
      </c>
      <c r="D25" s="906">
        <f t="shared" si="0"/>
        <v>148004045430.00916</v>
      </c>
      <c r="E25" s="906">
        <f t="shared" si="0"/>
        <v>4.1361948809393594E+17</v>
      </c>
      <c r="F25" s="906">
        <f t="shared" si="0"/>
        <v>2.617959834270233E+17</v>
      </c>
      <c r="G25" s="906">
        <f t="shared" si="0"/>
        <v>3716320529286732</v>
      </c>
      <c r="H25" s="906">
        <f t="shared" si="1"/>
        <v>2541993.4539227914</v>
      </c>
      <c r="I25" s="903">
        <f t="shared" si="2"/>
        <v>7.3115362535009165E+17</v>
      </c>
      <c r="J25" s="553"/>
      <c r="K25" s="904">
        <f t="shared" si="6"/>
        <v>1.04</v>
      </c>
      <c r="L25" s="905">
        <f t="shared" si="7"/>
        <v>6.8062330919005063E-12</v>
      </c>
      <c r="M25" s="986">
        <f t="shared" si="3"/>
        <v>2.6592078130729815E-13</v>
      </c>
      <c r="N25" s="906">
        <f t="shared" si="3"/>
        <v>1.0485110290408768E-9</v>
      </c>
      <c r="O25" s="986">
        <f t="shared" si="3"/>
        <v>4.0049239575240113E-14</v>
      </c>
      <c r="P25" s="903">
        <f t="shared" si="4"/>
        <v>9.6424292568831712E-14</v>
      </c>
      <c r="Q25" s="553"/>
      <c r="R25" s="553"/>
      <c r="S25" s="553"/>
      <c r="T25" s="553"/>
      <c r="U25" s="553"/>
      <c r="V25" s="553"/>
      <c r="W25" s="553"/>
      <c r="X25" s="553"/>
      <c r="Y25" s="553"/>
      <c r="Z25" s="553"/>
      <c r="AA25" s="553"/>
      <c r="AB25" s="553"/>
      <c r="AC25" s="554"/>
    </row>
    <row r="26" spans="1:29" ht="18.75" customHeight="1">
      <c r="A26" s="557"/>
      <c r="B26" s="928">
        <f t="shared" si="5"/>
        <v>1.05</v>
      </c>
      <c r="C26" s="905">
        <f t="shared" si="0"/>
        <v>36353225990391.438</v>
      </c>
      <c r="D26" s="906">
        <f t="shared" si="0"/>
        <v>141342766086.83856</v>
      </c>
      <c r="E26" s="906">
        <f t="shared" si="0"/>
        <v>3.9500354456369056E+17</v>
      </c>
      <c r="F26" s="906">
        <f t="shared" si="0"/>
        <v>2.5001322322299802E+17</v>
      </c>
      <c r="G26" s="906">
        <f t="shared" si="0"/>
        <v>3549058552748088.5</v>
      </c>
      <c r="H26" s="906">
        <f t="shared" si="1"/>
        <v>2372326.3234712421</v>
      </c>
      <c r="I26" s="903">
        <f t="shared" si="2"/>
        <v>6.9824629145203213E+17</v>
      </c>
      <c r="J26" s="553"/>
      <c r="K26" s="904">
        <f t="shared" si="6"/>
        <v>1.05</v>
      </c>
      <c r="L26" s="905">
        <f t="shared" si="7"/>
        <v>6.9647706267711564E-12</v>
      </c>
      <c r="M26" s="986">
        <f t="shared" si="3"/>
        <v>2.7211487201358115E-13</v>
      </c>
      <c r="N26" s="906">
        <f t="shared" si="3"/>
        <v>1.0729339883466113E-9</v>
      </c>
      <c r="O26" s="986">
        <f t="shared" si="3"/>
        <v>4.0982106203516248E-14</v>
      </c>
      <c r="P26" s="903">
        <f t="shared" si="4"/>
        <v>9.8670302871314685E-14</v>
      </c>
      <c r="Q26" s="553"/>
      <c r="R26" s="553"/>
      <c r="S26" s="553"/>
      <c r="T26" s="553"/>
      <c r="U26" s="553"/>
      <c r="V26" s="553"/>
      <c r="W26" s="553"/>
      <c r="X26" s="553"/>
      <c r="Y26" s="553"/>
      <c r="Z26" s="553"/>
      <c r="AA26" s="553"/>
      <c r="AB26" s="553"/>
      <c r="AC26" s="554"/>
    </row>
    <row r="27" spans="1:29">
      <c r="A27" s="557"/>
      <c r="B27" s="928">
        <f t="shared" si="5"/>
        <v>1.06</v>
      </c>
      <c r="C27" s="905">
        <f t="shared" si="0"/>
        <v>34717061298785.582</v>
      </c>
      <c r="D27" s="906">
        <f t="shared" si="0"/>
        <v>134981293700.69278</v>
      </c>
      <c r="E27" s="906">
        <f t="shared" si="0"/>
        <v>3.7722545651051206E+17</v>
      </c>
      <c r="F27" s="906">
        <f t="shared" si="0"/>
        <v>2.3876077458528522E+17</v>
      </c>
      <c r="G27" s="906">
        <f t="shared" si="0"/>
        <v>3389324605230388.5</v>
      </c>
      <c r="H27" s="906">
        <f t="shared" si="1"/>
        <v>2213983.744273453</v>
      </c>
      <c r="I27" s="903">
        <f t="shared" si="2"/>
        <v>6.6682003155365312E+17</v>
      </c>
      <c r="J27" s="553"/>
      <c r="K27" s="904">
        <f t="shared" si="6"/>
        <v>1.06</v>
      </c>
      <c r="L27" s="905">
        <f t="shared" si="7"/>
        <v>7.127000975217763E-12</v>
      </c>
      <c r="M27" s="986">
        <f t="shared" si="3"/>
        <v>2.7845324162687202E-13</v>
      </c>
      <c r="N27" s="906">
        <f t="shared" si="3"/>
        <v>1.0979258314549282E-9</v>
      </c>
      <c r="O27" s="986">
        <f t="shared" si="3"/>
        <v>4.1936702086963814E-14</v>
      </c>
      <c r="P27" s="903">
        <f t="shared" si="4"/>
        <v>1.0096862947443592E-13</v>
      </c>
      <c r="Q27" s="553"/>
      <c r="R27" s="553"/>
      <c r="S27" s="553"/>
      <c r="T27" s="553"/>
      <c r="U27" s="553"/>
      <c r="V27" s="553"/>
      <c r="W27" s="553"/>
      <c r="X27" s="553"/>
      <c r="Y27" s="553"/>
      <c r="Z27" s="553"/>
      <c r="AA27" s="553"/>
      <c r="AB27" s="553"/>
      <c r="AC27" s="554"/>
    </row>
    <row r="28" spans="1:29">
      <c r="A28" s="557"/>
      <c r="B28" s="928">
        <f t="shared" si="5"/>
        <v>1.07</v>
      </c>
      <c r="C28" s="905">
        <f t="shared" si="0"/>
        <v>33154536148791.957</v>
      </c>
      <c r="D28" s="906">
        <f t="shared" si="0"/>
        <v>128906134735.74356</v>
      </c>
      <c r="E28" s="906">
        <f t="shared" si="0"/>
        <v>3.6024751422609069E+17</v>
      </c>
      <c r="F28" s="906">
        <f t="shared" si="0"/>
        <v>2.2801476956168272E+17</v>
      </c>
      <c r="G28" s="906">
        <f t="shared" si="0"/>
        <v>3236779869615052</v>
      </c>
      <c r="H28" s="906">
        <f t="shared" si="1"/>
        <v>2066209.8512378256</v>
      </c>
      <c r="I28" s="903">
        <f t="shared" si="2"/>
        <v>6.3680818634431859E+17</v>
      </c>
      <c r="J28" s="553"/>
      <c r="K28" s="904">
        <f t="shared" si="6"/>
        <v>1.07</v>
      </c>
      <c r="L28" s="905">
        <f t="shared" si="7"/>
        <v>7.2930101539184361E-12</v>
      </c>
      <c r="M28" s="986">
        <f t="shared" si="3"/>
        <v>2.8493925083463762E-13</v>
      </c>
      <c r="N28" s="906">
        <f t="shared" si="3"/>
        <v>1.123499809371848E-9</v>
      </c>
      <c r="O28" s="986">
        <f t="shared" si="3"/>
        <v>4.291353336495573E-14</v>
      </c>
      <c r="P28" s="903">
        <f t="shared" si="4"/>
        <v>1.0332049098138225E-13</v>
      </c>
      <c r="Q28" s="553"/>
      <c r="R28" s="553"/>
      <c r="S28" s="553"/>
      <c r="T28" s="553"/>
      <c r="U28" s="553"/>
      <c r="V28" s="553"/>
      <c r="W28" s="553"/>
      <c r="X28" s="553"/>
      <c r="Y28" s="553"/>
      <c r="Z28" s="553"/>
      <c r="AA28" s="553"/>
      <c r="AB28" s="553"/>
      <c r="AC28" s="554"/>
    </row>
    <row r="29" spans="1:29">
      <c r="A29" s="557"/>
      <c r="B29" s="928">
        <f t="shared" si="5"/>
        <v>1.08</v>
      </c>
      <c r="C29" s="905">
        <f t="shared" si="0"/>
        <v>31662336215076.02</v>
      </c>
      <c r="D29" s="906">
        <f t="shared" si="0"/>
        <v>123104402965.31543</v>
      </c>
      <c r="E29" s="906">
        <f t="shared" si="0"/>
        <v>3.4403370521856845E+17</v>
      </c>
      <c r="F29" s="906">
        <f t="shared" si="0"/>
        <v>2.1775241443479322E+17</v>
      </c>
      <c r="G29" s="906">
        <f t="shared" si="0"/>
        <v>3091100778065806</v>
      </c>
      <c r="H29" s="906">
        <f t="shared" si="1"/>
        <v>1928299.2300168111</v>
      </c>
      <c r="I29" s="903">
        <f t="shared" si="2"/>
        <v>6.081470966765815E+17</v>
      </c>
      <c r="J29" s="553"/>
      <c r="K29" s="904">
        <f t="shared" si="6"/>
        <v>1.08</v>
      </c>
      <c r="L29" s="905">
        <f t="shared" si="7"/>
        <v>7.4628861831371184E-12</v>
      </c>
      <c r="M29" s="986">
        <f t="shared" si="3"/>
        <v>2.9157633860481266E-13</v>
      </c>
      <c r="N29" s="906">
        <f t="shared" si="3"/>
        <v>1.1496694817589752E-9</v>
      </c>
      <c r="O29" s="986">
        <f t="shared" si="3"/>
        <v>4.3913117966365526E-14</v>
      </c>
      <c r="P29" s="903">
        <f t="shared" si="4"/>
        <v>1.0572713438025531E-13</v>
      </c>
      <c r="Q29" s="553"/>
      <c r="R29" s="553"/>
      <c r="S29" s="553"/>
      <c r="T29" s="553"/>
      <c r="U29" s="553"/>
      <c r="V29" s="553"/>
      <c r="W29" s="553"/>
      <c r="X29" s="553"/>
      <c r="Y29" s="553"/>
      <c r="Z29" s="553"/>
      <c r="AA29" s="553"/>
      <c r="AB29" s="553"/>
      <c r="AC29" s="554"/>
    </row>
    <row r="30" spans="1:29">
      <c r="A30" s="557"/>
      <c r="B30" s="928">
        <f t="shared" si="5"/>
        <v>1.0900000000000001</v>
      </c>
      <c r="C30" s="905">
        <f t="shared" si="0"/>
        <v>30237296341515.613</v>
      </c>
      <c r="D30" s="906">
        <f t="shared" si="0"/>
        <v>117563792138.47154</v>
      </c>
      <c r="E30" s="906">
        <f t="shared" si="0"/>
        <v>3.2854963782521715E+17</v>
      </c>
      <c r="F30" s="906">
        <f t="shared" si="0"/>
        <v>2.0795194137349469E+17</v>
      </c>
      <c r="G30" s="906">
        <f t="shared" si="0"/>
        <v>2951978325697937.5</v>
      </c>
      <c r="H30" s="906">
        <f t="shared" si="1"/>
        <v>1799593.5496367139</v>
      </c>
      <c r="I30" s="903">
        <f t="shared" si="2"/>
        <v>5.8077596853659686E+17</v>
      </c>
      <c r="J30" s="553"/>
      <c r="K30" s="904">
        <f t="shared" si="6"/>
        <v>1.0900000000000001</v>
      </c>
      <c r="L30" s="905">
        <f t="shared" si="7"/>
        <v>7.6367191333930778E-12</v>
      </c>
      <c r="M30" s="986">
        <f t="shared" si="3"/>
        <v>2.9836802400918514E-13</v>
      </c>
      <c r="N30" s="906">
        <f t="shared" si="3"/>
        <v>1.1764487241230056E-9</v>
      </c>
      <c r="O30" s="986">
        <f t="shared" si="3"/>
        <v>4.4935985884179927E-14</v>
      </c>
      <c r="P30" s="903">
        <f t="shared" si="4"/>
        <v>1.0818983570524086E-13</v>
      </c>
      <c r="Q30" s="553"/>
      <c r="R30" s="553"/>
      <c r="S30" s="553"/>
      <c r="T30" s="553"/>
      <c r="U30" s="553"/>
      <c r="V30" s="553"/>
      <c r="W30" s="553"/>
      <c r="X30" s="553"/>
      <c r="Y30" s="553"/>
      <c r="Z30" s="553"/>
      <c r="AA30" s="553"/>
      <c r="AB30" s="553"/>
      <c r="AC30" s="554"/>
    </row>
    <row r="31" spans="1:29">
      <c r="A31" s="557"/>
      <c r="B31" s="928">
        <f t="shared" si="5"/>
        <v>1.1000000000000001</v>
      </c>
      <c r="C31" s="905">
        <f t="shared" si="0"/>
        <v>28876393827480.484</v>
      </c>
      <c r="D31" s="906">
        <f t="shared" si="0"/>
        <v>112272549876.8054</v>
      </c>
      <c r="E31" s="906">
        <f t="shared" si="0"/>
        <v>3.1376246826311008E+17</v>
      </c>
      <c r="F31" s="906">
        <f t="shared" si="0"/>
        <v>1.9859256226045158E+17</v>
      </c>
      <c r="G31" s="906">
        <f t="shared" si="0"/>
        <v>2819117415137500</v>
      </c>
      <c r="H31" s="906">
        <f t="shared" si="1"/>
        <v>1679478.4198849874</v>
      </c>
      <c r="I31" s="903">
        <f t="shared" si="2"/>
        <v>5.5463674409186848E+17</v>
      </c>
      <c r="J31" s="553"/>
      <c r="K31" s="904">
        <f t="shared" si="6"/>
        <v>1.1000000000000001</v>
      </c>
      <c r="L31" s="905">
        <f t="shared" si="7"/>
        <v>7.8146011732174946E-12</v>
      </c>
      <c r="M31" s="986">
        <f t="shared" si="3"/>
        <v>3.0531790808925513E-13</v>
      </c>
      <c r="N31" s="906">
        <f t="shared" si="3"/>
        <v>1.2038517351727061E-9</v>
      </c>
      <c r="O31" s="986">
        <f t="shared" si="3"/>
        <v>4.5982679456508221E-14</v>
      </c>
      <c r="P31" s="903">
        <f t="shared" si="4"/>
        <v>1.1070990071317914E-13</v>
      </c>
      <c r="Q31" s="553"/>
      <c r="R31" s="553"/>
      <c r="S31" s="553"/>
      <c r="T31" s="553"/>
      <c r="U31" s="553"/>
      <c r="V31" s="553"/>
      <c r="W31" s="553"/>
      <c r="X31" s="553"/>
      <c r="Y31" s="553"/>
      <c r="Z31" s="553"/>
      <c r="AA31" s="553"/>
      <c r="AB31" s="553"/>
      <c r="AC31" s="554"/>
    </row>
    <row r="32" spans="1:29">
      <c r="A32" s="557"/>
      <c r="B32" s="930">
        <v>1.1100000000000001</v>
      </c>
      <c r="C32" s="908">
        <v>27576742016279.027</v>
      </c>
      <c r="D32" s="909">
        <v>107219452746.07111</v>
      </c>
      <c r="E32" s="909">
        <v>2.9964083096305632E+17</v>
      </c>
      <c r="F32" s="909">
        <v>1.8965442459773171E+17</v>
      </c>
      <c r="G32" s="909">
        <v>2692236230580227.5</v>
      </c>
      <c r="H32" s="909">
        <v>1567380.4584533996</v>
      </c>
      <c r="I32" s="910">
        <v>5.2967397854280301E+17</v>
      </c>
      <c r="J32" s="553"/>
      <c r="K32" s="907">
        <v>1.1100000000000001</v>
      </c>
      <c r="L32" s="908">
        <v>7.9966266180224198E-12</v>
      </c>
      <c r="M32" s="987">
        <v>3.1242967576555407E-13</v>
      </c>
      <c r="N32" s="909">
        <v>1.2318930443472565E-9</v>
      </c>
      <c r="O32" s="987">
        <v>4.7053753654137055E-14</v>
      </c>
      <c r="P32" s="910">
        <v>1.1328866557589426E-13</v>
      </c>
      <c r="Q32" s="553"/>
      <c r="R32" s="553"/>
      <c r="S32" s="553"/>
      <c r="T32" s="553"/>
      <c r="U32" s="553"/>
      <c r="V32" s="553"/>
      <c r="W32" s="553"/>
      <c r="X32" s="553"/>
      <c r="Y32" s="553"/>
      <c r="Z32" s="553"/>
      <c r="AA32" s="553"/>
      <c r="AB32" s="553"/>
      <c r="AC32" s="554"/>
    </row>
    <row r="33" spans="1:29">
      <c r="A33" s="557"/>
      <c r="B33" s="930">
        <v>1.1200000000000001</v>
      </c>
      <c r="C33" s="908">
        <v>26335584172172.297</v>
      </c>
      <c r="D33" s="909">
        <v>102393782449.77359</v>
      </c>
      <c r="E33" s="909">
        <v>2.8615477203902112E+17</v>
      </c>
      <c r="F33" s="909">
        <v>1.811185693969953E+17</v>
      </c>
      <c r="G33" s="909">
        <v>2571065640022415</v>
      </c>
      <c r="H33" s="909">
        <v>1462764.5538367941</v>
      </c>
      <c r="I33" s="910">
        <v>5.0583472251685402E+17</v>
      </c>
      <c r="J33" s="553"/>
      <c r="K33" s="907">
        <v>1.1200000000000001</v>
      </c>
      <c r="L33" s="908">
        <v>8.1828919801080883E-12</v>
      </c>
      <c r="M33" s="987">
        <v>3.1970709779143953E-13</v>
      </c>
      <c r="N33" s="909">
        <v>1.2605875195199513E-9</v>
      </c>
      <c r="O33" s="987">
        <v>4.8149776374783365E-14</v>
      </c>
      <c r="P33" s="910">
        <v>1.1592749758865046E-13</v>
      </c>
      <c r="Q33" s="553"/>
      <c r="R33" s="553"/>
      <c r="S33" s="553"/>
      <c r="T33" s="553"/>
      <c r="U33" s="553"/>
      <c r="V33" s="553"/>
      <c r="W33" s="553"/>
      <c r="X33" s="553"/>
      <c r="Y33" s="553"/>
      <c r="Z33" s="553"/>
      <c r="AA33" s="553"/>
      <c r="AB33" s="553"/>
      <c r="AC33" s="554"/>
    </row>
    <row r="34" spans="1:29">
      <c r="A34" s="557"/>
      <c r="B34" s="930">
        <v>1.1300000000000001</v>
      </c>
      <c r="C34" s="908">
        <v>25150287632968.02</v>
      </c>
      <c r="D34" s="909">
        <v>97785303094.225647</v>
      </c>
      <c r="E34" s="909">
        <v>2.7327568575191933E+17</v>
      </c>
      <c r="F34" s="909">
        <v>1.7296689096493946E+17</v>
      </c>
      <c r="G34" s="909">
        <v>2455348624395864.5</v>
      </c>
      <c r="H34" s="909">
        <v>1365131.3109215787</v>
      </c>
      <c r="I34" s="910">
        <v>4.8306840975580602E+17</v>
      </c>
      <c r="J34" s="553"/>
      <c r="K34" s="907">
        <v>1.1300000000000001</v>
      </c>
      <c r="L34" s="908">
        <v>8.3734960198349893E-12</v>
      </c>
      <c r="M34" s="987">
        <v>3.2715403275239782E-13</v>
      </c>
      <c r="N34" s="909">
        <v>1.2899503748813447E-9</v>
      </c>
      <c r="O34" s="987">
        <v>4.9271328744201232E-14</v>
      </c>
      <c r="P34" s="910">
        <v>1.1862779589511004E-13</v>
      </c>
      <c r="Q34" s="553"/>
      <c r="R34" s="553"/>
      <c r="S34" s="553"/>
      <c r="T34" s="553"/>
      <c r="U34" s="553"/>
      <c r="V34" s="553"/>
      <c r="W34" s="553"/>
      <c r="X34" s="553"/>
      <c r="Y34" s="553"/>
      <c r="Z34" s="553"/>
      <c r="AA34" s="553"/>
      <c r="AB34" s="553"/>
      <c r="AC34" s="554"/>
    </row>
    <row r="35" spans="1:29">
      <c r="A35" s="557"/>
      <c r="B35" s="930">
        <v>1.1400000000000001</v>
      </c>
      <c r="C35" s="908">
        <v>24018338225791.055</v>
      </c>
      <c r="D35" s="909">
        <v>93384239476.844391</v>
      </c>
      <c r="E35" s="909">
        <v>2.6097625383300656E+17</v>
      </c>
      <c r="F35" s="909">
        <v>1.651820984986952E+17</v>
      </c>
      <c r="G35" s="909">
        <v>2344839732395981</v>
      </c>
      <c r="H35" s="909">
        <v>1274014.6670701981</v>
      </c>
      <c r="I35" s="910">
        <v>4.6132674985795942E+17</v>
      </c>
      <c r="J35" s="553"/>
      <c r="K35" s="907">
        <v>1.1400000000000001</v>
      </c>
      <c r="L35" s="908">
        <v>8.5685397979879361E-12</v>
      </c>
      <c r="M35" s="987">
        <v>3.3477442911191717E-13</v>
      </c>
      <c r="N35" s="909">
        <v>1.319997179006012E-9</v>
      </c>
      <c r="O35" s="987">
        <v>5.0419005424302435E-14</v>
      </c>
      <c r="P35" s="910">
        <v>1.2139099222917777E-13</v>
      </c>
      <c r="Q35" s="553"/>
      <c r="R35" s="553"/>
      <c r="S35" s="553"/>
      <c r="T35" s="553"/>
      <c r="U35" s="553"/>
      <c r="V35" s="553"/>
      <c r="W35" s="553"/>
      <c r="X35" s="553"/>
      <c r="Y35" s="553"/>
      <c r="Z35" s="553"/>
      <c r="AA35" s="553"/>
      <c r="AB35" s="553"/>
      <c r="AC35" s="554"/>
    </row>
    <row r="36" spans="1:29">
      <c r="A36" s="557"/>
      <c r="B36" s="930">
        <v>1.1500000000000001</v>
      </c>
      <c r="C36" s="908">
        <v>22937334934185.707</v>
      </c>
      <c r="D36" s="909">
        <v>89181256351.636688</v>
      </c>
      <c r="E36" s="909">
        <v>2.4923038753816966E+17</v>
      </c>
      <c r="F36" s="909">
        <v>1.5774767940971648E+17</v>
      </c>
      <c r="G36" s="909">
        <v>2239304559846650</v>
      </c>
      <c r="H36" s="909">
        <v>1188979.6673217104</v>
      </c>
      <c r="I36" s="910">
        <v>4.4056362584771693E+17</v>
      </c>
      <c r="J36" s="553"/>
      <c r="K36" s="907">
        <v>1.1500000000000001</v>
      </c>
      <c r="L36" s="908">
        <v>8.7681267293598035E-12</v>
      </c>
      <c r="M36" s="987">
        <v>3.4257232730501491E-13</v>
      </c>
      <c r="N36" s="909">
        <v>1.3507438631072164E-9</v>
      </c>
      <c r="O36" s="987">
        <v>5.1593414928454009E-14</v>
      </c>
      <c r="P36" s="910">
        <v>1.2421855167412508E-13</v>
      </c>
      <c r="Q36" s="553"/>
      <c r="R36" s="553"/>
      <c r="S36" s="553"/>
      <c r="T36" s="553"/>
      <c r="U36" s="553"/>
      <c r="V36" s="553"/>
      <c r="W36" s="553"/>
      <c r="X36" s="553"/>
      <c r="Y36" s="553"/>
      <c r="Z36" s="553"/>
      <c r="AA36" s="553"/>
      <c r="AB36" s="553"/>
      <c r="AC36" s="554"/>
    </row>
    <row r="37" spans="1:29">
      <c r="A37" s="557"/>
      <c r="B37" s="930">
        <v>1.1600000000000001</v>
      </c>
      <c r="C37" s="908">
        <v>21904984805237.84</v>
      </c>
      <c r="D37" s="909">
        <v>85167438627.890167</v>
      </c>
      <c r="E37" s="909">
        <v>2.3801317231020134E+17</v>
      </c>
      <c r="F37" s="909">
        <v>1.506478642983656E+17</v>
      </c>
      <c r="G37" s="909">
        <v>2138519252497546</v>
      </c>
      <c r="H37" s="909">
        <v>1109620.3880881604</v>
      </c>
      <c r="I37" s="910">
        <v>4.2073499635529158E+17</v>
      </c>
      <c r="J37" s="553"/>
      <c r="K37" s="907">
        <v>1.1600000000000001</v>
      </c>
      <c r="L37" s="908">
        <v>8.9723626375834514E-12</v>
      </c>
      <c r="M37" s="987">
        <v>3.505518618805305E-13</v>
      </c>
      <c r="N37" s="909">
        <v>1.3822067294838486E-9</v>
      </c>
      <c r="O37" s="987">
        <v>5.279517994412022E-14</v>
      </c>
      <c r="P37" s="910">
        <v>1.2711197343939691E-13</v>
      </c>
      <c r="Q37" s="553"/>
      <c r="R37" s="553"/>
      <c r="S37" s="553"/>
      <c r="T37" s="553"/>
      <c r="U37" s="553"/>
      <c r="V37" s="553"/>
      <c r="W37" s="553"/>
      <c r="X37" s="553"/>
      <c r="Y37" s="553"/>
      <c r="Z37" s="553"/>
      <c r="AA37" s="553"/>
      <c r="AB37" s="553"/>
      <c r="AC37" s="554"/>
    </row>
    <row r="38" spans="1:29">
      <c r="A38" s="557"/>
      <c r="B38" s="930">
        <v>1.1700000000000002</v>
      </c>
      <c r="C38" s="908">
        <v>20919098085914.332</v>
      </c>
      <c r="D38" s="909">
        <v>81334272460.070709</v>
      </c>
      <c r="E38" s="909">
        <v>2.2730081493168467E+17</v>
      </c>
      <c r="F38" s="909">
        <v>1.438675935049024E+17</v>
      </c>
      <c r="G38" s="909">
        <v>2042270031199257.8</v>
      </c>
      <c r="H38" s="909">
        <v>1035557.9994353025</v>
      </c>
      <c r="I38" s="910">
        <v>4.0179880219905907E+17</v>
      </c>
      <c r="J38" s="553"/>
      <c r="K38" s="907">
        <v>1.1700000000000002</v>
      </c>
      <c r="L38" s="908">
        <v>9.1813558112408126E-12</v>
      </c>
      <c r="M38" s="987">
        <v>3.5871726369331784E-13</v>
      </c>
      <c r="N38" s="909">
        <v>1.4144024601641226E-9</v>
      </c>
      <c r="O38" s="987">
        <v>5.4024937663019643E-14</v>
      </c>
      <c r="P38" s="910">
        <v>1.3007279165551224E-13</v>
      </c>
      <c r="Q38" s="553"/>
      <c r="R38" s="553"/>
      <c r="S38" s="553"/>
      <c r="T38" s="553"/>
      <c r="U38" s="553"/>
      <c r="V38" s="553"/>
      <c r="W38" s="553"/>
      <c r="X38" s="553"/>
      <c r="Y38" s="553"/>
      <c r="Z38" s="553"/>
      <c r="AA38" s="553"/>
      <c r="AB38" s="553"/>
      <c r="AC38" s="554"/>
    </row>
    <row r="39" spans="1:29">
      <c r="A39" s="557"/>
      <c r="B39" s="930">
        <v>1.1800000000000002</v>
      </c>
      <c r="C39" s="908">
        <v>19977583578303.402</v>
      </c>
      <c r="D39" s="909">
        <v>77673627188.815002</v>
      </c>
      <c r="E39" s="909">
        <v>2.1707059305638938E+17</v>
      </c>
      <c r="F39" s="909">
        <v>1.3739248516592752E+17</v>
      </c>
      <c r="G39" s="909">
        <v>1950352738449058.3</v>
      </c>
      <c r="H39" s="909">
        <v>966438.95669772418</v>
      </c>
      <c r="I39" s="910">
        <v>3.8371487717239501E+17</v>
      </c>
      <c r="J39" s="553"/>
      <c r="K39" s="907">
        <v>1.1800000000000002</v>
      </c>
      <c r="L39" s="908">
        <v>9.3952170612789012E-12</v>
      </c>
      <c r="M39" s="987">
        <v>3.6707286214749954E-13</v>
      </c>
      <c r="N39" s="909">
        <v>1.447348125750605E-9</v>
      </c>
      <c r="O39" s="987">
        <v>5.5283340118972585E-14</v>
      </c>
      <c r="P39" s="910">
        <v>1.3310257618748023E-13</v>
      </c>
      <c r="Q39" s="553"/>
      <c r="R39" s="553"/>
      <c r="S39" s="553"/>
      <c r="T39" s="553"/>
      <c r="U39" s="553"/>
      <c r="V39" s="553"/>
      <c r="W39" s="553"/>
      <c r="X39" s="553"/>
      <c r="Y39" s="553"/>
      <c r="Z39" s="553"/>
      <c r="AA39" s="553"/>
      <c r="AB39" s="553"/>
      <c r="AC39" s="554"/>
    </row>
    <row r="40" spans="1:29">
      <c r="A40" s="557"/>
      <c r="B40" s="930">
        <v>1.1900000000000002</v>
      </c>
      <c r="C40" s="908">
        <v>19078444203903.344</v>
      </c>
      <c r="D40" s="909">
        <v>74177738094.711365</v>
      </c>
      <c r="E40" s="909">
        <v>2.073008070121281E+17</v>
      </c>
      <c r="F40" s="909">
        <v>1.3120880470852091E+17</v>
      </c>
      <c r="G40" s="909">
        <v>1862572405345456</v>
      </c>
      <c r="H40" s="909">
        <v>901933.31279590831</v>
      </c>
      <c r="I40" s="910">
        <v>3.6644486284576314E+17</v>
      </c>
      <c r="J40" s="553"/>
      <c r="K40" s="907">
        <v>1.1900000000000002</v>
      </c>
      <c r="L40" s="908">
        <v>9.6140597797632806E-12</v>
      </c>
      <c r="M40" s="987">
        <v>3.7562308749197551E-13</v>
      </c>
      <c r="N40" s="909">
        <v>1.481061194471278E-9</v>
      </c>
      <c r="O40" s="987">
        <v>5.657105453361813E-14</v>
      </c>
      <c r="P40" s="910">
        <v>1.3620293346716369E-13</v>
      </c>
      <c r="Q40" s="553"/>
      <c r="R40" s="553"/>
      <c r="S40" s="553"/>
      <c r="T40" s="553"/>
      <c r="U40" s="553"/>
      <c r="V40" s="553"/>
      <c r="W40" s="553"/>
      <c r="X40" s="553"/>
      <c r="Y40" s="553"/>
      <c r="Z40" s="553"/>
      <c r="AA40" s="553"/>
      <c r="AB40" s="553"/>
      <c r="AC40" s="554"/>
    </row>
    <row r="41" spans="1:29">
      <c r="A41" s="557"/>
      <c r="B41" s="930">
        <v>1.2000000000000002</v>
      </c>
      <c r="C41" s="908">
        <v>18219772767551.332</v>
      </c>
      <c r="D41" s="909">
        <v>70839189928.289215</v>
      </c>
      <c r="E41" s="909">
        <v>1.9797073377284291E+17</v>
      </c>
      <c r="F41" s="909">
        <v>1.25303435717372E+17</v>
      </c>
      <c r="G41" s="909">
        <v>1778742838033023.5</v>
      </c>
      <c r="H41" s="909">
        <v>841733.14319885941</v>
      </c>
      <c r="I41" s="910">
        <v>3.4995212720334579E+17</v>
      </c>
      <c r="J41" s="553"/>
      <c r="K41" s="907">
        <v>1.2000000000000002</v>
      </c>
      <c r="L41" s="908">
        <v>9.8380000000000152E-12</v>
      </c>
      <c r="M41" s="987">
        <v>3.8437247316939909E-13</v>
      </c>
      <c r="N41" s="909">
        <v>1.5155595414414217E-9</v>
      </c>
      <c r="O41" s="987">
        <v>5.7888763670183808E-14</v>
      </c>
      <c r="P41" s="910">
        <v>1.3937550734503041E-13</v>
      </c>
      <c r="Q41" s="553"/>
      <c r="R41" s="553"/>
      <c r="S41" s="553"/>
      <c r="T41" s="553"/>
      <c r="U41" s="553"/>
      <c r="V41" s="553"/>
      <c r="W41" s="553"/>
      <c r="X41" s="553"/>
      <c r="Y41" s="553"/>
      <c r="Z41" s="553"/>
      <c r="AA41" s="553"/>
      <c r="AB41" s="553"/>
      <c r="AC41" s="554"/>
    </row>
    <row r="42" spans="1:29">
      <c r="A42" s="557"/>
      <c r="B42" s="930">
        <v>1.2100000000000002</v>
      </c>
      <c r="C42" s="908">
        <v>17399747912006.768</v>
      </c>
      <c r="D42" s="909">
        <v>67650901181.28051</v>
      </c>
      <c r="E42" s="909">
        <v>1.8906058300228832E+17</v>
      </c>
      <c r="F42" s="909">
        <v>1.1966385211310373E+17</v>
      </c>
      <c r="G42" s="909">
        <v>1698686222760264.3</v>
      </c>
      <c r="H42" s="909">
        <v>785551.07601370395</v>
      </c>
      <c r="I42" s="910">
        <v>3.3420168694162547E+17</v>
      </c>
      <c r="J42" s="553"/>
      <c r="K42" s="907">
        <v>1.2100000000000002</v>
      </c>
      <c r="L42" s="908">
        <v>1.0067156458058077E-11</v>
      </c>
      <c r="M42" s="987">
        <v>3.933256582198685E-13</v>
      </c>
      <c r="N42" s="909">
        <v>1.5508614581412406E-9</v>
      </c>
      <c r="O42" s="987">
        <v>5.9237166195495826E-14</v>
      </c>
      <c r="P42" s="910">
        <v>1.4262197996174444E-13</v>
      </c>
      <c r="Q42" s="553"/>
      <c r="R42" s="553"/>
      <c r="S42" s="553"/>
      <c r="T42" s="553"/>
      <c r="U42" s="553"/>
      <c r="V42" s="553"/>
      <c r="W42" s="553"/>
      <c r="X42" s="553"/>
      <c r="Y42" s="553"/>
      <c r="Z42" s="553"/>
      <c r="AA42" s="553"/>
      <c r="AB42" s="553"/>
      <c r="AC42" s="554"/>
    </row>
    <row r="43" spans="1:29">
      <c r="A43" s="557"/>
      <c r="B43" s="930">
        <v>1.2200000000000002</v>
      </c>
      <c r="C43" s="908">
        <v>16616630254608.432</v>
      </c>
      <c r="D43" s="909">
        <v>64606109065.791718</v>
      </c>
      <c r="E43" s="909">
        <v>1.8055145507607571E+17</v>
      </c>
      <c r="F43" s="909">
        <v>1.1427809158277966E+17</v>
      </c>
      <c r="G43" s="909">
        <v>1622232748712810.3</v>
      </c>
      <c r="H43" s="909">
        <v>733118.92018549342</v>
      </c>
      <c r="I43" s="910">
        <v>3.1916013326510944E+17</v>
      </c>
      <c r="J43" s="553"/>
      <c r="K43" s="907">
        <v>1.2200000000000002</v>
      </c>
      <c r="L43" s="908">
        <v>1.0301650655724767E-11</v>
      </c>
      <c r="M43" s="987">
        <v>4.0248738974060634E-13</v>
      </c>
      <c r="N43" s="909">
        <v>1.5869856621142435E-9</v>
      </c>
      <c r="O43" s="987">
        <v>6.0616977050421244E-14</v>
      </c>
      <c r="P43" s="910">
        <v>1.4594407264005918E-13</v>
      </c>
      <c r="Q43" s="553"/>
      <c r="R43" s="553"/>
      <c r="S43" s="553"/>
      <c r="T43" s="553"/>
      <c r="U43" s="553"/>
      <c r="V43" s="553"/>
      <c r="W43" s="553"/>
      <c r="X43" s="553"/>
      <c r="Y43" s="553"/>
      <c r="Z43" s="553"/>
      <c r="AA43" s="553"/>
      <c r="AB43" s="553"/>
      <c r="AC43" s="554"/>
    </row>
    <row r="44" spans="1:29">
      <c r="A44" s="557"/>
      <c r="B44" s="930">
        <v>1.2300000000000002</v>
      </c>
      <c r="C44" s="908">
        <v>15868758697810.537</v>
      </c>
      <c r="D44" s="909">
        <v>61698355169.523376</v>
      </c>
      <c r="E44" s="909">
        <v>1.7242530099303466E+17</v>
      </c>
      <c r="F44" s="909">
        <v>1.0913473020623325E+17</v>
      </c>
      <c r="G44" s="909">
        <v>1549220247821909</v>
      </c>
      <c r="H44" s="909">
        <v>684186.38525875797</v>
      </c>
      <c r="I44" s="910">
        <v>3.0479556102179302E+17</v>
      </c>
      <c r="J44" s="553"/>
      <c r="K44" s="907">
        <v>1.2300000000000002</v>
      </c>
      <c r="L44" s="908">
        <v>1.0541606924927589E-11</v>
      </c>
      <c r="M44" s="987">
        <v>4.1186252540293512E-13</v>
      </c>
      <c r="N44" s="909">
        <v>1.6239513068915378E-9</v>
      </c>
      <c r="O44" s="987">
        <v>6.2028927828939343E-14</v>
      </c>
      <c r="P44" s="910">
        <v>1.493435467974859E-13</v>
      </c>
      <c r="Q44" s="553"/>
      <c r="R44" s="553"/>
      <c r="S44" s="553"/>
      <c r="T44" s="553"/>
      <c r="U44" s="553"/>
      <c r="V44" s="553"/>
      <c r="W44" s="553"/>
      <c r="X44" s="553"/>
      <c r="Y44" s="553"/>
      <c r="Z44" s="553"/>
      <c r="AA44" s="553"/>
      <c r="AB44" s="553"/>
      <c r="AC44" s="554"/>
    </row>
    <row r="45" spans="1:29">
      <c r="A45" s="557"/>
      <c r="B45" s="930">
        <v>1.2400000000000002</v>
      </c>
      <c r="C45" s="908">
        <v>15154546905772.246</v>
      </c>
      <c r="D45" s="909">
        <v>58921471756.612167</v>
      </c>
      <c r="E45" s="909">
        <v>1.6466488409086269E+17</v>
      </c>
      <c r="F45" s="909">
        <v>1.0422285822440243E+17</v>
      </c>
      <c r="G45" s="909">
        <v>1479493850784215</v>
      </c>
      <c r="H45" s="909">
        <v>638519.88658948313</v>
      </c>
      <c r="I45" s="910">
        <v>2.9107750102805651E+17</v>
      </c>
      <c r="J45" s="553"/>
      <c r="K45" s="907">
        <v>1.2400000000000002</v>
      </c>
      <c r="L45" s="908">
        <v>1.0787152493656669E-11</v>
      </c>
      <c r="M45" s="987">
        <v>4.214560360278775E-13</v>
      </c>
      <c r="N45" s="909">
        <v>1.6617779921472827E-9</v>
      </c>
      <c r="O45" s="987">
        <v>6.3473767166042274E-14</v>
      </c>
      <c r="P45" s="910">
        <v>1.5282220488022014E-13</v>
      </c>
      <c r="Q45" s="553"/>
      <c r="R45" s="553"/>
      <c r="S45" s="553"/>
      <c r="T45" s="553"/>
      <c r="U45" s="553"/>
      <c r="V45" s="553"/>
      <c r="W45" s="553"/>
      <c r="X45" s="553"/>
      <c r="Y45" s="553"/>
      <c r="Z45" s="553"/>
      <c r="AA45" s="553"/>
      <c r="AB45" s="553"/>
      <c r="AC45" s="554"/>
    </row>
    <row r="46" spans="1:29">
      <c r="A46" s="557"/>
      <c r="B46" s="930">
        <v>1.2500000000000002</v>
      </c>
      <c r="C46" s="908">
        <v>14472479939526.572</v>
      </c>
      <c r="D46" s="909">
        <v>56269568685.036018</v>
      </c>
      <c r="E46" s="909">
        <v>1.5725374348485286E+17</v>
      </c>
      <c r="F46" s="909">
        <v>9.9532056898267504E+16</v>
      </c>
      <c r="G46" s="909">
        <v>1412905658563229.3</v>
      </c>
      <c r="H46" s="909">
        <v>595901.43030404113</v>
      </c>
      <c r="I46" s="910">
        <v>2.7797685543944074E+17</v>
      </c>
      <c r="J46" s="553"/>
      <c r="K46" s="907">
        <v>1.2500000000000002</v>
      </c>
      <c r="L46" s="908">
        <v>1.1038417553422737E-11</v>
      </c>
      <c r="M46" s="987">
        <v>4.3127300822175226E-13</v>
      </c>
      <c r="N46" s="909">
        <v>1.7004857740906972E-9</v>
      </c>
      <c r="O46" s="987">
        <v>6.4952261134671324E-14</v>
      </c>
      <c r="P46" s="910">
        <v>1.56381891318823E-13</v>
      </c>
      <c r="Q46" s="553"/>
      <c r="R46" s="553"/>
      <c r="S46" s="553"/>
      <c r="T46" s="553"/>
      <c r="U46" s="553"/>
      <c r="V46" s="553"/>
      <c r="W46" s="553"/>
      <c r="X46" s="553"/>
      <c r="Y46" s="553"/>
      <c r="Z46" s="553"/>
      <c r="AA46" s="553"/>
      <c r="AB46" s="553"/>
      <c r="AC46" s="554"/>
    </row>
    <row r="47" spans="1:29">
      <c r="A47" s="557"/>
      <c r="B47" s="930">
        <v>1.2600000000000002</v>
      </c>
      <c r="C47" s="908">
        <v>13821111043591.842</v>
      </c>
      <c r="D47" s="909">
        <v>53737020912.833366</v>
      </c>
      <c r="E47" s="909">
        <v>1.501761591521512E+17</v>
      </c>
      <c r="F47" s="909">
        <v>9.5052376409309184E+16</v>
      </c>
      <c r="G47" s="909">
        <v>1349314428675618.5</v>
      </c>
      <c r="H47" s="909">
        <v>556127.57268232491</v>
      </c>
      <c r="I47" s="910">
        <v>2.6546583603021837E+17</v>
      </c>
      <c r="J47" s="553"/>
      <c r="K47" s="907">
        <v>1.2600000000000002</v>
      </c>
      <c r="L47" s="908">
        <v>1.1295535328286353E-11</v>
      </c>
      <c r="M47" s="987">
        <v>4.4131864707315909E-13</v>
      </c>
      <c r="N47" s="909">
        <v>1.7400951761001239E-9</v>
      </c>
      <c r="O47" s="987">
        <v>6.6465193651898743E-14</v>
      </c>
      <c r="P47" s="910">
        <v>1.6002449350616204E-13</v>
      </c>
      <c r="Q47" s="553"/>
      <c r="R47" s="553"/>
      <c r="S47" s="553"/>
      <c r="T47" s="553"/>
      <c r="U47" s="553"/>
      <c r="V47" s="553"/>
      <c r="W47" s="553"/>
      <c r="X47" s="553"/>
      <c r="Y47" s="553"/>
      <c r="Z47" s="553"/>
      <c r="AA47" s="553"/>
      <c r="AB47" s="553"/>
      <c r="AC47" s="554"/>
    </row>
    <row r="48" spans="1:29">
      <c r="A48" s="557"/>
      <c r="B48" s="930">
        <v>1.2700000000000002</v>
      </c>
      <c r="C48" s="908">
        <v>13199058577209.201</v>
      </c>
      <c r="D48" s="909">
        <v>51318456566.634735</v>
      </c>
      <c r="E48" s="909">
        <v>1.4341711858747963E+17</v>
      </c>
      <c r="F48" s="909">
        <v>9.0774314754609136E+16</v>
      </c>
      <c r="G48" s="909">
        <v>1288585275596965.5</v>
      </c>
      <c r="H48" s="909">
        <v>519008.44899757125</v>
      </c>
      <c r="I48" s="910">
        <v>2.5351790525084077E+17</v>
      </c>
      <c r="J48" s="553"/>
      <c r="K48" s="907">
        <v>1.2700000000000002</v>
      </c>
      <c r="L48" s="908">
        <v>1.1558642145495111E-11</v>
      </c>
      <c r="M48" s="987">
        <v>4.5159827891278697E-13</v>
      </c>
      <c r="N48" s="909">
        <v>1.7806271996048015E-9</v>
      </c>
      <c r="O48" s="987">
        <v>6.8013366894571225E-14</v>
      </c>
      <c r="P48" s="910">
        <v>1.6375194279813266E-13</v>
      </c>
      <c r="Q48" s="553"/>
      <c r="R48" s="553"/>
      <c r="S48" s="553"/>
      <c r="T48" s="553"/>
      <c r="U48" s="553"/>
      <c r="V48" s="553"/>
      <c r="W48" s="553"/>
      <c r="X48" s="553"/>
      <c r="Y48" s="553"/>
      <c r="Z48" s="553"/>
      <c r="AA48" s="553"/>
      <c r="AB48" s="553"/>
      <c r="AC48" s="554"/>
    </row>
    <row r="49" spans="1:29">
      <c r="A49" s="557"/>
      <c r="B49" s="930">
        <v>1.2800000000000002</v>
      </c>
      <c r="C49" s="908">
        <v>12605003083697.434</v>
      </c>
      <c r="D49" s="909">
        <v>49008745547.199265</v>
      </c>
      <c r="E49" s="909">
        <v>1.3696228495960018E+17</v>
      </c>
      <c r="F49" s="909">
        <v>8.6688797591827984E+16</v>
      </c>
      <c r="G49" s="909">
        <v>1230589384651491.3</v>
      </c>
      <c r="H49" s="909">
        <v>484366.86717695917</v>
      </c>
      <c r="I49" s="910">
        <v>2.4210771993823786E+17</v>
      </c>
      <c r="J49" s="553"/>
      <c r="K49" s="907">
        <v>1.2800000000000002</v>
      </c>
      <c r="L49" s="908">
        <v>1.1827877507766126E-11</v>
      </c>
      <c r="M49" s="987">
        <v>4.6211735413750445E-13</v>
      </c>
      <c r="N49" s="909">
        <v>1.8221033352200969E-9</v>
      </c>
      <c r="O49" s="987">
        <v>6.9597601724634574E-14</v>
      </c>
      <c r="P49" s="910">
        <v>1.6756621553768807E-13</v>
      </c>
      <c r="Q49" s="553"/>
      <c r="R49" s="553"/>
      <c r="S49" s="553"/>
      <c r="T49" s="553"/>
      <c r="U49" s="553"/>
      <c r="V49" s="553"/>
      <c r="W49" s="553"/>
      <c r="X49" s="553"/>
      <c r="Y49" s="553"/>
      <c r="Z49" s="553"/>
      <c r="AA49" s="553"/>
      <c r="AB49" s="553"/>
      <c r="AC49" s="554"/>
    </row>
    <row r="50" spans="1:29">
      <c r="A50" s="557"/>
      <c r="B50" s="930">
        <v>1.2900000000000003</v>
      </c>
      <c r="C50" s="908">
        <v>12037684491708.375</v>
      </c>
      <c r="D50" s="909">
        <v>46802988647.786316</v>
      </c>
      <c r="E50" s="909">
        <v>1.3079796670097328E+17</v>
      </c>
      <c r="F50" s="909">
        <v>8.2787158991308576E+16</v>
      </c>
      <c r="G50" s="909">
        <v>1175203738778854</v>
      </c>
      <c r="H50" s="909">
        <v>452037.46195646148</v>
      </c>
      <c r="I50" s="910">
        <v>2.312110775595712E+17</v>
      </c>
      <c r="J50" s="553"/>
      <c r="K50" s="907">
        <v>1.2900000000000003</v>
      </c>
      <c r="L50" s="908">
        <v>1.2103384167252232E-11</v>
      </c>
      <c r="M50" s="987">
        <v>4.7288145010023207E-13</v>
      </c>
      <c r="N50" s="909">
        <v>1.8645455741421157E-9</v>
      </c>
      <c r="O50" s="987">
        <v>7.1218738124365498E-14</v>
      </c>
      <c r="P50" s="910">
        <v>1.7146933410272267E-13</v>
      </c>
      <c r="Q50" s="553"/>
      <c r="R50" s="553"/>
      <c r="S50" s="553"/>
      <c r="T50" s="553"/>
      <c r="U50" s="553"/>
      <c r="V50" s="553"/>
      <c r="W50" s="553"/>
      <c r="X50" s="553"/>
      <c r="Y50" s="553"/>
      <c r="Z50" s="553"/>
      <c r="AA50" s="553"/>
      <c r="AB50" s="553"/>
      <c r="AC50" s="554"/>
    </row>
    <row r="51" spans="1:29">
      <c r="A51" s="557"/>
      <c r="B51" s="930">
        <v>1.3000000000000003</v>
      </c>
      <c r="C51" s="908">
        <v>11495899442446.723</v>
      </c>
      <c r="D51" s="909">
        <v>44696507162.281372</v>
      </c>
      <c r="E51" s="909">
        <v>1.2491108846610819E+17</v>
      </c>
      <c r="F51" s="909">
        <v>7.9061123054477584E+16</v>
      </c>
      <c r="G51" s="909">
        <v>1122310857598478.3</v>
      </c>
      <c r="H51" s="909">
        <v>421865.90549222461</v>
      </c>
      <c r="I51" s="910">
        <v>2.2080486487541773E+17</v>
      </c>
      <c r="J51" s="553"/>
      <c r="K51" s="907">
        <v>1.3000000000000003</v>
      </c>
      <c r="L51" s="908">
        <v>1.238530820123104E-11</v>
      </c>
      <c r="M51" s="987">
        <v>4.8389627406712844E-13</v>
      </c>
      <c r="N51" s="909">
        <v>1.9079764198077219E-9</v>
      </c>
      <c r="O51" s="987">
        <v>7.2877635641741405E-14</v>
      </c>
      <c r="P51" s="910">
        <v>1.7546336797836347E-13</v>
      </c>
      <c r="Q51" s="553"/>
      <c r="R51" s="553"/>
      <c r="S51" s="553"/>
      <c r="T51" s="553"/>
      <c r="U51" s="553"/>
      <c r="V51" s="553"/>
      <c r="W51" s="553"/>
      <c r="X51" s="553"/>
      <c r="Y51" s="553"/>
      <c r="Z51" s="553"/>
      <c r="AA51" s="553"/>
      <c r="AB51" s="553"/>
      <c r="AC51" s="554"/>
    </row>
    <row r="52" spans="1:29">
      <c r="A52" s="557"/>
      <c r="B52" s="930">
        <v>1.3100000000000003</v>
      </c>
      <c r="C52" s="908">
        <v>10978498737184.582</v>
      </c>
      <c r="D52" s="909">
        <v>42684832961.032738</v>
      </c>
      <c r="E52" s="909">
        <v>1.1928916339700104E+17</v>
      </c>
      <c r="F52" s="909">
        <v>7.5502786359554528E+16</v>
      </c>
      <c r="G52" s="909">
        <v>1071798548217906.8</v>
      </c>
      <c r="H52" s="909">
        <v>393708.17066023586</v>
      </c>
      <c r="I52" s="910">
        <v>2.1086700891348896E+17</v>
      </c>
      <c r="J52" s="553"/>
      <c r="K52" s="907">
        <v>1.3100000000000003</v>
      </c>
      <c r="L52" s="908">
        <v>1.2673799089557075E-11</v>
      </c>
      <c r="M52" s="987">
        <v>4.9516766624365977E-13</v>
      </c>
      <c r="N52" s="909">
        <v>1.9524188998261637E-9</v>
      </c>
      <c r="O52" s="987">
        <v>7.4575173846184083E-14</v>
      </c>
      <c r="P52" s="910">
        <v>1.7955043485423858E-13</v>
      </c>
      <c r="Q52" s="553"/>
      <c r="R52" s="553"/>
      <c r="S52" s="553"/>
      <c r="T52" s="553"/>
      <c r="U52" s="553"/>
      <c r="V52" s="553"/>
      <c r="W52" s="553"/>
      <c r="X52" s="553"/>
      <c r="Y52" s="553"/>
      <c r="Z52" s="553"/>
      <c r="AA52" s="553"/>
      <c r="AB52" s="553"/>
      <c r="AC52" s="554"/>
    </row>
    <row r="53" spans="1:29">
      <c r="A53" s="557"/>
      <c r="B53" s="930">
        <v>1.3200000000000003</v>
      </c>
      <c r="C53" s="908">
        <v>10484384899656.965</v>
      </c>
      <c r="D53" s="909">
        <v>40763699013.349655</v>
      </c>
      <c r="E53" s="909">
        <v>1.1392026663683555E+17</v>
      </c>
      <c r="F53" s="909">
        <v>7.2104601197334944E+16</v>
      </c>
      <c r="G53" s="909">
        <v>1023559667256638.5</v>
      </c>
      <c r="H53" s="909">
        <v>367429.8435275802</v>
      </c>
      <c r="I53" s="910">
        <v>2.0137643014889792E+17</v>
      </c>
      <c r="J53" s="553"/>
      <c r="K53" s="907">
        <v>1.3200000000000003</v>
      </c>
      <c r="L53" s="908">
        <v>1.2969009793917959E-11</v>
      </c>
      <c r="M53" s="987">
        <v>5.0670160287115246E-13</v>
      </c>
      <c r="N53" s="909">
        <v>1.9978965781886134E-9</v>
      </c>
      <c r="O53" s="987">
        <v>7.6312252794919171E-14</v>
      </c>
      <c r="P53" s="910">
        <v>1.837327017473044E-13</v>
      </c>
      <c r="Q53" s="553"/>
      <c r="R53" s="553"/>
      <c r="S53" s="553"/>
      <c r="T53" s="553"/>
      <c r="U53" s="553"/>
      <c r="V53" s="553"/>
      <c r="W53" s="553"/>
      <c r="X53" s="553"/>
      <c r="Y53" s="553"/>
      <c r="Z53" s="553"/>
      <c r="AA53" s="553"/>
      <c r="AB53" s="553"/>
      <c r="AC53" s="554"/>
    </row>
    <row r="54" spans="1:29">
      <c r="A54" s="557"/>
      <c r="B54" s="930">
        <v>1.3300000000000003</v>
      </c>
      <c r="C54" s="908">
        <v>10012509848167.5</v>
      </c>
      <c r="D54" s="909">
        <v>38929030336.558243</v>
      </c>
      <c r="E54" s="909">
        <v>1.087930100357631E+17</v>
      </c>
      <c r="F54" s="909">
        <v>6.88593595614872E+16</v>
      </c>
      <c r="G54" s="909">
        <v>977491893580658</v>
      </c>
      <c r="H54" s="909">
        <v>342905.48171327979</v>
      </c>
      <c r="I54" s="910">
        <v>1.9231299779166102E+17</v>
      </c>
      <c r="J54" s="553"/>
      <c r="K54" s="907">
        <v>1.3300000000000003</v>
      </c>
      <c r="L54" s="908">
        <v>1.3271096838936716E-11</v>
      </c>
      <c r="M54" s="987">
        <v>5.1850419939547593E-13</v>
      </c>
      <c r="N54" s="909">
        <v>2.0444335677621064E-9</v>
      </c>
      <c r="O54" s="987">
        <v>7.808979351019818E-14</v>
      </c>
      <c r="P54" s="910">
        <v>1.8801238615082648E-13</v>
      </c>
      <c r="Q54" s="553"/>
      <c r="R54" s="553"/>
      <c r="S54" s="553"/>
      <c r="T54" s="553"/>
      <c r="U54" s="553"/>
      <c r="V54" s="553"/>
      <c r="W54" s="553"/>
      <c r="X54" s="553"/>
      <c r="Y54" s="553"/>
      <c r="AA54" s="553"/>
      <c r="AB54" s="553"/>
      <c r="AC54" s="554"/>
    </row>
    <row r="55" spans="1:29">
      <c r="A55" s="557"/>
      <c r="B55" s="930">
        <v>1.3400000000000003</v>
      </c>
      <c r="C55" s="908">
        <v>9561872672466.5781</v>
      </c>
      <c r="D55" s="909">
        <v>37176935352.416695</v>
      </c>
      <c r="E55" s="909">
        <v>1.0389651799510949E+17</v>
      </c>
      <c r="F55" s="909">
        <v>6.5760177859404576E+16</v>
      </c>
      <c r="G55" s="909">
        <v>933497511265583</v>
      </c>
      <c r="H55" s="909">
        <v>320018.01557578193</v>
      </c>
      <c r="I55" s="910">
        <v>1.8365748708659315E+17</v>
      </c>
      <c r="J55" s="553"/>
      <c r="K55" s="907">
        <v>1.3400000000000003</v>
      </c>
      <c r="L55" s="908">
        <v>1.3580220395163206E-11</v>
      </c>
      <c r="M55" s="987">
        <v>5.3058171370953337E-13</v>
      </c>
      <c r="N55" s="909">
        <v>2.0920545430745029E-9</v>
      </c>
      <c r="O55" s="987">
        <v>7.9908738467636906E-14</v>
      </c>
      <c r="P55" s="910">
        <v>1.9239175721012385E-13</v>
      </c>
      <c r="Q55" s="553"/>
      <c r="R55" s="553"/>
      <c r="S55" s="553"/>
      <c r="T55" s="553"/>
      <c r="U55" s="553"/>
      <c r="V55" s="553"/>
      <c r="W55" s="553"/>
      <c r="X55" s="553"/>
      <c r="Y55" s="553"/>
      <c r="Z55" s="553"/>
      <c r="AA55" s="553"/>
      <c r="AB55" s="553"/>
      <c r="AC55" s="554"/>
    </row>
    <row r="56" spans="1:29">
      <c r="A56" s="557"/>
      <c r="B56" s="930">
        <v>1.3500000000000003</v>
      </c>
      <c r="C56" s="908">
        <v>9131517510686.5586</v>
      </c>
      <c r="D56" s="909">
        <v>35503697632.556175</v>
      </c>
      <c r="E56" s="909">
        <v>9.9220404398772288E+16</v>
      </c>
      <c r="F56" s="909">
        <v>6.2800482311182376E+16</v>
      </c>
      <c r="G56" s="909">
        <v>891483202328093.88</v>
      </c>
      <c r="H56" s="909">
        <v>298658.18936861749</v>
      </c>
      <c r="I56" s="910">
        <v>1.753915385350241E+17</v>
      </c>
      <c r="J56" s="553"/>
      <c r="K56" s="907">
        <v>1.3500000000000003</v>
      </c>
      <c r="L56" s="908">
        <v>1.3896544363998682E-11</v>
      </c>
      <c r="M56" s="987">
        <v>5.4294054947127874E-13</v>
      </c>
      <c r="N56" s="909">
        <v>2.1407847533972539E-9</v>
      </c>
      <c r="O56" s="987">
        <v>8.1770052095928356E-14</v>
      </c>
      <c r="P56" s="910">
        <v>1.9687313692569996E-13</v>
      </c>
      <c r="Q56" s="553"/>
      <c r="R56" s="553"/>
      <c r="S56" s="553"/>
      <c r="T56" s="553"/>
      <c r="U56" s="553"/>
      <c r="V56" s="553"/>
      <c r="W56" s="553"/>
      <c r="X56" s="553"/>
      <c r="Y56" s="553"/>
      <c r="Z56" s="553"/>
      <c r="AA56" s="553"/>
      <c r="AB56" s="553"/>
      <c r="AC56" s="554"/>
    </row>
    <row r="57" spans="1:29">
      <c r="A57" s="557"/>
      <c r="B57" s="930">
        <v>1.3600000000000003</v>
      </c>
      <c r="C57" s="908">
        <v>8720531521830.5762</v>
      </c>
      <c r="D57" s="909">
        <v>33905768015.437939</v>
      </c>
      <c r="E57" s="909">
        <v>9.4754750582876144E+16</v>
      </c>
      <c r="F57" s="909">
        <v>5.9973995005749464E+16</v>
      </c>
      <c r="G57" s="909">
        <v>851359848785976.75</v>
      </c>
      <c r="H57" s="909">
        <v>278724.03969650407</v>
      </c>
      <c r="I57" s="910">
        <v>1.6749761895184086E+17</v>
      </c>
      <c r="J57" s="553"/>
      <c r="K57" s="907">
        <v>1.3600000000000003</v>
      </c>
      <c r="L57" s="908">
        <v>1.4220236464598466E-11</v>
      </c>
      <c r="M57" s="987">
        <v>5.5558725949902175E-13</v>
      </c>
      <c r="N57" s="909">
        <v>2.1906500361328933E-9</v>
      </c>
      <c r="O57" s="987">
        <v>8.3674721288195703E-14</v>
      </c>
      <c r="P57" s="910">
        <v>2.0145890138439818E-13</v>
      </c>
      <c r="Q57" s="553"/>
      <c r="R57" s="553"/>
      <c r="S57" s="553"/>
      <c r="T57" s="553"/>
      <c r="U57" s="553"/>
      <c r="V57" s="553"/>
      <c r="W57" s="553"/>
      <c r="X57" s="553"/>
      <c r="Y57" s="553"/>
      <c r="Z57" s="553"/>
      <c r="AA57" s="553"/>
      <c r="AB57" s="553"/>
      <c r="AC57" s="554"/>
    </row>
    <row r="58" spans="1:29">
      <c r="A58" s="557"/>
      <c r="B58" s="930">
        <v>1.3700000000000003</v>
      </c>
      <c r="C58" s="908">
        <v>8328042949514.4307</v>
      </c>
      <c r="D58" s="909">
        <v>32379757078.105968</v>
      </c>
      <c r="E58" s="909">
        <v>9.0490084296957056E+16</v>
      </c>
      <c r="F58" s="909">
        <v>5.7274720584577368E+16</v>
      </c>
      <c r="G58" s="909">
        <v>813042343626938.75</v>
      </c>
      <c r="H58" s="909">
        <v>260120.40878227379</v>
      </c>
      <c r="I58" s="910">
        <v>1.5995898427525162E+17</v>
      </c>
      <c r="J58" s="553"/>
      <c r="K58" s="907">
        <v>1.3700000000000003</v>
      </c>
      <c r="L58" s="908">
        <v>1.4551468322798852E-11</v>
      </c>
      <c r="M58" s="987">
        <v>5.6852854924581775E-13</v>
      </c>
      <c r="N58" s="909">
        <v>2.2416768305143701E-9</v>
      </c>
      <c r="O58" s="987">
        <v>8.5623755925255882E-14</v>
      </c>
      <c r="P58" s="910">
        <v>2.0615148201923415E-13</v>
      </c>
      <c r="Q58" s="553"/>
      <c r="R58" s="553"/>
      <c r="S58" s="553"/>
      <c r="T58" s="553"/>
      <c r="U58" s="553"/>
      <c r="V58" s="553"/>
      <c r="W58" s="553"/>
      <c r="X58" s="553"/>
      <c r="Y58" s="553"/>
      <c r="Z58" s="553"/>
      <c r="AA58" s="553"/>
      <c r="AB58" s="553"/>
      <c r="AC58" s="554"/>
    </row>
    <row r="59" spans="1:29">
      <c r="A59" s="557"/>
      <c r="B59" s="930">
        <v>1.3800000000000003</v>
      </c>
      <c r="C59" s="908">
        <v>7953219272854.375</v>
      </c>
      <c r="D59" s="909">
        <v>30922427946.766315</v>
      </c>
      <c r="E59" s="909">
        <v>8.6417359612048768E+16</v>
      </c>
      <c r="F59" s="909">
        <v>5.469693352472072E+16</v>
      </c>
      <c r="G59" s="909">
        <v>776449410285219.38</v>
      </c>
      <c r="H59" s="909">
        <v>242758.49022112848</v>
      </c>
      <c r="I59" s="910">
        <v>1.527596440503848E+17</v>
      </c>
      <c r="J59" s="553"/>
      <c r="K59" s="907">
        <v>1.3800000000000003</v>
      </c>
      <c r="L59" s="908">
        <v>1.4890415562115445E-11</v>
      </c>
      <c r="M59" s="987">
        <v>5.8177128035478882E-13</v>
      </c>
      <c r="N59" s="909">
        <v>2.2938921916234866E-9</v>
      </c>
      <c r="O59" s="987">
        <v>8.7618189411072049E-14</v>
      </c>
      <c r="P59" s="910">
        <v>2.1095336689857415E-13</v>
      </c>
      <c r="Q59" s="553"/>
      <c r="R59" s="553"/>
      <c r="S59" s="553"/>
      <c r="T59" s="553"/>
      <c r="U59" s="553"/>
      <c r="V59" s="553"/>
      <c r="W59" s="553"/>
      <c r="X59" s="553"/>
      <c r="Y59" s="553"/>
      <c r="Z59" s="553"/>
      <c r="AA59" s="553"/>
      <c r="AB59" s="553"/>
      <c r="AC59" s="554"/>
    </row>
    <row r="60" spans="1:29">
      <c r="A60" s="557"/>
      <c r="B60" s="930">
        <v>1.3900000000000003</v>
      </c>
      <c r="C60" s="908">
        <v>7595265440578.7236</v>
      </c>
      <c r="D60" s="909">
        <v>29530689430.943886</v>
      </c>
      <c r="E60" s="909">
        <v>8.2527937733054864E+16</v>
      </c>
      <c r="F60" s="909">
        <v>5.2235165994215616E+16</v>
      </c>
      <c r="G60" s="909">
        <v>741503430243100.63</v>
      </c>
      <c r="H60" s="909">
        <v>226555.4050538525</v>
      </c>
      <c r="I60" s="910">
        <v>1.4588432751139104E+17</v>
      </c>
      <c r="J60" s="553"/>
      <c r="K60" s="907">
        <v>1.3900000000000003</v>
      </c>
      <c r="L60" s="908">
        <v>1.5237257896861018E-11</v>
      </c>
      <c r="M60" s="987">
        <v>5.9532247429725741E-13</v>
      </c>
      <c r="N60" s="909">
        <v>2.3473238047358539E-9</v>
      </c>
      <c r="O60" s="987">
        <v>8.9659079220677781E-14</v>
      </c>
      <c r="P60" s="910">
        <v>2.1586710204534175E-13</v>
      </c>
      <c r="Q60" s="553"/>
      <c r="R60" s="553"/>
      <c r="S60" s="553"/>
      <c r="T60" s="553"/>
      <c r="U60" s="553"/>
      <c r="V60" s="553"/>
      <c r="W60" s="553"/>
      <c r="X60" s="553"/>
      <c r="Y60" s="553"/>
      <c r="Z60" s="553"/>
      <c r="AA60" s="553"/>
      <c r="AB60" s="553"/>
      <c r="AC60" s="554"/>
    </row>
    <row r="61" spans="1:29">
      <c r="A61" s="557"/>
      <c r="B61" s="930">
        <v>1.4000000000000004</v>
      </c>
      <c r="C61" s="908">
        <v>7253422184617.5127</v>
      </c>
      <c r="D61" s="909">
        <v>28201589466.652977</v>
      </c>
      <c r="E61" s="909">
        <v>7.8813568674706048E+16</v>
      </c>
      <c r="F61" s="909">
        <v>4.988419625407492E+16</v>
      </c>
      <c r="G61" s="909">
        <v>708130278391623.63</v>
      </c>
      <c r="H61" s="909">
        <v>211433.80613531222</v>
      </c>
      <c r="I61" s="910">
        <v>1.3931845119010138E+17</v>
      </c>
      <c r="J61" s="553"/>
      <c r="K61" s="907">
        <v>1.4000000000000004</v>
      </c>
      <c r="L61" s="908">
        <v>1.5592179227432468E-11</v>
      </c>
      <c r="M61" s="987">
        <v>6.0918931609562312E-13</v>
      </c>
      <c r="N61" s="909">
        <v>2.4019999999999981E-9</v>
      </c>
      <c r="O61" s="987">
        <v>9.1747507460864608E-14</v>
      </c>
      <c r="P61" s="910">
        <v>2.2089529278695276E-13</v>
      </c>
      <c r="Q61" s="553"/>
      <c r="R61" s="553"/>
      <c r="S61" s="553"/>
      <c r="T61" s="553"/>
      <c r="U61" s="553"/>
      <c r="V61" s="553"/>
      <c r="W61" s="553"/>
      <c r="X61" s="553"/>
      <c r="Y61" s="553"/>
      <c r="Z61" s="553"/>
      <c r="AA61" s="553"/>
      <c r="AB61" s="553"/>
      <c r="AC61" s="554"/>
    </row>
    <row r="62" spans="1:29">
      <c r="A62" s="557"/>
      <c r="B62" s="930">
        <v>1.4100000000000004</v>
      </c>
      <c r="C62" s="908">
        <v>6926964409593.1328</v>
      </c>
      <c r="D62" s="909">
        <v>26932308854.673817</v>
      </c>
      <c r="E62" s="909">
        <v>7.5266373762235584E+16</v>
      </c>
      <c r="F62" s="909">
        <v>4.763903758227984E+16</v>
      </c>
      <c r="G62" s="909">
        <v>676259165801296.25</v>
      </c>
      <c r="H62" s="909">
        <v>197321.5089096571</v>
      </c>
      <c r="I62" s="910">
        <v>1.3304808798253614E+17</v>
      </c>
      <c r="J62" s="553"/>
      <c r="K62" s="907">
        <v>1.4100000000000004</v>
      </c>
      <c r="L62" s="908">
        <v>1.5955367737817183E-11</v>
      </c>
      <c r="M62" s="987">
        <v>6.2337915813295634E-13</v>
      </c>
      <c r="N62" s="909">
        <v>2.4579497674583691E-9</v>
      </c>
      <c r="O62" s="987">
        <v>9.3884581443928939E-14</v>
      </c>
      <c r="P62" s="910">
        <v>2.2604060513669412E-13</v>
      </c>
      <c r="Q62" s="553"/>
      <c r="R62" s="553"/>
      <c r="S62" s="553"/>
      <c r="T62" s="553"/>
      <c r="U62" s="553"/>
      <c r="V62" s="553"/>
      <c r="W62" s="553"/>
      <c r="X62" s="553"/>
      <c r="Y62" s="553"/>
      <c r="Z62" s="553"/>
      <c r="AA62" s="553"/>
      <c r="AB62" s="553"/>
      <c r="AC62" s="554"/>
    </row>
    <row r="63" spans="1:29">
      <c r="A63" s="557"/>
      <c r="B63" s="930">
        <v>1.4200000000000004</v>
      </c>
      <c r="C63" s="908">
        <v>6615199654795.7969</v>
      </c>
      <c r="D63" s="909">
        <v>25720155280.652973</v>
      </c>
      <c r="E63" s="909">
        <v>7.1878828919653328E+16</v>
      </c>
      <c r="F63" s="909">
        <v>4.5494927696273816E+16</v>
      </c>
      <c r="G63" s="909">
        <v>645822489569278.88</v>
      </c>
      <c r="H63" s="909">
        <v>184151.1468296893</v>
      </c>
      <c r="I63" s="910">
        <v>1.2705993760764976E+17</v>
      </c>
      <c r="J63" s="553"/>
      <c r="K63" s="907">
        <v>1.4200000000000004</v>
      </c>
      <c r="L63" s="908">
        <v>1.6327015995370755E-11</v>
      </c>
      <c r="M63" s="987">
        <v>6.3789952405133013E-13</v>
      </c>
      <c r="N63" s="909">
        <v>2.5152027724182579E-9</v>
      </c>
      <c r="O63" s="987">
        <v>9.6071434274784205E-14</v>
      </c>
      <c r="P63" s="910">
        <v>2.3130576720728012E-13</v>
      </c>
      <c r="Q63" s="553"/>
      <c r="R63" s="553"/>
      <c r="S63" s="553"/>
      <c r="T63" s="553"/>
      <c r="U63" s="553"/>
      <c r="V63" s="553"/>
      <c r="W63" s="553"/>
      <c r="X63" s="553"/>
      <c r="Y63" s="553"/>
      <c r="Z63" s="553"/>
      <c r="AA63" s="553"/>
      <c r="AB63" s="553"/>
      <c r="AC63" s="554"/>
    </row>
    <row r="64" spans="1:29">
      <c r="A64" s="557"/>
      <c r="B64" s="930">
        <v>1.4300000000000004</v>
      </c>
      <c r="C64" s="908">
        <v>6317466625381.5488</v>
      </c>
      <c r="D64" s="909">
        <v>24562557604.343674</v>
      </c>
      <c r="E64" s="909">
        <v>6.864374871017212E+16</v>
      </c>
      <c r="F64" s="909">
        <v>4.3447318651522792E+16</v>
      </c>
      <c r="G64" s="909">
        <v>616755689424567.63</v>
      </c>
      <c r="H64" s="909">
        <v>171859.84977550581</v>
      </c>
      <c r="I64" s="910">
        <v>1.2134129839565173E+17</v>
      </c>
      <c r="J64" s="553"/>
      <c r="K64" s="907">
        <v>1.4300000000000004</v>
      </c>
      <c r="L64" s="908">
        <v>1.6707321052918671E-11</v>
      </c>
      <c r="M64" s="987">
        <v>6.5275811274095448E-13</v>
      </c>
      <c r="N64" s="909">
        <v>2.5737893711807271E-9</v>
      </c>
      <c r="O64" s="987">
        <v>9.8309225451747717E-14</v>
      </c>
      <c r="P64" s="910">
        <v>2.3669357065733321E-13</v>
      </c>
      <c r="Q64" s="553"/>
      <c r="R64" s="553"/>
      <c r="S64" s="553"/>
      <c r="T64" s="553"/>
      <c r="U64" s="553"/>
      <c r="V64" s="553"/>
      <c r="W64" s="553"/>
      <c r="X64" s="553"/>
      <c r="Y64" s="553"/>
      <c r="Z64" s="553"/>
      <c r="AA64" s="553"/>
      <c r="AB64" s="553"/>
      <c r="AC64" s="554"/>
    </row>
    <row r="65" spans="1:29">
      <c r="A65" s="557"/>
      <c r="B65" s="930">
        <v>1.4400000000000004</v>
      </c>
      <c r="C65" s="908">
        <v>6033133789677.2354</v>
      </c>
      <c r="D65" s="909">
        <v>23457060405.872639</v>
      </c>
      <c r="E65" s="909">
        <v>6.5554271094932832E+16</v>
      </c>
      <c r="F65" s="909">
        <v>4.1491867194715088E+16</v>
      </c>
      <c r="G65" s="909">
        <v>588997110787001.25</v>
      </c>
      <c r="H65" s="909">
        <v>160388.94393731563</v>
      </c>
      <c r="I65" s="910">
        <v>1.1588004034606211E+17</v>
      </c>
      <c r="J65" s="553"/>
      <c r="K65" s="907">
        <v>1.4400000000000004</v>
      </c>
      <c r="L65" s="908">
        <v>1.7096484553236398E-11</v>
      </c>
      <c r="M65" s="987">
        <v>6.6796280242222941E-13</v>
      </c>
      <c r="N65" s="909">
        <v>2.6337406271359287E-9</v>
      </c>
      <c r="O65" s="987">
        <v>1.0059914148132224E-13</v>
      </c>
      <c r="P65" s="910">
        <v>2.4220687217155874E-13</v>
      </c>
      <c r="Q65" s="553"/>
      <c r="R65" s="553"/>
      <c r="S65" s="553"/>
      <c r="T65" s="553"/>
      <c r="U65" s="553"/>
      <c r="V65" s="553"/>
      <c r="W65" s="553"/>
      <c r="X65" s="553"/>
      <c r="Y65" s="553"/>
      <c r="Z65" s="553"/>
      <c r="AA65" s="553"/>
      <c r="AB65" s="553"/>
      <c r="AC65" s="554"/>
    </row>
    <row r="66" spans="1:29">
      <c r="A66" s="557"/>
      <c r="B66" s="930">
        <v>1.4500000000000004</v>
      </c>
      <c r="C66" s="908">
        <v>5761598039617.1699</v>
      </c>
      <c r="D66" s="909">
        <v>22401318777.465351</v>
      </c>
      <c r="E66" s="909">
        <v>6.2603842877700184E+16</v>
      </c>
      <c r="F66" s="909">
        <v>3.9624425551138952E+16</v>
      </c>
      <c r="G66" s="909">
        <v>562487873989632.44</v>
      </c>
      <c r="H66" s="909">
        <v>149683.67172978708</v>
      </c>
      <c r="I66" s="910">
        <v>1.1066457939835421E+17</v>
      </c>
      <c r="J66" s="553"/>
      <c r="K66" s="907">
        <v>1.4500000000000004</v>
      </c>
      <c r="L66" s="908">
        <v>1.7494712835962959E-11</v>
      </c>
      <c r="M66" s="987">
        <v>6.8352165482288125E-13</v>
      </c>
      <c r="N66" s="909">
        <v>2.6950883272333135E-9</v>
      </c>
      <c r="O66" s="987">
        <v>1.0294239650729716E-13</v>
      </c>
      <c r="P66" s="910">
        <v>2.4784859497539633E-13</v>
      </c>
      <c r="Q66" s="553"/>
      <c r="R66" s="553"/>
      <c r="S66" s="553"/>
      <c r="T66" s="553"/>
      <c r="U66" s="553"/>
      <c r="V66" s="553"/>
      <c r="W66" s="553"/>
      <c r="X66" s="553"/>
      <c r="Y66" s="553"/>
      <c r="Z66" s="553"/>
      <c r="AA66" s="553"/>
      <c r="AB66" s="553"/>
      <c r="AC66" s="554"/>
    </row>
    <row r="67" spans="1:29">
      <c r="A67" s="557"/>
      <c r="B67" s="930">
        <v>1.4600000000000004</v>
      </c>
      <c r="C67" s="908">
        <v>5502283411470.0381</v>
      </c>
      <c r="D67" s="909">
        <v>21393093349.582191</v>
      </c>
      <c r="E67" s="909">
        <v>5.9786205804654576E+16</v>
      </c>
      <c r="F67" s="909">
        <v>3.7841032626696056E+16</v>
      </c>
      <c r="G67" s="909">
        <v>537171749387058.88</v>
      </c>
      <c r="H67" s="909">
        <v>139692.93040090904</v>
      </c>
      <c r="I67" s="910">
        <v>1.0568385286060883E+17</v>
      </c>
      <c r="J67" s="553"/>
      <c r="K67" s="907">
        <v>1.4600000000000004</v>
      </c>
      <c r="L67" s="908">
        <v>1.7902217047005053E-11</v>
      </c>
      <c r="M67" s="987">
        <v>6.9944291945239879E-13</v>
      </c>
      <c r="N67" s="909">
        <v>2.7578649988355098E-9</v>
      </c>
      <c r="O67" s="987">
        <v>1.0534023295450394E-13</v>
      </c>
      <c r="P67" s="910">
        <v>2.5362173038495404E-13</v>
      </c>
      <c r="Q67" s="553"/>
      <c r="R67" s="553"/>
      <c r="S67" s="553"/>
      <c r="T67" s="553"/>
      <c r="U67" s="553"/>
      <c r="V67" s="553"/>
      <c r="W67" s="553"/>
      <c r="X67" s="553"/>
      <c r="Y67" s="553"/>
      <c r="Z67" s="553"/>
      <c r="AA67" s="553"/>
      <c r="AB67" s="553"/>
      <c r="AC67" s="554"/>
    </row>
    <row r="68" spans="1:29">
      <c r="A68" s="557"/>
      <c r="B68" s="930">
        <v>1.4700000000000004</v>
      </c>
      <c r="C68" s="908">
        <v>5254639864142.6172</v>
      </c>
      <c r="D68" s="909">
        <v>20430245540.915459</v>
      </c>
      <c r="E68" s="909">
        <v>5.7095383289796816E+16</v>
      </c>
      <c r="F68" s="909">
        <v>3.613790560588996E+16</v>
      </c>
      <c r="G68" s="909">
        <v>512995038084805.63</v>
      </c>
      <c r="H68" s="909">
        <v>130369.0280875829</v>
      </c>
      <c r="I68" s="910">
        <v>1.0092729594406166E+17</v>
      </c>
      <c r="J68" s="553"/>
      <c r="K68" s="907">
        <v>1.4700000000000004</v>
      </c>
      <c r="L68" s="908">
        <v>1.8319213250489336E-11</v>
      </c>
      <c r="M68" s="987">
        <v>7.1573503797603184E-13</v>
      </c>
      <c r="N68" s="909">
        <v>2.8221039269647484E-9</v>
      </c>
      <c r="O68" s="987">
        <v>1.0779392218756611E-13</v>
      </c>
      <c r="P68" s="910">
        <v>2.5952933939304234E-13</v>
      </c>
      <c r="Q68" s="553"/>
      <c r="R68" s="553"/>
      <c r="S68" s="553"/>
      <c r="T68" s="553"/>
      <c r="U68" s="553"/>
      <c r="V68" s="553"/>
      <c r="W68" s="553"/>
      <c r="X68" s="553"/>
      <c r="Y68" s="553"/>
      <c r="Z68" s="553"/>
      <c r="AA68" s="553"/>
      <c r="AB68" s="553"/>
      <c r="AC68" s="554"/>
    </row>
    <row r="69" spans="1:29">
      <c r="A69" s="557"/>
      <c r="B69" s="930">
        <v>1.4800000000000004</v>
      </c>
      <c r="C69" s="908">
        <v>5018142112468.8848</v>
      </c>
      <c r="D69" s="909">
        <v>19510733022.171776</v>
      </c>
      <c r="E69" s="909">
        <v>5.4525667737808152E+16</v>
      </c>
      <c r="F69" s="909">
        <v>3.4511431927967416E+16</v>
      </c>
      <c r="G69" s="909">
        <v>489906458036773.63</v>
      </c>
      <c r="H69" s="909">
        <v>121667.45615346049</v>
      </c>
      <c r="I69" s="910">
        <v>9.6384819353770272E+16</v>
      </c>
      <c r="J69" s="553"/>
      <c r="K69" s="907">
        <v>1.4800000000000004</v>
      </c>
      <c r="L69" s="908">
        <v>1.8745922543322468E-11</v>
      </c>
      <c r="M69" s="987">
        <v>7.3240664869067274E-13</v>
      </c>
      <c r="N69" s="909">
        <v>2.8878391719510234E-9</v>
      </c>
      <c r="O69" s="987">
        <v>1.1030476518499326E-13</v>
      </c>
      <c r="P69" s="910">
        <v>2.6557455429215366E-13</v>
      </c>
      <c r="Q69" s="553"/>
      <c r="R69" s="553"/>
      <c r="S69" s="553"/>
      <c r="T69" s="553"/>
      <c r="U69" s="553"/>
      <c r="V69" s="553"/>
      <c r="W69" s="553"/>
      <c r="X69" s="553"/>
      <c r="Y69" s="553"/>
      <c r="Z69" s="553"/>
      <c r="AA69" s="553"/>
      <c r="AB69" s="553"/>
      <c r="AC69" s="554"/>
    </row>
    <row r="70" spans="1:29">
      <c r="A70" s="557"/>
      <c r="B70" s="930">
        <v>1.4900000000000004</v>
      </c>
      <c r="C70" s="908">
        <v>4792288513009.7344</v>
      </c>
      <c r="D70" s="909">
        <v>18632605384.017658</v>
      </c>
      <c r="E70" s="909">
        <v>5.2071608437474992E+16</v>
      </c>
      <c r="F70" s="909">
        <v>3.295816162419236E+16</v>
      </c>
      <c r="G70" s="909">
        <v>467857035269140.69</v>
      </c>
      <c r="H70" s="909">
        <v>113546.67672224621</v>
      </c>
      <c r="I70" s="910">
        <v>9.2046787887866032E+16</v>
      </c>
      <c r="J70" s="553"/>
      <c r="K70" s="907">
        <v>1.4900000000000004</v>
      </c>
      <c r="L70" s="908">
        <v>1.9182571172419691E-11</v>
      </c>
      <c r="M70" s="987">
        <v>7.4946659110499759E-13</v>
      </c>
      <c r="N70" s="909">
        <v>2.955105587491338E-9</v>
      </c>
      <c r="O70" s="987">
        <v>1.1287409322897769E-13</v>
      </c>
      <c r="P70" s="910">
        <v>2.7176058033524545E-13</v>
      </c>
      <c r="Q70" s="553"/>
      <c r="R70" s="553"/>
      <c r="S70" s="553"/>
      <c r="T70" s="553"/>
      <c r="U70" s="553"/>
      <c r="V70" s="553"/>
      <c r="W70" s="553"/>
      <c r="X70" s="553"/>
      <c r="Y70" s="553"/>
      <c r="Z70" s="553"/>
      <c r="AA70" s="553"/>
      <c r="AB70" s="553"/>
      <c r="AC70" s="554"/>
    </row>
    <row r="71" spans="1:29">
      <c r="A71" s="557"/>
      <c r="B71" s="930">
        <v>1.5000000000000004</v>
      </c>
      <c r="C71" s="908">
        <v>4576599999999.9873</v>
      </c>
      <c r="D71" s="909">
        <v>17793999999.999954</v>
      </c>
      <c r="E71" s="909">
        <v>4.972799999999988E+16</v>
      </c>
      <c r="F71" s="909">
        <v>3.1474799999999916E+16</v>
      </c>
      <c r="G71" s="909">
        <v>446799999999998.88</v>
      </c>
      <c r="H71" s="909">
        <v>105967.92439224185</v>
      </c>
      <c r="I71" s="910">
        <v>8.7903999999999792E+16</v>
      </c>
      <c r="J71" s="553"/>
      <c r="K71" s="907">
        <v>1.5000000000000004</v>
      </c>
      <c r="L71" s="908">
        <v>1.962939065466388E-11</v>
      </c>
      <c r="M71" s="987">
        <v>7.6692391062628926E-13</v>
      </c>
      <c r="N71" s="909">
        <v>3.0239388391295864E-9</v>
      </c>
      <c r="O71" s="987">
        <v>1.1550326861125737E-13</v>
      </c>
      <c r="P71" s="910">
        <v>2.7809069743520759E-13</v>
      </c>
      <c r="Q71" s="553"/>
      <c r="R71" s="553"/>
      <c r="S71" s="553"/>
      <c r="T71" s="553"/>
      <c r="U71" s="553"/>
      <c r="V71" s="553"/>
      <c r="W71" s="553"/>
      <c r="X71" s="553"/>
      <c r="Y71" s="553"/>
      <c r="Z71" s="553"/>
      <c r="AA71" s="553"/>
      <c r="AB71" s="553"/>
      <c r="AC71" s="554"/>
    </row>
    <row r="72" spans="1:29">
      <c r="A72" s="557"/>
      <c r="B72" s="930">
        <v>1.5100000000000005</v>
      </c>
      <c r="C72" s="908">
        <v>4370619069185.689</v>
      </c>
      <c r="D72" s="909">
        <v>16993138075.665373</v>
      </c>
      <c r="E72" s="909">
        <v>4.7489871317673824E+16</v>
      </c>
      <c r="F72" s="909">
        <v>3.0058200646507396E+16</v>
      </c>
      <c r="G72" s="909">
        <v>426690687434376.25</v>
      </c>
      <c r="H72" s="909">
        <v>98895.021185590289</v>
      </c>
      <c r="I72" s="910">
        <v>8.3947668281628048E+16</v>
      </c>
      <c r="J72" s="553"/>
      <c r="K72" s="907">
        <v>1.5100000000000005</v>
      </c>
      <c r="L72" s="908">
        <v>2.0086617899658876E-11</v>
      </c>
      <c r="M72" s="987">
        <v>7.8478786335643355E-13</v>
      </c>
      <c r="N72" s="909">
        <v>3.0943754231669053E-9</v>
      </c>
      <c r="O72" s="987">
        <v>1.181936853554213E-13</v>
      </c>
      <c r="P72" s="910">
        <v>2.8456826190391547E-13</v>
      </c>
      <c r="Q72" s="553"/>
      <c r="R72" s="553"/>
      <c r="S72" s="553"/>
      <c r="T72" s="553"/>
      <c r="U72" s="553"/>
      <c r="V72" s="553"/>
      <c r="W72" s="553"/>
      <c r="X72" s="553"/>
      <c r="Y72" s="553"/>
      <c r="Z72" s="553"/>
      <c r="AA72" s="553"/>
      <c r="AB72" s="553"/>
      <c r="AC72" s="554"/>
    </row>
    <row r="73" spans="1:29">
      <c r="A73" s="557"/>
      <c r="B73" s="930">
        <v>1.5200000000000005</v>
      </c>
      <c r="C73" s="908">
        <v>4173908807396.2441</v>
      </c>
      <c r="D73" s="909">
        <v>16228320875.499006</v>
      </c>
      <c r="E73" s="909">
        <v>4.5352475019490544E+16</v>
      </c>
      <c r="F73" s="909">
        <v>2.87053587665593E+16</v>
      </c>
      <c r="G73" s="909">
        <v>407486443024219.31</v>
      </c>
      <c r="H73" s="909">
        <v>92294.203848861536</v>
      </c>
      <c r="I73" s="910">
        <v>8.0169400822741664E+16</v>
      </c>
      <c r="J73" s="553"/>
      <c r="K73" s="907">
        <v>1.5200000000000005</v>
      </c>
      <c r="L73" s="908">
        <v>2.055449533534209E-11</v>
      </c>
      <c r="M73" s="987">
        <v>8.0306792099962435E-13</v>
      </c>
      <c r="N73" s="909">
        <v>3.1664526860124875E-9</v>
      </c>
      <c r="O73" s="987">
        <v>1.2094676995603901E-13</v>
      </c>
      <c r="P73" s="910">
        <v>2.9119670823179104E-13</v>
      </c>
      <c r="Q73" s="553"/>
      <c r="R73" s="553"/>
      <c r="S73" s="553"/>
      <c r="T73" s="553"/>
      <c r="U73" s="553"/>
      <c r="V73" s="553"/>
      <c r="W73" s="553"/>
      <c r="X73" s="553"/>
      <c r="Y73" s="553"/>
      <c r="Z73" s="553"/>
      <c r="AA73" s="553"/>
      <c r="AB73" s="553"/>
      <c r="AC73" s="554"/>
    </row>
    <row r="74" spans="1:29">
      <c r="A74" s="557"/>
      <c r="B74" s="930">
        <v>1.5300000000000005</v>
      </c>
      <c r="C74" s="908">
        <v>3986051965792.9868</v>
      </c>
      <c r="D74" s="909">
        <v>15497926119.678453</v>
      </c>
      <c r="E74" s="909">
        <v>4.3311277401335848E+16</v>
      </c>
      <c r="F74" s="909">
        <v>2.7413404801149568E+16</v>
      </c>
      <c r="G74" s="909">
        <v>389146531992375.75</v>
      </c>
      <c r="H74" s="909">
        <v>86133.962680584271</v>
      </c>
      <c r="I74" s="910">
        <v>7.6561183411499104E+16</v>
      </c>
      <c r="J74" s="553"/>
      <c r="K74" s="907">
        <v>1.5300000000000005</v>
      </c>
      <c r="L74" s="908">
        <v>2.1033271036523008E-11</v>
      </c>
      <c r="M74" s="987">
        <v>8.2177377588438997E-13</v>
      </c>
      <c r="N74" s="909">
        <v>3.2402088439851499E-9</v>
      </c>
      <c r="O74" s="987">
        <v>1.2376398213500719E-13</v>
      </c>
      <c r="P74" s="910">
        <v>2.9797955090881512E-13</v>
      </c>
      <c r="Q74" s="553"/>
      <c r="R74" s="553"/>
      <c r="S74" s="553"/>
      <c r="T74" s="553"/>
      <c r="U74" s="553"/>
      <c r="V74" s="553"/>
      <c r="W74" s="553"/>
      <c r="X74" s="553"/>
      <c r="Y74" s="553"/>
      <c r="Z74" s="553"/>
      <c r="AA74" s="553"/>
      <c r="AB74" s="553"/>
      <c r="AC74" s="554"/>
    </row>
    <row r="75" spans="1:29">
      <c r="A75" s="557"/>
      <c r="B75" s="930">
        <v>1.5400000000000005</v>
      </c>
      <c r="C75" s="908">
        <v>3806650074828.4741</v>
      </c>
      <c r="D75" s="909">
        <v>14800404543.000887</v>
      </c>
      <c r="E75" s="909">
        <v>4.1361948809393512E+16</v>
      </c>
      <c r="F75" s="909">
        <v>2.617959834270228E+16</v>
      </c>
      <c r="G75" s="909">
        <v>371632052928672.5</v>
      </c>
      <c r="H75" s="909">
        <v>80384.891116342827</v>
      </c>
      <c r="I75" s="910">
        <v>7.3115362535008992E+16</v>
      </c>
      <c r="J75" s="553"/>
      <c r="K75" s="907">
        <v>1.5400000000000005</v>
      </c>
      <c r="L75" s="908">
        <v>2.1523198856415746E-11</v>
      </c>
      <c r="M75" s="987">
        <v>8.4091534610259098E-13</v>
      </c>
      <c r="N75" s="909">
        <v>3.3156830035761268E-9</v>
      </c>
      <c r="O75" s="987">
        <v>1.2664681561551327E-13</v>
      </c>
      <c r="P75" s="910">
        <v>3.0492038628795669E-13</v>
      </c>
      <c r="Q75" s="553"/>
      <c r="R75" s="553"/>
      <c r="S75" s="553"/>
      <c r="T75" s="553"/>
      <c r="U75" s="553"/>
      <c r="V75" s="553"/>
      <c r="W75" s="553"/>
      <c r="X75" s="553"/>
      <c r="Y75" s="553"/>
      <c r="Z75" s="553"/>
      <c r="AA75" s="553"/>
      <c r="AB75" s="553"/>
      <c r="AC75" s="554"/>
    </row>
    <row r="76" spans="1:29">
      <c r="A76" s="557"/>
      <c r="B76" s="930">
        <v>1.5500000000000005</v>
      </c>
      <c r="C76" s="908">
        <v>3635322599039.1338</v>
      </c>
      <c r="D76" s="909">
        <v>14134276608.683813</v>
      </c>
      <c r="E76" s="909">
        <v>3.9500354456368936E+16</v>
      </c>
      <c r="F76" s="909">
        <v>2.5001322322299728E+16</v>
      </c>
      <c r="G76" s="909">
        <v>354905855274807.81</v>
      </c>
      <c r="H76" s="909">
        <v>75019.545353424823</v>
      </c>
      <c r="I76" s="910">
        <v>6.9824629145203008E+16</v>
      </c>
      <c r="J76" s="553"/>
      <c r="K76" s="907">
        <v>1.5500000000000005</v>
      </c>
      <c r="L76" s="908">
        <v>2.2024538561235381E-11</v>
      </c>
      <c r="M76" s="987">
        <v>8.6050278076812661E-13</v>
      </c>
      <c r="N76" s="909">
        <v>3.3929151821838539E-9</v>
      </c>
      <c r="O76" s="987">
        <v>1.2959679891402757E-13</v>
      </c>
      <c r="P76" s="910">
        <v>3.1202289449200678E-13</v>
      </c>
      <c r="Q76" s="553"/>
      <c r="R76" s="553"/>
      <c r="S76" s="553"/>
      <c r="T76" s="553"/>
      <c r="U76" s="553"/>
      <c r="V76" s="553"/>
      <c r="W76" s="553"/>
      <c r="X76" s="553"/>
      <c r="Y76" s="553"/>
      <c r="Z76" s="553"/>
      <c r="AA76" s="553"/>
      <c r="AB76" s="553"/>
      <c r="AC76" s="554"/>
    </row>
    <row r="77" spans="1:29">
      <c r="A77" s="557"/>
      <c r="B77" s="930">
        <v>1.5600000000000005</v>
      </c>
      <c r="C77" s="908">
        <v>3471706129878.5508</v>
      </c>
      <c r="D77" s="909">
        <v>13498129370.06925</v>
      </c>
      <c r="E77" s="909">
        <v>3.7722545651051136E+16</v>
      </c>
      <c r="F77" s="909">
        <v>2.3876077458528476E+16</v>
      </c>
      <c r="G77" s="909">
        <v>338932460523038.25</v>
      </c>
      <c r="H77" s="909">
        <v>70012.313344918512</v>
      </c>
      <c r="I77" s="910">
        <v>6.6682003155365168E+16</v>
      </c>
      <c r="J77" s="553"/>
      <c r="K77" s="907">
        <v>1.5600000000000005</v>
      </c>
      <c r="L77" s="908">
        <v>2.2537555967929408E-11</v>
      </c>
      <c r="M77" s="987">
        <v>8.8054646539812592E-13</v>
      </c>
      <c r="N77" s="909">
        <v>3.471946329331716E-9</v>
      </c>
      <c r="O77" s="987">
        <v>1.3261549615074243E-13</v>
      </c>
      <c r="P77" s="910">
        <v>3.1929084136482756E-13</v>
      </c>
      <c r="Q77" s="553"/>
      <c r="R77" s="553"/>
      <c r="S77" s="553"/>
      <c r="T77" s="553"/>
      <c r="U77" s="553"/>
      <c r="V77" s="553"/>
      <c r="W77" s="553"/>
      <c r="X77" s="553"/>
      <c r="Y77" s="553"/>
      <c r="Z77" s="553"/>
      <c r="AA77" s="553"/>
      <c r="AB77" s="553"/>
      <c r="AC77" s="554"/>
    </row>
    <row r="78" spans="1:29">
      <c r="A78" s="557"/>
      <c r="B78" s="930">
        <v>1.5700000000000005</v>
      </c>
      <c r="C78" s="908">
        <v>3315453614879.1895</v>
      </c>
      <c r="D78" s="909">
        <v>12890613473.574333</v>
      </c>
      <c r="E78" s="909">
        <v>3.6024751422609E+16</v>
      </c>
      <c r="F78" s="909">
        <v>2.2801476956168232E+16</v>
      </c>
      <c r="G78" s="909">
        <v>323677986961504.56</v>
      </c>
      <c r="H78" s="909">
        <v>65339.292537891808</v>
      </c>
      <c r="I78" s="910">
        <v>6.3680818634431736E+16</v>
      </c>
      <c r="J78" s="553"/>
      <c r="K78" s="907">
        <v>1.5700000000000005</v>
      </c>
      <c r="L78" s="908">
        <v>2.3062523085117446E-11</v>
      </c>
      <c r="M78" s="987">
        <v>9.0105702741948986E-13</v>
      </c>
      <c r="N78" s="909">
        <v>3.5528183483800317E-9</v>
      </c>
      <c r="O78" s="987">
        <v>1.3570450787889005E-13</v>
      </c>
      <c r="P78" s="910">
        <v>3.2672808046805397E-13</v>
      </c>
      <c r="Q78" s="553"/>
      <c r="R78" s="553"/>
      <c r="S78" s="553"/>
      <c r="T78" s="553"/>
      <c r="U78" s="553"/>
      <c r="V78" s="553"/>
      <c r="W78" s="553"/>
      <c r="X78" s="553"/>
      <c r="Y78" s="553"/>
      <c r="Z78" s="553"/>
      <c r="AA78" s="553"/>
      <c r="AB78" s="553"/>
      <c r="AC78" s="554"/>
    </row>
    <row r="79" spans="1:29">
      <c r="A79" s="557"/>
      <c r="B79" s="930">
        <v>1.5800000000000005</v>
      </c>
      <c r="C79" s="908">
        <v>3166233621507.5957</v>
      </c>
      <c r="D79" s="909">
        <v>12310440296.531521</v>
      </c>
      <c r="E79" s="909">
        <v>3.440337052185678E+16</v>
      </c>
      <c r="F79" s="909">
        <v>2.177524144347928E+16</v>
      </c>
      <c r="G79" s="909">
        <v>309110077806579.94</v>
      </c>
      <c r="H79" s="909">
        <v>60978.175772020179</v>
      </c>
      <c r="I79" s="910">
        <v>6.0814709667658024E+16</v>
      </c>
      <c r="J79" s="553"/>
      <c r="K79" s="907">
        <v>1.5800000000000005</v>
      </c>
      <c r="L79" s="908">
        <v>2.3599718257313797E-11</v>
      </c>
      <c r="M79" s="987">
        <v>9.220453418036909E-13</v>
      </c>
      <c r="N79" s="909">
        <v>3.6355741187437681E-9</v>
      </c>
      <c r="O79" s="987">
        <v>1.3886547193337654E-13</v>
      </c>
      <c r="P79" s="910">
        <v>3.3433855512430189E-13</v>
      </c>
      <c r="Q79" s="553"/>
      <c r="R79" s="553"/>
      <c r="S79" s="553"/>
      <c r="T79" s="553"/>
      <c r="U79" s="553"/>
      <c r="V79" s="553"/>
      <c r="W79" s="553"/>
      <c r="X79" s="553"/>
      <c r="Y79" s="553"/>
      <c r="Z79" s="553"/>
      <c r="AA79" s="553"/>
      <c r="AB79" s="553"/>
      <c r="AC79" s="554"/>
    </row>
    <row r="80" spans="1:29">
      <c r="A80" s="557"/>
      <c r="B80" s="930">
        <v>1.5900000000000005</v>
      </c>
      <c r="C80" s="908">
        <v>3023729634151.5527</v>
      </c>
      <c r="D80" s="909">
        <v>11756379213.84712</v>
      </c>
      <c r="E80" s="909">
        <v>3.285496378252162E+16</v>
      </c>
      <c r="F80" s="909">
        <v>2.0795194137349408E+16</v>
      </c>
      <c r="G80" s="909">
        <v>295197832569792.94</v>
      </c>
      <c r="H80" s="909">
        <v>56908.144793992833</v>
      </c>
      <c r="I80" s="910">
        <v>5.807759685365952E+16</v>
      </c>
      <c r="J80" s="553"/>
      <c r="K80" s="907">
        <v>1.5900000000000005</v>
      </c>
      <c r="L80" s="908">
        <v>2.4149426312509391E-11</v>
      </c>
      <c r="M80" s="987">
        <v>9.4352253683283022E-13</v>
      </c>
      <c r="N80" s="909">
        <v>3.7202575186277779E-9</v>
      </c>
      <c r="O80" s="987">
        <v>1.4210006429918403E-13</v>
      </c>
      <c r="P80" s="910">
        <v>3.4212630050797095E-13</v>
      </c>
      <c r="Q80" s="553"/>
      <c r="R80" s="553"/>
      <c r="S80" s="553"/>
      <c r="T80" s="553"/>
      <c r="U80" s="553"/>
      <c r="V80" s="553"/>
      <c r="W80" s="553"/>
      <c r="X80" s="553"/>
      <c r="Y80" s="553"/>
      <c r="Z80" s="553"/>
      <c r="AA80" s="553"/>
      <c r="AB80" s="553"/>
      <c r="AC80" s="554"/>
    </row>
    <row r="81" spans="1:29">
      <c r="A81" s="557"/>
      <c r="B81" s="930">
        <v>1.6000000000000005</v>
      </c>
      <c r="C81" s="908">
        <v>2887639382748.0425</v>
      </c>
      <c r="D81" s="909">
        <v>11227254987.680521</v>
      </c>
      <c r="E81" s="909">
        <v>3.1376246826310948E+16</v>
      </c>
      <c r="F81" s="909">
        <v>1.985925622604512E+16</v>
      </c>
      <c r="G81" s="909">
        <v>281911741513749.38</v>
      </c>
      <c r="H81" s="909">
        <v>53109.77087937171</v>
      </c>
      <c r="I81" s="910">
        <v>5.5463674409186736E+16</v>
      </c>
      <c r="J81" s="553"/>
      <c r="K81" s="907">
        <v>1.6000000000000005</v>
      </c>
      <c r="L81" s="908">
        <v>2.471193871319131E-11</v>
      </c>
      <c r="M81" s="987">
        <v>9.6549999999999483E-13</v>
      </c>
      <c r="N81" s="909">
        <v>3.8069134482915928E-9</v>
      </c>
      <c r="O81" s="987">
        <v>1.4540999999999958E-13</v>
      </c>
      <c r="P81" s="910">
        <v>3.5009544578474605E-13</v>
      </c>
      <c r="Q81" s="553"/>
      <c r="R81" s="553"/>
      <c r="S81" s="553"/>
      <c r="T81" s="553"/>
      <c r="U81" s="553"/>
      <c r="V81" s="553"/>
      <c r="W81" s="553"/>
      <c r="X81" s="553"/>
      <c r="Y81" s="553"/>
      <c r="Z81" s="553"/>
      <c r="AA81" s="553"/>
      <c r="AB81" s="553"/>
      <c r="AC81" s="554"/>
    </row>
    <row r="82" spans="1:29">
      <c r="A82" s="557"/>
      <c r="B82" s="930">
        <v>1.6100000000000005</v>
      </c>
      <c r="C82" s="908">
        <v>2757674201627.897</v>
      </c>
      <c r="D82" s="909">
        <v>10721945274.607086</v>
      </c>
      <c r="E82" s="909">
        <v>2.9964083096305572E+16</v>
      </c>
      <c r="F82" s="909">
        <v>1.8965442459773136E+16</v>
      </c>
      <c r="G82" s="909">
        <v>269223623058022.19</v>
      </c>
      <c r="H82" s="909">
        <v>49564.922087516374</v>
      </c>
      <c r="I82" s="910">
        <v>5.2967397854280176E+16</v>
      </c>
      <c r="J82" s="553"/>
      <c r="K82" s="907">
        <v>1.6100000000000005</v>
      </c>
      <c r="L82" s="908">
        <v>2.528755371088014E-11</v>
      </c>
      <c r="M82" s="987">
        <v>9.8798938404706273E-13</v>
      </c>
      <c r="N82" s="909">
        <v>3.8955878538561472E-9</v>
      </c>
      <c r="O82" s="987">
        <v>1.4879703400754398E-13</v>
      </c>
      <c r="P82" s="910">
        <v>3.5825021630093731E-13</v>
      </c>
      <c r="Q82" s="553"/>
      <c r="R82" s="553"/>
      <c r="S82" s="553"/>
      <c r="T82" s="553"/>
      <c r="U82" s="553"/>
      <c r="V82" s="553"/>
      <c r="W82" s="553"/>
      <c r="X82" s="553"/>
      <c r="Y82" s="553"/>
      <c r="Z82" s="553"/>
      <c r="AA82" s="553"/>
      <c r="AB82" s="553"/>
      <c r="AC82" s="554"/>
    </row>
    <row r="83" spans="1:29">
      <c r="A83" s="557"/>
      <c r="B83" s="930">
        <v>1.6200000000000006</v>
      </c>
      <c r="C83" s="908">
        <v>2633558417217.2251</v>
      </c>
      <c r="D83" s="909">
        <v>10239378244.977341</v>
      </c>
      <c r="E83" s="909">
        <v>2.8615477203902064E+16</v>
      </c>
      <c r="F83" s="909">
        <v>1.8111856939699492E+16</v>
      </c>
      <c r="G83" s="909">
        <v>257106564002240.97</v>
      </c>
      <c r="H83" s="909">
        <v>46256.676706842525</v>
      </c>
      <c r="I83" s="910">
        <v>5.0583472251685312E+16</v>
      </c>
      <c r="J83" s="553"/>
      <c r="K83" s="907">
        <v>1.6200000000000006</v>
      </c>
      <c r="L83" s="908">
        <v>2.5876576504266827E-11</v>
      </c>
      <c r="M83" s="987">
        <v>1.0110026131431377E-12</v>
      </c>
      <c r="N83" s="909">
        <v>3.9863277516650173E-9</v>
      </c>
      <c r="O83" s="987">
        <v>1.5226296217208081E-13</v>
      </c>
      <c r="P83" s="910">
        <v>3.6659493582381343E-13</v>
      </c>
      <c r="Q83" s="553"/>
      <c r="R83" s="553"/>
      <c r="S83" s="553"/>
      <c r="T83" s="553"/>
      <c r="U83" s="553"/>
      <c r="V83" s="553"/>
      <c r="W83" s="553"/>
      <c r="X83" s="553"/>
      <c r="Y83" s="553"/>
      <c r="Z83" s="553"/>
      <c r="AA83" s="553"/>
      <c r="AB83" s="553"/>
      <c r="AC83" s="554"/>
    </row>
    <row r="84" spans="1:29">
      <c r="A84" s="557"/>
      <c r="B84" s="930">
        <v>1.6300000000000006</v>
      </c>
      <c r="C84" s="908">
        <v>2515028763296.7954</v>
      </c>
      <c r="D84" s="909">
        <v>9778530309.422533</v>
      </c>
      <c r="E84" s="909">
        <v>2.7327568575191856E+16</v>
      </c>
      <c r="F84" s="909">
        <v>1.7296689096493896E+16</v>
      </c>
      <c r="G84" s="909">
        <v>245534862439585.75</v>
      </c>
      <c r="H84" s="909">
        <v>43169.242477236716</v>
      </c>
      <c r="I84" s="910">
        <v>4.8306840975580464E+16</v>
      </c>
      <c r="J84" s="553"/>
      <c r="K84" s="907">
        <v>1.6300000000000006</v>
      </c>
      <c r="L84" s="908">
        <v>2.6479319401033068E-11</v>
      </c>
      <c r="M84" s="987">
        <v>1.0345518892069033E-12</v>
      </c>
      <c r="N84" s="909">
        <v>4.0791812532131082E-9</v>
      </c>
      <c r="O84" s="987">
        <v>1.5580962217459991E-13</v>
      </c>
      <c r="P84" s="910">
        <v>3.7513402883412117E-13</v>
      </c>
      <c r="Q84" s="553"/>
      <c r="R84" s="553"/>
      <c r="S84" s="553"/>
      <c r="T84" s="553"/>
      <c r="U84" s="553"/>
      <c r="V84" s="553"/>
      <c r="W84" s="553"/>
      <c r="X84" s="553"/>
      <c r="Y84" s="553"/>
      <c r="Z84" s="553"/>
      <c r="AA84" s="553"/>
      <c r="AB84" s="553"/>
      <c r="AC84" s="554"/>
    </row>
    <row r="85" spans="1:29">
      <c r="A85" s="557"/>
      <c r="B85" s="930">
        <v>1.6400000000000006</v>
      </c>
      <c r="C85" s="908">
        <v>2401833822579.1011</v>
      </c>
      <c r="D85" s="909">
        <v>9338423947.6844215</v>
      </c>
      <c r="E85" s="909">
        <v>2.6097625383300604E+16</v>
      </c>
      <c r="F85" s="909">
        <v>1.6518209849869484E+16</v>
      </c>
      <c r="G85" s="909">
        <v>234483973239597.59</v>
      </c>
      <c r="H85" s="909">
        <v>40287.881204029327</v>
      </c>
      <c r="I85" s="910">
        <v>4.6132674985795856E+16</v>
      </c>
      <c r="J85" s="553"/>
      <c r="K85" s="907">
        <v>1.6400000000000006</v>
      </c>
      <c r="L85" s="908">
        <v>2.7096101983440953E-11</v>
      </c>
      <c r="M85" s="987">
        <v>1.0586496983762396E-12</v>
      </c>
      <c r="N85" s="909">
        <v>4.1741975906559974E-9</v>
      </c>
      <c r="O85" s="987">
        <v>1.5943889450118008E-13</v>
      </c>
      <c r="P85" s="910">
        <v>3.8387202287200256E-13</v>
      </c>
      <c r="Q85" s="553"/>
      <c r="R85" s="553"/>
      <c r="S85" s="553"/>
      <c r="T85" s="553"/>
      <c r="U85" s="553"/>
      <c r="V85" s="553"/>
      <c r="W85" s="553"/>
      <c r="X85" s="553"/>
      <c r="Y85" s="553"/>
      <c r="Z85" s="553"/>
      <c r="AA85" s="553"/>
      <c r="AB85" s="553"/>
      <c r="AC85" s="554"/>
    </row>
    <row r="86" spans="1:29">
      <c r="A86" s="557"/>
      <c r="B86" s="930">
        <v>1.6500000000000006</v>
      </c>
      <c r="C86" s="908">
        <v>2293733493418.5669</v>
      </c>
      <c r="D86" s="909">
        <v>8918125635.1636524</v>
      </c>
      <c r="E86" s="909">
        <v>2.4923038753816916E+16</v>
      </c>
      <c r="F86" s="909">
        <v>1.5774767940971618E+16</v>
      </c>
      <c r="G86" s="909">
        <v>223930455984664.53</v>
      </c>
      <c r="H86" s="909">
        <v>37598.838403658578</v>
      </c>
      <c r="I86" s="910">
        <v>4.40563625847716E+16</v>
      </c>
      <c r="J86" s="553"/>
      <c r="K86" s="907">
        <v>1.6500000000000006</v>
      </c>
      <c r="L86" s="908">
        <v>2.7727251277779764E-11</v>
      </c>
      <c r="M86" s="987">
        <v>1.0833088176285399E-12</v>
      </c>
      <c r="N86" s="909">
        <v>4.2714271429134894E-9</v>
      </c>
      <c r="O86" s="987">
        <v>1.6315270344004804E-13</v>
      </c>
      <c r="P86" s="910">
        <v>3.9281355093755757E-13</v>
      </c>
      <c r="Q86" s="553"/>
      <c r="R86" s="553"/>
      <c r="S86" s="553"/>
      <c r="T86" s="553"/>
      <c r="U86" s="553"/>
      <c r="V86" s="553"/>
      <c r="W86" s="553"/>
      <c r="X86" s="553"/>
      <c r="Y86" s="553"/>
      <c r="Z86" s="553"/>
      <c r="AA86" s="553"/>
      <c r="AB86" s="553"/>
      <c r="AC86" s="554"/>
    </row>
    <row r="87" spans="1:29">
      <c r="A87" s="557"/>
      <c r="B87" s="930">
        <v>1.6600000000000006</v>
      </c>
      <c r="C87" s="908">
        <v>2190498480523.7776</v>
      </c>
      <c r="D87" s="909">
        <v>8516743862.7889938</v>
      </c>
      <c r="E87" s="909">
        <v>2.3801317231020068E+16</v>
      </c>
      <c r="F87" s="909">
        <v>1.5064786429836516E+16</v>
      </c>
      <c r="G87" s="909">
        <v>213851925249754</v>
      </c>
      <c r="H87" s="909">
        <v>35089.277645185444</v>
      </c>
      <c r="I87" s="910">
        <v>4.2073499635529048E+16</v>
      </c>
      <c r="J87" s="553"/>
      <c r="K87" s="907">
        <v>1.6600000000000006</v>
      </c>
      <c r="L87" s="908">
        <v>2.8373101927759627E-11</v>
      </c>
      <c r="M87" s="987">
        <v>1.1085423215552346E-12</v>
      </c>
      <c r="N87" s="909">
        <v>4.3709214623811787E-9</v>
      </c>
      <c r="O87" s="987">
        <v>1.6695301810186129E-13</v>
      </c>
      <c r="P87" s="910">
        <v>4.0196335394732184E-13</v>
      </c>
      <c r="Q87" s="553"/>
      <c r="R87" s="553"/>
      <c r="S87" s="553"/>
      <c r="T87" s="553"/>
      <c r="U87" s="553"/>
      <c r="V87" s="553"/>
      <c r="W87" s="553"/>
      <c r="X87" s="553"/>
      <c r="Y87" s="553"/>
      <c r="Z87" s="553"/>
      <c r="AA87" s="553"/>
      <c r="AB87" s="553"/>
      <c r="AC87" s="554"/>
    </row>
    <row r="88" spans="1:29">
      <c r="A88" s="557"/>
      <c r="B88" s="930">
        <v>1.6700000000000006</v>
      </c>
      <c r="C88" s="908">
        <v>2091909808591.4292</v>
      </c>
      <c r="D88" s="909">
        <v>8133427246.0070553</v>
      </c>
      <c r="E88" s="909">
        <v>2.2730081493168416E+16</v>
      </c>
      <c r="F88" s="909">
        <v>1.4386759350490212E+16</v>
      </c>
      <c r="G88" s="909">
        <v>204227003119925.38</v>
      </c>
      <c r="H88" s="909">
        <v>32747.219274229039</v>
      </c>
      <c r="I88" s="910">
        <v>4.0179880219905832E+16</v>
      </c>
      <c r="J88" s="553"/>
      <c r="K88" s="907">
        <v>1.6700000000000006</v>
      </c>
      <c r="L88" s="908">
        <v>2.9033996371943978E-11</v>
      </c>
      <c r="M88" s="987">
        <v>1.1343635892941096E-12</v>
      </c>
      <c r="N88" s="909">
        <v>4.472733302264205E-9</v>
      </c>
      <c r="O88" s="987">
        <v>1.708418534637565E-13</v>
      </c>
      <c r="P88" s="910">
        <v>4.1132628324796278E-13</v>
      </c>
      <c r="Q88" s="553"/>
      <c r="R88" s="553"/>
      <c r="S88" s="553"/>
      <c r="T88" s="553"/>
      <c r="U88" s="553"/>
      <c r="V88" s="553"/>
      <c r="W88" s="553"/>
      <c r="X88" s="553"/>
      <c r="Y88" s="553"/>
      <c r="Z88" s="553"/>
      <c r="AA88" s="553"/>
      <c r="AB88" s="553"/>
      <c r="AC88" s="554"/>
    </row>
    <row r="89" spans="1:29">
      <c r="A89" s="557"/>
      <c r="B89" s="930">
        <v>1.6800000000000006</v>
      </c>
      <c r="C89" s="908">
        <v>1997758357830.3364</v>
      </c>
      <c r="D89" s="909">
        <v>7767362718.881484</v>
      </c>
      <c r="E89" s="909">
        <v>2.17070593056389E+16</v>
      </c>
      <c r="F89" s="909">
        <v>1.3739248516592726E+16</v>
      </c>
      <c r="G89" s="909">
        <v>195035273844905.5</v>
      </c>
      <c r="H89" s="909">
        <v>30561.483226816381</v>
      </c>
      <c r="I89" s="910">
        <v>3.8371487717239424E+16</v>
      </c>
      <c r="J89" s="553"/>
      <c r="K89" s="907">
        <v>1.6800000000000006</v>
      </c>
      <c r="L89" s="908">
        <v>2.9710285025315116E-11</v>
      </c>
      <c r="M89" s="987">
        <v>1.1607863116231062E-12</v>
      </c>
      <c r="N89" s="909">
        <v>4.5769166445477177E-9</v>
      </c>
      <c r="O89" s="987">
        <v>1.748212714377175E-13</v>
      </c>
      <c r="P89" s="910">
        <v>4.209073031885289E-13</v>
      </c>
      <c r="Q89" s="553"/>
      <c r="R89" s="553"/>
      <c r="S89" s="553"/>
      <c r="T89" s="553"/>
      <c r="U89" s="553"/>
      <c r="V89" s="553"/>
      <c r="W89" s="553"/>
      <c r="X89" s="553"/>
      <c r="Y89" s="553"/>
      <c r="Z89" s="553"/>
      <c r="AA89" s="553"/>
      <c r="AB89" s="553"/>
      <c r="AC89" s="554"/>
    </row>
    <row r="90" spans="1:29">
      <c r="A90" s="557"/>
      <c r="B90" s="930">
        <v>1.6900000000000006</v>
      </c>
      <c r="C90" s="908">
        <v>1907844420390.3306</v>
      </c>
      <c r="D90" s="909">
        <v>7417773809.4711218</v>
      </c>
      <c r="E90" s="909">
        <v>2.0730080701212768E+16</v>
      </c>
      <c r="F90" s="909">
        <v>1.3120880470852066E+16</v>
      </c>
      <c r="G90" s="909">
        <v>186257240534545.25</v>
      </c>
      <c r="H90" s="909">
        <v>28521.635660161443</v>
      </c>
      <c r="I90" s="910">
        <v>3.664448628457624E+16</v>
      </c>
      <c r="J90" s="553"/>
      <c r="K90" s="907">
        <v>1.6900000000000006</v>
      </c>
      <c r="L90" s="908">
        <v>3.0402326465068778E-11</v>
      </c>
      <c r="M90" s="987">
        <v>1.1878244982193482E-12</v>
      </c>
      <c r="N90" s="909">
        <v>4.6835267286188226E-9</v>
      </c>
      <c r="O90" s="987">
        <v>1.7889338196382788E-13</v>
      </c>
      <c r="P90" s="910">
        <v>4.3071149375261225E-13</v>
      </c>
      <c r="Q90" s="553"/>
      <c r="R90" s="553"/>
      <c r="S90" s="553"/>
      <c r="T90" s="553"/>
      <c r="U90" s="553"/>
      <c r="V90" s="553"/>
      <c r="W90" s="553"/>
      <c r="X90" s="553"/>
      <c r="Y90" s="553"/>
      <c r="Z90" s="553"/>
      <c r="AA90" s="553"/>
      <c r="AB90" s="553"/>
      <c r="AC90" s="554"/>
    </row>
    <row r="91" spans="1:29">
      <c r="A91" s="557"/>
      <c r="B91" s="930">
        <v>1.7000000000000006</v>
      </c>
      <c r="C91" s="908">
        <v>1821977276755.1282</v>
      </c>
      <c r="D91" s="909">
        <v>7083918992.8289013</v>
      </c>
      <c r="E91" s="909">
        <v>1.9797073377284236E+16</v>
      </c>
      <c r="F91" s="909">
        <v>1.2530343571737166E+16</v>
      </c>
      <c r="G91" s="909">
        <v>177874283803301.88</v>
      </c>
      <c r="H91" s="909">
        <v>26617.939145610555</v>
      </c>
      <c r="I91" s="910">
        <v>3.4995212720334492E+16</v>
      </c>
      <c r="J91" s="553"/>
      <c r="K91" s="907">
        <v>1.7000000000000006</v>
      </c>
      <c r="L91" s="908">
        <v>3.1110487620736604E-11</v>
      </c>
      <c r="M91" s="987">
        <v>1.2154924850872623E-12</v>
      </c>
      <c r="N91" s="909">
        <v>4.7926200805552478E-9</v>
      </c>
      <c r="O91" s="987">
        <v>1.8306034412898938E-13</v>
      </c>
      <c r="P91" s="910">
        <v>4.4074405325182406E-13</v>
      </c>
      <c r="Q91" s="553"/>
      <c r="R91" s="553"/>
      <c r="S91" s="553"/>
      <c r="T91" s="553"/>
      <c r="U91" s="553"/>
      <c r="V91" s="553"/>
      <c r="W91" s="553"/>
      <c r="X91" s="553"/>
      <c r="Y91" s="553"/>
      <c r="Z91" s="553"/>
      <c r="AA91" s="553"/>
      <c r="AB91" s="553"/>
      <c r="AC91" s="554"/>
    </row>
    <row r="92" spans="1:29">
      <c r="A92" s="557"/>
      <c r="B92" s="930">
        <v>1.7100000000000006</v>
      </c>
      <c r="C92" s="908">
        <v>1739974791200.6736</v>
      </c>
      <c r="D92" s="909">
        <v>6765090118.1280394</v>
      </c>
      <c r="E92" s="909">
        <v>1.8906058300228796E+16</v>
      </c>
      <c r="F92" s="909">
        <v>1.1966385211310352E+16</v>
      </c>
      <c r="G92" s="909">
        <v>169868622276026.09</v>
      </c>
      <c r="H92" s="909">
        <v>24841.306185993642</v>
      </c>
      <c r="I92" s="910">
        <v>3.3420168694162484E+16</v>
      </c>
      <c r="J92" s="553"/>
      <c r="K92" s="907">
        <v>1.7100000000000006</v>
      </c>
      <c r="L92" s="908">
        <v>3.1835143968736914E-11</v>
      </c>
      <c r="M92" s="987">
        <v>1.2438049421597144E-12</v>
      </c>
      <c r="N92" s="909">
        <v>4.904254543096208E-9</v>
      </c>
      <c r="O92" s="987">
        <v>1.8732436731169811E-13</v>
      </c>
      <c r="P92" s="910">
        <v>4.5101030108200711E-13</v>
      </c>
      <c r="Q92" s="553"/>
      <c r="R92" s="553"/>
      <c r="S92" s="553"/>
      <c r="T92" s="553"/>
      <c r="U92" s="553"/>
      <c r="V92" s="553"/>
      <c r="W92" s="553"/>
      <c r="X92" s="553"/>
      <c r="Y92" s="553"/>
      <c r="Z92" s="553"/>
      <c r="AA92" s="553"/>
      <c r="AB92" s="553"/>
      <c r="AC92" s="554"/>
    </row>
    <row r="93" spans="1:29">
      <c r="A93" s="557"/>
      <c r="B93" s="930">
        <v>1.7200000000000006</v>
      </c>
      <c r="C93" s="908">
        <v>1661663025460.8396</v>
      </c>
      <c r="D93" s="909">
        <v>6460610906.5791588</v>
      </c>
      <c r="E93" s="909">
        <v>1.8055145507607532E+16</v>
      </c>
      <c r="F93" s="909">
        <v>1.1427809158277942E+16</v>
      </c>
      <c r="G93" s="909">
        <v>162223274871280.66</v>
      </c>
      <c r="H93" s="909">
        <v>23183.255835493434</v>
      </c>
      <c r="I93" s="910">
        <v>3.191601332651088E+16</v>
      </c>
      <c r="J93" s="553"/>
      <c r="K93" s="907">
        <v>1.7200000000000006</v>
      </c>
      <c r="L93" s="908">
        <v>3.2576679731457399E-11</v>
      </c>
      <c r="M93" s="987">
        <v>1.2727768810762042E-12</v>
      </c>
      <c r="N93" s="909">
        <v>5.0184893063114016E-9</v>
      </c>
      <c r="O93" s="987">
        <v>1.9168771235348662E-13</v>
      </c>
      <c r="P93" s="910">
        <v>4.6151568054365083E-13</v>
      </c>
      <c r="Q93" s="553"/>
      <c r="R93" s="553"/>
      <c r="S93" s="553"/>
      <c r="T93" s="553"/>
      <c r="U93" s="553"/>
      <c r="V93" s="553"/>
      <c r="W93" s="553"/>
      <c r="X93" s="553"/>
      <c r="Y93" s="553"/>
      <c r="Z93" s="553"/>
      <c r="AA93" s="553"/>
      <c r="AB93" s="553"/>
      <c r="AC93" s="554"/>
    </row>
    <row r="94" spans="1:29">
      <c r="A94" s="557"/>
      <c r="B94" s="930">
        <v>1.7300000000000006</v>
      </c>
      <c r="C94" s="908">
        <v>1586875869781.051</v>
      </c>
      <c r="D94" s="909">
        <v>6169835516.9523258</v>
      </c>
      <c r="E94" s="909">
        <v>1.7242530099303438E+16</v>
      </c>
      <c r="F94" s="909">
        <v>1.0913473020623304E+16</v>
      </c>
      <c r="G94" s="909">
        <v>154922024782190.63</v>
      </c>
      <c r="H94" s="909">
        <v>21635.873214951189</v>
      </c>
      <c r="I94" s="910">
        <v>3.0479556102179244E+16</v>
      </c>
      <c r="J94" s="553"/>
      <c r="K94" s="907">
        <v>1.7300000000000006</v>
      </c>
      <c r="L94" s="908">
        <v>3.3335488080974841E-11</v>
      </c>
      <c r="M94" s="987">
        <v>1.3024236631422346E-12</v>
      </c>
      <c r="N94" s="909">
        <v>5.1353849389843593E-9</v>
      </c>
      <c r="O94" s="987">
        <v>1.961526927576518E-13</v>
      </c>
      <c r="P94" s="910">
        <v>4.7226576172800112E-13</v>
      </c>
      <c r="Q94" s="553"/>
      <c r="R94" s="553"/>
      <c r="S94" s="553"/>
      <c r="T94" s="553"/>
      <c r="U94" s="553"/>
      <c r="V94" s="553"/>
      <c r="W94" s="553"/>
      <c r="X94" s="553"/>
      <c r="Y94" s="553"/>
      <c r="Z94" s="553"/>
      <c r="AA94" s="553"/>
      <c r="AB94" s="553"/>
      <c r="AC94" s="554"/>
    </row>
    <row r="95" spans="1:29">
      <c r="A95" s="557"/>
      <c r="B95" s="930">
        <v>1.7400000000000007</v>
      </c>
      <c r="C95" s="908">
        <v>1515454690577.22</v>
      </c>
      <c r="D95" s="909">
        <v>5892147175.6612015</v>
      </c>
      <c r="E95" s="909">
        <v>1.6466488409086224E+16</v>
      </c>
      <c r="F95" s="909">
        <v>1.0422285822440212E+16</v>
      </c>
      <c r="G95" s="909">
        <v>147949385078421.09</v>
      </c>
      <c r="H95" s="909">
        <v>20191.771729351593</v>
      </c>
      <c r="I95" s="910">
        <v>2.9107750102805572E+16</v>
      </c>
      <c r="J95" s="553"/>
      <c r="K95" s="907">
        <v>1.7400000000000007</v>
      </c>
      <c r="L95" s="908">
        <v>3.4111971347520159E-11</v>
      </c>
      <c r="M95" s="987">
        <v>1.3327610074740787E-12</v>
      </c>
      <c r="N95" s="909">
        <v>5.2550034207268243E-9</v>
      </c>
      <c r="O95" s="987">
        <v>2.0072167591590496E-13</v>
      </c>
      <c r="P95" s="910">
        <v>4.8326624447039603E-13</v>
      </c>
      <c r="Q95" s="553"/>
      <c r="R95" s="553"/>
      <c r="S95" s="553"/>
      <c r="T95" s="553"/>
      <c r="U95" s="553"/>
      <c r="V95" s="553"/>
      <c r="W95" s="553"/>
      <c r="X95" s="553"/>
      <c r="Y95" s="553"/>
      <c r="Z95" s="553"/>
      <c r="AA95" s="553"/>
      <c r="AB95" s="553"/>
      <c r="AC95" s="554"/>
    </row>
    <row r="96" spans="1:29">
      <c r="A96" s="557"/>
      <c r="B96" s="930">
        <v>1.7500000000000007</v>
      </c>
      <c r="C96" s="908">
        <v>1447247993952.6543</v>
      </c>
      <c r="D96" s="909">
        <v>5626956868.5035906</v>
      </c>
      <c r="E96" s="909">
        <v>1.5725374348485254E+16</v>
      </c>
      <c r="F96" s="909">
        <v>9953205689826728</v>
      </c>
      <c r="G96" s="909">
        <v>141290565856322.59</v>
      </c>
      <c r="H96" s="909">
        <v>18844.057807128509</v>
      </c>
      <c r="I96" s="910">
        <v>2.7797685543944016E+16</v>
      </c>
      <c r="J96" s="553"/>
      <c r="K96" s="907">
        <v>1.7500000000000007</v>
      </c>
      <c r="L96" s="908">
        <v>3.4906541232799248E-11</v>
      </c>
      <c r="M96" s="987">
        <v>1.3638049993332623E-12</v>
      </c>
      <c r="N96" s="909">
        <v>5.3774081748411497E-9</v>
      </c>
      <c r="O96" s="987">
        <v>2.0539708436359415E-13</v>
      </c>
      <c r="P96" s="910">
        <v>4.9452296137239388E-13</v>
      </c>
      <c r="Q96" s="553"/>
      <c r="R96" s="553"/>
      <c r="S96" s="553"/>
      <c r="T96" s="553"/>
      <c r="U96" s="553"/>
      <c r="V96" s="553"/>
      <c r="W96" s="553"/>
      <c r="X96" s="553"/>
      <c r="Y96" s="553"/>
      <c r="Z96" s="553"/>
      <c r="AA96" s="553"/>
      <c r="AB96" s="553"/>
      <c r="AC96" s="554"/>
    </row>
    <row r="97" spans="1:29">
      <c r="A97" s="557"/>
      <c r="B97" s="930">
        <v>1.7600000000000007</v>
      </c>
      <c r="C97" s="908">
        <v>1382111104359.1812</v>
      </c>
      <c r="D97" s="909">
        <v>5373702091.2833261</v>
      </c>
      <c r="E97" s="909">
        <v>1.501761591521509E+16</v>
      </c>
      <c r="F97" s="909">
        <v>9505237640930900</v>
      </c>
      <c r="G97" s="909">
        <v>134931442867561.56</v>
      </c>
      <c r="H97" s="909">
        <v>17586.297992969769</v>
      </c>
      <c r="I97" s="910">
        <v>2.6546583603021784E+16</v>
      </c>
      <c r="J97" s="553"/>
      <c r="K97" s="907">
        <v>1.7600000000000007</v>
      </c>
      <c r="L97" s="908">
        <v>3.5719619028282669E-11</v>
      </c>
      <c r="M97" s="987">
        <v>1.3955720986551858E-12</v>
      </c>
      <c r="N97" s="909">
        <v>5.5026641019481892E-9</v>
      </c>
      <c r="O97" s="987">
        <v>2.1018139706416472E-13</v>
      </c>
      <c r="P97" s="910">
        <v>5.0604188089429669E-13</v>
      </c>
      <c r="Q97" s="553"/>
      <c r="R97" s="553"/>
      <c r="S97" s="553"/>
      <c r="T97" s="553"/>
      <c r="U97" s="553"/>
      <c r="V97" s="553"/>
      <c r="W97" s="553"/>
      <c r="X97" s="553"/>
      <c r="Y97" s="553"/>
      <c r="Z97" s="553"/>
      <c r="AA97" s="553"/>
      <c r="AB97" s="553"/>
      <c r="AC97" s="554"/>
    </row>
    <row r="98" spans="1:29">
      <c r="A98" s="557"/>
      <c r="B98" s="930">
        <v>1.7700000000000007</v>
      </c>
      <c r="C98" s="908">
        <v>1319905857720.9177</v>
      </c>
      <c r="D98" s="909">
        <v>5131845656.6634645</v>
      </c>
      <c r="E98" s="909">
        <v>1.4341711858747938E+16</v>
      </c>
      <c r="F98" s="909">
        <v>9077431475460896</v>
      </c>
      <c r="G98" s="909">
        <v>128858527559696.31</v>
      </c>
      <c r="H98" s="909">
        <v>16412.488237036534</v>
      </c>
      <c r="I98" s="910">
        <v>2.5351790525084036E+16</v>
      </c>
      <c r="J98" s="553"/>
      <c r="K98" s="907">
        <v>1.7700000000000007</v>
      </c>
      <c r="L98" s="908">
        <v>3.6551635838579923E-11</v>
      </c>
      <c r="M98" s="987">
        <v>1.4280791487763965E-12</v>
      </c>
      <c r="N98" s="909">
        <v>5.6308376143984496E-9</v>
      </c>
      <c r="O98" s="987">
        <v>2.1507715072353843E-13</v>
      </c>
      <c r="P98" s="910">
        <v>5.178291105197057E-13</v>
      </c>
      <c r="Q98" s="553"/>
      <c r="R98" s="553"/>
      <c r="S98" s="553"/>
      <c r="T98" s="553"/>
      <c r="U98" s="553"/>
      <c r="V98" s="553"/>
      <c r="W98" s="553"/>
      <c r="X98" s="553"/>
      <c r="Y98" s="553"/>
      <c r="Z98" s="553"/>
      <c r="AA98" s="553"/>
      <c r="AB98" s="553"/>
      <c r="AC98" s="554"/>
    </row>
    <row r="99" spans="1:29">
      <c r="A99" s="557"/>
      <c r="B99" s="930">
        <v>1.7800000000000007</v>
      </c>
      <c r="C99" s="908">
        <v>1260500308369.7407</v>
      </c>
      <c r="D99" s="909">
        <v>4900874554.7199163</v>
      </c>
      <c r="E99" s="909">
        <v>1.369622849595999E+16</v>
      </c>
      <c r="F99" s="909">
        <v>8668879759182782</v>
      </c>
      <c r="G99" s="909">
        <v>123058938465148.84</v>
      </c>
      <c r="H99" s="909">
        <v>15317.025233994404</v>
      </c>
      <c r="I99" s="910">
        <v>2.4210771993823744E+16</v>
      </c>
      <c r="J99" s="553"/>
      <c r="K99" s="907">
        <v>1.7800000000000007</v>
      </c>
      <c r="L99" s="908">
        <v>3.74030328100169E-11</v>
      </c>
      <c r="M99" s="987">
        <v>1.4613433853651511E-12</v>
      </c>
      <c r="N99" s="909">
        <v>5.7619966714848124E-9</v>
      </c>
      <c r="O99" s="987">
        <v>2.2008694113510838E-13</v>
      </c>
      <c r="P99" s="910">
        <v>5.2989089999379089E-13</v>
      </c>
      <c r="Q99" s="553"/>
      <c r="R99" s="553"/>
      <c r="S99" s="553"/>
      <c r="T99" s="553"/>
      <c r="U99" s="553"/>
      <c r="V99" s="553"/>
      <c r="W99" s="553"/>
      <c r="X99" s="553"/>
      <c r="Y99" s="553"/>
      <c r="Z99" s="553"/>
      <c r="AA99" s="553"/>
      <c r="AB99" s="553"/>
      <c r="AC99" s="554"/>
    </row>
    <row r="100" spans="1:29">
      <c r="A100" s="557"/>
      <c r="B100" s="930">
        <v>1.7900000000000007</v>
      </c>
      <c r="C100" s="908">
        <v>1203768449170.8342</v>
      </c>
      <c r="D100" s="909">
        <v>4680298864.7786179</v>
      </c>
      <c r="E100" s="909">
        <v>1.307979667009729E+16</v>
      </c>
      <c r="F100" s="909">
        <v>8278715899130834</v>
      </c>
      <c r="G100" s="909">
        <v>117520373877885.08</v>
      </c>
      <c r="H100" s="909">
        <v>14294.67967504129</v>
      </c>
      <c r="I100" s="910">
        <v>2.3121107755957056E+16</v>
      </c>
      <c r="J100" s="553"/>
      <c r="K100" s="907">
        <v>1.7900000000000007</v>
      </c>
      <c r="L100" s="908">
        <v>3.8274261364537454E-11</v>
      </c>
      <c r="M100" s="987">
        <v>1.4953824455599938E-12</v>
      </c>
      <c r="N100" s="909">
        <v>5.8962108154754447E-9</v>
      </c>
      <c r="O100" s="987">
        <v>2.2521342455606343E-13</v>
      </c>
      <c r="P100" s="910">
        <v>5.4223364463698862E-13</v>
      </c>
      <c r="Q100" s="553"/>
      <c r="R100" s="553"/>
      <c r="S100" s="553"/>
      <c r="T100" s="553"/>
      <c r="U100" s="553"/>
      <c r="V100" s="553"/>
      <c r="W100" s="553"/>
      <c r="X100" s="553"/>
      <c r="Y100" s="553"/>
      <c r="Z100" s="553"/>
      <c r="AA100" s="553"/>
      <c r="AB100" s="553"/>
      <c r="AC100" s="554"/>
    </row>
    <row r="101" spans="1:29">
      <c r="A101" s="557"/>
      <c r="B101" s="930">
        <v>1.8000000000000007</v>
      </c>
      <c r="C101" s="908">
        <v>1149589944244.6692</v>
      </c>
      <c r="D101" s="909">
        <v>4469650716.2281256</v>
      </c>
      <c r="E101" s="909">
        <v>1.2491108846610784E+16</v>
      </c>
      <c r="F101" s="909">
        <v>7906112305447736</v>
      </c>
      <c r="G101" s="909">
        <v>112231085759847.52</v>
      </c>
      <c r="H101" s="909">
        <v>13340.571285247623</v>
      </c>
      <c r="I101" s="910">
        <v>2.2080486487541712E+16</v>
      </c>
      <c r="J101" s="553"/>
      <c r="K101" s="907">
        <v>1.8000000000000007</v>
      </c>
      <c r="L101" s="908">
        <v>3.9165783439053182E-11</v>
      </c>
      <c r="M101" s="987">
        <v>1.5302143773211977E-12</v>
      </c>
      <c r="N101" s="909">
        <v>6.0335512084860117E-9</v>
      </c>
      <c r="O101" s="987">
        <v>2.3045931911576996E-13</v>
      </c>
      <c r="P101" s="910">
        <v>5.548638887358831E-13</v>
      </c>
      <c r="Q101" s="553"/>
      <c r="R101" s="553"/>
      <c r="S101" s="553"/>
      <c r="T101" s="553"/>
      <c r="U101" s="553"/>
      <c r="V101" s="553"/>
      <c r="W101" s="553"/>
      <c r="X101" s="553"/>
      <c r="Y101" s="553"/>
      <c r="Z101" s="553"/>
      <c r="AA101" s="553"/>
      <c r="AB101" s="553"/>
      <c r="AC101" s="554"/>
    </row>
    <row r="102" spans="1:29">
      <c r="A102" s="557"/>
      <c r="B102" s="930">
        <v>1.8100000000000007</v>
      </c>
      <c r="C102" s="908">
        <v>1097849873718.4548</v>
      </c>
      <c r="D102" s="909">
        <v>4268483296.1032615</v>
      </c>
      <c r="E102" s="909">
        <v>1.1928916339700066E+16</v>
      </c>
      <c r="F102" s="909">
        <v>7550278635955431</v>
      </c>
      <c r="G102" s="909">
        <v>107179854821790.33</v>
      </c>
      <c r="H102" s="909">
        <v>12450.14552704617</v>
      </c>
      <c r="I102" s="910">
        <v>2.1086700891348832E+16</v>
      </c>
      <c r="J102" s="553"/>
      <c r="K102" s="907">
        <v>1.8100000000000007</v>
      </c>
      <c r="L102" s="908">
        <v>4.0078071730368735E-11</v>
      </c>
      <c r="M102" s="987">
        <v>1.5658576490000394E-12</v>
      </c>
      <c r="N102" s="909">
        <v>6.174090670210812E-9</v>
      </c>
      <c r="O102" s="987">
        <v>2.3582740625696145E-13</v>
      </c>
      <c r="P102" s="910">
        <v>5.6778832901307733E-13</v>
      </c>
      <c r="Q102" s="553"/>
      <c r="R102" s="553"/>
      <c r="S102" s="553"/>
      <c r="T102" s="553"/>
      <c r="U102" s="553"/>
      <c r="V102" s="553"/>
      <c r="W102" s="553"/>
      <c r="X102" s="553"/>
      <c r="Y102" s="553"/>
      <c r="Z102" s="553"/>
      <c r="AA102" s="553"/>
      <c r="AB102" s="553"/>
      <c r="AC102" s="554"/>
    </row>
    <row r="103" spans="1:29">
      <c r="A103" s="557"/>
      <c r="B103" s="930">
        <v>1.8200000000000007</v>
      </c>
      <c r="C103" s="908">
        <v>1048438489965.6943</v>
      </c>
      <c r="D103" s="909">
        <v>4076369901.3349566</v>
      </c>
      <c r="E103" s="909">
        <v>1.1392026663683532E+16</v>
      </c>
      <c r="F103" s="909">
        <v>7210460119733479</v>
      </c>
      <c r="G103" s="909">
        <v>102355966725663.66</v>
      </c>
      <c r="H103" s="909">
        <v>11619.15185866426</v>
      </c>
      <c r="I103" s="910">
        <v>2.0137643014889748E+16</v>
      </c>
      <c r="J103" s="553"/>
      <c r="K103" s="907">
        <v>1.8200000000000007</v>
      </c>
      <c r="L103" s="908">
        <v>4.1011609945811716E-11</v>
      </c>
      <c r="M103" s="987">
        <v>1.6023311591309567E-12</v>
      </c>
      <c r="N103" s="909">
        <v>6.3179037165327065E-9</v>
      </c>
      <c r="O103" s="987">
        <v>2.4132053221049511E-13</v>
      </c>
      <c r="P103" s="910">
        <v>5.8101381817788116E-13</v>
      </c>
      <c r="Q103" s="553"/>
      <c r="R103" s="553"/>
      <c r="S103" s="553"/>
      <c r="T103" s="553"/>
      <c r="U103" s="553"/>
      <c r="V103" s="553"/>
      <c r="W103" s="553"/>
      <c r="X103" s="553"/>
      <c r="Y103" s="553"/>
      <c r="Z103" s="553"/>
      <c r="AA103" s="553"/>
      <c r="AB103" s="553"/>
      <c r="AC103" s="554"/>
    </row>
    <row r="104" spans="1:29">
      <c r="A104" s="557"/>
      <c r="B104" s="930">
        <v>1.8300000000000007</v>
      </c>
      <c r="C104" s="908">
        <v>1001250984816.7479</v>
      </c>
      <c r="D104" s="909">
        <v>3892903033.6558166</v>
      </c>
      <c r="E104" s="909">
        <v>1.087930100357629E+16</v>
      </c>
      <c r="F104" s="909">
        <v>6885935956148707</v>
      </c>
      <c r="G104" s="909">
        <v>97749189358065.594</v>
      </c>
      <c r="H104" s="909">
        <v>10843.623443711778</v>
      </c>
      <c r="I104" s="910">
        <v>1.9231299779166072E+16</v>
      </c>
      <c r="J104" s="553"/>
      <c r="K104" s="907">
        <v>1.8300000000000007</v>
      </c>
      <c r="L104" s="908">
        <v>4.1966893059700812E-11</v>
      </c>
      <c r="M104" s="987">
        <v>1.6396542464518062E-12</v>
      </c>
      <c r="N104" s="909">
        <v>6.465066599032451E-9</v>
      </c>
      <c r="O104" s="987">
        <v>2.4694160950446162E-13</v>
      </c>
      <c r="P104" s="910">
        <v>5.9454736855970991E-13</v>
      </c>
      <c r="Q104" s="553"/>
      <c r="R104" s="553"/>
      <c r="S104" s="553"/>
      <c r="T104" s="553"/>
      <c r="U104" s="553"/>
      <c r="V104" s="553"/>
      <c r="W104" s="553"/>
      <c r="X104" s="553"/>
      <c r="Y104" s="553"/>
      <c r="Z104" s="553"/>
      <c r="AA104" s="553"/>
      <c r="AB104" s="553"/>
      <c r="AC104" s="554"/>
    </row>
    <row r="105" spans="1:29">
      <c r="A105" s="557"/>
      <c r="B105" s="930">
        <v>1.8400000000000007</v>
      </c>
      <c r="C105" s="908">
        <v>956187267246.65588</v>
      </c>
      <c r="D105" s="909">
        <v>3717693535.2416625</v>
      </c>
      <c r="E105" s="909">
        <v>1.0389651799510928E+16</v>
      </c>
      <c r="F105" s="909">
        <v>6576017785940445</v>
      </c>
      <c r="G105" s="909">
        <v>93349751126558.125</v>
      </c>
      <c r="H105" s="909">
        <v>10119.858215067097</v>
      </c>
      <c r="I105" s="910">
        <v>1.836574870865928E+16</v>
      </c>
      <c r="J105" s="553"/>
      <c r="K105" s="907">
        <v>1.8400000000000007</v>
      </c>
      <c r="L105" s="908">
        <v>4.2944427575787654E-11</v>
      </c>
      <c r="M105" s="987">
        <v>1.6778467001575136E-12</v>
      </c>
      <c r="N105" s="909">
        <v>6.6156573454182742E-9</v>
      </c>
      <c r="O105" s="987">
        <v>2.5269361850844607E-13</v>
      </c>
      <c r="P105" s="910">
        <v>6.0839615582611398E-13</v>
      </c>
      <c r="Q105" s="553"/>
      <c r="R105" s="553"/>
      <c r="S105" s="553"/>
      <c r="T105" s="553"/>
      <c r="U105" s="553"/>
      <c r="V105" s="553"/>
      <c r="W105" s="553"/>
      <c r="X105" s="553"/>
      <c r="Y105" s="553"/>
      <c r="Z105" s="553"/>
      <c r="AA105" s="553"/>
      <c r="AB105" s="553"/>
      <c r="AC105" s="554"/>
    </row>
    <row r="106" spans="1:29">
      <c r="A106" s="557"/>
      <c r="B106" s="930">
        <v>1.8500000000000008</v>
      </c>
      <c r="C106" s="908">
        <v>913151751068.65393</v>
      </c>
      <c r="D106" s="909">
        <v>3550369763.2556109</v>
      </c>
      <c r="E106" s="909">
        <v>9922040439877208</v>
      </c>
      <c r="F106" s="909">
        <v>6280048231118226</v>
      </c>
      <c r="G106" s="909">
        <v>89148320232809.203</v>
      </c>
      <c r="H106" s="909">
        <v>9444.4012026671153</v>
      </c>
      <c r="I106" s="910">
        <v>1.7539153853502374E+16</v>
      </c>
      <c r="J106" s="553"/>
      <c r="K106" s="907">
        <v>1.8500000000000008</v>
      </c>
      <c r="L106" s="908">
        <v>4.3944731795811872E-11</v>
      </c>
      <c r="M106" s="987">
        <v>1.716928770392571E-12</v>
      </c>
      <c r="N106" s="909">
        <v>6.7697558008972158E-9</v>
      </c>
      <c r="O106" s="987">
        <v>2.5857960901375903E-13</v>
      </c>
      <c r="P106" s="910">
        <v>6.2256752278741195E-13</v>
      </c>
      <c r="Q106" s="553"/>
      <c r="R106" s="553"/>
      <c r="S106" s="553"/>
      <c r="T106" s="553"/>
      <c r="U106" s="553"/>
      <c r="V106" s="553"/>
      <c r="W106" s="553"/>
      <c r="X106" s="553"/>
      <c r="Y106" s="553"/>
      <c r="Z106" s="553"/>
      <c r="AA106" s="553"/>
      <c r="AB106" s="553"/>
      <c r="AC106" s="554"/>
    </row>
    <row r="107" spans="1:29">
      <c r="A107" s="557"/>
      <c r="B107" s="930">
        <v>1.8600000000000008</v>
      </c>
      <c r="C107" s="908">
        <v>872053152183.05652</v>
      </c>
      <c r="D107" s="909">
        <v>3390576801.5437889</v>
      </c>
      <c r="E107" s="909">
        <v>9475475058287602</v>
      </c>
      <c r="F107" s="909">
        <v>5997399500574939</v>
      </c>
      <c r="G107" s="909">
        <v>85135984878597.578</v>
      </c>
      <c r="H107" s="909">
        <v>8814.0280408413782</v>
      </c>
      <c r="I107" s="910">
        <v>1.6749761895184068E+16</v>
      </c>
      <c r="J107" s="553"/>
      <c r="K107" s="907">
        <v>1.8600000000000008</v>
      </c>
      <c r="L107" s="908">
        <v>4.4968336094311531E-11</v>
      </c>
      <c r="M107" s="987">
        <v>1.75692117898793E-12</v>
      </c>
      <c r="N107" s="909">
        <v>6.9274436705101051E-9</v>
      </c>
      <c r="O107" s="987">
        <v>2.6460270185047699E-13</v>
      </c>
      <c r="P107" s="910">
        <v>6.370689832899475E-13</v>
      </c>
      <c r="Q107" s="553"/>
      <c r="R107" s="553"/>
      <c r="S107" s="553"/>
      <c r="T107" s="553"/>
      <c r="U107" s="553"/>
      <c r="V107" s="553"/>
      <c r="W107" s="553"/>
      <c r="X107" s="553"/>
      <c r="Y107" s="553"/>
      <c r="Z107" s="553"/>
      <c r="AA107" s="553"/>
      <c r="AB107" s="553"/>
      <c r="AC107" s="554"/>
    </row>
    <row r="108" spans="1:29">
      <c r="A108" s="557"/>
      <c r="B108" s="930">
        <v>1.8700000000000008</v>
      </c>
      <c r="C108" s="908">
        <v>832804294951.44043</v>
      </c>
      <c r="D108" s="909">
        <v>3237975707.8105874</v>
      </c>
      <c r="E108" s="909">
        <v>9049008429695678</v>
      </c>
      <c r="F108" s="909">
        <v>5727472058457720</v>
      </c>
      <c r="G108" s="909">
        <v>81304234362693.641</v>
      </c>
      <c r="H108" s="909">
        <v>8225.7295764604823</v>
      </c>
      <c r="I108" s="910">
        <v>1.5995898427525118E+16</v>
      </c>
      <c r="J108" s="553"/>
      <c r="K108" s="907">
        <v>1.8700000000000008</v>
      </c>
      <c r="L108" s="908">
        <v>4.6015783199834721E-11</v>
      </c>
      <c r="M108" s="987">
        <v>1.7978451304479905E-12</v>
      </c>
      <c r="N108" s="909">
        <v>7.0888045624526619E-9</v>
      </c>
      <c r="O108" s="987">
        <v>2.7076609054214702E-13</v>
      </c>
      <c r="P108" s="910">
        <v>6.5190822620002852E-13</v>
      </c>
      <c r="Q108" s="553"/>
      <c r="R108" s="553"/>
      <c r="S108" s="553"/>
      <c r="T108" s="553"/>
      <c r="U108" s="553"/>
      <c r="V108" s="553"/>
      <c r="W108" s="553"/>
      <c r="X108" s="553"/>
      <c r="Y108" s="553"/>
      <c r="Z108" s="553"/>
      <c r="AA108" s="553"/>
      <c r="AB108" s="553"/>
      <c r="AC108" s="554"/>
    </row>
    <row r="109" spans="1:29">
      <c r="A109" s="557"/>
      <c r="B109" s="930">
        <v>1.8800000000000008</v>
      </c>
      <c r="C109" s="908">
        <v>795321927285.43494</v>
      </c>
      <c r="D109" s="909">
        <v>3092242794.6766224</v>
      </c>
      <c r="E109" s="909">
        <v>8641735961204851</v>
      </c>
      <c r="F109" s="909">
        <v>5469693352472057</v>
      </c>
      <c r="G109" s="909">
        <v>77644941028521.719</v>
      </c>
      <c r="H109" s="909">
        <v>7676.6975044247583</v>
      </c>
      <c r="I109" s="910">
        <v>1.5275964405038434E+16</v>
      </c>
      <c r="J109" s="553"/>
      <c r="K109" s="907">
        <v>1.8800000000000008</v>
      </c>
      <c r="L109" s="908">
        <v>4.7087628482701314E-11</v>
      </c>
      <c r="M109" s="987">
        <v>1.8397223231935069E-12</v>
      </c>
      <c r="N109" s="909">
        <v>7.253924032405644E-9</v>
      </c>
      <c r="O109" s="987">
        <v>2.7707304299903515E-13</v>
      </c>
      <c r="P109" s="910">
        <v>6.6709311948066566E-13</v>
      </c>
      <c r="Q109" s="553"/>
      <c r="R109" s="553"/>
      <c r="S109" s="553"/>
      <c r="T109" s="553"/>
      <c r="U109" s="553"/>
      <c r="V109" s="553"/>
      <c r="W109" s="553"/>
      <c r="X109" s="553"/>
      <c r="Y109" s="553"/>
      <c r="Z109" s="553"/>
      <c r="AA109" s="553"/>
      <c r="AB109" s="553"/>
      <c r="AC109" s="554"/>
    </row>
    <row r="110" spans="1:29">
      <c r="A110" s="557"/>
      <c r="B110" s="930">
        <v>1.8900000000000008</v>
      </c>
      <c r="C110" s="908">
        <v>759526544057.87024</v>
      </c>
      <c r="D110" s="909">
        <v>2953068943.0943809</v>
      </c>
      <c r="E110" s="909">
        <v>8252793773305464</v>
      </c>
      <c r="F110" s="909">
        <v>5223516599421548</v>
      </c>
      <c r="G110" s="909">
        <v>74150343024309.859</v>
      </c>
      <c r="H110" s="909">
        <v>7164.3109619219231</v>
      </c>
      <c r="I110" s="910">
        <v>1.4588432751139066E+16</v>
      </c>
      <c r="J110" s="553"/>
      <c r="K110" s="907">
        <v>1.8900000000000008</v>
      </c>
      <c r="L110" s="908">
        <v>4.8184440249467888E-11</v>
      </c>
      <c r="M110" s="987">
        <v>1.8825749610663843E-12</v>
      </c>
      <c r="N110" s="909">
        <v>7.4228896288976466E-9</v>
      </c>
      <c r="O110" s="987">
        <v>2.8352690325081676E-13</v>
      </c>
      <c r="P110" s="910">
        <v>6.8263171436327307E-13</v>
      </c>
      <c r="Q110" s="553"/>
      <c r="R110" s="553"/>
      <c r="S110" s="553"/>
      <c r="T110" s="553"/>
      <c r="U110" s="553"/>
      <c r="V110" s="553"/>
      <c r="W110" s="553"/>
      <c r="X110" s="553"/>
      <c r="Y110" s="553"/>
      <c r="Z110" s="553"/>
      <c r="AA110" s="553"/>
      <c r="AB110" s="553"/>
      <c r="AC110" s="554"/>
    </row>
    <row r="111" spans="1:29">
      <c r="A111" s="557"/>
      <c r="B111" s="930">
        <v>1.9000000000000008</v>
      </c>
      <c r="C111" s="908">
        <v>725342218461.74976</v>
      </c>
      <c r="D111" s="909">
        <v>2820158946.6652923</v>
      </c>
      <c r="E111" s="909">
        <v>7881356867470589</v>
      </c>
      <c r="F111" s="909">
        <v>4988419625407482</v>
      </c>
      <c r="G111" s="909">
        <v>70813027839162.234</v>
      </c>
      <c r="H111" s="909">
        <v>6686.1240174606655</v>
      </c>
      <c r="I111" s="910">
        <v>1.393184511901011E+16</v>
      </c>
      <c r="J111" s="553"/>
      <c r="K111" s="907">
        <v>1.9000000000000008</v>
      </c>
      <c r="L111" s="908">
        <v>4.9306800044251206E-11</v>
      </c>
      <c r="M111" s="987">
        <v>1.9264257651024438E-12</v>
      </c>
      <c r="N111" s="909">
        <v>7.5957909397244475E-9</v>
      </c>
      <c r="O111" s="987">
        <v>2.9013109321962412E-13</v>
      </c>
      <c r="P111" s="910">
        <v>6.9853224961653478E-13</v>
      </c>
      <c r="Q111" s="553"/>
      <c r="R111" s="553"/>
      <c r="S111" s="553"/>
      <c r="T111" s="553"/>
      <c r="U111" s="553"/>
      <c r="V111" s="553"/>
      <c r="W111" s="553"/>
      <c r="X111" s="553"/>
      <c r="Y111" s="553"/>
      <c r="Z111" s="553"/>
      <c r="AA111" s="553"/>
      <c r="AB111" s="553"/>
      <c r="AC111" s="554"/>
    </row>
    <row r="112" spans="1:29">
      <c r="A112" s="557"/>
      <c r="B112" s="930">
        <v>1.9100000000000008</v>
      </c>
      <c r="C112" s="908">
        <v>692696440959.31189</v>
      </c>
      <c r="D112" s="909">
        <v>2693230885.4673762</v>
      </c>
      <c r="E112" s="909">
        <v>7526637376223542</v>
      </c>
      <c r="F112" s="909">
        <v>4763903758227974</v>
      </c>
      <c r="G112" s="909">
        <v>67625916580129.469</v>
      </c>
      <c r="H112" s="909">
        <v>6239.8539949572341</v>
      </c>
      <c r="I112" s="910">
        <v>1.3304808798253586E+16</v>
      </c>
      <c r="J112" s="553"/>
      <c r="K112" s="907">
        <v>1.9100000000000008</v>
      </c>
      <c r="L112" s="908">
        <v>5.0455302957070634E-11</v>
      </c>
      <c r="M112" s="987">
        <v>1.971297985578421E-12</v>
      </c>
      <c r="N112" s="909">
        <v>7.7727196394496706E-9</v>
      </c>
      <c r="O112" s="987">
        <v>2.9688911453439554E-13</v>
      </c>
      <c r="P112" s="910">
        <v>7.1480315591471038E-13</v>
      </c>
      <c r="Q112" s="553"/>
      <c r="R112" s="553"/>
      <c r="S112" s="553"/>
      <c r="T112" s="553"/>
      <c r="U112" s="553"/>
      <c r="V112" s="553"/>
      <c r="W112" s="553"/>
      <c r="X112" s="553"/>
      <c r="Y112" s="553"/>
      <c r="Z112" s="553"/>
      <c r="AA112" s="553"/>
      <c r="AB112" s="553"/>
      <c r="AC112" s="554"/>
    </row>
    <row r="113" spans="1:29">
      <c r="A113" s="557"/>
      <c r="B113" s="930">
        <v>1.9200000000000008</v>
      </c>
      <c r="C113" s="908">
        <v>661519965479.57813</v>
      </c>
      <c r="D113" s="909">
        <v>2572015528.0652924</v>
      </c>
      <c r="E113" s="909">
        <v>7187882891965317</v>
      </c>
      <c r="F113" s="909">
        <v>4549492769627372</v>
      </c>
      <c r="G113" s="909">
        <v>64582248956927.773</v>
      </c>
      <c r="H113" s="909">
        <v>5823.370577139116</v>
      </c>
      <c r="I113" s="910">
        <v>1.270599376076495E+16</v>
      </c>
      <c r="J113" s="553"/>
      <c r="K113" s="907">
        <v>1.9200000000000008</v>
      </c>
      <c r="L113" s="908">
        <v>5.1630557939372772E-11</v>
      </c>
      <c r="M113" s="987">
        <v>2.0172154143395644E-12</v>
      </c>
      <c r="N113" s="909">
        <v>7.9537695380118366E-9</v>
      </c>
      <c r="O113" s="987">
        <v>3.0380455038748512E-13</v>
      </c>
      <c r="P113" s="910">
        <v>7.3145306030769019E-13</v>
      </c>
      <c r="Q113" s="553"/>
      <c r="R113" s="553"/>
      <c r="S113" s="553"/>
      <c r="T113" s="553"/>
      <c r="U113" s="553"/>
      <c r="V113" s="553"/>
      <c r="W113" s="553"/>
      <c r="X113" s="553"/>
      <c r="Y113" s="553"/>
      <c r="Z113" s="553"/>
      <c r="AA113" s="553"/>
      <c r="AB113" s="553"/>
      <c r="AC113" s="554"/>
    </row>
    <row r="114" spans="1:29">
      <c r="A114" s="557"/>
      <c r="B114" s="930">
        <v>1.9300000000000008</v>
      </c>
      <c r="C114" s="908">
        <v>631746662538.15381</v>
      </c>
      <c r="D114" s="909">
        <v>2456255760.4343629</v>
      </c>
      <c r="E114" s="909">
        <v>6864374871017199</v>
      </c>
      <c r="F114" s="909">
        <v>4344731865152270</v>
      </c>
      <c r="G114" s="909">
        <v>61675568942456.648</v>
      </c>
      <c r="H114" s="909">
        <v>5434.6856362497383</v>
      </c>
      <c r="I114" s="910">
        <v>1.2134129839565154E+16</v>
      </c>
      <c r="J114" s="553"/>
      <c r="K114" s="907">
        <v>1.9300000000000008</v>
      </c>
      <c r="L114" s="908">
        <v>5.2833188126905615E-11</v>
      </c>
      <c r="M114" s="987">
        <v>2.0642023974143948E-12</v>
      </c>
      <c r="N114" s="909">
        <v>8.1390366304636436E-9</v>
      </c>
      <c r="O114" s="987">
        <v>3.1088106743451877E-13</v>
      </c>
      <c r="P114" s="910">
        <v>7.4849079079517133E-13</v>
      </c>
      <c r="Q114" s="553"/>
      <c r="R114" s="553"/>
      <c r="S114" s="553"/>
      <c r="T114" s="553"/>
      <c r="U114" s="553"/>
      <c r="V114" s="553"/>
      <c r="W114" s="553"/>
      <c r="X114" s="553"/>
      <c r="Y114" s="553"/>
      <c r="Z114" s="553"/>
      <c r="AA114" s="553"/>
      <c r="AB114" s="553"/>
      <c r="AC114" s="554"/>
    </row>
    <row r="115" spans="1:29">
      <c r="A115" s="557"/>
      <c r="B115" s="930">
        <v>1.9400000000000008</v>
      </c>
      <c r="C115" s="908">
        <v>603313378967.7218</v>
      </c>
      <c r="D115" s="909">
        <v>2345706040.5872569</v>
      </c>
      <c r="E115" s="909">
        <v>6555427109493264</v>
      </c>
      <c r="F115" s="909">
        <v>4149186719471496</v>
      </c>
      <c r="G115" s="909">
        <v>58899711078699.945</v>
      </c>
      <c r="H115" s="909">
        <v>5071.9437435097007</v>
      </c>
      <c r="I115" s="910">
        <v>1.1588004034606178E+16</v>
      </c>
      <c r="J115" s="553"/>
      <c r="K115" s="907">
        <v>1.9400000000000008</v>
      </c>
      <c r="L115" s="908">
        <v>5.4063831170113305E-11</v>
      </c>
      <c r="M115" s="987">
        <v>2.1122838479232841E-12</v>
      </c>
      <c r="N115" s="909">
        <v>8.3286191478698162E-9</v>
      </c>
      <c r="O115" s="987">
        <v>3.1812241773850391E-13</v>
      </c>
      <c r="P115" s="910">
        <v>7.6592538100737941E-13</v>
      </c>
      <c r="Q115" s="553"/>
      <c r="R115" s="553"/>
      <c r="S115" s="553"/>
      <c r="T115" s="553"/>
      <c r="U115" s="553"/>
      <c r="V115" s="553"/>
      <c r="W115" s="553"/>
      <c r="X115" s="553"/>
      <c r="Y115" s="553"/>
      <c r="Z115" s="553"/>
      <c r="AA115" s="553"/>
      <c r="AB115" s="553"/>
      <c r="AC115" s="554"/>
    </row>
    <row r="116" spans="1:29">
      <c r="A116" s="557"/>
      <c r="B116" s="930">
        <v>1.9500000000000008</v>
      </c>
      <c r="C116" s="908">
        <v>576159803961.71533</v>
      </c>
      <c r="D116" s="909">
        <v>2240131877.7465291</v>
      </c>
      <c r="E116" s="909">
        <v>6260384287770000</v>
      </c>
      <c r="F116" s="909">
        <v>3962442555113883.5</v>
      </c>
      <c r="G116" s="909">
        <v>56248787398963.07</v>
      </c>
      <c r="H116" s="909">
        <v>4733.4133120308206</v>
      </c>
      <c r="I116" s="910">
        <v>1.1066457939835386E+16</v>
      </c>
      <c r="J116" s="553"/>
      <c r="K116" s="907">
        <v>1.9500000000000008</v>
      </c>
      <c r="L116" s="908">
        <v>5.5323139572226738E-11</v>
      </c>
      <c r="M116" s="987">
        <v>2.1614852592877225E-12</v>
      </c>
      <c r="N116" s="909">
        <v>8.5226176093904853E-9</v>
      </c>
      <c r="O116" s="987">
        <v>3.2553244075922164E-13</v>
      </c>
      <c r="P116" s="910">
        <v>7.8376607499481776E-13</v>
      </c>
      <c r="Q116" s="553"/>
      <c r="R116" s="553"/>
      <c r="S116" s="553"/>
      <c r="T116" s="553"/>
      <c r="U116" s="553"/>
      <c r="V116" s="553"/>
      <c r="W116" s="553"/>
      <c r="X116" s="553"/>
      <c r="Y116" s="553"/>
      <c r="Z116" s="553"/>
      <c r="AA116" s="553"/>
      <c r="AB116" s="553"/>
      <c r="AC116" s="554"/>
    </row>
    <row r="117" spans="1:29">
      <c r="A117" s="557"/>
      <c r="B117" s="930">
        <v>1.9600000000000009</v>
      </c>
      <c r="C117" s="908">
        <v>550228341147.0022</v>
      </c>
      <c r="D117" s="909">
        <v>2139309334.9582129</v>
      </c>
      <c r="E117" s="909">
        <v>5978620580465440</v>
      </c>
      <c r="F117" s="909">
        <v>3784103262669594.5</v>
      </c>
      <c r="G117" s="909">
        <v>53717174938705.727</v>
      </c>
      <c r="H117" s="909">
        <v>4417.4783309024861</v>
      </c>
      <c r="I117" s="910">
        <v>1.0568385286060854E+16</v>
      </c>
      <c r="J117" s="553"/>
      <c r="K117" s="907">
        <v>1.9600000000000009</v>
      </c>
      <c r="L117" s="908">
        <v>5.6611781035229706E-11</v>
      </c>
      <c r="M117" s="987">
        <v>2.2118327187472753E-12</v>
      </c>
      <c r="N117" s="909">
        <v>8.7211348755778373E-9</v>
      </c>
      <c r="O117" s="987">
        <v>3.3311506538896128E-13</v>
      </c>
      <c r="P117" s="910">
        <v>8.0202233212958903E-13</v>
      </c>
      <c r="Q117" s="553"/>
      <c r="R117" s="553"/>
      <c r="S117" s="553"/>
      <c r="T117" s="553"/>
      <c r="U117" s="553"/>
      <c r="V117" s="553"/>
      <c r="W117" s="553"/>
      <c r="X117" s="553"/>
      <c r="Y117" s="553"/>
      <c r="Z117" s="553"/>
      <c r="AA117" s="553"/>
      <c r="AB117" s="553"/>
      <c r="AC117" s="554"/>
    </row>
    <row r="118" spans="1:29">
      <c r="A118" s="557"/>
      <c r="B118" s="930">
        <v>1.9700000000000009</v>
      </c>
      <c r="C118" s="908">
        <v>525463986414.26062</v>
      </c>
      <c r="D118" s="909">
        <v>2043024554.0915425</v>
      </c>
      <c r="E118" s="909">
        <v>5709538328979669</v>
      </c>
      <c r="F118" s="909">
        <v>3613790560588989.5</v>
      </c>
      <c r="G118" s="909">
        <v>51299503808480.453</v>
      </c>
      <c r="H118" s="909">
        <v>4122.6306509922597</v>
      </c>
      <c r="I118" s="910">
        <v>1.0092729594406148E+16</v>
      </c>
      <c r="J118" s="553"/>
      <c r="K118" s="907">
        <v>1.9700000000000009</v>
      </c>
      <c r="L118" s="908">
        <v>5.7930438813883039E-11</v>
      </c>
      <c r="M118" s="987">
        <v>2.2633529211913742E-12</v>
      </c>
      <c r="N118" s="909">
        <v>8.9242762029140859E-9</v>
      </c>
      <c r="O118" s="987">
        <v>3.4087431203566916E-13</v>
      </c>
      <c r="P118" s="910">
        <v>8.207038321208758E-13</v>
      </c>
      <c r="Q118" s="553"/>
      <c r="R118" s="553"/>
      <c r="S118" s="553"/>
      <c r="T118" s="553"/>
      <c r="U118" s="553"/>
      <c r="V118" s="553"/>
      <c r="W118" s="553"/>
      <c r="X118" s="553"/>
      <c r="Y118" s="553"/>
      <c r="Z118" s="553"/>
      <c r="AA118" s="553"/>
      <c r="AB118" s="553"/>
      <c r="AC118" s="554"/>
    </row>
    <row r="119" spans="1:29">
      <c r="A119" s="557"/>
      <c r="B119" s="930">
        <v>1.9800000000000009</v>
      </c>
      <c r="C119" s="908">
        <v>501814211246.88757</v>
      </c>
      <c r="D119" s="909">
        <v>1951073302.2171736</v>
      </c>
      <c r="E119" s="909">
        <v>5452566773780804</v>
      </c>
      <c r="F119" s="909">
        <v>3451143192796735</v>
      </c>
      <c r="G119" s="909">
        <v>48990645803677.258</v>
      </c>
      <c r="H119" s="909">
        <v>3847.4627856360203</v>
      </c>
      <c r="I119" s="910">
        <v>9638481935377008</v>
      </c>
      <c r="J119" s="553"/>
      <c r="K119" s="907">
        <v>1.9800000000000009</v>
      </c>
      <c r="L119" s="908">
        <v>5.9279812077995502E-11</v>
      </c>
      <c r="M119" s="987">
        <v>2.3160731833133074E-12</v>
      </c>
      <c r="N119" s="909">
        <v>9.1321492996198823E-9</v>
      </c>
      <c r="O119" s="987">
        <v>3.4881429475462333E-13</v>
      </c>
      <c r="P119" s="910">
        <v>8.3982048014725275E-13</v>
      </c>
      <c r="Q119" s="553"/>
      <c r="R119" s="553"/>
      <c r="S119" s="553"/>
      <c r="T119" s="553"/>
      <c r="U119" s="553"/>
      <c r="V119" s="553"/>
      <c r="W119" s="553"/>
      <c r="X119" s="553"/>
      <c r="Y119" s="553"/>
      <c r="Z119" s="553"/>
      <c r="AA119" s="553"/>
      <c r="AB119" s="553"/>
      <c r="AC119" s="554"/>
    </row>
    <row r="120" spans="1:29">
      <c r="A120" s="557"/>
      <c r="B120" s="930">
        <v>1.9900000000000009</v>
      </c>
      <c r="C120" s="908">
        <v>479228851300.97241</v>
      </c>
      <c r="D120" s="909">
        <v>1863260538.4017615</v>
      </c>
      <c r="E120" s="909">
        <v>5207160843747489</v>
      </c>
      <c r="F120" s="909">
        <v>3295816162419229.5</v>
      </c>
      <c r="G120" s="909">
        <v>46785703526913.969</v>
      </c>
      <c r="H120" s="909">
        <v>3590.6611918511944</v>
      </c>
      <c r="I120" s="910">
        <v>9204678788786586</v>
      </c>
      <c r="J120" s="553"/>
      <c r="K120" s="907">
        <v>1.9900000000000009</v>
      </c>
      <c r="L120" s="908">
        <v>6.0660616283132815E-11</v>
      </c>
      <c r="M120" s="987">
        <v>2.3700214580938856E-12</v>
      </c>
      <c r="N120" s="909">
        <v>9.3448643827626215E-9</v>
      </c>
      <c r="O120" s="987">
        <v>3.5693922342975947E-13</v>
      </c>
      <c r="P120" s="910">
        <v>8.5938241210854192E-13</v>
      </c>
      <c r="Q120" s="553"/>
      <c r="R120" s="553"/>
      <c r="S120" s="553"/>
      <c r="T120" s="553"/>
      <c r="U120" s="553"/>
      <c r="V120" s="553"/>
      <c r="W120" s="553"/>
      <c r="X120" s="553"/>
      <c r="Y120" s="553"/>
      <c r="Z120" s="553"/>
      <c r="AA120" s="553"/>
      <c r="AB120" s="553"/>
      <c r="AC120" s="554"/>
    </row>
    <row r="121" spans="1:29">
      <c r="A121" s="557"/>
      <c r="B121" s="930">
        <v>2.0000000000000009</v>
      </c>
      <c r="C121" s="908">
        <v>457659999999.99792</v>
      </c>
      <c r="D121" s="909">
        <v>1779399999.9999917</v>
      </c>
      <c r="E121" s="909">
        <v>4972799999999978</v>
      </c>
      <c r="F121" s="909">
        <v>3147479999999985.5</v>
      </c>
      <c r="G121" s="909">
        <v>44679999999999.805</v>
      </c>
      <c r="H121" s="909">
        <v>3350.9999999999777</v>
      </c>
      <c r="I121" s="910">
        <v>8790399999999961</v>
      </c>
      <c r="J121" s="553"/>
      <c r="K121" s="907">
        <v>2.0000000000000009</v>
      </c>
      <c r="L121" s="908">
        <v>6.2073583549961608E-11</v>
      </c>
      <c r="M121" s="987">
        <v>2.4252263496224878E-12</v>
      </c>
      <c r="N121" s="909">
        <v>9.5625342366950039E-9</v>
      </c>
      <c r="O121" s="987">
        <v>3.6525340600580722E-13</v>
      </c>
      <c r="P121" s="910">
        <v>8.7940000000000189E-13</v>
      </c>
      <c r="Q121" s="553"/>
      <c r="R121" s="553"/>
      <c r="S121" s="553"/>
      <c r="T121" s="553"/>
      <c r="U121" s="553"/>
      <c r="V121" s="553"/>
      <c r="W121" s="553"/>
      <c r="X121" s="553"/>
      <c r="Y121" s="553"/>
      <c r="Z121" s="553"/>
      <c r="AA121" s="553"/>
      <c r="AB121" s="553"/>
      <c r="AC121" s="554"/>
    </row>
    <row r="122" spans="1:29">
      <c r="A122" s="557"/>
      <c r="B122" s="930">
        <v>2.0100000000000007</v>
      </c>
      <c r="C122" s="908">
        <v>437061906918.56854</v>
      </c>
      <c r="D122" s="909">
        <v>1699313807.5665357</v>
      </c>
      <c r="E122" s="909">
        <v>4748987131767377</v>
      </c>
      <c r="F122" s="909">
        <v>3005820064650736</v>
      </c>
      <c r="G122" s="909">
        <v>42669068743437.586</v>
      </c>
      <c r="H122" s="909">
        <v>3127.3351619706978</v>
      </c>
      <c r="I122" s="910">
        <v>8394766828162795</v>
      </c>
      <c r="J122" s="553"/>
      <c r="K122" s="907">
        <v>2.0100000000000007</v>
      </c>
      <c r="L122" s="908">
        <v>6.35194630524296E-11</v>
      </c>
      <c r="M122" s="987">
        <v>2.4817171282633261E-12</v>
      </c>
      <c r="N122" s="909">
        <v>9.7852742728547871E-9</v>
      </c>
      <c r="O122" s="987">
        <v>3.7376125077241956E-13</v>
      </c>
      <c r="P122" s="910">
        <v>8.9988385741169712E-13</v>
      </c>
      <c r="Q122" s="553"/>
      <c r="R122" s="553"/>
      <c r="S122" s="553"/>
      <c r="T122" s="553"/>
      <c r="U122" s="553"/>
      <c r="V122" s="553"/>
      <c r="W122" s="553"/>
      <c r="X122" s="553"/>
      <c r="Y122" s="553"/>
      <c r="Z122" s="553"/>
      <c r="AA122" s="553"/>
      <c r="AB122" s="553"/>
      <c r="AC122" s="554"/>
    </row>
    <row r="123" spans="1:29">
      <c r="A123" s="557"/>
      <c r="B123" s="930">
        <v>2.0200000000000005</v>
      </c>
      <c r="C123" s="908">
        <v>417390880739.62469</v>
      </c>
      <c r="D123" s="909">
        <v>1622832087.5499017</v>
      </c>
      <c r="E123" s="909">
        <v>4535247501949058</v>
      </c>
      <c r="F123" s="909">
        <v>2870535876655932</v>
      </c>
      <c r="G123" s="909">
        <v>40748644302421.953</v>
      </c>
      <c r="H123" s="909">
        <v>2918.5989899428146</v>
      </c>
      <c r="I123" s="910">
        <v>8016940082274172</v>
      </c>
      <c r="J123" s="553"/>
      <c r="K123" s="907">
        <v>2.0200000000000005</v>
      </c>
      <c r="L123" s="908">
        <v>6.4999021414987433E-11</v>
      </c>
      <c r="M123" s="987">
        <v>2.5395237461749765E-12</v>
      </c>
      <c r="N123" s="909">
        <v>1.0013202590957445E-8</v>
      </c>
      <c r="O123" s="987">
        <v>3.8246726870150616E-13</v>
      </c>
      <c r="P123" s="910">
        <v>9.2084484515596199E-13</v>
      </c>
      <c r="Q123" s="553"/>
      <c r="R123" s="553"/>
      <c r="S123" s="553"/>
      <c r="T123" s="553"/>
      <c r="U123" s="553"/>
      <c r="V123" s="553"/>
      <c r="W123" s="553"/>
      <c r="X123" s="553"/>
      <c r="Y123" s="553"/>
      <c r="Z123" s="553"/>
      <c r="AA123" s="553"/>
      <c r="AB123" s="553"/>
      <c r="AC123" s="554"/>
    </row>
    <row r="124" spans="1:29">
      <c r="A124" s="557"/>
      <c r="B124" s="930">
        <v>2.0300000000000002</v>
      </c>
      <c r="C124" s="908">
        <v>398605196579.29889</v>
      </c>
      <c r="D124" s="909">
        <v>1549792611.9678462</v>
      </c>
      <c r="E124" s="909">
        <v>4331127740133589</v>
      </c>
      <c r="F124" s="909">
        <v>2741340480114958.5</v>
      </c>
      <c r="G124" s="909">
        <v>38914653199237.594</v>
      </c>
      <c r="H124" s="909">
        <v>2723.7950596658907</v>
      </c>
      <c r="I124" s="910">
        <v>7656118341149914</v>
      </c>
      <c r="J124" s="553"/>
      <c r="K124" s="907">
        <v>2.0300000000000002</v>
      </c>
      <c r="L124" s="908">
        <v>6.6513043119063295E-11</v>
      </c>
      <c r="M124" s="987">
        <v>2.5986768531914213E-12</v>
      </c>
      <c r="N124" s="909">
        <v>1.0246440041614243E-8</v>
      </c>
      <c r="O124" s="987">
        <v>3.9137607583901146E-13</v>
      </c>
      <c r="P124" s="910">
        <v>9.4229407702595207E-13</v>
      </c>
      <c r="Q124" s="553"/>
      <c r="R124" s="553"/>
      <c r="S124" s="553"/>
      <c r="T124" s="553"/>
      <c r="U124" s="553"/>
      <c r="V124" s="553"/>
      <c r="W124" s="553"/>
      <c r="X124" s="553"/>
      <c r="Y124" s="553"/>
      <c r="Z124" s="553"/>
      <c r="AA124" s="553"/>
      <c r="AB124" s="553"/>
      <c r="AC124" s="554"/>
    </row>
    <row r="125" spans="1:29">
      <c r="A125" s="557"/>
      <c r="B125" s="930">
        <v>2.04</v>
      </c>
      <c r="C125" s="908">
        <v>380665007482.84772</v>
      </c>
      <c r="D125" s="909">
        <v>1480040454.3000898</v>
      </c>
      <c r="E125" s="909">
        <v>4136194880939354</v>
      </c>
      <c r="F125" s="909">
        <v>2617959834270230</v>
      </c>
      <c r="G125" s="909">
        <v>37163205292867.281</v>
      </c>
      <c r="H125" s="909">
        <v>2541.9934539227902</v>
      </c>
      <c r="I125" s="910">
        <v>7311536253500906</v>
      </c>
      <c r="J125" s="553"/>
      <c r="K125" s="907">
        <v>2.04</v>
      </c>
      <c r="L125" s="908">
        <v>6.8062330919005089E-11</v>
      </c>
      <c r="M125" s="987">
        <v>2.6592078130729836E-12</v>
      </c>
      <c r="N125" s="909">
        <v>1.0485110290408774E-8</v>
      </c>
      <c r="O125" s="987">
        <v>4.0049239575240137E-13</v>
      </c>
      <c r="P125" s="910">
        <v>9.6424292568831788E-13</v>
      </c>
      <c r="Q125" s="553"/>
      <c r="R125" s="553"/>
      <c r="S125" s="553"/>
      <c r="T125" s="553"/>
      <c r="U125" s="553"/>
      <c r="V125" s="553"/>
      <c r="W125" s="553"/>
      <c r="X125" s="553"/>
      <c r="Y125" s="553"/>
      <c r="Z125" s="553"/>
      <c r="AA125" s="553"/>
      <c r="AB125" s="553"/>
      <c r="AC125" s="554"/>
    </row>
    <row r="126" spans="1:29">
      <c r="A126" s="557"/>
      <c r="B126" s="930">
        <v>2.0499999999999998</v>
      </c>
      <c r="C126" s="908">
        <v>363532259903.91461</v>
      </c>
      <c r="D126" s="909">
        <v>1413427660.8683863</v>
      </c>
      <c r="E126" s="909">
        <v>3950035445636906.5</v>
      </c>
      <c r="F126" s="909">
        <v>2500132232229981.5</v>
      </c>
      <c r="G126" s="909">
        <v>35490585527480.898</v>
      </c>
      <c r="H126" s="909">
        <v>2372.3263234712467</v>
      </c>
      <c r="I126" s="910">
        <v>6982462914520324</v>
      </c>
      <c r="J126" s="553"/>
      <c r="K126" s="907">
        <v>2.0499999999999998</v>
      </c>
      <c r="L126" s="908">
        <v>6.9647706267711558E-11</v>
      </c>
      <c r="M126" s="987">
        <v>2.7211487201358109E-12</v>
      </c>
      <c r="N126" s="909">
        <v>1.0729339883466111E-8</v>
      </c>
      <c r="O126" s="987">
        <v>4.0982106203516233E-13</v>
      </c>
      <c r="P126" s="910">
        <v>9.8670302871314648E-13</v>
      </c>
      <c r="Q126" s="553"/>
      <c r="R126" s="553"/>
      <c r="S126" s="553"/>
      <c r="T126" s="553"/>
      <c r="U126" s="553"/>
      <c r="V126" s="553"/>
      <c r="W126" s="553"/>
      <c r="X126" s="553"/>
      <c r="Y126" s="553"/>
      <c r="Z126" s="553"/>
      <c r="AA126" s="553"/>
      <c r="AB126" s="553"/>
      <c r="AC126" s="554"/>
    </row>
    <row r="127" spans="1:29">
      <c r="A127" s="557"/>
      <c r="B127" s="930">
        <v>2.0599999999999996</v>
      </c>
      <c r="C127" s="908">
        <v>347170612987.85632</v>
      </c>
      <c r="D127" s="909">
        <v>1349812937.0069296</v>
      </c>
      <c r="E127" s="909">
        <v>3772254565105126</v>
      </c>
      <c r="F127" s="909">
        <v>2387607745852856</v>
      </c>
      <c r="G127" s="909">
        <v>33893246052303.941</v>
      </c>
      <c r="H127" s="909">
        <v>2213.9837442734597</v>
      </c>
      <c r="I127" s="910">
        <v>6668200315536539</v>
      </c>
      <c r="J127" s="553"/>
      <c r="K127" s="907">
        <v>2.0599999999999996</v>
      </c>
      <c r="L127" s="908">
        <v>7.1270009752177576E-11</v>
      </c>
      <c r="M127" s="987">
        <v>2.7845324162687179E-12</v>
      </c>
      <c r="N127" s="909">
        <v>1.0979258314549273E-8</v>
      </c>
      <c r="O127" s="987">
        <v>4.193670208696378E-13</v>
      </c>
      <c r="P127" s="910">
        <v>1.0096862947443585E-12</v>
      </c>
      <c r="Q127" s="553"/>
      <c r="R127" s="553"/>
      <c r="S127" s="553"/>
      <c r="T127" s="553"/>
      <c r="U127" s="553"/>
      <c r="V127" s="553"/>
      <c r="W127" s="553"/>
      <c r="X127" s="553"/>
      <c r="Y127" s="553"/>
      <c r="Z127" s="553"/>
      <c r="AA127" s="553"/>
      <c r="AB127" s="553"/>
      <c r="AC127" s="554"/>
    </row>
    <row r="128" spans="1:29">
      <c r="A128" s="557"/>
      <c r="B128" s="930">
        <v>2.0699999999999994</v>
      </c>
      <c r="C128" s="908">
        <v>331545361487.92065</v>
      </c>
      <c r="D128" s="909">
        <v>1289061347.3574398</v>
      </c>
      <c r="E128" s="909">
        <v>3602475142260918.5</v>
      </c>
      <c r="F128" s="909">
        <v>2280147695616834</v>
      </c>
      <c r="G128" s="909">
        <v>32367798696150.633</v>
      </c>
      <c r="H128" s="909">
        <v>2066.209851237832</v>
      </c>
      <c r="I128" s="910">
        <v>6368081863443208</v>
      </c>
      <c r="J128" s="553"/>
      <c r="K128" s="907">
        <v>2.0699999999999994</v>
      </c>
      <c r="L128" s="908">
        <v>7.2930101539184241E-11</v>
      </c>
      <c r="M128" s="987">
        <v>2.8493925083463724E-12</v>
      </c>
      <c r="N128" s="909">
        <v>1.1234998093718464E-8</v>
      </c>
      <c r="O128" s="987">
        <v>4.2913533364955671E-13</v>
      </c>
      <c r="P128" s="910">
        <v>1.0332049098138211E-12</v>
      </c>
      <c r="Q128" s="553"/>
      <c r="R128" s="553"/>
      <c r="S128" s="553"/>
      <c r="T128" s="553"/>
      <c r="U128" s="553"/>
      <c r="V128" s="553"/>
      <c r="W128" s="553"/>
      <c r="X128" s="553"/>
      <c r="Y128" s="553"/>
      <c r="Z128" s="553"/>
      <c r="AA128" s="553"/>
      <c r="AB128" s="553"/>
      <c r="AC128" s="554"/>
    </row>
    <row r="129" spans="1:29">
      <c r="A129" s="557"/>
      <c r="B129" s="930">
        <v>2.0799999999999992</v>
      </c>
      <c r="C129" s="908">
        <v>316623362150.76111</v>
      </c>
      <c r="D129" s="909">
        <v>1231044029.6531582</v>
      </c>
      <c r="E129" s="909">
        <v>3440337052185695.5</v>
      </c>
      <c r="F129" s="909">
        <v>2177524144347939.3</v>
      </c>
      <c r="G129" s="909">
        <v>30911007780658.152</v>
      </c>
      <c r="H129" s="909">
        <v>1928.2992300168221</v>
      </c>
      <c r="I129" s="910">
        <v>6081470966765835</v>
      </c>
      <c r="J129" s="553"/>
      <c r="K129" s="907">
        <v>2.0799999999999992</v>
      </c>
      <c r="L129" s="908">
        <v>7.4628861831371071E-11</v>
      </c>
      <c r="M129" s="987">
        <v>2.915763386048122E-12</v>
      </c>
      <c r="N129" s="909">
        <v>1.1496694817589733E-8</v>
      </c>
      <c r="O129" s="987">
        <v>4.3913117966365453E-13</v>
      </c>
      <c r="P129" s="910">
        <v>1.0572713438025514E-12</v>
      </c>
      <c r="Q129" s="553"/>
      <c r="R129" s="553"/>
      <c r="S129" s="553"/>
      <c r="T129" s="553"/>
      <c r="U129" s="553"/>
      <c r="V129" s="553"/>
      <c r="W129" s="553"/>
      <c r="X129" s="553"/>
      <c r="Y129" s="553"/>
      <c r="Z129" s="553"/>
      <c r="AA129" s="553"/>
      <c r="AB129" s="553"/>
      <c r="AC129" s="554"/>
    </row>
    <row r="130" spans="1:29">
      <c r="A130" s="557"/>
      <c r="B130" s="930">
        <v>2.089999999999999</v>
      </c>
      <c r="C130" s="908">
        <v>302372963415.15765</v>
      </c>
      <c r="D130" s="909">
        <v>1175637921.3847213</v>
      </c>
      <c r="E130" s="909">
        <v>3285496378252187.5</v>
      </c>
      <c r="F130" s="909">
        <v>2079519413734957.3</v>
      </c>
      <c r="G130" s="909">
        <v>29519783256979.516</v>
      </c>
      <c r="H130" s="909">
        <v>1799.5935496367292</v>
      </c>
      <c r="I130" s="910">
        <v>5807759685365998</v>
      </c>
      <c r="J130" s="553"/>
      <c r="K130" s="907">
        <v>2.089999999999999</v>
      </c>
      <c r="L130" s="908">
        <v>7.6367191333930594E-11</v>
      </c>
      <c r="M130" s="987">
        <v>2.9836802400918438E-12</v>
      </c>
      <c r="N130" s="909">
        <v>1.1764487241230027E-8</v>
      </c>
      <c r="O130" s="987">
        <v>4.4935985884179817E-13</v>
      </c>
      <c r="P130" s="910">
        <v>1.0818983570524059E-12</v>
      </c>
      <c r="Q130" s="553"/>
      <c r="R130" s="553"/>
      <c r="S130" s="553"/>
      <c r="T130" s="553"/>
      <c r="U130" s="553"/>
      <c r="V130" s="553"/>
      <c r="W130" s="553"/>
      <c r="X130" s="553"/>
      <c r="Y130" s="553"/>
      <c r="Z130" s="553"/>
      <c r="AA130" s="553"/>
      <c r="AB130" s="553"/>
      <c r="AC130" s="554"/>
    </row>
    <row r="131" spans="1:29">
      <c r="A131" s="557"/>
      <c r="B131" s="930">
        <v>2.0999999999999988</v>
      </c>
      <c r="C131" s="908">
        <v>288763938274.80658</v>
      </c>
      <c r="D131" s="909">
        <v>1122725498.7680607</v>
      </c>
      <c r="E131" s="909">
        <v>3137624682631119</v>
      </c>
      <c r="F131" s="909">
        <v>1985925622604527.3</v>
      </c>
      <c r="G131" s="909">
        <v>28191174151375.16</v>
      </c>
      <c r="H131" s="909">
        <v>1679.4784198850011</v>
      </c>
      <c r="I131" s="910">
        <v>5546367440918717</v>
      </c>
      <c r="J131" s="553"/>
      <c r="K131" s="907">
        <v>2.0999999999999988</v>
      </c>
      <c r="L131" s="908">
        <v>7.8146011732174706E-11</v>
      </c>
      <c r="M131" s="987">
        <v>3.0531790808925419E-12</v>
      </c>
      <c r="N131" s="909">
        <v>1.2038517351727028E-8</v>
      </c>
      <c r="O131" s="987">
        <v>4.5982679456508091E-13</v>
      </c>
      <c r="P131" s="910">
        <v>1.1070990071317881E-12</v>
      </c>
      <c r="Q131" s="553"/>
      <c r="R131" s="553"/>
      <c r="S131" s="553"/>
      <c r="T131" s="553"/>
      <c r="U131" s="553"/>
      <c r="V131" s="553"/>
      <c r="W131" s="553"/>
      <c r="X131" s="553"/>
      <c r="Y131" s="553"/>
      <c r="Z131" s="553"/>
      <c r="AA131" s="553"/>
      <c r="AB131" s="553"/>
      <c r="AC131" s="554"/>
    </row>
    <row r="132" spans="1:29">
      <c r="A132" s="557"/>
      <c r="B132" s="930">
        <v>2.1099999999999985</v>
      </c>
      <c r="C132" s="908">
        <v>275767420162.79236</v>
      </c>
      <c r="D132" s="909">
        <v>1072194527.4607192</v>
      </c>
      <c r="E132" s="909">
        <v>2996408309630586.5</v>
      </c>
      <c r="F132" s="909">
        <v>1896544245977332</v>
      </c>
      <c r="G132" s="909">
        <v>26922362305802.484</v>
      </c>
      <c r="H132" s="909">
        <v>1567.3804584534155</v>
      </c>
      <c r="I132" s="910">
        <v>5296739785428070</v>
      </c>
      <c r="J132" s="553"/>
      <c r="K132" s="907">
        <v>2.1099999999999985</v>
      </c>
      <c r="L132" s="908">
        <v>7.9966266180223901E-11</v>
      </c>
      <c r="M132" s="987">
        <v>3.1242967576555288E-12</v>
      </c>
      <c r="N132" s="909">
        <v>1.2318930443472519E-8</v>
      </c>
      <c r="O132" s="987">
        <v>4.7053753654136888E-13</v>
      </c>
      <c r="P132" s="910">
        <v>1.1328866557589382E-12</v>
      </c>
      <c r="Q132" s="553"/>
      <c r="R132" s="553"/>
      <c r="S132" s="553"/>
      <c r="T132" s="553"/>
      <c r="U132" s="553"/>
      <c r="V132" s="553"/>
      <c r="W132" s="553"/>
      <c r="X132" s="553"/>
      <c r="Y132" s="553"/>
      <c r="Z132" s="553"/>
      <c r="AA132" s="553"/>
      <c r="AB132" s="553"/>
      <c r="AC132" s="554"/>
    </row>
    <row r="133" spans="1:29">
      <c r="A133" s="557"/>
      <c r="B133" s="930">
        <v>2.1199999999999983</v>
      </c>
      <c r="C133" s="908">
        <v>263355841721.72495</v>
      </c>
      <c r="D133" s="909">
        <v>1023937824.4977436</v>
      </c>
      <c r="E133" s="909">
        <v>2861547720390233.5</v>
      </c>
      <c r="F133" s="909">
        <v>1811185693969966.3</v>
      </c>
      <c r="G133" s="909">
        <v>25710656400224.344</v>
      </c>
      <c r="H133" s="909">
        <v>1462.7645538368126</v>
      </c>
      <c r="I133" s="910">
        <v>5058347225168579</v>
      </c>
      <c r="J133" s="553"/>
      <c r="K133" s="907">
        <v>2.1199999999999983</v>
      </c>
      <c r="L133" s="908">
        <v>8.1828919801080576E-11</v>
      </c>
      <c r="M133" s="987">
        <v>3.1970709779143839E-12</v>
      </c>
      <c r="N133" s="909">
        <v>1.2605875195199469E-8</v>
      </c>
      <c r="O133" s="987">
        <v>4.8149776374783198E-13</v>
      </c>
      <c r="P133" s="910">
        <v>1.1592749758865005E-12</v>
      </c>
      <c r="Q133" s="553"/>
      <c r="R133" s="553"/>
      <c r="S133" s="553"/>
      <c r="T133" s="553"/>
      <c r="U133" s="553"/>
      <c r="V133" s="553"/>
      <c r="W133" s="553"/>
      <c r="X133" s="553"/>
      <c r="Y133" s="553"/>
      <c r="Z133" s="553"/>
      <c r="AA133" s="553"/>
      <c r="AB133" s="553"/>
      <c r="AC133" s="554"/>
    </row>
    <row r="134" spans="1:29">
      <c r="A134" s="557"/>
      <c r="B134" s="930">
        <v>2.1299999999999981</v>
      </c>
      <c r="C134" s="908">
        <v>251502876329.6821</v>
      </c>
      <c r="D134" s="909">
        <v>977853030.94226372</v>
      </c>
      <c r="E134" s="909">
        <v>2732756857519214</v>
      </c>
      <c r="F134" s="909">
        <v>1729668909649407.8</v>
      </c>
      <c r="G134" s="909">
        <v>24553486243958.836</v>
      </c>
      <c r="H134" s="909">
        <v>1365.1313109215973</v>
      </c>
      <c r="I134" s="910">
        <v>4830684097558096</v>
      </c>
      <c r="J134" s="553"/>
      <c r="K134" s="907">
        <v>2.1299999999999981</v>
      </c>
      <c r="L134" s="908">
        <v>8.3734960198349586E-11</v>
      </c>
      <c r="M134" s="987">
        <v>3.2715403275239661E-12</v>
      </c>
      <c r="N134" s="909">
        <v>1.2899503748813397E-8</v>
      </c>
      <c r="O134" s="987">
        <v>4.9271328744201043E-13</v>
      </c>
      <c r="P134" s="910">
        <v>1.186277958951096E-12</v>
      </c>
      <c r="Q134" s="553"/>
      <c r="R134" s="553"/>
      <c r="S134" s="553"/>
      <c r="T134" s="553"/>
      <c r="U134" s="553"/>
      <c r="V134" s="553"/>
      <c r="W134" s="553"/>
      <c r="X134" s="553"/>
      <c r="Y134" s="553"/>
      <c r="Z134" s="553"/>
      <c r="AA134" s="553"/>
      <c r="AB134" s="553"/>
      <c r="AC134" s="554"/>
    </row>
    <row r="135" spans="1:29">
      <c r="A135" s="557"/>
      <c r="B135" s="930">
        <v>2.1399999999999979</v>
      </c>
      <c r="C135" s="908">
        <v>240183382257.91302</v>
      </c>
      <c r="D135" s="909">
        <v>933842394.76845348</v>
      </c>
      <c r="E135" s="909">
        <v>2609762538330092.5</v>
      </c>
      <c r="F135" s="909">
        <v>1651820984986968.8</v>
      </c>
      <c r="G135" s="909">
        <v>23448397323960.043</v>
      </c>
      <c r="H135" s="909">
        <v>1274.0146670702175</v>
      </c>
      <c r="I135" s="910">
        <v>4613267498579643</v>
      </c>
      <c r="J135" s="553"/>
      <c r="K135" s="907">
        <v>2.1399999999999979</v>
      </c>
      <c r="L135" s="908">
        <v>8.5685397979878918E-11</v>
      </c>
      <c r="M135" s="987">
        <v>3.3477442911191544E-12</v>
      </c>
      <c r="N135" s="909">
        <v>1.3199971790060053E-8</v>
      </c>
      <c r="O135" s="987">
        <v>5.0419005424302166E-13</v>
      </c>
      <c r="P135" s="910">
        <v>1.2139099222917715E-12</v>
      </c>
      <c r="Q135" s="553"/>
      <c r="R135" s="553"/>
      <c r="S135" s="553"/>
      <c r="T135" s="553"/>
      <c r="U135" s="553"/>
      <c r="V135" s="553"/>
      <c r="W135" s="553"/>
      <c r="X135" s="553"/>
      <c r="Y135" s="553"/>
      <c r="Z135" s="553"/>
      <c r="AA135" s="553"/>
      <c r="AB135" s="553"/>
      <c r="AC135" s="554"/>
    </row>
    <row r="136" spans="1:29">
      <c r="A136" s="557"/>
      <c r="B136" s="930">
        <v>2.1499999999999977</v>
      </c>
      <c r="C136" s="908">
        <v>229373349341.8595</v>
      </c>
      <c r="D136" s="909">
        <v>891812563.51637626</v>
      </c>
      <c r="E136" s="909">
        <v>2492303875381722</v>
      </c>
      <c r="F136" s="909">
        <v>1577476794097181</v>
      </c>
      <c r="G136" s="909">
        <v>22393045598466.727</v>
      </c>
      <c r="H136" s="909">
        <v>1188.9796673217299</v>
      </c>
      <c r="I136" s="910">
        <v>4405636258477214</v>
      </c>
      <c r="J136" s="553"/>
      <c r="K136" s="907">
        <v>2.1499999999999977</v>
      </c>
      <c r="L136" s="908">
        <v>8.7681267293597563E-11</v>
      </c>
      <c r="M136" s="987">
        <v>3.4257232730501317E-12</v>
      </c>
      <c r="N136" s="909">
        <v>1.3507438631072096E-8</v>
      </c>
      <c r="O136" s="987">
        <v>5.1593414928453742E-13</v>
      </c>
      <c r="P136" s="910">
        <v>1.2421855167412446E-12</v>
      </c>
      <c r="Q136" s="553"/>
      <c r="R136" s="553"/>
      <c r="S136" s="553"/>
      <c r="T136" s="553"/>
      <c r="U136" s="553"/>
      <c r="V136" s="553"/>
      <c r="W136" s="553"/>
      <c r="X136" s="553"/>
      <c r="Y136" s="553"/>
      <c r="Z136" s="553"/>
      <c r="AA136" s="553"/>
      <c r="AB136" s="553"/>
      <c r="AC136" s="554"/>
    </row>
    <row r="137" spans="1:29">
      <c r="A137" s="557"/>
      <c r="B137" s="930">
        <v>2.1599999999999975</v>
      </c>
      <c r="C137" s="908">
        <v>219049848052.38104</v>
      </c>
      <c r="D137" s="909">
        <v>851674386.27891171</v>
      </c>
      <c r="E137" s="909">
        <v>2380131723102042</v>
      </c>
      <c r="F137" s="909">
        <v>1506478642983674</v>
      </c>
      <c r="G137" s="909">
        <v>21385192524975.715</v>
      </c>
      <c r="H137" s="909">
        <v>1109.6203880881803</v>
      </c>
      <c r="I137" s="910">
        <v>4207349963552966</v>
      </c>
      <c r="J137" s="553"/>
      <c r="K137" s="907">
        <v>2.1599999999999975</v>
      </c>
      <c r="L137" s="908">
        <v>8.9723626375833984E-11</v>
      </c>
      <c r="M137" s="987">
        <v>3.5055186188052846E-12</v>
      </c>
      <c r="N137" s="909">
        <v>1.3822067294838404E-8</v>
      </c>
      <c r="O137" s="987">
        <v>5.2795179944119902E-13</v>
      </c>
      <c r="P137" s="910">
        <v>1.2711197343939616E-12</v>
      </c>
      <c r="Q137" s="553"/>
      <c r="R137" s="553"/>
      <c r="S137" s="553"/>
      <c r="T137" s="553"/>
      <c r="U137" s="553"/>
      <c r="V137" s="553"/>
      <c r="W137" s="553"/>
      <c r="X137" s="553"/>
      <c r="Y137" s="553"/>
      <c r="Z137" s="553"/>
      <c r="AA137" s="553"/>
      <c r="AB137" s="553"/>
      <c r="AC137" s="554"/>
    </row>
    <row r="138" spans="1:29">
      <c r="A138" s="557"/>
      <c r="B138" s="930">
        <v>2.1699999999999973</v>
      </c>
      <c r="C138" s="908">
        <v>209190980859.14603</v>
      </c>
      <c r="D138" s="909">
        <v>813342724.60071754</v>
      </c>
      <c r="E138" s="909">
        <v>2273008149316876</v>
      </c>
      <c r="F138" s="909">
        <v>1438675935049043</v>
      </c>
      <c r="G138" s="909">
        <v>20422700311992.848</v>
      </c>
      <c r="H138" s="909">
        <v>1035.5579994353227</v>
      </c>
      <c r="I138" s="910">
        <v>4017988021990643.5</v>
      </c>
      <c r="J138" s="553"/>
      <c r="K138" s="907">
        <v>2.1699999999999973</v>
      </c>
      <c r="L138" s="908">
        <v>9.1813558112407541E-11</v>
      </c>
      <c r="M138" s="987">
        <v>3.5871726369331554E-12</v>
      </c>
      <c r="N138" s="909">
        <v>1.4144024601641137E-8</v>
      </c>
      <c r="O138" s="987">
        <v>5.4024937663019304E-13</v>
      </c>
      <c r="P138" s="910">
        <v>1.3007279165551143E-12</v>
      </c>
      <c r="Q138" s="553"/>
      <c r="R138" s="553"/>
      <c r="S138" s="553"/>
      <c r="T138" s="553"/>
      <c r="U138" s="553"/>
      <c r="V138" s="553"/>
      <c r="W138" s="553"/>
      <c r="X138" s="553"/>
      <c r="Y138" s="553"/>
      <c r="Z138" s="553"/>
      <c r="AA138" s="553"/>
      <c r="AB138" s="553"/>
      <c r="AC138" s="554"/>
    </row>
    <row r="139" spans="1:29">
      <c r="A139" s="557"/>
      <c r="B139" s="930">
        <v>2.1799999999999971</v>
      </c>
      <c r="C139" s="908">
        <v>199775835783.03696</v>
      </c>
      <c r="D139" s="909">
        <v>776736271.88816142</v>
      </c>
      <c r="E139" s="909">
        <v>2170705930563926</v>
      </c>
      <c r="F139" s="909">
        <v>1373924851659295.5</v>
      </c>
      <c r="G139" s="909">
        <v>19503527384490.875</v>
      </c>
      <c r="H139" s="909">
        <v>966.43895669774315</v>
      </c>
      <c r="I139" s="910">
        <v>3837148771724006.5</v>
      </c>
      <c r="J139" s="553"/>
      <c r="K139" s="907">
        <v>2.1799999999999971</v>
      </c>
      <c r="L139" s="908">
        <v>9.3952170612788343E-11</v>
      </c>
      <c r="M139" s="987">
        <v>3.6707286214749683E-12</v>
      </c>
      <c r="N139" s="909">
        <v>1.4473481257505946E-8</v>
      </c>
      <c r="O139" s="987">
        <v>5.5283340118972192E-13</v>
      </c>
      <c r="P139" s="910">
        <v>1.3310257618747926E-12</v>
      </c>
      <c r="Q139" s="553"/>
      <c r="R139" s="553"/>
      <c r="S139" s="553"/>
      <c r="T139" s="553"/>
      <c r="U139" s="553"/>
      <c r="V139" s="553"/>
      <c r="W139" s="553"/>
      <c r="X139" s="553"/>
      <c r="Y139" s="553"/>
      <c r="Z139" s="553"/>
      <c r="AA139" s="553"/>
      <c r="AB139" s="553"/>
      <c r="AC139" s="554"/>
    </row>
    <row r="140" spans="1:29">
      <c r="A140" s="557"/>
      <c r="B140" s="930">
        <v>2.1899999999999968</v>
      </c>
      <c r="C140" s="908">
        <v>190784442039.03625</v>
      </c>
      <c r="D140" s="909">
        <v>741777380.9471246</v>
      </c>
      <c r="E140" s="909">
        <v>2073008070121311.5</v>
      </c>
      <c r="F140" s="909">
        <v>1312088047085228.8</v>
      </c>
      <c r="G140" s="909">
        <v>18625724053454.836</v>
      </c>
      <c r="H140" s="909">
        <v>901.93331279592769</v>
      </c>
      <c r="I140" s="910">
        <v>3664448628457685.5</v>
      </c>
      <c r="J140" s="553"/>
      <c r="K140" s="907">
        <v>2.1899999999999968</v>
      </c>
      <c r="L140" s="908">
        <v>9.6140597797632111E-11</v>
      </c>
      <c r="M140" s="987">
        <v>3.7562308749197277E-12</v>
      </c>
      <c r="N140" s="909">
        <v>1.4810611944712669E-8</v>
      </c>
      <c r="O140" s="987">
        <v>5.6571054533617712E-13</v>
      </c>
      <c r="P140" s="910">
        <v>1.3620293346716272E-12</v>
      </c>
      <c r="Q140" s="553"/>
      <c r="R140" s="553"/>
      <c r="S140" s="553"/>
      <c r="T140" s="553"/>
      <c r="U140" s="553"/>
      <c r="V140" s="553"/>
      <c r="W140" s="553"/>
      <c r="X140" s="553"/>
      <c r="Y140" s="553"/>
      <c r="Z140" s="553"/>
      <c r="AA140" s="553"/>
      <c r="AB140" s="553"/>
      <c r="AC140" s="554"/>
    </row>
    <row r="141" spans="1:29">
      <c r="A141" s="557"/>
      <c r="B141" s="930">
        <v>2.1999999999999966</v>
      </c>
      <c r="C141" s="908">
        <v>182197727675.51633</v>
      </c>
      <c r="D141" s="909">
        <v>708391899.28290379</v>
      </c>
      <c r="E141" s="909">
        <v>1979707337728461.5</v>
      </c>
      <c r="F141" s="909">
        <v>1253034357173740.5</v>
      </c>
      <c r="G141" s="909">
        <v>17787428380330.527</v>
      </c>
      <c r="H141" s="909">
        <v>841.73314319887891</v>
      </c>
      <c r="I141" s="910">
        <v>3499521272033516</v>
      </c>
      <c r="J141" s="553"/>
      <c r="K141" s="907">
        <v>2.1999999999999966</v>
      </c>
      <c r="L141" s="908">
        <v>9.8379999999999354E-11</v>
      </c>
      <c r="M141" s="987">
        <v>3.8437247316939595E-12</v>
      </c>
      <c r="N141" s="909">
        <v>1.5155595414414092E-8</v>
      </c>
      <c r="O141" s="987">
        <v>5.7888763670183333E-13</v>
      </c>
      <c r="P141" s="910">
        <v>1.3937550734502928E-12</v>
      </c>
      <c r="Q141" s="553"/>
      <c r="R141" s="553"/>
      <c r="S141" s="553"/>
      <c r="T141" s="553"/>
      <c r="U141" s="553"/>
      <c r="V141" s="553"/>
      <c r="W141" s="553"/>
      <c r="X141" s="553"/>
      <c r="Y141" s="553"/>
      <c r="Z141" s="553"/>
      <c r="AA141" s="553"/>
      <c r="AB141" s="553"/>
      <c r="AC141" s="554"/>
    </row>
    <row r="142" spans="1:29">
      <c r="A142" s="557"/>
      <c r="B142" s="930">
        <v>2.2099999999999964</v>
      </c>
      <c r="C142" s="908">
        <v>173997479120.07074</v>
      </c>
      <c r="D142" s="909">
        <v>676509011.81281698</v>
      </c>
      <c r="E142" s="909">
        <v>1890605830022916</v>
      </c>
      <c r="F142" s="909">
        <v>1196638521131058.3</v>
      </c>
      <c r="G142" s="909">
        <v>16986862227602.936</v>
      </c>
      <c r="H142" s="909">
        <v>785.55107601372367</v>
      </c>
      <c r="I142" s="910">
        <v>3342016869416313</v>
      </c>
      <c r="J142" s="553"/>
      <c r="K142" s="907">
        <v>2.2099999999999964</v>
      </c>
      <c r="L142" s="908">
        <v>1.006715645805799E-10</v>
      </c>
      <c r="M142" s="987">
        <v>3.9332565821986505E-12</v>
      </c>
      <c r="N142" s="909">
        <v>1.5508614581412272E-8</v>
      </c>
      <c r="O142" s="987">
        <v>5.9237166195495288E-13</v>
      </c>
      <c r="P142" s="910">
        <v>1.4262197996174318E-12</v>
      </c>
      <c r="Q142" s="553"/>
      <c r="R142" s="553"/>
      <c r="S142" s="553"/>
      <c r="T142" s="553"/>
      <c r="U142" s="553"/>
      <c r="V142" s="553"/>
      <c r="W142" s="553"/>
      <c r="X142" s="553"/>
      <c r="Y142" s="553"/>
      <c r="Z142" s="553"/>
      <c r="AA142" s="553"/>
      <c r="AB142" s="553"/>
      <c r="AC142" s="554"/>
    </row>
    <row r="143" spans="1:29">
      <c r="A143" s="557"/>
      <c r="B143" s="930">
        <v>2.2199999999999962</v>
      </c>
      <c r="C143" s="908">
        <v>166166302546.08716</v>
      </c>
      <c r="D143" s="909">
        <v>646061090.65792835</v>
      </c>
      <c r="E143" s="909">
        <v>1805514550760788</v>
      </c>
      <c r="F143" s="909">
        <v>1142780915827816.3</v>
      </c>
      <c r="G143" s="909">
        <v>16222327487128.383</v>
      </c>
      <c r="H143" s="909">
        <v>733.11892018551316</v>
      </c>
      <c r="I143" s="910">
        <v>3191601332651149</v>
      </c>
      <c r="J143" s="553"/>
      <c r="K143" s="907">
        <v>2.2199999999999962</v>
      </c>
      <c r="L143" s="908">
        <v>1.0301650655724676E-10</v>
      </c>
      <c r="M143" s="987">
        <v>4.0248738974060281E-12</v>
      </c>
      <c r="N143" s="909">
        <v>1.5869856621142293E-8</v>
      </c>
      <c r="O143" s="987">
        <v>6.0616977050420713E-13</v>
      </c>
      <c r="P143" s="910">
        <v>1.459440726400579E-12</v>
      </c>
      <c r="Q143" s="553"/>
      <c r="R143" s="553"/>
      <c r="S143" s="553"/>
      <c r="T143" s="553"/>
      <c r="U143" s="553"/>
      <c r="V143" s="553"/>
      <c r="W143" s="553"/>
      <c r="X143" s="553"/>
      <c r="Y143" s="553"/>
      <c r="Z143" s="553"/>
      <c r="AA143" s="553"/>
      <c r="AB143" s="553"/>
      <c r="AC143" s="554"/>
    </row>
    <row r="144" spans="1:29">
      <c r="A144" s="557"/>
      <c r="B144" s="930">
        <v>2.229999999999996</v>
      </c>
      <c r="C144" s="908">
        <v>158687586978.10843</v>
      </c>
      <c r="D144" s="909">
        <v>616983551.6952455</v>
      </c>
      <c r="E144" s="909">
        <v>1724253009930379.8</v>
      </c>
      <c r="F144" s="909">
        <v>1091347302062353.5</v>
      </c>
      <c r="G144" s="909">
        <v>15492202478219.387</v>
      </c>
      <c r="H144" s="909">
        <v>684.18638525877748</v>
      </c>
      <c r="I144" s="910">
        <v>3047955610217988.5</v>
      </c>
      <c r="J144" s="553"/>
      <c r="K144" s="907">
        <v>2.229999999999996</v>
      </c>
      <c r="L144" s="908">
        <v>1.0541606924927488E-10</v>
      </c>
      <c r="M144" s="987">
        <v>4.1186252540293122E-12</v>
      </c>
      <c r="N144" s="909">
        <v>1.6239513068915221E-8</v>
      </c>
      <c r="O144" s="987">
        <v>6.2028927828938757E-13</v>
      </c>
      <c r="P144" s="910">
        <v>1.4934354679748447E-12</v>
      </c>
      <c r="Q144" s="553"/>
      <c r="R144" s="553"/>
      <c r="S144" s="553"/>
      <c r="T144" s="553"/>
      <c r="U144" s="553"/>
      <c r="V144" s="553"/>
      <c r="W144" s="553"/>
      <c r="X144" s="553"/>
      <c r="Y144" s="553"/>
      <c r="Z144" s="553"/>
      <c r="AA144" s="553"/>
      <c r="AB144" s="553"/>
      <c r="AC144" s="554"/>
    </row>
    <row r="145" spans="1:29">
      <c r="A145" s="557"/>
      <c r="B145" s="930">
        <v>2.2399999999999958</v>
      </c>
      <c r="C145" s="908">
        <v>151545469057.72537</v>
      </c>
      <c r="D145" s="909">
        <v>589214717.56613314</v>
      </c>
      <c r="E145" s="909">
        <v>1646648840908658.8</v>
      </c>
      <c r="F145" s="909">
        <v>1042228582244044.4</v>
      </c>
      <c r="G145" s="909">
        <v>14794938507842.436</v>
      </c>
      <c r="H145" s="909">
        <v>638.51988658950131</v>
      </c>
      <c r="I145" s="910">
        <v>2910775010280621.5</v>
      </c>
      <c r="J145" s="553"/>
      <c r="K145" s="907">
        <v>2.2399999999999958</v>
      </c>
      <c r="L145" s="908">
        <v>1.0787152493656568E-10</v>
      </c>
      <c r="M145" s="987">
        <v>4.2145603602787345E-12</v>
      </c>
      <c r="N145" s="909">
        <v>1.661777992147267E-8</v>
      </c>
      <c r="O145" s="987">
        <v>6.3473767166041676E-13</v>
      </c>
      <c r="P145" s="910">
        <v>1.528222048802187E-12</v>
      </c>
      <c r="Q145" s="553"/>
      <c r="R145" s="553"/>
      <c r="S145" s="553"/>
      <c r="T145" s="553"/>
      <c r="U145" s="553"/>
      <c r="V145" s="553"/>
      <c r="W145" s="553"/>
      <c r="X145" s="553"/>
      <c r="Y145" s="553"/>
      <c r="Z145" s="553"/>
      <c r="AA145" s="553"/>
      <c r="AB145" s="553"/>
      <c r="AC145" s="554"/>
    </row>
    <row r="146" spans="1:29">
      <c r="A146" s="557"/>
      <c r="B146" s="930">
        <v>2.2499999999999956</v>
      </c>
      <c r="C146" s="908">
        <v>144724799395.26892</v>
      </c>
      <c r="D146" s="909">
        <v>562695686.85037255</v>
      </c>
      <c r="E146" s="909">
        <v>1572537434848563.3</v>
      </c>
      <c r="F146" s="909">
        <v>995320568982696.75</v>
      </c>
      <c r="G146" s="909">
        <v>14129056585632.6</v>
      </c>
      <c r="H146" s="909">
        <v>595.90143030406034</v>
      </c>
      <c r="I146" s="910">
        <v>2779768554394468</v>
      </c>
      <c r="J146" s="553"/>
      <c r="K146" s="907">
        <v>2.2499999999999956</v>
      </c>
      <c r="L146" s="908">
        <v>1.1038417553422618E-10</v>
      </c>
      <c r="M146" s="987">
        <v>4.3127300822174764E-12</v>
      </c>
      <c r="N146" s="909">
        <v>1.7004857740906786E-8</v>
      </c>
      <c r="O146" s="987">
        <v>6.4952261134670599E-13</v>
      </c>
      <c r="P146" s="910">
        <v>1.5638189131882133E-12</v>
      </c>
      <c r="Q146" s="553"/>
      <c r="R146" s="553"/>
      <c r="S146" s="553"/>
      <c r="T146" s="553"/>
      <c r="U146" s="553"/>
      <c r="V146" s="553"/>
      <c r="W146" s="553"/>
      <c r="X146" s="553"/>
      <c r="Y146" s="553"/>
      <c r="Z146" s="553"/>
      <c r="AA146" s="553"/>
      <c r="AB146" s="553"/>
      <c r="AC146" s="554"/>
    </row>
    <row r="147" spans="1:29">
      <c r="A147" s="557"/>
      <c r="B147" s="930">
        <v>2.2599999999999953</v>
      </c>
      <c r="C147" s="908">
        <v>138211110435.92145</v>
      </c>
      <c r="D147" s="909">
        <v>537370209.12834549</v>
      </c>
      <c r="E147" s="909">
        <v>1501761591521544.8</v>
      </c>
      <c r="F147" s="909">
        <v>950523764093112.75</v>
      </c>
      <c r="G147" s="909">
        <v>13493144286756.479</v>
      </c>
      <c r="H147" s="909">
        <v>556.12757268234395</v>
      </c>
      <c r="I147" s="910">
        <v>2654658360302241.5</v>
      </c>
      <c r="J147" s="553"/>
      <c r="K147" s="907">
        <v>2.2599999999999953</v>
      </c>
      <c r="L147" s="908">
        <v>1.129553532828623E-10</v>
      </c>
      <c r="M147" s="987">
        <v>4.4131864707315429E-12</v>
      </c>
      <c r="N147" s="909">
        <v>1.7400951761001047E-8</v>
      </c>
      <c r="O147" s="987">
        <v>6.6465193651897996E-13</v>
      </c>
      <c r="P147" s="910">
        <v>1.6002449350616031E-12</v>
      </c>
      <c r="Q147" s="553"/>
      <c r="R147" s="553"/>
      <c r="S147" s="553"/>
      <c r="T147" s="553"/>
      <c r="U147" s="553"/>
      <c r="V147" s="553"/>
      <c r="W147" s="553"/>
      <c r="X147" s="553"/>
      <c r="Y147" s="553"/>
      <c r="Z147" s="553"/>
      <c r="AA147" s="553"/>
      <c r="AB147" s="553"/>
      <c r="AC147" s="554"/>
    </row>
    <row r="148" spans="1:29">
      <c r="A148" s="557"/>
      <c r="B148" s="930">
        <v>2.2699999999999951</v>
      </c>
      <c r="C148" s="908">
        <v>131990585772.09512</v>
      </c>
      <c r="D148" s="909">
        <v>513184565.66635936</v>
      </c>
      <c r="E148" s="909">
        <v>1434171185874830</v>
      </c>
      <c r="F148" s="909">
        <v>907743147546112.75</v>
      </c>
      <c r="G148" s="909">
        <v>12885852755969.957</v>
      </c>
      <c r="H148" s="909">
        <v>519.00844899758874</v>
      </c>
      <c r="I148" s="910">
        <v>2535179052508468</v>
      </c>
      <c r="J148" s="553"/>
      <c r="K148" s="907">
        <v>2.2699999999999951</v>
      </c>
      <c r="L148" s="908">
        <v>1.1558642145494973E-10</v>
      </c>
      <c r="M148" s="987">
        <v>4.5159827891278162E-12</v>
      </c>
      <c r="N148" s="909">
        <v>1.7806271996047802E-8</v>
      </c>
      <c r="O148" s="987">
        <v>6.801336689457043E-13</v>
      </c>
      <c r="P148" s="910">
        <v>1.6375194279813075E-12</v>
      </c>
      <c r="Q148" s="553"/>
      <c r="R148" s="553"/>
      <c r="S148" s="553"/>
      <c r="T148" s="553"/>
      <c r="U148" s="553"/>
      <c r="V148" s="553"/>
      <c r="W148" s="553"/>
      <c r="X148" s="553"/>
      <c r="Y148" s="553"/>
      <c r="Z148" s="553"/>
      <c r="AA148" s="553"/>
      <c r="AB148" s="553"/>
      <c r="AC148" s="554"/>
    </row>
    <row r="149" spans="1:29">
      <c r="A149" s="557"/>
      <c r="B149" s="930">
        <v>2.2799999999999949</v>
      </c>
      <c r="C149" s="908">
        <v>126050030836.97731</v>
      </c>
      <c r="D149" s="909">
        <v>490087455.47200406</v>
      </c>
      <c r="E149" s="909">
        <v>1369622849596033.8</v>
      </c>
      <c r="F149" s="909">
        <v>866887975918300.25</v>
      </c>
      <c r="G149" s="909">
        <v>12305893846515.199</v>
      </c>
      <c r="H149" s="909">
        <v>484.3668671769766</v>
      </c>
      <c r="I149" s="910">
        <v>2421077199382435.5</v>
      </c>
      <c r="J149" s="553"/>
      <c r="K149" s="907">
        <v>2.2799999999999949</v>
      </c>
      <c r="L149" s="908">
        <v>1.1827877507765985E-10</v>
      </c>
      <c r="M149" s="987">
        <v>4.6211735413749892E-12</v>
      </c>
      <c r="N149" s="909">
        <v>1.8221033352200748E-8</v>
      </c>
      <c r="O149" s="987">
        <v>6.9597601724633757E-13</v>
      </c>
      <c r="P149" s="910">
        <v>1.6756621553768606E-12</v>
      </c>
      <c r="Q149" s="553"/>
      <c r="R149" s="553"/>
      <c r="S149" s="553"/>
      <c r="T149" s="553"/>
      <c r="U149" s="553"/>
      <c r="V149" s="553"/>
      <c r="W149" s="553"/>
      <c r="X149" s="553"/>
      <c r="Y149" s="553"/>
      <c r="Z149" s="553"/>
      <c r="AA149" s="553"/>
      <c r="AB149" s="553"/>
      <c r="AC149" s="554"/>
    </row>
    <row r="150" spans="1:29">
      <c r="A150" s="557"/>
      <c r="B150" s="930">
        <v>2.2899999999999947</v>
      </c>
      <c r="C150" s="908">
        <v>120376844917.08694</v>
      </c>
      <c r="D150" s="909">
        <v>468029886.47787553</v>
      </c>
      <c r="E150" s="909">
        <v>1307979667009767</v>
      </c>
      <c r="F150" s="909">
        <v>827871589913107.63</v>
      </c>
      <c r="G150" s="909">
        <v>11752037387788.852</v>
      </c>
      <c r="H150" s="909">
        <v>452.03746195647921</v>
      </c>
      <c r="I150" s="910">
        <v>2312110775595772.5</v>
      </c>
      <c r="J150" s="553"/>
      <c r="K150" s="907">
        <v>2.2899999999999947</v>
      </c>
      <c r="L150" s="908">
        <v>1.2103384167252075E-10</v>
      </c>
      <c r="M150" s="987">
        <v>4.7288145010022578E-12</v>
      </c>
      <c r="N150" s="909">
        <v>1.8645455741420911E-8</v>
      </c>
      <c r="O150" s="987">
        <v>7.1218738124364571E-13</v>
      </c>
      <c r="P150" s="910">
        <v>1.7146933410272045E-12</v>
      </c>
      <c r="Q150" s="553"/>
      <c r="R150" s="553"/>
      <c r="S150" s="553"/>
      <c r="T150" s="553"/>
      <c r="U150" s="553"/>
      <c r="V150" s="553"/>
      <c r="W150" s="553"/>
      <c r="X150" s="553"/>
      <c r="Y150" s="553"/>
      <c r="Z150" s="553"/>
      <c r="AA150" s="553"/>
      <c r="AB150" s="553"/>
      <c r="AC150" s="554"/>
    </row>
    <row r="151" spans="1:29">
      <c r="A151" s="557"/>
      <c r="B151" s="930">
        <v>2.2999999999999945</v>
      </c>
      <c r="C151" s="908">
        <v>114958994424.47023</v>
      </c>
      <c r="D151" s="909">
        <v>446965071.62282544</v>
      </c>
      <c r="E151" s="909">
        <v>1249110884661114.5</v>
      </c>
      <c r="F151" s="909">
        <v>790611230544796.38</v>
      </c>
      <c r="G151" s="909">
        <v>11223108575985.076</v>
      </c>
      <c r="H151" s="909">
        <v>421.86590549224059</v>
      </c>
      <c r="I151" s="910">
        <v>2208048648754235.3</v>
      </c>
      <c r="J151" s="553"/>
      <c r="K151" s="907">
        <v>2.2999999999999945</v>
      </c>
      <c r="L151" s="908">
        <v>1.2385308201230876E-10</v>
      </c>
      <c r="M151" s="987">
        <v>4.8389627406712204E-12</v>
      </c>
      <c r="N151" s="909">
        <v>1.9079764198076968E-8</v>
      </c>
      <c r="O151" s="987">
        <v>7.2877635641740428E-13</v>
      </c>
      <c r="P151" s="910">
        <v>1.7546336797836112E-12</v>
      </c>
      <c r="Q151" s="553"/>
      <c r="R151" s="553"/>
      <c r="S151" s="553"/>
      <c r="T151" s="553"/>
      <c r="U151" s="553"/>
      <c r="V151" s="553"/>
      <c r="W151" s="553"/>
      <c r="X151" s="553"/>
      <c r="Y151" s="553"/>
      <c r="Z151" s="553"/>
      <c r="AA151" s="553"/>
      <c r="AB151" s="553"/>
      <c r="AC151" s="554"/>
    </row>
    <row r="152" spans="1:29">
      <c r="A152" s="557"/>
      <c r="B152" s="930">
        <v>2.3099999999999943</v>
      </c>
      <c r="C152" s="908">
        <v>109784987371.84869</v>
      </c>
      <c r="D152" s="909">
        <v>426848329.61033857</v>
      </c>
      <c r="E152" s="909">
        <v>1192891633970041.5</v>
      </c>
      <c r="F152" s="909">
        <v>755027863595565.13</v>
      </c>
      <c r="G152" s="909">
        <v>10717985482179.348</v>
      </c>
      <c r="H152" s="909">
        <v>393.70817066025131</v>
      </c>
      <c r="I152" s="910">
        <v>2108670089134945</v>
      </c>
      <c r="J152" s="553"/>
      <c r="K152" s="907">
        <v>2.3099999999999943</v>
      </c>
      <c r="L152" s="908">
        <v>1.267379908955691E-10</v>
      </c>
      <c r="M152" s="987">
        <v>4.9516766624365327E-12</v>
      </c>
      <c r="N152" s="909">
        <v>1.9524188998261386E-8</v>
      </c>
      <c r="O152" s="987">
        <v>7.4575173846183124E-13</v>
      </c>
      <c r="P152" s="910">
        <v>1.7955043485423622E-12</v>
      </c>
      <c r="Q152" s="553"/>
      <c r="R152" s="553"/>
      <c r="S152" s="553"/>
      <c r="T152" s="553"/>
      <c r="U152" s="553"/>
      <c r="V152" s="553"/>
      <c r="W152" s="553"/>
      <c r="X152" s="553"/>
      <c r="Y152" s="553"/>
      <c r="Z152" s="553"/>
      <c r="AA152" s="553"/>
      <c r="AB152" s="553"/>
      <c r="AC152" s="554"/>
    </row>
    <row r="153" spans="1:29">
      <c r="A153" s="557"/>
      <c r="B153" s="930">
        <v>2.3199999999999941</v>
      </c>
      <c r="C153" s="908">
        <v>104843848996.57268</v>
      </c>
      <c r="D153" s="909">
        <v>407636990.13350832</v>
      </c>
      <c r="E153" s="909">
        <v>1139202666368388.8</v>
      </c>
      <c r="F153" s="909">
        <v>721046011973370.13</v>
      </c>
      <c r="G153" s="909">
        <v>10235596672566.684</v>
      </c>
      <c r="H153" s="909">
        <v>367.42984352759532</v>
      </c>
      <c r="I153" s="910">
        <v>2013764301489037.3</v>
      </c>
      <c r="J153" s="553"/>
      <c r="K153" s="907">
        <v>2.3199999999999941</v>
      </c>
      <c r="L153" s="908">
        <v>1.2969009793917773E-10</v>
      </c>
      <c r="M153" s="987">
        <v>5.0670160287114516E-12</v>
      </c>
      <c r="N153" s="909">
        <v>1.9978965781885848E-8</v>
      </c>
      <c r="O153" s="987">
        <v>7.6312252794918073E-13</v>
      </c>
      <c r="P153" s="910">
        <v>1.8373270174730176E-12</v>
      </c>
      <c r="Q153" s="553"/>
      <c r="R153" s="553"/>
      <c r="S153" s="553"/>
      <c r="T153" s="553"/>
      <c r="U153" s="553"/>
      <c r="V153" s="553"/>
      <c r="W153" s="553"/>
      <c r="X153" s="553"/>
      <c r="Y153" s="553"/>
      <c r="Z153" s="553"/>
      <c r="AA153" s="553"/>
      <c r="AB153" s="553"/>
      <c r="AC153" s="554"/>
    </row>
    <row r="154" spans="1:29">
      <c r="A154" s="557"/>
      <c r="B154" s="930">
        <v>2.3299999999999939</v>
      </c>
      <c r="C154" s="908">
        <v>100125098481.67787</v>
      </c>
      <c r="D154" s="909">
        <v>389290303.36559373</v>
      </c>
      <c r="E154" s="909">
        <v>1087930100357662.6</v>
      </c>
      <c r="F154" s="909">
        <v>688593595614892.13</v>
      </c>
      <c r="G154" s="909">
        <v>9774918935806.8633</v>
      </c>
      <c r="H154" s="909">
        <v>342.90548171329516</v>
      </c>
      <c r="I154" s="910">
        <v>1923129977916666.3</v>
      </c>
      <c r="J154" s="553"/>
      <c r="K154" s="907">
        <v>2.3299999999999939</v>
      </c>
      <c r="L154" s="908">
        <v>1.3271096838936523E-10</v>
      </c>
      <c r="M154" s="987">
        <v>5.185041993954684E-12</v>
      </c>
      <c r="N154" s="909">
        <v>2.0444335677620765E-8</v>
      </c>
      <c r="O154" s="987">
        <v>7.8089793510197054E-13</v>
      </c>
      <c r="P154" s="910">
        <v>1.8801238615082376E-12</v>
      </c>
      <c r="Q154" s="553"/>
      <c r="R154" s="553"/>
      <c r="S154" s="553"/>
      <c r="T154" s="553"/>
      <c r="U154" s="553"/>
      <c r="V154" s="553"/>
      <c r="W154" s="553"/>
      <c r="X154" s="553"/>
      <c r="Y154" s="553"/>
      <c r="Z154" s="553"/>
      <c r="AA154" s="553"/>
      <c r="AB154" s="553"/>
      <c r="AC154" s="554"/>
    </row>
    <row r="155" spans="1:29">
      <c r="A155" s="557"/>
      <c r="B155" s="930">
        <v>2.3399999999999936</v>
      </c>
      <c r="C155" s="908">
        <v>95618726724.668701</v>
      </c>
      <c r="D155" s="909">
        <v>371769353.52417833</v>
      </c>
      <c r="E155" s="909">
        <v>1038965179951126.6</v>
      </c>
      <c r="F155" s="909">
        <v>657601778594065.88</v>
      </c>
      <c r="G155" s="909">
        <v>9334975112656.1172</v>
      </c>
      <c r="H155" s="909">
        <v>320.01801557579671</v>
      </c>
      <c r="I155" s="910">
        <v>1836574870865987.5</v>
      </c>
      <c r="J155" s="553"/>
      <c r="K155" s="907">
        <v>2.3399999999999936</v>
      </c>
      <c r="L155" s="908">
        <v>1.3580220395162996E-10</v>
      </c>
      <c r="M155" s="987">
        <v>5.3058171370952511E-12</v>
      </c>
      <c r="N155" s="909">
        <v>2.0920545430744708E-8</v>
      </c>
      <c r="O155" s="987">
        <v>7.9908738467635656E-13</v>
      </c>
      <c r="P155" s="910">
        <v>1.9239175721012085E-12</v>
      </c>
      <c r="Q155" s="553"/>
      <c r="R155" s="553"/>
      <c r="S155" s="553"/>
      <c r="T155" s="553"/>
      <c r="U155" s="553"/>
      <c r="V155" s="553"/>
      <c r="W155" s="553"/>
      <c r="X155" s="553"/>
      <c r="Y155" s="553"/>
      <c r="Z155" s="553"/>
      <c r="AA155" s="553"/>
      <c r="AB155" s="553"/>
      <c r="AC155" s="554"/>
    </row>
    <row r="156" spans="1:29">
      <c r="A156" s="557"/>
      <c r="B156" s="930">
        <v>2.3499999999999934</v>
      </c>
      <c r="C156" s="908">
        <v>91315175106.868378</v>
      </c>
      <c r="D156" s="909">
        <v>355036976.32557261</v>
      </c>
      <c r="E156" s="909">
        <v>992204043987753</v>
      </c>
      <c r="F156" s="909">
        <v>628004823111842.88</v>
      </c>
      <c r="G156" s="909">
        <v>8914832023281.209</v>
      </c>
      <c r="H156" s="909">
        <v>298.65818936863087</v>
      </c>
      <c r="I156" s="910">
        <v>1753915385350294.8</v>
      </c>
      <c r="J156" s="553"/>
      <c r="K156" s="907">
        <v>2.3499999999999934</v>
      </c>
      <c r="L156" s="908">
        <v>1.3896544363998468E-10</v>
      </c>
      <c r="M156" s="987">
        <v>5.4294054947127046E-12</v>
      </c>
      <c r="N156" s="909">
        <v>2.1407847533972213E-8</v>
      </c>
      <c r="O156" s="987">
        <v>8.1770052095927111E-13</v>
      </c>
      <c r="P156" s="910">
        <v>1.9687313692569692E-12</v>
      </c>
      <c r="Q156" s="553"/>
      <c r="R156" s="553"/>
      <c r="S156" s="553"/>
      <c r="T156" s="553"/>
      <c r="U156" s="553"/>
      <c r="V156" s="553"/>
      <c r="W156" s="553"/>
      <c r="X156" s="553"/>
      <c r="Y156" s="553"/>
      <c r="Z156" s="553"/>
      <c r="AA156" s="553"/>
      <c r="AB156" s="553"/>
      <c r="AC156" s="554"/>
    </row>
    <row r="157" spans="1:29">
      <c r="A157" s="557"/>
      <c r="B157" s="930">
        <v>2.3599999999999932</v>
      </c>
      <c r="C157" s="908">
        <v>87205315218.30864</v>
      </c>
      <c r="D157" s="909">
        <v>339057680.15439057</v>
      </c>
      <c r="E157" s="909">
        <v>947547505828792.88</v>
      </c>
      <c r="F157" s="909">
        <v>599739950057514.5</v>
      </c>
      <c r="G157" s="909">
        <v>8513598487860.0508</v>
      </c>
      <c r="H157" s="909">
        <v>278.72403969651799</v>
      </c>
      <c r="I157" s="910">
        <v>1674976189518464.5</v>
      </c>
      <c r="J157" s="553"/>
      <c r="K157" s="907">
        <v>2.3599999999999932</v>
      </c>
      <c r="L157" s="908">
        <v>1.4220236464598228E-10</v>
      </c>
      <c r="M157" s="987">
        <v>5.5558725949901258E-12</v>
      </c>
      <c r="N157" s="909">
        <v>2.1906500361328567E-8</v>
      </c>
      <c r="O157" s="987">
        <v>8.3674721288194323E-13</v>
      </c>
      <c r="P157" s="910">
        <v>2.0145890138439484E-12</v>
      </c>
      <c r="Q157" s="553"/>
      <c r="R157" s="553"/>
      <c r="S157" s="553"/>
      <c r="T157" s="553"/>
      <c r="U157" s="553"/>
      <c r="V157" s="553"/>
      <c r="W157" s="553"/>
      <c r="X157" s="553"/>
      <c r="Y157" s="553"/>
      <c r="Z157" s="553"/>
      <c r="AA157" s="553"/>
      <c r="AB157" s="553"/>
      <c r="AC157" s="554"/>
    </row>
    <row r="158" spans="1:29">
      <c r="A158" s="557"/>
      <c r="B158" s="930">
        <v>2.369999999999993</v>
      </c>
      <c r="C158" s="908">
        <v>83280429495.147064</v>
      </c>
      <c r="D158" s="909">
        <v>323797570.78107041</v>
      </c>
      <c r="E158" s="909">
        <v>904900842969600.63</v>
      </c>
      <c r="F158" s="909">
        <v>572747205845792.75</v>
      </c>
      <c r="G158" s="909">
        <v>8130423436269.6592</v>
      </c>
      <c r="H158" s="909">
        <v>260.12040878228675</v>
      </c>
      <c r="I158" s="910">
        <v>1599589842752569.3</v>
      </c>
      <c r="J158" s="553"/>
      <c r="K158" s="907">
        <v>2.369999999999993</v>
      </c>
      <c r="L158" s="908">
        <v>1.4551468322798612E-10</v>
      </c>
      <c r="M158" s="987">
        <v>5.6852854924580832E-12</v>
      </c>
      <c r="N158" s="909">
        <v>2.2416768305143328E-8</v>
      </c>
      <c r="O158" s="987">
        <v>8.5623755925254476E-13</v>
      </c>
      <c r="P158" s="910">
        <v>2.0615148201923077E-12</v>
      </c>
      <c r="Q158" s="553"/>
      <c r="R158" s="553"/>
      <c r="S158" s="553"/>
      <c r="T158" s="553"/>
      <c r="U158" s="553"/>
      <c r="V158" s="553"/>
      <c r="W158" s="553"/>
      <c r="X158" s="553"/>
      <c r="Y158" s="553"/>
      <c r="Z158" s="553"/>
      <c r="AA158" s="553"/>
      <c r="AB158" s="553"/>
      <c r="AC158" s="554"/>
    </row>
    <row r="159" spans="1:29">
      <c r="A159" s="557"/>
      <c r="B159" s="930">
        <v>2.3799999999999928</v>
      </c>
      <c r="C159" s="908">
        <v>79532192728.546524</v>
      </c>
      <c r="D159" s="909">
        <v>309224279.46767408</v>
      </c>
      <c r="E159" s="909">
        <v>864173596120518</v>
      </c>
      <c r="F159" s="909">
        <v>546969335247226.38</v>
      </c>
      <c r="G159" s="909">
        <v>7764494102852.4658</v>
      </c>
      <c r="H159" s="909">
        <v>242.75849022114056</v>
      </c>
      <c r="I159" s="910">
        <v>1527596440503901.5</v>
      </c>
      <c r="J159" s="553"/>
      <c r="K159" s="907">
        <v>2.3799999999999928</v>
      </c>
      <c r="L159" s="908">
        <v>1.4890415562115184E-10</v>
      </c>
      <c r="M159" s="987">
        <v>5.8177128035477876E-12</v>
      </c>
      <c r="N159" s="909">
        <v>2.2938921916234463E-8</v>
      </c>
      <c r="O159" s="987">
        <v>8.7618189411070516E-13</v>
      </c>
      <c r="P159" s="910">
        <v>2.1095336689857046E-12</v>
      </c>
      <c r="Q159" s="553"/>
      <c r="R159" s="553"/>
      <c r="S159" s="553"/>
      <c r="T159" s="553"/>
      <c r="U159" s="553"/>
      <c r="V159" s="553"/>
      <c r="W159" s="553"/>
      <c r="X159" s="553"/>
      <c r="Y159" s="553"/>
      <c r="Z159" s="553"/>
      <c r="AA159" s="553"/>
      <c r="AB159" s="553"/>
      <c r="AC159" s="554"/>
    </row>
    <row r="160" spans="1:29">
      <c r="A160" s="557"/>
      <c r="B160" s="930">
        <v>2.3899999999999926</v>
      </c>
      <c r="C160" s="908">
        <v>75952654405.789902</v>
      </c>
      <c r="D160" s="909">
        <v>295306894.30944932</v>
      </c>
      <c r="E160" s="909">
        <v>825279377330577.5</v>
      </c>
      <c r="F160" s="909">
        <v>522351659942174.56</v>
      </c>
      <c r="G160" s="909">
        <v>7415034302431.2656</v>
      </c>
      <c r="H160" s="909">
        <v>226.55540505386463</v>
      </c>
      <c r="I160" s="910">
        <v>1458843275113962</v>
      </c>
      <c r="J160" s="553"/>
      <c r="K160" s="907">
        <v>2.3899999999999926</v>
      </c>
      <c r="L160" s="908">
        <v>1.523725789686075E-10</v>
      </c>
      <c r="M160" s="987">
        <v>5.9532247429724697E-12</v>
      </c>
      <c r="N160" s="909">
        <v>2.3473238047358132E-8</v>
      </c>
      <c r="O160" s="987">
        <v>8.9659079220676216E-13</v>
      </c>
      <c r="P160" s="910">
        <v>2.1586710204533795E-12</v>
      </c>
      <c r="Q160" s="553"/>
      <c r="R160" s="553"/>
      <c r="S160" s="553"/>
      <c r="T160" s="553"/>
      <c r="U160" s="553"/>
      <c r="V160" s="553"/>
      <c r="W160" s="553"/>
      <c r="X160" s="553"/>
      <c r="Y160" s="553"/>
      <c r="Z160" s="553"/>
      <c r="AA160" s="553"/>
      <c r="AB160" s="553"/>
      <c r="AC160" s="554"/>
    </row>
    <row r="161" spans="1:29">
      <c r="A161" s="557"/>
      <c r="B161" s="930">
        <v>2.3999999999999924</v>
      </c>
      <c r="C161" s="908">
        <v>72534221846.177734</v>
      </c>
      <c r="D161" s="909">
        <v>282015894.66653985</v>
      </c>
      <c r="E161" s="909">
        <v>788135686747088.63</v>
      </c>
      <c r="F161" s="909">
        <v>498841962540767.06</v>
      </c>
      <c r="G161" s="909">
        <v>7081302783916.4902</v>
      </c>
      <c r="H161" s="909">
        <v>211.43380613532355</v>
      </c>
      <c r="I161" s="910">
        <v>1393184511901063.8</v>
      </c>
      <c r="J161" s="553"/>
      <c r="K161" s="907">
        <v>2.3999999999999924</v>
      </c>
      <c r="L161" s="908">
        <v>1.5592179227432188E-10</v>
      </c>
      <c r="M161" s="987">
        <v>6.0918931609561219E-12</v>
      </c>
      <c r="N161" s="909">
        <v>2.4019999999999553E-8</v>
      </c>
      <c r="O161" s="987">
        <v>9.174750746086295E-13</v>
      </c>
      <c r="P161" s="910">
        <v>2.2089529278694882E-12</v>
      </c>
      <c r="Q161" s="553"/>
      <c r="R161" s="553"/>
      <c r="S161" s="553"/>
      <c r="T161" s="553"/>
      <c r="U161" s="553"/>
      <c r="V161" s="553"/>
      <c r="W161" s="553"/>
      <c r="X161" s="553"/>
      <c r="Y161" s="553"/>
      <c r="Z161" s="553"/>
      <c r="AA161" s="553"/>
      <c r="AB161" s="553"/>
      <c r="AC161" s="554"/>
    </row>
    <row r="162" spans="1:29">
      <c r="A162" s="557"/>
      <c r="B162" s="930">
        <v>2.4099999999999921</v>
      </c>
      <c r="C162" s="908">
        <v>69269644095.933945</v>
      </c>
      <c r="D162" s="909">
        <v>269323088.54674834</v>
      </c>
      <c r="E162" s="909">
        <v>752663737622384.25</v>
      </c>
      <c r="F162" s="909">
        <v>476390375822816.44</v>
      </c>
      <c r="G162" s="909">
        <v>6762591658013.2178</v>
      </c>
      <c r="H162" s="909">
        <v>197.32150890966801</v>
      </c>
      <c r="I162" s="910">
        <v>1330480879825411.5</v>
      </c>
      <c r="J162" s="553"/>
      <c r="K162" s="907">
        <v>2.4099999999999921</v>
      </c>
      <c r="L162" s="908">
        <v>1.5955367737816886E-10</v>
      </c>
      <c r="M162" s="987">
        <v>6.2337915813294458E-12</v>
      </c>
      <c r="N162" s="909">
        <v>2.4579497674583231E-8</v>
      </c>
      <c r="O162" s="987">
        <v>9.3884581443927182E-13</v>
      </c>
      <c r="P162" s="910">
        <v>2.2604060513668988E-12</v>
      </c>
      <c r="Q162" s="553"/>
      <c r="R162" s="553"/>
      <c r="S162" s="553"/>
      <c r="T162" s="553"/>
      <c r="U162" s="553"/>
      <c r="V162" s="553"/>
      <c r="W162" s="553"/>
      <c r="X162" s="553"/>
      <c r="Y162" s="553"/>
      <c r="Z162" s="553"/>
      <c r="AA162" s="553"/>
      <c r="AB162" s="553"/>
      <c r="AC162" s="554"/>
    </row>
    <row r="163" spans="1:29">
      <c r="A163" s="557"/>
      <c r="B163" s="930">
        <v>2.4199999999999919</v>
      </c>
      <c r="C163" s="908">
        <v>66151996547.960457</v>
      </c>
      <c r="D163" s="909">
        <v>257201552.80653942</v>
      </c>
      <c r="E163" s="909">
        <v>718788289196560.25</v>
      </c>
      <c r="F163" s="909">
        <v>454949276962755.25</v>
      </c>
      <c r="G163" s="909">
        <v>6458224895693.0332</v>
      </c>
      <c r="H163" s="909">
        <v>184.15114682970017</v>
      </c>
      <c r="I163" s="910">
        <v>1270599376076545.5</v>
      </c>
      <c r="J163" s="553"/>
      <c r="K163" s="907">
        <v>2.4199999999999919</v>
      </c>
      <c r="L163" s="908">
        <v>1.632701599537045E-10</v>
      </c>
      <c r="M163" s="987">
        <v>6.3789952405131817E-12</v>
      </c>
      <c r="N163" s="909">
        <v>2.5152027724182105E-8</v>
      </c>
      <c r="O163" s="987">
        <v>9.6071434274782377E-13</v>
      </c>
      <c r="P163" s="910">
        <v>2.3130576720727574E-12</v>
      </c>
      <c r="Q163" s="553"/>
      <c r="R163" s="553"/>
      <c r="S163" s="553"/>
      <c r="T163" s="553"/>
      <c r="U163" s="553"/>
      <c r="V163" s="553"/>
      <c r="W163" s="553"/>
      <c r="X163" s="553"/>
      <c r="Y163" s="553"/>
      <c r="Z163" s="553"/>
      <c r="AA163" s="553"/>
      <c r="AB163" s="553"/>
      <c r="AC163" s="554"/>
    </row>
    <row r="164" spans="1:29">
      <c r="A164" s="557"/>
      <c r="B164" s="930">
        <v>2.4299999999999917</v>
      </c>
      <c r="C164" s="908">
        <v>63174666253.817986</v>
      </c>
      <c r="D164" s="909">
        <v>245625576.04344645</v>
      </c>
      <c r="E164" s="909">
        <v>686437487101748.13</v>
      </c>
      <c r="F164" s="909">
        <v>434473186515245</v>
      </c>
      <c r="G164" s="909">
        <v>6167556894245.9199</v>
      </c>
      <c r="H164" s="909">
        <v>171.8598497755159</v>
      </c>
      <c r="I164" s="910">
        <v>1213412983956565.3</v>
      </c>
      <c r="J164" s="553"/>
      <c r="K164" s="907">
        <v>2.4299999999999917</v>
      </c>
      <c r="L164" s="908">
        <v>1.6707321052918342E-10</v>
      </c>
      <c r="M164" s="987">
        <v>6.5275811274094149E-12</v>
      </c>
      <c r="N164" s="909">
        <v>2.5737893711806769E-8</v>
      </c>
      <c r="O164" s="987">
        <v>9.8309225451745778E-13</v>
      </c>
      <c r="P164" s="910">
        <v>2.3669357065732852E-12</v>
      </c>
      <c r="Q164" s="553"/>
      <c r="R164" s="553"/>
      <c r="S164" s="553"/>
      <c r="T164" s="553"/>
      <c r="U164" s="553"/>
      <c r="V164" s="553"/>
      <c r="W164" s="553"/>
      <c r="X164" s="553"/>
      <c r="Y164" s="553"/>
      <c r="Z164" s="553"/>
      <c r="AA164" s="553"/>
      <c r="AB164" s="553"/>
      <c r="AC164" s="554"/>
    </row>
    <row r="165" spans="1:29">
      <c r="A165" s="557"/>
      <c r="B165" s="930">
        <v>2.4399999999999915</v>
      </c>
      <c r="C165" s="908">
        <v>60331337896.774788</v>
      </c>
      <c r="D165" s="909">
        <v>234570604.05873588</v>
      </c>
      <c r="E165" s="909">
        <v>655542710949354.88</v>
      </c>
      <c r="F165" s="909">
        <v>414918671947167.63</v>
      </c>
      <c r="G165" s="909">
        <v>5889971107870.249</v>
      </c>
      <c r="H165" s="909">
        <v>160.38894393732508</v>
      </c>
      <c r="I165" s="910">
        <v>1158800403460668</v>
      </c>
      <c r="J165" s="553"/>
      <c r="K165" s="907">
        <v>2.4399999999999915</v>
      </c>
      <c r="L165" s="908">
        <v>1.7096484553236049E-10</v>
      </c>
      <c r="M165" s="987">
        <v>6.6796280242221586E-12</v>
      </c>
      <c r="N165" s="909">
        <v>2.6337406271358747E-8</v>
      </c>
      <c r="O165" s="987">
        <v>1.0059914148132019E-12</v>
      </c>
      <c r="P165" s="910">
        <v>2.4220687217155377E-12</v>
      </c>
      <c r="Q165" s="553"/>
      <c r="R165" s="553"/>
      <c r="S165" s="553"/>
      <c r="T165" s="553"/>
      <c r="U165" s="553"/>
      <c r="V165" s="553"/>
      <c r="W165" s="553"/>
      <c r="X165" s="553"/>
      <c r="Y165" s="553"/>
      <c r="Z165" s="553"/>
      <c r="AA165" s="553"/>
      <c r="AB165" s="553"/>
      <c r="AC165" s="554"/>
    </row>
    <row r="166" spans="1:29">
      <c r="A166" s="557"/>
      <c r="B166" s="930">
        <v>2.4499999999999913</v>
      </c>
      <c r="C166" s="908">
        <v>57615980396.174133</v>
      </c>
      <c r="D166" s="909">
        <v>224013187.77466297</v>
      </c>
      <c r="E166" s="909">
        <v>626038428777028.38</v>
      </c>
      <c r="F166" s="909">
        <v>396244255511406.19</v>
      </c>
      <c r="G166" s="909">
        <v>5624878739896.5625</v>
      </c>
      <c r="H166" s="909">
        <v>149.68367172979666</v>
      </c>
      <c r="I166" s="910">
        <v>1106645793983588.9</v>
      </c>
      <c r="J166" s="553"/>
      <c r="K166" s="907">
        <v>2.4499999999999913</v>
      </c>
      <c r="L166" s="908">
        <v>1.7494712835962589E-10</v>
      </c>
      <c r="M166" s="987">
        <v>6.8352165482286683E-12</v>
      </c>
      <c r="N166" s="909">
        <v>2.6950883272332571E-8</v>
      </c>
      <c r="O166" s="987">
        <v>1.0294239650729499E-12</v>
      </c>
      <c r="P166" s="910">
        <v>2.4784859497539117E-12</v>
      </c>
      <c r="Q166" s="553"/>
      <c r="R166" s="553"/>
      <c r="S166" s="553"/>
      <c r="T166" s="553"/>
      <c r="U166" s="553"/>
      <c r="V166" s="553"/>
      <c r="W166" s="553"/>
      <c r="X166" s="553"/>
      <c r="Y166" s="553"/>
      <c r="Z166" s="553"/>
      <c r="AA166" s="553"/>
      <c r="AB166" s="553"/>
      <c r="AC166" s="554"/>
    </row>
    <row r="167" spans="1:29">
      <c r="A167" s="557"/>
      <c r="B167" s="930">
        <v>2.4599999999999911</v>
      </c>
      <c r="C167" s="908">
        <v>55022834114.702705</v>
      </c>
      <c r="D167" s="909">
        <v>213930933.49583089</v>
      </c>
      <c r="E167" s="909">
        <v>597862058046570.75</v>
      </c>
      <c r="F167" s="909">
        <v>378410326266976.5</v>
      </c>
      <c r="G167" s="909">
        <v>5371717493870.8145</v>
      </c>
      <c r="H167" s="909">
        <v>139.69293040091776</v>
      </c>
      <c r="I167" s="910">
        <v>1056838528606132.8</v>
      </c>
      <c r="J167" s="553"/>
      <c r="K167" s="907">
        <v>2.4599999999999911</v>
      </c>
      <c r="L167" s="908">
        <v>1.7902217047004674E-10</v>
      </c>
      <c r="M167" s="987">
        <v>6.9944291945238382E-12</v>
      </c>
      <c r="N167" s="909">
        <v>2.7578649988354507E-8</v>
      </c>
      <c r="O167" s="987">
        <v>1.053402329545017E-12</v>
      </c>
      <c r="P167" s="910">
        <v>2.5362173038494865E-12</v>
      </c>
      <c r="Q167" s="553"/>
      <c r="R167" s="553"/>
      <c r="S167" s="553"/>
      <c r="T167" s="553"/>
      <c r="U167" s="553"/>
      <c r="V167" s="553"/>
      <c r="W167" s="553"/>
      <c r="X167" s="553"/>
      <c r="Y167" s="553"/>
      <c r="Z167" s="553"/>
      <c r="AA167" s="553"/>
      <c r="AB167" s="553"/>
      <c r="AC167" s="554"/>
    </row>
    <row r="168" spans="1:29">
      <c r="A168" s="557"/>
      <c r="B168" s="930">
        <v>2.4699999999999909</v>
      </c>
      <c r="C168" s="908">
        <v>52546398641.428528</v>
      </c>
      <c r="D168" s="909">
        <v>204302455.40916383</v>
      </c>
      <c r="E168" s="909">
        <v>570953832897993.75</v>
      </c>
      <c r="F168" s="909">
        <v>361379056058915.88</v>
      </c>
      <c r="G168" s="909">
        <v>5129950380848.2871</v>
      </c>
      <c r="H168" s="909">
        <v>130.36902808759129</v>
      </c>
      <c r="I168" s="910">
        <v>1009272959440662</v>
      </c>
      <c r="J168" s="553"/>
      <c r="K168" s="907">
        <v>2.4699999999999909</v>
      </c>
      <c r="L168" s="908">
        <v>1.8319213250488926E-10</v>
      </c>
      <c r="M168" s="987">
        <v>7.1573503797601593E-12</v>
      </c>
      <c r="N168" s="909">
        <v>2.8221039269646848E-8</v>
      </c>
      <c r="O168" s="987">
        <v>1.0779392218756367E-12</v>
      </c>
      <c r="P168" s="910">
        <v>2.595293393930365E-12</v>
      </c>
      <c r="Q168" s="553"/>
      <c r="R168" s="553"/>
      <c r="S168" s="553"/>
      <c r="T168" s="553"/>
      <c r="U168" s="553"/>
      <c r="V168" s="553"/>
      <c r="W168" s="553"/>
      <c r="X168" s="553"/>
      <c r="Y168" s="553"/>
      <c r="Z168" s="553"/>
      <c r="AA168" s="553"/>
      <c r="AB168" s="553"/>
      <c r="AC168" s="554"/>
    </row>
    <row r="169" spans="1:29">
      <c r="A169" s="557"/>
      <c r="B169" s="930">
        <v>2.4799999999999907</v>
      </c>
      <c r="C169" s="908">
        <v>50181421124.691101</v>
      </c>
      <c r="D169" s="909">
        <v>195107330.22172648</v>
      </c>
      <c r="E169" s="909">
        <v>545256677378105.88</v>
      </c>
      <c r="F169" s="909">
        <v>345114319279689.63</v>
      </c>
      <c r="G169" s="909">
        <v>4899064580367.9561</v>
      </c>
      <c r="H169" s="909">
        <v>121.66745615346876</v>
      </c>
      <c r="I169" s="910">
        <v>963848193537745.88</v>
      </c>
      <c r="J169" s="553"/>
      <c r="K169" s="907">
        <v>2.4799999999999907</v>
      </c>
      <c r="L169" s="908">
        <v>1.8745922543322047E-10</v>
      </c>
      <c r="M169" s="987">
        <v>7.3240664869065632E-12</v>
      </c>
      <c r="N169" s="909">
        <v>2.8878391719509587E-8</v>
      </c>
      <c r="O169" s="987">
        <v>1.1030476518499079E-12</v>
      </c>
      <c r="P169" s="910">
        <v>2.6557455429214772E-12</v>
      </c>
      <c r="Q169" s="553"/>
      <c r="R169" s="553"/>
      <c r="S169" s="553"/>
      <c r="T169" s="553"/>
      <c r="U169" s="553"/>
      <c r="V169" s="553"/>
      <c r="W169" s="553"/>
      <c r="X169" s="553"/>
      <c r="Y169" s="553"/>
      <c r="Z169" s="553"/>
      <c r="AA169" s="553"/>
      <c r="AB169" s="553"/>
      <c r="AC169" s="554"/>
    </row>
    <row r="170" spans="1:29">
      <c r="A170" s="557"/>
      <c r="B170" s="930">
        <v>2.4899999999999904</v>
      </c>
      <c r="C170" s="908">
        <v>47922885130.099487</v>
      </c>
      <c r="D170" s="909">
        <v>186326053.8401849</v>
      </c>
      <c r="E170" s="909">
        <v>520716084374773.31</v>
      </c>
      <c r="F170" s="909">
        <v>329581616241938.44</v>
      </c>
      <c r="G170" s="909">
        <v>4678570352691.6172</v>
      </c>
      <c r="H170" s="909">
        <v>113.54667672225408</v>
      </c>
      <c r="I170" s="910">
        <v>920467878878701.63</v>
      </c>
      <c r="J170" s="553"/>
      <c r="K170" s="907">
        <v>2.4899999999999904</v>
      </c>
      <c r="L170" s="908">
        <v>1.9182571172419266E-10</v>
      </c>
      <c r="M170" s="987">
        <v>7.4946659110498083E-12</v>
      </c>
      <c r="N170" s="909">
        <v>2.9551055874912721E-8</v>
      </c>
      <c r="O170" s="987">
        <v>1.1287409322897519E-12</v>
      </c>
      <c r="P170" s="910">
        <v>2.7176058033523944E-12</v>
      </c>
      <c r="Q170" s="553"/>
      <c r="R170" s="553"/>
      <c r="S170" s="553"/>
      <c r="T170" s="553"/>
      <c r="U170" s="553"/>
      <c r="V170" s="553"/>
      <c r="W170" s="553"/>
      <c r="X170" s="553"/>
      <c r="Y170" s="553"/>
      <c r="Z170" s="553"/>
      <c r="AA170" s="553"/>
      <c r="AB170" s="553"/>
      <c r="AC170" s="554"/>
    </row>
    <row r="171" spans="1:29">
      <c r="A171" s="557"/>
      <c r="B171" s="930">
        <v>2.4999999999999902</v>
      </c>
      <c r="C171" s="908">
        <v>45766000000.002022</v>
      </c>
      <c r="D171" s="909">
        <v>177940000.00000787</v>
      </c>
      <c r="E171" s="909">
        <v>497280000000022.06</v>
      </c>
      <c r="F171" s="909">
        <v>314748000000013.88</v>
      </c>
      <c r="G171" s="909">
        <v>4468000000000.1973</v>
      </c>
      <c r="H171" s="909">
        <v>105.96792439224923</v>
      </c>
      <c r="I171" s="910">
        <v>879040000000039</v>
      </c>
      <c r="J171" s="553"/>
      <c r="K171" s="907">
        <v>2.4999999999999902</v>
      </c>
      <c r="L171" s="908">
        <v>1.9629390654663424E-10</v>
      </c>
      <c r="M171" s="987">
        <v>7.6692391062627165E-12</v>
      </c>
      <c r="N171" s="909">
        <v>3.023938839129517E-8</v>
      </c>
      <c r="O171" s="987">
        <v>1.1550326861125472E-12</v>
      </c>
      <c r="P171" s="910">
        <v>2.7809069743520118E-12</v>
      </c>
      <c r="Q171" s="553"/>
      <c r="R171" s="553"/>
      <c r="S171" s="553"/>
      <c r="T171" s="553"/>
      <c r="U171" s="553"/>
      <c r="V171" s="553"/>
      <c r="W171" s="553"/>
      <c r="X171" s="553"/>
      <c r="Y171" s="553"/>
      <c r="Z171" s="553"/>
      <c r="AA171" s="553"/>
      <c r="AB171" s="553"/>
      <c r="AC171" s="554"/>
    </row>
    <row r="172" spans="1:29">
      <c r="A172" s="557"/>
      <c r="B172" s="930">
        <v>2.50999999999999</v>
      </c>
      <c r="C172" s="908">
        <v>43706190691.858971</v>
      </c>
      <c r="D172" s="909">
        <v>169931380.75666183</v>
      </c>
      <c r="E172" s="909">
        <v>474898713176760.75</v>
      </c>
      <c r="F172" s="909">
        <v>300582006465088.25</v>
      </c>
      <c r="G172" s="909">
        <v>4266906874343.9648</v>
      </c>
      <c r="H172" s="909">
        <v>98.895021185597344</v>
      </c>
      <c r="I172" s="910">
        <v>839476682816320.38</v>
      </c>
      <c r="J172" s="553"/>
      <c r="K172" s="907">
        <v>2.50999999999999</v>
      </c>
      <c r="L172" s="908">
        <v>2.0086617899658403E-10</v>
      </c>
      <c r="M172" s="987">
        <v>7.8478786335641481E-12</v>
      </c>
      <c r="N172" s="909">
        <v>3.0943754231668325E-8</v>
      </c>
      <c r="O172" s="987">
        <v>1.1819368535541852E-12</v>
      </c>
      <c r="P172" s="910">
        <v>2.8456826190390881E-12</v>
      </c>
      <c r="Q172" s="553"/>
      <c r="R172" s="553"/>
      <c r="S172" s="553"/>
      <c r="T172" s="553"/>
      <c r="U172" s="553"/>
      <c r="V172" s="553"/>
      <c r="W172" s="553"/>
      <c r="X172" s="553"/>
      <c r="Y172" s="553"/>
      <c r="Z172" s="553"/>
      <c r="AA172" s="553"/>
      <c r="AB172" s="553"/>
      <c r="AC172" s="554"/>
    </row>
    <row r="173" spans="1:29">
      <c r="A173" s="557"/>
      <c r="B173" s="930">
        <v>2.5199999999999898</v>
      </c>
      <c r="C173" s="908">
        <v>41739088073.9645</v>
      </c>
      <c r="D173" s="909">
        <v>162283208.75499809</v>
      </c>
      <c r="E173" s="909">
        <v>453524750194927.88</v>
      </c>
      <c r="F173" s="909">
        <v>287053587665607.19</v>
      </c>
      <c r="G173" s="909">
        <v>4074864430242.394</v>
      </c>
      <c r="H173" s="909">
        <v>92.294203848868321</v>
      </c>
      <c r="I173" s="910">
        <v>801694008227456.25</v>
      </c>
      <c r="J173" s="553"/>
      <c r="K173" s="907">
        <v>2.5199999999999898</v>
      </c>
      <c r="L173" s="908">
        <v>2.0554495335341582E-10</v>
      </c>
      <c r="M173" s="987">
        <v>8.0306792099960461E-12</v>
      </c>
      <c r="N173" s="909">
        <v>3.1664526860124093E-8</v>
      </c>
      <c r="O173" s="987">
        <v>1.2094676995603604E-12</v>
      </c>
      <c r="P173" s="910">
        <v>2.9119670823178384E-12</v>
      </c>
      <c r="Q173" s="553"/>
      <c r="R173" s="553"/>
      <c r="S173" s="553"/>
      <c r="T173" s="553"/>
      <c r="U173" s="553"/>
      <c r="V173" s="553"/>
      <c r="W173" s="553"/>
      <c r="X173" s="553"/>
      <c r="Y173" s="553"/>
      <c r="Z173" s="553"/>
      <c r="AA173" s="553"/>
      <c r="AB173" s="553"/>
      <c r="AC173" s="554"/>
    </row>
    <row r="174" spans="1:29">
      <c r="A174" s="557"/>
      <c r="B174" s="930">
        <v>2.5299999999999896</v>
      </c>
      <c r="C174" s="908">
        <v>39860519657.931831</v>
      </c>
      <c r="D174" s="909">
        <v>154979261.19679219</v>
      </c>
      <c r="E174" s="909">
        <v>433112774013379.94</v>
      </c>
      <c r="F174" s="909">
        <v>274134048011509.19</v>
      </c>
      <c r="G174" s="909">
        <v>3891465319923.9492</v>
      </c>
      <c r="H174" s="909">
        <v>86.133962680590585</v>
      </c>
      <c r="I174" s="910">
        <v>765611834115028.75</v>
      </c>
      <c r="J174" s="553"/>
      <c r="K174" s="907">
        <v>2.5299999999999896</v>
      </c>
      <c r="L174" s="908">
        <v>2.1033271036522489E-10</v>
      </c>
      <c r="M174" s="987">
        <v>8.2177377588436961E-12</v>
      </c>
      <c r="N174" s="909">
        <v>3.2402088439850693E-8</v>
      </c>
      <c r="O174" s="987">
        <v>1.2376398213500414E-12</v>
      </c>
      <c r="P174" s="910">
        <v>2.9797955090880776E-12</v>
      </c>
      <c r="Q174" s="553"/>
      <c r="R174" s="553"/>
      <c r="S174" s="553"/>
      <c r="T174" s="553"/>
      <c r="U174" s="553"/>
      <c r="V174" s="553"/>
      <c r="W174" s="553"/>
      <c r="X174" s="553"/>
      <c r="Y174" s="553"/>
      <c r="Z174" s="553"/>
      <c r="AA174" s="553"/>
      <c r="AB174" s="553"/>
      <c r="AC174" s="554"/>
    </row>
    <row r="175" spans="1:29">
      <c r="A175" s="557"/>
      <c r="B175" s="930">
        <v>2.5399999999999894</v>
      </c>
      <c r="C175" s="908">
        <v>38066500748.28669</v>
      </c>
      <c r="D175" s="909">
        <v>148004045.43001643</v>
      </c>
      <c r="E175" s="909">
        <v>413619488093956.31</v>
      </c>
      <c r="F175" s="909">
        <v>261795983427036.16</v>
      </c>
      <c r="G175" s="909">
        <v>3716320529286.9146</v>
      </c>
      <c r="H175" s="909">
        <v>80.384891116348982</v>
      </c>
      <c r="I175" s="910">
        <v>731153625350127.5</v>
      </c>
      <c r="J175" s="553"/>
      <c r="K175" s="907">
        <v>2.5399999999999894</v>
      </c>
      <c r="L175" s="908">
        <v>2.1523198856415194E-10</v>
      </c>
      <c r="M175" s="987">
        <v>8.4091534610256963E-12</v>
      </c>
      <c r="N175" s="909">
        <v>3.3156830035760417E-8</v>
      </c>
      <c r="O175" s="987">
        <v>1.2664681561551003E-12</v>
      </c>
      <c r="P175" s="910">
        <v>3.0492038628794891E-12</v>
      </c>
      <c r="Q175" s="553"/>
      <c r="R175" s="553"/>
      <c r="S175" s="553"/>
      <c r="T175" s="553"/>
      <c r="U175" s="553"/>
      <c r="V175" s="553"/>
      <c r="W175" s="553"/>
      <c r="X175" s="553"/>
      <c r="Y175" s="553"/>
      <c r="Z175" s="553"/>
      <c r="AA175" s="553"/>
      <c r="AB175" s="553"/>
      <c r="AC175" s="554"/>
    </row>
    <row r="176" spans="1:29">
      <c r="A176" s="557"/>
      <c r="B176" s="930">
        <v>2.5499999999999892</v>
      </c>
      <c r="C176" s="908">
        <v>36353225990.393219</v>
      </c>
      <c r="D176" s="909">
        <v>141342766.08684549</v>
      </c>
      <c r="E176" s="909">
        <v>395003544563709.88</v>
      </c>
      <c r="F176" s="909">
        <v>250013223223010.22</v>
      </c>
      <c r="G176" s="909">
        <v>3549058552748.2622</v>
      </c>
      <c r="H176" s="909">
        <v>75.019545353430559</v>
      </c>
      <c r="I176" s="910">
        <v>698246291452066.38</v>
      </c>
      <c r="J176" s="553"/>
      <c r="K176" s="907">
        <v>2.5499999999999892</v>
      </c>
      <c r="L176" s="908">
        <v>2.2024538561234811E-10</v>
      </c>
      <c r="M176" s="987">
        <v>8.6050278076810429E-12</v>
      </c>
      <c r="N176" s="909">
        <v>3.3929151821837652E-8</v>
      </c>
      <c r="O176" s="987">
        <v>1.2959679891402418E-12</v>
      </c>
      <c r="P176" s="910">
        <v>3.1202289449199867E-12</v>
      </c>
      <c r="Q176" s="553"/>
      <c r="R176" s="553"/>
      <c r="S176" s="553"/>
      <c r="T176" s="553"/>
      <c r="U176" s="553"/>
      <c r="V176" s="553"/>
      <c r="W176" s="553"/>
      <c r="X176" s="553"/>
      <c r="Y176" s="553"/>
      <c r="Z176" s="553"/>
      <c r="AA176" s="553"/>
      <c r="AB176" s="553"/>
      <c r="AC176" s="554"/>
    </row>
    <row r="177" spans="1:29">
      <c r="A177" s="557"/>
      <c r="B177" s="930">
        <v>2.559999999999989</v>
      </c>
      <c r="C177" s="908">
        <v>34717061298.787315</v>
      </c>
      <c r="D177" s="909">
        <v>134981293.70069954</v>
      </c>
      <c r="E177" s="909">
        <v>377225456510531</v>
      </c>
      <c r="F177" s="909">
        <v>238760774585297.19</v>
      </c>
      <c r="G177" s="909">
        <v>3389324605230.5591</v>
      </c>
      <c r="H177" s="909">
        <v>70.01231334492401</v>
      </c>
      <c r="I177" s="910">
        <v>666820031553686.38</v>
      </c>
      <c r="J177" s="553"/>
      <c r="K177" s="907">
        <v>2.559999999999989</v>
      </c>
      <c r="L177" s="908">
        <v>2.2537555967928822E-10</v>
      </c>
      <c r="M177" s="987">
        <v>8.8054646539810319E-12</v>
      </c>
      <c r="N177" s="909">
        <v>3.471946329331626E-8</v>
      </c>
      <c r="O177" s="987">
        <v>1.3261549615073901E-12</v>
      </c>
      <c r="P177" s="910">
        <v>3.1929084136481932E-12</v>
      </c>
      <c r="Q177" s="553"/>
      <c r="R177" s="553"/>
      <c r="S177" s="553"/>
      <c r="T177" s="553"/>
      <c r="U177" s="553"/>
      <c r="V177" s="553"/>
      <c r="W177" s="553"/>
      <c r="X177" s="553"/>
      <c r="Y177" s="553"/>
      <c r="Z177" s="553"/>
      <c r="AA177" s="553"/>
      <c r="AB177" s="553"/>
      <c r="AC177" s="554"/>
    </row>
    <row r="178" spans="1:29">
      <c r="A178" s="557"/>
      <c r="B178" s="930">
        <v>2.5699999999999887</v>
      </c>
      <c r="C178" s="908">
        <v>33154536148.793678</v>
      </c>
      <c r="D178" s="909">
        <v>128906134.73575029</v>
      </c>
      <c r="E178" s="909">
        <v>360247514226109.44</v>
      </c>
      <c r="F178" s="909">
        <v>228014769561694.56</v>
      </c>
      <c r="G178" s="909">
        <v>3236779869615.2207</v>
      </c>
      <c r="H178" s="909">
        <v>65.339292537897151</v>
      </c>
      <c r="I178" s="910">
        <v>636808186344351.63</v>
      </c>
      <c r="J178" s="553"/>
      <c r="K178" s="907">
        <v>2.5699999999999887</v>
      </c>
      <c r="L178" s="908">
        <v>2.3062523085116826E-10</v>
      </c>
      <c r="M178" s="987">
        <v>9.0105702741946559E-12</v>
      </c>
      <c r="N178" s="909">
        <v>3.5528183483799359E-8</v>
      </c>
      <c r="O178" s="987">
        <v>1.3570450787888642E-12</v>
      </c>
      <c r="P178" s="910">
        <v>3.2672808046804519E-12</v>
      </c>
      <c r="Q178" s="553"/>
      <c r="R178" s="553"/>
      <c r="S178" s="553"/>
      <c r="T178" s="553"/>
      <c r="U178" s="553"/>
      <c r="V178" s="553"/>
      <c r="W178" s="553"/>
      <c r="X178" s="553"/>
      <c r="Y178" s="553"/>
      <c r="Z178" s="553"/>
      <c r="AA178" s="553"/>
      <c r="AB178" s="553"/>
      <c r="AC178" s="554"/>
    </row>
    <row r="179" spans="1:29">
      <c r="A179" s="557"/>
      <c r="B179" s="930">
        <v>2.5799999999999885</v>
      </c>
      <c r="C179" s="908">
        <v>31662336215.077656</v>
      </c>
      <c r="D179" s="909">
        <v>123104402.96532181</v>
      </c>
      <c r="E179" s="909">
        <v>344033705218586.31</v>
      </c>
      <c r="F179" s="909">
        <v>217752414434804.5</v>
      </c>
      <c r="G179" s="909">
        <v>3091100778065.9663</v>
      </c>
      <c r="H179" s="909">
        <v>60.978175772025281</v>
      </c>
      <c r="I179" s="910">
        <v>608147096676613</v>
      </c>
      <c r="J179" s="553"/>
      <c r="K179" s="907">
        <v>2.5799999999999885</v>
      </c>
      <c r="L179" s="908">
        <v>2.3599718257313168E-10</v>
      </c>
      <c r="M179" s="987">
        <v>9.2204534180366651E-12</v>
      </c>
      <c r="N179" s="909">
        <v>3.635574118743671E-8</v>
      </c>
      <c r="O179" s="987">
        <v>1.3886547193337282E-12</v>
      </c>
      <c r="P179" s="910">
        <v>3.3433855512429296E-12</v>
      </c>
      <c r="Q179" s="553"/>
      <c r="R179" s="553"/>
      <c r="S179" s="553"/>
      <c r="T179" s="553"/>
      <c r="U179" s="553"/>
      <c r="V179" s="553"/>
      <c r="W179" s="553"/>
      <c r="X179" s="553"/>
      <c r="Y179" s="553"/>
      <c r="Z179" s="553"/>
      <c r="AA179" s="553"/>
      <c r="AB179" s="553"/>
      <c r="AC179" s="554"/>
    </row>
    <row r="180" spans="1:29">
      <c r="A180" s="557"/>
      <c r="B180" s="930">
        <v>2.5899999999999883</v>
      </c>
      <c r="C180" s="908">
        <v>30237296341.517235</v>
      </c>
      <c r="D180" s="909">
        <v>117563792.13847785</v>
      </c>
      <c r="E180" s="909">
        <v>328549637825234.81</v>
      </c>
      <c r="F180" s="909">
        <v>207951941373505.84</v>
      </c>
      <c r="G180" s="909">
        <v>2951978325698.0952</v>
      </c>
      <c r="H180" s="909">
        <v>56.908144793997479</v>
      </c>
      <c r="I180" s="910">
        <v>580775968536628</v>
      </c>
      <c r="J180" s="553"/>
      <c r="K180" s="907">
        <v>2.5899999999999883</v>
      </c>
      <c r="L180" s="908">
        <v>2.4149426312508713E-10</v>
      </c>
      <c r="M180" s="987">
        <v>9.4352253683280364E-12</v>
      </c>
      <c r="N180" s="909">
        <v>3.7202575186276739E-8</v>
      </c>
      <c r="O180" s="987">
        <v>1.4210006429918002E-12</v>
      </c>
      <c r="P180" s="910">
        <v>3.4212630050796132E-12</v>
      </c>
      <c r="Q180" s="553"/>
      <c r="R180" s="553"/>
      <c r="S180" s="553"/>
      <c r="T180" s="553"/>
      <c r="U180" s="553"/>
      <c r="V180" s="553"/>
      <c r="W180" s="553"/>
      <c r="X180" s="553"/>
      <c r="Y180" s="553"/>
      <c r="Z180" s="553"/>
      <c r="AA180" s="553"/>
      <c r="AB180" s="553"/>
      <c r="AC180" s="554"/>
    </row>
    <row r="181" spans="1:29">
      <c r="A181" s="557"/>
      <c r="B181" s="930">
        <v>2.5999999999999881</v>
      </c>
      <c r="C181" s="908">
        <v>28876393827.482056</v>
      </c>
      <c r="D181" s="909">
        <v>112272549.87681155</v>
      </c>
      <c r="E181" s="909">
        <v>313762468263127.19</v>
      </c>
      <c r="F181" s="909">
        <v>198592562260462.41</v>
      </c>
      <c r="G181" s="909">
        <v>2819117415137.6533</v>
      </c>
      <c r="H181" s="909">
        <v>53.109770879376249</v>
      </c>
      <c r="I181" s="910">
        <v>554636744091898.56</v>
      </c>
      <c r="J181" s="553"/>
      <c r="K181" s="907">
        <v>2.5999999999999881</v>
      </c>
      <c r="L181" s="908">
        <v>2.4711938713190611E-10</v>
      </c>
      <c r="M181" s="987">
        <v>9.6549999999996748E-12</v>
      </c>
      <c r="N181" s="909">
        <v>3.8069134482914849E-8</v>
      </c>
      <c r="O181" s="987">
        <v>1.4540999999999546E-12</v>
      </c>
      <c r="P181" s="910">
        <v>3.5009544578473608E-12</v>
      </c>
      <c r="Q181" s="553"/>
      <c r="R181" s="553"/>
      <c r="S181" s="553"/>
      <c r="T181" s="553"/>
      <c r="U181" s="553"/>
      <c r="V181" s="553"/>
      <c r="W181" s="553"/>
      <c r="X181" s="553"/>
      <c r="Y181" s="553"/>
      <c r="Z181" s="553"/>
      <c r="AA181" s="553"/>
      <c r="AB181" s="553"/>
      <c r="AC181" s="554"/>
    </row>
    <row r="182" spans="1:29">
      <c r="A182" s="557"/>
      <c r="B182" s="930">
        <v>2.6099999999999879</v>
      </c>
      <c r="C182" s="908">
        <v>27576742016.280571</v>
      </c>
      <c r="D182" s="909">
        <v>107219452.74607712</v>
      </c>
      <c r="E182" s="909">
        <v>299640830963073.13</v>
      </c>
      <c r="F182" s="909">
        <v>189654424597742.41</v>
      </c>
      <c r="G182" s="909">
        <v>2692236230580.3784</v>
      </c>
      <c r="H182" s="909">
        <v>49.564922087520699</v>
      </c>
      <c r="I182" s="910">
        <v>529673978542832.63</v>
      </c>
      <c r="J182" s="553"/>
      <c r="K182" s="907">
        <v>2.6099999999999879</v>
      </c>
      <c r="L182" s="908">
        <v>2.5287553710879401E-10</v>
      </c>
      <c r="M182" s="987">
        <v>9.8798938404703373E-12</v>
      </c>
      <c r="N182" s="909">
        <v>3.8955878538560332E-8</v>
      </c>
      <c r="O182" s="987">
        <v>1.4879703400753965E-12</v>
      </c>
      <c r="P182" s="910">
        <v>3.5825021630092684E-12</v>
      </c>
      <c r="Q182" s="553"/>
      <c r="R182" s="553"/>
      <c r="S182" s="553"/>
      <c r="T182" s="553"/>
      <c r="U182" s="553"/>
      <c r="V182" s="553"/>
      <c r="W182" s="553"/>
      <c r="X182" s="553"/>
      <c r="Y182" s="553"/>
      <c r="Z182" s="553"/>
      <c r="AA182" s="553"/>
      <c r="AB182" s="553"/>
      <c r="AC182" s="554"/>
    </row>
    <row r="183" spans="1:29">
      <c r="A183" s="557"/>
      <c r="B183" s="930">
        <v>2.6199999999999877</v>
      </c>
      <c r="C183" s="908">
        <v>26335584172.173779</v>
      </c>
      <c r="D183" s="909">
        <v>102393782.44977933</v>
      </c>
      <c r="E183" s="909">
        <v>286154772039037.19</v>
      </c>
      <c r="F183" s="909">
        <v>181118569397005.44</v>
      </c>
      <c r="G183" s="909">
        <v>2571065640022.5591</v>
      </c>
      <c r="H183" s="909">
        <v>46.256676706846484</v>
      </c>
      <c r="I183" s="910">
        <v>505834722516882.44</v>
      </c>
      <c r="J183" s="553"/>
      <c r="K183" s="907">
        <v>2.6199999999999877</v>
      </c>
      <c r="L183" s="908">
        <v>2.5876576504266068E-10</v>
      </c>
      <c r="M183" s="987">
        <v>1.0110026131431083E-11</v>
      </c>
      <c r="N183" s="909">
        <v>3.9863277516649007E-8</v>
      </c>
      <c r="O183" s="987">
        <v>1.522629621720764E-12</v>
      </c>
      <c r="P183" s="910">
        <v>3.6659493582380272E-12</v>
      </c>
      <c r="Q183" s="553"/>
      <c r="R183" s="553"/>
      <c r="S183" s="553"/>
      <c r="T183" s="553"/>
      <c r="U183" s="553"/>
      <c r="V183" s="553"/>
      <c r="W183" s="553"/>
      <c r="X183" s="553"/>
      <c r="Y183" s="553"/>
      <c r="Z183" s="553"/>
      <c r="AA183" s="553"/>
      <c r="AB183" s="553"/>
      <c r="AC183" s="554"/>
    </row>
    <row r="184" spans="1:29">
      <c r="A184" s="557"/>
      <c r="B184" s="930">
        <v>2.6299999999999875</v>
      </c>
      <c r="C184" s="908">
        <v>25150287632.969479</v>
      </c>
      <c r="D184" s="909">
        <v>97785303.094231278</v>
      </c>
      <c r="E184" s="909">
        <v>273275685751935.19</v>
      </c>
      <c r="F184" s="909">
        <v>172966890964949.5</v>
      </c>
      <c r="G184" s="909">
        <v>2455348624396.0063</v>
      </c>
      <c r="H184" s="909">
        <v>43.169242477240637</v>
      </c>
      <c r="I184" s="910">
        <v>483068409755834.06</v>
      </c>
      <c r="J184" s="553"/>
      <c r="K184" s="907">
        <v>2.6299999999999875</v>
      </c>
      <c r="L184" s="908">
        <v>2.6479319401032264E-10</v>
      </c>
      <c r="M184" s="987">
        <v>1.0345518892068722E-11</v>
      </c>
      <c r="N184" s="909">
        <v>4.0791812532129839E-8</v>
      </c>
      <c r="O184" s="987">
        <v>1.5580962217459517E-12</v>
      </c>
      <c r="P184" s="910">
        <v>3.7513402883410983E-12</v>
      </c>
      <c r="Q184" s="553"/>
      <c r="R184" s="553"/>
      <c r="S184" s="553"/>
      <c r="T184" s="553"/>
      <c r="U184" s="553"/>
      <c r="V184" s="553"/>
      <c r="W184" s="553"/>
      <c r="X184" s="553"/>
      <c r="Y184" s="553"/>
      <c r="Z184" s="553"/>
      <c r="AA184" s="553"/>
      <c r="AB184" s="553"/>
      <c r="AC184" s="554"/>
    </row>
    <row r="185" spans="1:29">
      <c r="A185" s="557"/>
      <c r="B185" s="930">
        <v>2.6399999999999872</v>
      </c>
      <c r="C185" s="908">
        <v>24018338225.792473</v>
      </c>
      <c r="D185" s="909">
        <v>93384239.476849884</v>
      </c>
      <c r="E185" s="909">
        <v>260976253833021.91</v>
      </c>
      <c r="F185" s="909">
        <v>165182098498704.91</v>
      </c>
      <c r="G185" s="909">
        <v>2344839732396.1187</v>
      </c>
      <c r="H185" s="909">
        <v>40.287881204032992</v>
      </c>
      <c r="I185" s="910">
        <v>461326749857986.63</v>
      </c>
      <c r="J185" s="553"/>
      <c r="K185" s="907">
        <v>2.6399999999999872</v>
      </c>
      <c r="L185" s="908">
        <v>2.7096101983440129E-10</v>
      </c>
      <c r="M185" s="987">
        <v>1.0586496983762073E-11</v>
      </c>
      <c r="N185" s="909">
        <v>4.174197590655871E-8</v>
      </c>
      <c r="O185" s="987">
        <v>1.5943889450117524E-12</v>
      </c>
      <c r="P185" s="910">
        <v>3.8387202287199089E-12</v>
      </c>
      <c r="Q185" s="553"/>
      <c r="R185" s="553"/>
      <c r="S185" s="553"/>
      <c r="T185" s="553"/>
      <c r="U185" s="553"/>
      <c r="V185" s="553"/>
      <c r="W185" s="553"/>
      <c r="X185" s="553"/>
      <c r="Y185" s="553"/>
      <c r="Z185" s="553"/>
      <c r="AA185" s="553"/>
      <c r="AB185" s="553"/>
      <c r="AC185" s="554"/>
    </row>
    <row r="186" spans="1:29">
      <c r="A186" s="557"/>
      <c r="B186" s="930">
        <v>2.649999999999987</v>
      </c>
      <c r="C186" s="908">
        <v>22937334934.187057</v>
      </c>
      <c r="D186" s="909">
        <v>89181256.351641953</v>
      </c>
      <c r="E186" s="909">
        <v>249230387538184.28</v>
      </c>
      <c r="F186" s="909">
        <v>157747679409725.78</v>
      </c>
      <c r="G186" s="909">
        <v>2239304559846.7817</v>
      </c>
      <c r="H186" s="909">
        <v>37.598838403662057</v>
      </c>
      <c r="I186" s="910">
        <v>440563625847742.88</v>
      </c>
      <c r="J186" s="553"/>
      <c r="K186" s="907">
        <v>2.649999999999987</v>
      </c>
      <c r="L186" s="908">
        <v>2.7727251277778921E-10</v>
      </c>
      <c r="M186" s="987">
        <v>1.0833088176285068E-11</v>
      </c>
      <c r="N186" s="909">
        <v>4.2714271429133604E-8</v>
      </c>
      <c r="O186" s="987">
        <v>1.6315270344004306E-12</v>
      </c>
      <c r="P186" s="910">
        <v>3.9281355093754566E-12</v>
      </c>
      <c r="Q186" s="553"/>
      <c r="R186" s="553"/>
      <c r="S186" s="553"/>
      <c r="T186" s="553"/>
      <c r="U186" s="553"/>
      <c r="V186" s="553"/>
      <c r="W186" s="553"/>
      <c r="X186" s="553"/>
      <c r="Y186" s="553"/>
      <c r="Z186" s="553"/>
      <c r="AA186" s="553"/>
      <c r="AB186" s="553"/>
      <c r="AC186" s="554"/>
    </row>
    <row r="187" spans="1:29">
      <c r="A187" s="557"/>
      <c r="B187" s="930">
        <v>2.6599999999999868</v>
      </c>
      <c r="C187" s="908">
        <v>21904984805.23917</v>
      </c>
      <c r="D187" s="909">
        <v>85167438.627895325</v>
      </c>
      <c r="E187" s="909">
        <v>238013172310215.78</v>
      </c>
      <c r="F187" s="909">
        <v>150647864298374.75</v>
      </c>
      <c r="G187" s="909">
        <v>2138519252497.6758</v>
      </c>
      <c r="H187" s="909">
        <v>35.089277645188822</v>
      </c>
      <c r="I187" s="910">
        <v>420734996355317.19</v>
      </c>
      <c r="J187" s="553"/>
      <c r="K187" s="907">
        <v>2.6599999999999868</v>
      </c>
      <c r="L187" s="908">
        <v>2.8373101927758725E-10</v>
      </c>
      <c r="M187" s="987">
        <v>1.1085423215551994E-11</v>
      </c>
      <c r="N187" s="909">
        <v>4.3709214623810404E-8</v>
      </c>
      <c r="O187" s="987">
        <v>1.6695301810185598E-12</v>
      </c>
      <c r="P187" s="910">
        <v>4.0196335394730906E-12</v>
      </c>
      <c r="Q187" s="553"/>
      <c r="R187" s="553"/>
      <c r="S187" s="553"/>
      <c r="T187" s="553"/>
      <c r="U187" s="553"/>
      <c r="V187" s="553"/>
      <c r="W187" s="553"/>
      <c r="X187" s="553"/>
      <c r="Y187" s="553"/>
      <c r="Z187" s="553"/>
      <c r="AA187" s="553"/>
      <c r="AB187" s="553"/>
      <c r="AC187" s="554"/>
    </row>
    <row r="188" spans="1:29">
      <c r="A188" s="557"/>
      <c r="B188" s="930">
        <v>2.6699999999999866</v>
      </c>
      <c r="C188" s="908">
        <v>20919098085.915619</v>
      </c>
      <c r="D188" s="909">
        <v>81334272.460075706</v>
      </c>
      <c r="E188" s="909">
        <v>227300814931698.59</v>
      </c>
      <c r="F188" s="909">
        <v>143867593504911.25</v>
      </c>
      <c r="G188" s="909">
        <v>2042270031199.3838</v>
      </c>
      <c r="H188" s="909">
        <v>32.747219274232314</v>
      </c>
      <c r="I188" s="910">
        <v>401798802199083.81</v>
      </c>
      <c r="J188" s="553"/>
      <c r="K188" s="907">
        <v>2.6699999999999866</v>
      </c>
      <c r="L188" s="908">
        <v>2.9033996371943063E-10</v>
      </c>
      <c r="M188" s="987">
        <v>1.1343635892940739E-11</v>
      </c>
      <c r="N188" s="909">
        <v>4.4727333022640639E-8</v>
      </c>
      <c r="O188" s="987">
        <v>1.7084185346375111E-12</v>
      </c>
      <c r="P188" s="910">
        <v>4.1132628324794986E-12</v>
      </c>
      <c r="Q188" s="553"/>
      <c r="R188" s="553"/>
      <c r="S188" s="553"/>
      <c r="T188" s="553"/>
      <c r="U188" s="553"/>
      <c r="V188" s="553"/>
      <c r="W188" s="553"/>
      <c r="X188" s="553"/>
      <c r="Y188" s="553"/>
      <c r="Z188" s="553"/>
      <c r="AA188" s="553"/>
      <c r="AB188" s="553"/>
      <c r="AC188" s="554"/>
    </row>
    <row r="189" spans="1:29">
      <c r="A189" s="557"/>
      <c r="B189" s="930">
        <v>2.6799999999999864</v>
      </c>
      <c r="C189" s="908">
        <v>19977583578.304668</v>
      </c>
      <c r="D189" s="909">
        <v>77673627.18881993</v>
      </c>
      <c r="E189" s="909">
        <v>217070593056403.16</v>
      </c>
      <c r="F189" s="909">
        <v>137392485165936.23</v>
      </c>
      <c r="G189" s="909">
        <v>1950352738449.1829</v>
      </c>
      <c r="H189" s="909">
        <v>30.561483226819316</v>
      </c>
      <c r="I189" s="910">
        <v>383714877172419.25</v>
      </c>
      <c r="J189" s="553"/>
      <c r="K189" s="907">
        <v>2.6799999999999864</v>
      </c>
      <c r="L189" s="908">
        <v>2.9710285025314143E-10</v>
      </c>
      <c r="M189" s="987">
        <v>1.1607863116230681E-11</v>
      </c>
      <c r="N189" s="909">
        <v>4.5769166445475681E-8</v>
      </c>
      <c r="O189" s="987">
        <v>1.7482127143771182E-12</v>
      </c>
      <c r="P189" s="910">
        <v>4.2090730318851506E-12</v>
      </c>
      <c r="Q189" s="553"/>
      <c r="R189" s="553"/>
      <c r="S189" s="553"/>
      <c r="T189" s="553"/>
      <c r="U189" s="553"/>
      <c r="V189" s="553"/>
      <c r="W189" s="553"/>
      <c r="X189" s="553"/>
      <c r="Y189" s="553"/>
      <c r="Z189" s="553"/>
      <c r="AA189" s="553"/>
      <c r="AB189" s="553"/>
      <c r="AC189" s="554"/>
    </row>
    <row r="190" spans="1:29">
      <c r="A190" s="557"/>
      <c r="B190" s="930">
        <v>2.6899999999999862</v>
      </c>
      <c r="C190" s="908">
        <v>19078444203.904549</v>
      </c>
      <c r="D190" s="909">
        <v>74177738.094716072</v>
      </c>
      <c r="E190" s="909">
        <v>207300807012141.25</v>
      </c>
      <c r="F190" s="909">
        <v>131208804708529.22</v>
      </c>
      <c r="G190" s="909">
        <v>1862572405345.574</v>
      </c>
      <c r="H190" s="909">
        <v>28.521635660164339</v>
      </c>
      <c r="I190" s="910">
        <v>366444862845786.38</v>
      </c>
      <c r="J190" s="553"/>
      <c r="K190" s="907">
        <v>2.6899999999999862</v>
      </c>
      <c r="L190" s="908">
        <v>3.0402326465067787E-10</v>
      </c>
      <c r="M190" s="987">
        <v>1.1878244982193092E-11</v>
      </c>
      <c r="N190" s="909">
        <v>4.6835267286186696E-8</v>
      </c>
      <c r="O190" s="987">
        <v>1.7889338196382202E-12</v>
      </c>
      <c r="P190" s="910">
        <v>4.3071149375259817E-12</v>
      </c>
      <c r="Q190" s="553"/>
      <c r="R190" s="553"/>
      <c r="S190" s="553"/>
      <c r="T190" s="553"/>
      <c r="U190" s="553"/>
      <c r="V190" s="553"/>
      <c r="W190" s="553"/>
      <c r="X190" s="553"/>
      <c r="Y190" s="553"/>
      <c r="Z190" s="553"/>
      <c r="AA190" s="553"/>
      <c r="AB190" s="553"/>
      <c r="AC190" s="554"/>
    </row>
    <row r="191" spans="1:29">
      <c r="A191" s="557"/>
      <c r="B191" s="930">
        <v>2.699999999999986</v>
      </c>
      <c r="C191" s="908">
        <v>18219772767.552521</v>
      </c>
      <c r="D191" s="909">
        <v>70839189.928293809</v>
      </c>
      <c r="E191" s="909">
        <v>197970733772855.78</v>
      </c>
      <c r="F191" s="909">
        <v>125303435717380.13</v>
      </c>
      <c r="G191" s="909">
        <v>1778742838033.1394</v>
      </c>
      <c r="H191" s="909">
        <v>26.617939145613111</v>
      </c>
      <c r="I191" s="910">
        <v>349952127203368.63</v>
      </c>
      <c r="J191" s="553"/>
      <c r="K191" s="907">
        <v>2.699999999999986</v>
      </c>
      <c r="L191" s="908">
        <v>3.1110487620735545E-10</v>
      </c>
      <c r="M191" s="987">
        <v>1.2154924850872209E-11</v>
      </c>
      <c r="N191" s="909">
        <v>4.7926200805550845E-8</v>
      </c>
      <c r="O191" s="987">
        <v>1.8306034412898312E-12</v>
      </c>
      <c r="P191" s="910">
        <v>4.4074405325180911E-12</v>
      </c>
      <c r="Q191" s="553"/>
      <c r="R191" s="553"/>
      <c r="S191" s="553"/>
      <c r="T191" s="553"/>
      <c r="U191" s="553"/>
      <c r="V191" s="553"/>
      <c r="W191" s="553"/>
      <c r="X191" s="553"/>
      <c r="Y191" s="553"/>
      <c r="Z191" s="553"/>
      <c r="AA191" s="553"/>
      <c r="AB191" s="553"/>
      <c r="AC191" s="554"/>
    </row>
    <row r="192" spans="1:29">
      <c r="A192" s="557"/>
      <c r="B192" s="930">
        <v>2.7099999999999858</v>
      </c>
      <c r="C192" s="908">
        <v>17399747912.007919</v>
      </c>
      <c r="D192" s="909">
        <v>67650901.181285009</v>
      </c>
      <c r="E192" s="909">
        <v>189060583002300.81</v>
      </c>
      <c r="F192" s="909">
        <v>119663852113111.66</v>
      </c>
      <c r="G192" s="909">
        <v>1698686222760.3767</v>
      </c>
      <c r="H192" s="909">
        <v>24.841306185996213</v>
      </c>
      <c r="I192" s="910">
        <v>334201686941647.56</v>
      </c>
      <c r="J192" s="553"/>
      <c r="K192" s="907">
        <v>2.7099999999999858</v>
      </c>
      <c r="L192" s="908">
        <v>3.1835143968735835E-10</v>
      </c>
      <c r="M192" s="987">
        <v>1.2438049421596721E-11</v>
      </c>
      <c r="N192" s="909">
        <v>4.9042545430960413E-8</v>
      </c>
      <c r="O192" s="987">
        <v>1.8732436731169176E-12</v>
      </c>
      <c r="P192" s="910">
        <v>4.5101030108199179E-12</v>
      </c>
      <c r="Q192" s="553"/>
      <c r="R192" s="553"/>
      <c r="S192" s="553"/>
      <c r="T192" s="553"/>
      <c r="U192" s="553"/>
      <c r="V192" s="553"/>
      <c r="W192" s="553"/>
      <c r="X192" s="553"/>
      <c r="Y192" s="553"/>
      <c r="Z192" s="553"/>
      <c r="AA192" s="553"/>
      <c r="AB192" s="553"/>
      <c r="AC192" s="554"/>
    </row>
    <row r="193" spans="1:29">
      <c r="A193" s="557"/>
      <c r="B193" s="930">
        <v>2.7199999999999855</v>
      </c>
      <c r="C193" s="908">
        <v>16616630254.609552</v>
      </c>
      <c r="D193" s="909">
        <v>64606109.065796092</v>
      </c>
      <c r="E193" s="909">
        <v>180551455076087.94</v>
      </c>
      <c r="F193" s="909">
        <v>114278091582787.39</v>
      </c>
      <c r="G193" s="909">
        <v>1622232748712.9202</v>
      </c>
      <c r="H193" s="909">
        <v>23.183255835495782</v>
      </c>
      <c r="I193" s="910">
        <v>319160133265131</v>
      </c>
      <c r="J193" s="553"/>
      <c r="K193" s="907">
        <v>2.7199999999999855</v>
      </c>
      <c r="L193" s="908">
        <v>3.257667973145626E-10</v>
      </c>
      <c r="M193" s="987">
        <v>1.2727768810761599E-11</v>
      </c>
      <c r="N193" s="909">
        <v>5.0184893063112258E-8</v>
      </c>
      <c r="O193" s="987">
        <v>1.9168771235347992E-12</v>
      </c>
      <c r="P193" s="910">
        <v>4.6151568054363474E-12</v>
      </c>
      <c r="Q193" s="553"/>
      <c r="R193" s="553"/>
      <c r="S193" s="553"/>
      <c r="T193" s="553"/>
      <c r="U193" s="553"/>
      <c r="V193" s="553"/>
      <c r="W193" s="553"/>
      <c r="X193" s="553"/>
      <c r="Y193" s="553"/>
      <c r="Z193" s="553"/>
      <c r="AA193" s="553"/>
      <c r="AB193" s="553"/>
      <c r="AC193" s="554"/>
    </row>
    <row r="194" spans="1:29">
      <c r="A194" s="557"/>
      <c r="B194" s="930">
        <v>2.7299999999999853</v>
      </c>
      <c r="C194" s="908">
        <v>15868758697.811613</v>
      </c>
      <c r="D194" s="909">
        <v>61698355.169527553</v>
      </c>
      <c r="E194" s="909">
        <v>172425300993046.34</v>
      </c>
      <c r="F194" s="909">
        <v>109134730206240.64</v>
      </c>
      <c r="G194" s="909">
        <v>1549220247822.0142</v>
      </c>
      <c r="H194" s="909">
        <v>21.635873214953538</v>
      </c>
      <c r="I194" s="910">
        <v>304795561021813.63</v>
      </c>
      <c r="J194" s="553"/>
      <c r="K194" s="907">
        <v>2.7299999999999853</v>
      </c>
      <c r="L194" s="908">
        <v>3.3335488080973673E-10</v>
      </c>
      <c r="M194" s="987">
        <v>1.3024236631421894E-11</v>
      </c>
      <c r="N194" s="909">
        <v>5.1353849389841805E-8</v>
      </c>
      <c r="O194" s="987">
        <v>1.9615269275764498E-12</v>
      </c>
      <c r="P194" s="910">
        <v>4.7226576172798452E-12</v>
      </c>
      <c r="Q194" s="553"/>
      <c r="R194" s="553"/>
      <c r="S194" s="553"/>
      <c r="T194" s="553"/>
      <c r="U194" s="553"/>
      <c r="V194" s="553"/>
      <c r="W194" s="553"/>
      <c r="X194" s="553"/>
      <c r="Y194" s="553"/>
      <c r="Z194" s="553"/>
      <c r="AA194" s="553"/>
      <c r="AB194" s="553"/>
      <c r="AC194" s="554"/>
    </row>
    <row r="195" spans="1:29">
      <c r="A195" s="557"/>
      <c r="B195" s="930">
        <v>2.7399999999999851</v>
      </c>
      <c r="C195" s="908">
        <v>15154546905.77327</v>
      </c>
      <c r="D195" s="909">
        <v>58921471.75661616</v>
      </c>
      <c r="E195" s="909">
        <v>164664884090873.84</v>
      </c>
      <c r="F195" s="909">
        <v>104222858224409.5</v>
      </c>
      <c r="G195" s="909">
        <v>1479493850784.3157</v>
      </c>
      <c r="H195" s="909">
        <v>20.19177172935375</v>
      </c>
      <c r="I195" s="910">
        <v>291077501028076.25</v>
      </c>
      <c r="J195" s="553"/>
      <c r="K195" s="907">
        <v>2.7399999999999851</v>
      </c>
      <c r="L195" s="908">
        <v>3.4111971347518961E-10</v>
      </c>
      <c r="M195" s="987">
        <v>1.3327610074740315E-11</v>
      </c>
      <c r="N195" s="909">
        <v>5.255003420726639E-8</v>
      </c>
      <c r="O195" s="987">
        <v>2.0072167591589789E-12</v>
      </c>
      <c r="P195" s="910">
        <v>4.8326624447037895E-12</v>
      </c>
      <c r="Q195" s="553"/>
      <c r="R195" s="553"/>
      <c r="S195" s="553"/>
      <c r="T195" s="553"/>
      <c r="U195" s="553"/>
      <c r="V195" s="553"/>
      <c r="W195" s="553"/>
      <c r="X195" s="553"/>
      <c r="Y195" s="553"/>
      <c r="Z195" s="553"/>
      <c r="AA195" s="553"/>
      <c r="AB195" s="553"/>
      <c r="AC195" s="554"/>
    </row>
    <row r="196" spans="1:29">
      <c r="A196" s="557"/>
      <c r="B196" s="930">
        <v>2.7499999999999849</v>
      </c>
      <c r="C196" s="908">
        <v>14472479939.527594</v>
      </c>
      <c r="D196" s="909">
        <v>56269568.685039982</v>
      </c>
      <c r="E196" s="909">
        <v>157253743484863.94</v>
      </c>
      <c r="F196" s="909">
        <v>99532056898274.516</v>
      </c>
      <c r="G196" s="909">
        <v>1412905658563.3286</v>
      </c>
      <c r="H196" s="909">
        <v>18.84405780713055</v>
      </c>
      <c r="I196" s="910">
        <v>277976855439460.28</v>
      </c>
      <c r="J196" s="553"/>
      <c r="K196" s="907">
        <v>2.7499999999999849</v>
      </c>
      <c r="L196" s="908">
        <v>3.4906541232797993E-10</v>
      </c>
      <c r="M196" s="987">
        <v>1.3638049993332129E-11</v>
      </c>
      <c r="N196" s="909">
        <v>5.3774081748409564E-8</v>
      </c>
      <c r="O196" s="987">
        <v>2.0539708436358675E-12</v>
      </c>
      <c r="P196" s="910">
        <v>4.9452296137237605E-12</v>
      </c>
      <c r="Q196" s="553"/>
      <c r="R196" s="553"/>
      <c r="S196" s="553"/>
      <c r="T196" s="553"/>
      <c r="U196" s="553"/>
      <c r="V196" s="553"/>
      <c r="W196" s="553"/>
      <c r="X196" s="553"/>
      <c r="Y196" s="553"/>
      <c r="Z196" s="553"/>
      <c r="AA196" s="553"/>
      <c r="AB196" s="553"/>
      <c r="AC196" s="554"/>
    </row>
    <row r="197" spans="1:29">
      <c r="A197" s="557"/>
      <c r="B197" s="930">
        <v>2.7599999999999847</v>
      </c>
      <c r="C197" s="908">
        <v>13821111043.592813</v>
      </c>
      <c r="D197" s="909">
        <v>53737020.912837155</v>
      </c>
      <c r="E197" s="909">
        <v>150176159152161.75</v>
      </c>
      <c r="F197" s="909">
        <v>95052376409315.891</v>
      </c>
      <c r="G197" s="909">
        <v>1349314428675.7136</v>
      </c>
      <c r="H197" s="909">
        <v>17.586297992971645</v>
      </c>
      <c r="I197" s="910">
        <v>265465836030237.09</v>
      </c>
      <c r="J197" s="553"/>
      <c r="K197" s="907">
        <v>2.7599999999999847</v>
      </c>
      <c r="L197" s="908">
        <v>3.5719619028281373E-10</v>
      </c>
      <c r="M197" s="987">
        <v>1.3955720986551351E-11</v>
      </c>
      <c r="N197" s="909">
        <v>5.5026641019479893E-8</v>
      </c>
      <c r="O197" s="987">
        <v>2.1018139706415714E-12</v>
      </c>
      <c r="P197" s="910">
        <v>5.060418808942783E-12</v>
      </c>
      <c r="Q197" s="553"/>
      <c r="R197" s="553"/>
      <c r="S197" s="553"/>
      <c r="T197" s="553"/>
      <c r="U197" s="553"/>
      <c r="V197" s="553"/>
      <c r="W197" s="553"/>
      <c r="X197" s="553"/>
      <c r="Y197" s="553"/>
      <c r="Z197" s="553"/>
      <c r="AA197" s="553"/>
      <c r="AB197" s="553"/>
      <c r="AC197" s="554"/>
    </row>
    <row r="198" spans="1:29">
      <c r="A198" s="557"/>
      <c r="B198" s="930">
        <v>2.7699999999999845</v>
      </c>
      <c r="C198" s="908">
        <v>13199058577.210154</v>
      </c>
      <c r="D198" s="909">
        <v>51318456.56663844</v>
      </c>
      <c r="E198" s="909">
        <v>143417118587490</v>
      </c>
      <c r="F198" s="909">
        <v>90774314754615.688</v>
      </c>
      <c r="G198" s="909">
        <v>1288585275597.0586</v>
      </c>
      <c r="H198" s="909">
        <v>16.412488237038403</v>
      </c>
      <c r="I198" s="910">
        <v>253517905250859.06</v>
      </c>
      <c r="J198" s="553"/>
      <c r="K198" s="907">
        <v>2.7699999999999845</v>
      </c>
      <c r="L198" s="908">
        <v>3.6551635838578574E-10</v>
      </c>
      <c r="M198" s="987">
        <v>1.4280791487763436E-11</v>
      </c>
      <c r="N198" s="909">
        <v>5.630837614398241E-8</v>
      </c>
      <c r="O198" s="987">
        <v>2.1507715072353042E-12</v>
      </c>
      <c r="P198" s="910">
        <v>5.1782911051968656E-12</v>
      </c>
      <c r="Q198" s="553"/>
      <c r="R198" s="553"/>
      <c r="S198" s="553"/>
      <c r="T198" s="553"/>
      <c r="U198" s="553"/>
      <c r="V198" s="553"/>
      <c r="W198" s="553"/>
      <c r="X198" s="553"/>
      <c r="Y198" s="553"/>
      <c r="Z198" s="553"/>
      <c r="AA198" s="553"/>
      <c r="AB198" s="553"/>
      <c r="AC198" s="554"/>
    </row>
    <row r="199" spans="1:29">
      <c r="A199" s="557"/>
      <c r="B199" s="930">
        <v>2.7799999999999843</v>
      </c>
      <c r="C199" s="908">
        <v>12605003083.698341</v>
      </c>
      <c r="D199" s="909">
        <v>49008745.547202796</v>
      </c>
      <c r="E199" s="909">
        <v>136962284959610.02</v>
      </c>
      <c r="F199" s="909">
        <v>86688797591834.25</v>
      </c>
      <c r="G199" s="909">
        <v>1230589384651.5798</v>
      </c>
      <c r="H199" s="909">
        <v>15.317025233996066</v>
      </c>
      <c r="I199" s="910">
        <v>242107719938255.31</v>
      </c>
      <c r="J199" s="553"/>
      <c r="K199" s="907">
        <v>2.7799999999999843</v>
      </c>
      <c r="L199" s="908">
        <v>3.7403032810015522E-10</v>
      </c>
      <c r="M199" s="987">
        <v>1.461343385365097E-11</v>
      </c>
      <c r="N199" s="909">
        <v>5.761996671484599E-8</v>
      </c>
      <c r="O199" s="987">
        <v>2.2008694113510023E-12</v>
      </c>
      <c r="P199" s="910">
        <v>5.2989089999377142E-12</v>
      </c>
      <c r="Q199" s="553"/>
      <c r="R199" s="553"/>
      <c r="S199" s="553"/>
      <c r="T199" s="553"/>
      <c r="U199" s="553"/>
      <c r="V199" s="553"/>
      <c r="W199" s="553"/>
      <c r="X199" s="553"/>
      <c r="Y199" s="553"/>
      <c r="Z199" s="553"/>
      <c r="AA199" s="553"/>
      <c r="AB199" s="553"/>
      <c r="AC199" s="554"/>
    </row>
    <row r="200" spans="1:29">
      <c r="A200" s="557"/>
      <c r="B200" s="930">
        <v>2.789999999999984</v>
      </c>
      <c r="C200" s="908">
        <v>12037684491.70928</v>
      </c>
      <c r="D200" s="909">
        <v>46802988.647789821</v>
      </c>
      <c r="E200" s="909">
        <v>130797966700983.06</v>
      </c>
      <c r="F200" s="909">
        <v>82787158991314.781</v>
      </c>
      <c r="G200" s="909">
        <v>1175203738778.9424</v>
      </c>
      <c r="H200" s="909">
        <v>14.294679675042973</v>
      </c>
      <c r="I200" s="910">
        <v>231211077559588.5</v>
      </c>
      <c r="J200" s="553"/>
      <c r="K200" s="907">
        <v>2.789999999999984</v>
      </c>
      <c r="L200" s="908">
        <v>3.8274261364535969E-10</v>
      </c>
      <c r="M200" s="987">
        <v>1.495382445559936E-11</v>
      </c>
      <c r="N200" s="909">
        <v>5.8962108154752155E-8</v>
      </c>
      <c r="O200" s="987">
        <v>2.2521342455605471E-12</v>
      </c>
      <c r="P200" s="910">
        <v>5.4223364463696768E-12</v>
      </c>
      <c r="Q200" s="553"/>
      <c r="R200" s="553"/>
      <c r="S200" s="553"/>
      <c r="T200" s="553"/>
      <c r="U200" s="553"/>
      <c r="V200" s="553"/>
      <c r="W200" s="553"/>
      <c r="X200" s="553"/>
      <c r="Y200" s="553"/>
      <c r="Z200" s="553"/>
      <c r="AA200" s="553"/>
      <c r="AB200" s="553"/>
      <c r="AC200" s="554"/>
    </row>
    <row r="201" spans="1:29">
      <c r="A201" s="557"/>
      <c r="B201" s="930">
        <v>2.7999999999999838</v>
      </c>
      <c r="C201" s="908">
        <v>11495899442.447584</v>
      </c>
      <c r="D201" s="909">
        <v>44696507.162284717</v>
      </c>
      <c r="E201" s="909">
        <v>124911088466117.52</v>
      </c>
      <c r="F201" s="909">
        <v>79061123054483.484</v>
      </c>
      <c r="G201" s="909">
        <v>1122310857598.5623</v>
      </c>
      <c r="H201" s="909">
        <v>13.340571285249146</v>
      </c>
      <c r="I201" s="910">
        <v>220804864875434.25</v>
      </c>
      <c r="J201" s="553"/>
      <c r="K201" s="907">
        <v>2.7999999999999838</v>
      </c>
      <c r="L201" s="908">
        <v>3.9165783439051662E-10</v>
      </c>
      <c r="M201" s="987">
        <v>1.5302143773211386E-11</v>
      </c>
      <c r="N201" s="909">
        <v>6.0335512084857781E-8</v>
      </c>
      <c r="O201" s="987">
        <v>2.3045931911576103E-12</v>
      </c>
      <c r="P201" s="910">
        <v>5.548638887358617E-12</v>
      </c>
      <c r="Q201" s="553"/>
      <c r="R201" s="553"/>
      <c r="S201" s="553"/>
      <c r="T201" s="553"/>
      <c r="U201" s="553"/>
      <c r="V201" s="553"/>
      <c r="W201" s="553"/>
      <c r="X201" s="553"/>
      <c r="Y201" s="553"/>
      <c r="Z201" s="553"/>
      <c r="AA201" s="553"/>
      <c r="AB201" s="553"/>
      <c r="AC201" s="554"/>
    </row>
    <row r="202" spans="1:29">
      <c r="A202" s="557"/>
      <c r="B202" s="930">
        <v>2.8099999999999836</v>
      </c>
      <c r="C202" s="908">
        <v>10978498737.185425</v>
      </c>
      <c r="D202" s="909">
        <v>42684832.961036012</v>
      </c>
      <c r="E202" s="909">
        <v>119289163397010.16</v>
      </c>
      <c r="F202" s="909">
        <v>75502786359560.313</v>
      </c>
      <c r="G202" s="909">
        <v>1071798548217.9889</v>
      </c>
      <c r="H202" s="909">
        <v>12.450145527047654</v>
      </c>
      <c r="I202" s="910">
        <v>210867008913505.09</v>
      </c>
      <c r="J202" s="553"/>
      <c r="K202" s="907">
        <v>2.8099999999999836</v>
      </c>
      <c r="L202" s="908">
        <v>4.0078071730367145E-10</v>
      </c>
      <c r="M202" s="987">
        <v>1.5658576489999771E-11</v>
      </c>
      <c r="N202" s="909">
        <v>6.1740906702105663E-8</v>
      </c>
      <c r="O202" s="987">
        <v>2.3582740625695213E-12</v>
      </c>
      <c r="P202" s="910">
        <v>5.6778832901305474E-12</v>
      </c>
      <c r="Q202" s="553"/>
      <c r="R202" s="553"/>
      <c r="S202" s="553"/>
      <c r="T202" s="553"/>
      <c r="U202" s="553"/>
      <c r="V202" s="553"/>
      <c r="W202" s="553"/>
      <c r="X202" s="553"/>
      <c r="Y202" s="553"/>
      <c r="Z202" s="553"/>
      <c r="AA202" s="553"/>
      <c r="AB202" s="553"/>
      <c r="AC202" s="554"/>
    </row>
    <row r="203" spans="1:29">
      <c r="A203" s="557"/>
      <c r="B203" s="930">
        <v>2.8199999999999834</v>
      </c>
      <c r="C203" s="908">
        <v>10484384899.657776</v>
      </c>
      <c r="D203" s="909">
        <v>40763699.013352811</v>
      </c>
      <c r="E203" s="909">
        <v>113920266636844.38</v>
      </c>
      <c r="F203" s="909">
        <v>72104601197340.5</v>
      </c>
      <c r="G203" s="909">
        <v>1023559667256.7179</v>
      </c>
      <c r="H203" s="909">
        <v>11.619151858665607</v>
      </c>
      <c r="I203" s="910">
        <v>201376430148913.47</v>
      </c>
      <c r="J203" s="553"/>
      <c r="K203" s="907">
        <v>2.8199999999999834</v>
      </c>
      <c r="L203" s="908">
        <v>4.1011609945810098E-10</v>
      </c>
      <c r="M203" s="987">
        <v>1.6023311591308935E-11</v>
      </c>
      <c r="N203" s="909">
        <v>6.3179037165324554E-8</v>
      </c>
      <c r="O203" s="987">
        <v>2.4132053221048558E-12</v>
      </c>
      <c r="P203" s="910">
        <v>5.8101381817785806E-12</v>
      </c>
      <c r="Q203" s="553"/>
      <c r="R203" s="553"/>
      <c r="S203" s="553"/>
      <c r="T203" s="553"/>
      <c r="U203" s="553"/>
      <c r="V203" s="553"/>
      <c r="W203" s="553"/>
      <c r="X203" s="553"/>
      <c r="Y203" s="553"/>
      <c r="Z203" s="553"/>
      <c r="AA203" s="553"/>
      <c r="AB203" s="553"/>
      <c r="AC203" s="554"/>
    </row>
    <row r="204" spans="1:29">
      <c r="A204" s="557"/>
      <c r="B204" s="930">
        <v>2.8299999999999832</v>
      </c>
      <c r="C204" s="908">
        <v>10012509848.168276</v>
      </c>
      <c r="D204" s="909">
        <v>38929030.336561263</v>
      </c>
      <c r="E204" s="909">
        <v>108793010035771.56</v>
      </c>
      <c r="F204" s="909">
        <v>68859359561492.57</v>
      </c>
      <c r="G204" s="909">
        <v>977491893580.73389</v>
      </c>
      <c r="H204" s="909">
        <v>10.84362344371311</v>
      </c>
      <c r="I204" s="910">
        <v>192312997791676</v>
      </c>
      <c r="J204" s="553"/>
      <c r="K204" s="907">
        <v>2.8299999999999832</v>
      </c>
      <c r="L204" s="908">
        <v>4.196689305969914E-10</v>
      </c>
      <c r="M204" s="987">
        <v>1.6396542464517406E-11</v>
      </c>
      <c r="N204" s="909">
        <v>6.4650665990321941E-8</v>
      </c>
      <c r="O204" s="987">
        <v>2.4694160950445184E-12</v>
      </c>
      <c r="P204" s="910">
        <v>5.9454736855968636E-12</v>
      </c>
      <c r="Q204" s="553"/>
      <c r="R204" s="553"/>
      <c r="S204" s="553"/>
      <c r="T204" s="553"/>
      <c r="U204" s="553"/>
      <c r="V204" s="553"/>
      <c r="W204" s="553"/>
      <c r="X204" s="553"/>
      <c r="Y204" s="553"/>
      <c r="Z204" s="553"/>
      <c r="AA204" s="553"/>
      <c r="AB204" s="553"/>
      <c r="AC204" s="554"/>
    </row>
    <row r="205" spans="1:29">
      <c r="A205" s="557"/>
      <c r="B205" s="930">
        <v>2.839999999999983</v>
      </c>
      <c r="C205" s="908">
        <v>9561872672.4673347</v>
      </c>
      <c r="D205" s="909">
        <v>37176935.352419659</v>
      </c>
      <c r="E205" s="909">
        <v>103896517995117.7</v>
      </c>
      <c r="F205" s="909">
        <v>65760177859409.797</v>
      </c>
      <c r="G205" s="909">
        <v>933497511265.6571</v>
      </c>
      <c r="H205" s="909">
        <v>10.119858215068305</v>
      </c>
      <c r="I205" s="910">
        <v>183657487086607.69</v>
      </c>
      <c r="J205" s="553"/>
      <c r="K205" s="907">
        <v>2.839999999999983</v>
      </c>
      <c r="L205" s="908">
        <v>4.2944427575785914E-10</v>
      </c>
      <c r="M205" s="987">
        <v>1.6778467001574457E-11</v>
      </c>
      <c r="N205" s="909">
        <v>6.615657345418006E-8</v>
      </c>
      <c r="O205" s="987">
        <v>2.5269361850843579E-12</v>
      </c>
      <c r="P205" s="910">
        <v>6.083961558260892E-12</v>
      </c>
      <c r="Q205" s="553"/>
      <c r="R205" s="553"/>
      <c r="S205" s="553"/>
      <c r="T205" s="553"/>
      <c r="U205" s="553"/>
      <c r="V205" s="553"/>
      <c r="W205" s="553"/>
      <c r="X205" s="553"/>
      <c r="Y205" s="553"/>
      <c r="Z205" s="553"/>
      <c r="AA205" s="553"/>
      <c r="AB205" s="553"/>
      <c r="AC205" s="554"/>
    </row>
    <row r="206" spans="1:29">
      <c r="A206" s="557"/>
      <c r="B206" s="930">
        <v>2.8499999999999828</v>
      </c>
      <c r="C206" s="908">
        <v>9131517510.6872807</v>
      </c>
      <c r="D206" s="909">
        <v>35503697.632558987</v>
      </c>
      <c r="E206" s="909">
        <v>99220404398780.141</v>
      </c>
      <c r="F206" s="909">
        <v>62800482311187.344</v>
      </c>
      <c r="G206" s="909">
        <v>891483202328.16431</v>
      </c>
      <c r="H206" s="909">
        <v>9.4444012026683275</v>
      </c>
      <c r="I206" s="910">
        <v>175391538535037.97</v>
      </c>
      <c r="J206" s="553"/>
      <c r="K206" s="907">
        <v>2.8499999999999828</v>
      </c>
      <c r="L206" s="908">
        <v>4.3944731795810085E-10</v>
      </c>
      <c r="M206" s="987">
        <v>1.7169287703925014E-11</v>
      </c>
      <c r="N206" s="909">
        <v>6.7697558008969417E-8</v>
      </c>
      <c r="O206" s="987">
        <v>2.5857960901374855E-12</v>
      </c>
      <c r="P206" s="910">
        <v>6.2256752278738672E-12</v>
      </c>
      <c r="Q206" s="553"/>
      <c r="R206" s="553"/>
      <c r="S206" s="553"/>
      <c r="T206" s="553"/>
      <c r="U206" s="553"/>
      <c r="V206" s="553"/>
      <c r="W206" s="553"/>
      <c r="X206" s="553"/>
      <c r="Y206" s="553"/>
      <c r="Z206" s="553"/>
      <c r="AA206" s="553"/>
      <c r="AB206" s="553"/>
      <c r="AC206" s="554"/>
    </row>
    <row r="207" spans="1:29">
      <c r="A207" s="557"/>
      <c r="B207" s="930">
        <v>2.8599999999999826</v>
      </c>
      <c r="C207" s="908">
        <v>8720531521.8312874</v>
      </c>
      <c r="D207" s="909">
        <v>33905768.01544071</v>
      </c>
      <c r="E207" s="909">
        <v>94754750582883.875</v>
      </c>
      <c r="F207" s="909">
        <v>59973995005754.375</v>
      </c>
      <c r="G207" s="909">
        <v>851359848786.04639</v>
      </c>
      <c r="H207" s="909">
        <v>8.8140280408424605</v>
      </c>
      <c r="I207" s="910">
        <v>167497618951854.59</v>
      </c>
      <c r="J207" s="553"/>
      <c r="K207" s="907">
        <v>2.8599999999999826</v>
      </c>
      <c r="L207" s="908">
        <v>4.4968336094309655E-10</v>
      </c>
      <c r="M207" s="987">
        <v>1.7569211789878567E-11</v>
      </c>
      <c r="N207" s="909">
        <v>6.9274436705098173E-8</v>
      </c>
      <c r="O207" s="987">
        <v>2.6460270185046596E-12</v>
      </c>
      <c r="P207" s="910">
        <v>6.3706898328992094E-12</v>
      </c>
      <c r="Q207" s="553"/>
      <c r="R207" s="553"/>
      <c r="S207" s="553"/>
      <c r="T207" s="553"/>
      <c r="U207" s="553"/>
      <c r="V207" s="553"/>
      <c r="W207" s="553"/>
      <c r="X207" s="553"/>
      <c r="Y207" s="553"/>
      <c r="Z207" s="553"/>
      <c r="AA207" s="553"/>
      <c r="AB207" s="553"/>
      <c r="AC207" s="554"/>
    </row>
    <row r="208" spans="1:29">
      <c r="A208" s="557"/>
      <c r="B208" s="930">
        <v>2.8699999999999823</v>
      </c>
      <c r="C208" s="908">
        <v>8328042949.5151138</v>
      </c>
      <c r="D208" s="909">
        <v>32379757.078108624</v>
      </c>
      <c r="E208" s="909">
        <v>90490084296964.484</v>
      </c>
      <c r="F208" s="909">
        <v>57274720584582.063</v>
      </c>
      <c r="G208" s="909">
        <v>813042343627.00549</v>
      </c>
      <c r="H208" s="909">
        <v>8.2257295764615339</v>
      </c>
      <c r="I208" s="910">
        <v>159958984275264.75</v>
      </c>
      <c r="J208" s="553"/>
      <c r="K208" s="907">
        <v>2.8699999999999823</v>
      </c>
      <c r="L208" s="908">
        <v>4.6015783199832763E-10</v>
      </c>
      <c r="M208" s="987">
        <v>1.7978451304479144E-11</v>
      </c>
      <c r="N208" s="909">
        <v>7.0888045624523596E-8</v>
      </c>
      <c r="O208" s="987">
        <v>2.7076609054213554E-12</v>
      </c>
      <c r="P208" s="910">
        <v>6.5190822620000083E-12</v>
      </c>
      <c r="Q208" s="553"/>
      <c r="R208" s="553"/>
      <c r="S208" s="553"/>
      <c r="T208" s="553"/>
      <c r="U208" s="553"/>
      <c r="V208" s="553"/>
      <c r="W208" s="553"/>
      <c r="X208" s="553"/>
      <c r="Y208" s="553"/>
      <c r="Z208" s="553"/>
      <c r="AA208" s="553"/>
      <c r="AB208" s="553"/>
      <c r="AC208" s="554"/>
    </row>
    <row r="209" spans="1:29">
      <c r="A209" s="557"/>
      <c r="B209" s="930">
        <v>2.8799999999999821</v>
      </c>
      <c r="C209" s="908">
        <v>7953219272.8550396</v>
      </c>
      <c r="D209" s="909">
        <v>30922427.946768902</v>
      </c>
      <c r="E209" s="909">
        <v>86417359612056</v>
      </c>
      <c r="F209" s="909">
        <v>54696933524725.297</v>
      </c>
      <c r="G209" s="909">
        <v>776449410285.2843</v>
      </c>
      <c r="H209" s="909">
        <v>7.6766975044257135</v>
      </c>
      <c r="I209" s="910">
        <v>152759644050397.59</v>
      </c>
      <c r="J209" s="553"/>
      <c r="K209" s="907">
        <v>2.8799999999999821</v>
      </c>
      <c r="L209" s="908">
        <v>4.7087628482699282E-10</v>
      </c>
      <c r="M209" s="987">
        <v>1.8397223231934269E-11</v>
      </c>
      <c r="N209" s="909">
        <v>7.2539240324053295E-8</v>
      </c>
      <c r="O209" s="987">
        <v>2.7707304299902313E-12</v>
      </c>
      <c r="P209" s="910">
        <v>6.6709311948063688E-12</v>
      </c>
      <c r="Q209" s="553"/>
      <c r="R209" s="553"/>
      <c r="S209" s="553"/>
      <c r="T209" s="553"/>
      <c r="U209" s="553"/>
      <c r="V209" s="553"/>
      <c r="W209" s="553"/>
      <c r="X209" s="553"/>
      <c r="Y209" s="553"/>
      <c r="Z209" s="553"/>
      <c r="AA209" s="553"/>
      <c r="AB209" s="553"/>
      <c r="AC209" s="554"/>
    </row>
    <row r="210" spans="1:29">
      <c r="A210" s="557"/>
      <c r="B210" s="930">
        <v>2.8899999999999819</v>
      </c>
      <c r="C210" s="908">
        <v>7595265440.57936</v>
      </c>
      <c r="D210" s="909">
        <v>29530689.430946369</v>
      </c>
      <c r="E210" s="909">
        <v>82527937733061.766</v>
      </c>
      <c r="F210" s="909">
        <v>52235165994220.008</v>
      </c>
      <c r="G210" s="909">
        <v>741503430243.16284</v>
      </c>
      <c r="H210" s="909">
        <v>7.1643109619228795</v>
      </c>
      <c r="I210" s="910">
        <v>145884327511403.28</v>
      </c>
      <c r="J210" s="553"/>
      <c r="K210" s="907">
        <v>2.8899999999999819</v>
      </c>
      <c r="L210" s="908">
        <v>4.8184440249465805E-10</v>
      </c>
      <c r="M210" s="987">
        <v>1.8825749610663024E-11</v>
      </c>
      <c r="N210" s="909">
        <v>7.4228896288973247E-8</v>
      </c>
      <c r="O210" s="987">
        <v>2.8352690325080447E-12</v>
      </c>
      <c r="P210" s="910">
        <v>6.8263171436324354E-12</v>
      </c>
      <c r="Q210" s="553"/>
      <c r="R210" s="553"/>
      <c r="S210" s="553"/>
      <c r="T210" s="553"/>
      <c r="U210" s="553"/>
      <c r="V210" s="553"/>
      <c r="W210" s="553"/>
      <c r="X210" s="553"/>
      <c r="Y210" s="553"/>
      <c r="Z210" s="553"/>
      <c r="AA210" s="553"/>
      <c r="AB210" s="553"/>
      <c r="AC210" s="554"/>
    </row>
    <row r="211" spans="1:29">
      <c r="A211" s="557"/>
      <c r="B211" s="930">
        <v>2.8999999999999817</v>
      </c>
      <c r="C211" s="908">
        <v>7253422184.6181374</v>
      </c>
      <c r="D211" s="909">
        <v>28201589.466655407</v>
      </c>
      <c r="E211" s="909">
        <v>78813568674712.844</v>
      </c>
      <c r="F211" s="909">
        <v>49884196254079.227</v>
      </c>
      <c r="G211" s="909">
        <v>708130278391.68469</v>
      </c>
      <c r="H211" s="909">
        <v>6.6861240174615331</v>
      </c>
      <c r="I211" s="910">
        <v>139318451190113.38</v>
      </c>
      <c r="J211" s="553"/>
      <c r="K211" s="907">
        <v>2.8999999999999817</v>
      </c>
      <c r="L211" s="908">
        <v>4.9306800044249026E-10</v>
      </c>
      <c r="M211" s="987">
        <v>1.9264257651023591E-11</v>
      </c>
      <c r="N211" s="909">
        <v>7.5957909397241126E-8</v>
      </c>
      <c r="O211" s="987">
        <v>2.9013109321961131E-12</v>
      </c>
      <c r="P211" s="910">
        <v>6.985322496165039E-12</v>
      </c>
      <c r="Q211" s="553"/>
      <c r="R211" s="553"/>
      <c r="S211" s="553"/>
      <c r="T211" s="553"/>
      <c r="U211" s="553"/>
      <c r="V211" s="553"/>
      <c r="W211" s="553"/>
      <c r="X211" s="553"/>
      <c r="Y211" s="553"/>
      <c r="Z211" s="553"/>
      <c r="AA211" s="553"/>
      <c r="AB211" s="553"/>
      <c r="AC211" s="554"/>
    </row>
    <row r="212" spans="1:29">
      <c r="A212" s="557"/>
      <c r="B212" s="930">
        <v>2.9099999999999815</v>
      </c>
      <c r="C212" s="908">
        <v>6926964409.59373</v>
      </c>
      <c r="D212" s="909">
        <v>26932308.854676142</v>
      </c>
      <c r="E212" s="909">
        <v>75266373762242.078</v>
      </c>
      <c r="F212" s="909">
        <v>47639037582283.953</v>
      </c>
      <c r="G212" s="909">
        <v>676259165801.35449</v>
      </c>
      <c r="H212" s="909">
        <v>6.2398539949580778</v>
      </c>
      <c r="I212" s="910">
        <v>133048087982547.64</v>
      </c>
      <c r="J212" s="553"/>
      <c r="K212" s="907">
        <v>2.9099999999999815</v>
      </c>
      <c r="L212" s="908">
        <v>5.0455302957068399E-10</v>
      </c>
      <c r="M212" s="987">
        <v>1.9712979855783338E-11</v>
      </c>
      <c r="N212" s="909">
        <v>7.7727196394493275E-8</v>
      </c>
      <c r="O212" s="987">
        <v>2.9688911453438243E-12</v>
      </c>
      <c r="P212" s="910">
        <v>7.1480315591467874E-12</v>
      </c>
      <c r="Q212" s="553"/>
      <c r="R212" s="553"/>
      <c r="S212" s="553"/>
      <c r="T212" s="553"/>
      <c r="U212" s="553"/>
      <c r="V212" s="553"/>
      <c r="W212" s="553"/>
      <c r="X212" s="553"/>
      <c r="Y212" s="553"/>
      <c r="Z212" s="553"/>
      <c r="AA212" s="553"/>
      <c r="AB212" s="553"/>
      <c r="AC212" s="554"/>
    </row>
    <row r="213" spans="1:29">
      <c r="A213" s="557"/>
      <c r="B213" s="930">
        <v>2.9199999999999813</v>
      </c>
      <c r="C213" s="908">
        <v>6615199654.7963676</v>
      </c>
      <c r="D213" s="909">
        <v>25720155.28065519</v>
      </c>
      <c r="E213" s="909">
        <v>71878828919659.516</v>
      </c>
      <c r="F213" s="909">
        <v>45494927696277.742</v>
      </c>
      <c r="G213" s="909">
        <v>645822489569.33484</v>
      </c>
      <c r="H213" s="909">
        <v>5.8233705771398929</v>
      </c>
      <c r="I213" s="910">
        <v>127059937607660.7</v>
      </c>
      <c r="J213" s="553"/>
      <c r="K213" s="907">
        <v>2.9199999999999813</v>
      </c>
      <c r="L213" s="908">
        <v>5.1630557939370505E-10</v>
      </c>
      <c r="M213" s="987">
        <v>2.017215414339476E-11</v>
      </c>
      <c r="N213" s="909">
        <v>7.9537695380114849E-8</v>
      </c>
      <c r="O213" s="987">
        <v>3.0380455038747169E-12</v>
      </c>
      <c r="P213" s="910">
        <v>7.3145306030765802E-12</v>
      </c>
      <c r="Q213" s="553"/>
      <c r="R213" s="553"/>
      <c r="S213" s="553"/>
      <c r="T213" s="553"/>
      <c r="U213" s="553"/>
      <c r="V213" s="553"/>
      <c r="W213" s="553"/>
      <c r="X213" s="553"/>
      <c r="Y213" s="553"/>
      <c r="Z213" s="553"/>
      <c r="AA213" s="553"/>
      <c r="AB213" s="553"/>
      <c r="AC213" s="554"/>
    </row>
    <row r="214" spans="1:29">
      <c r="A214" s="557"/>
      <c r="B214" s="930">
        <v>2.9299999999999811</v>
      </c>
      <c r="C214" s="908">
        <v>6317466625.3821068</v>
      </c>
      <c r="D214" s="909">
        <v>24562557.604345843</v>
      </c>
      <c r="E214" s="909">
        <v>68643748710178.172</v>
      </c>
      <c r="F214" s="909">
        <v>43447318651526.617</v>
      </c>
      <c r="G214" s="909">
        <v>616755689424.62207</v>
      </c>
      <c r="H214" s="909">
        <v>5.4346856362504825</v>
      </c>
      <c r="I214" s="910">
        <v>121341298395662.44</v>
      </c>
      <c r="J214" s="553"/>
      <c r="K214" s="907">
        <v>2.9299999999999811</v>
      </c>
      <c r="L214" s="908">
        <v>5.2833188126903234E-10</v>
      </c>
      <c r="M214" s="987">
        <v>2.0642023974143017E-11</v>
      </c>
      <c r="N214" s="909">
        <v>8.139036630463276E-8</v>
      </c>
      <c r="O214" s="987">
        <v>3.1088106743450474E-12</v>
      </c>
      <c r="P214" s="910">
        <v>7.4849079079513761E-12</v>
      </c>
      <c r="Q214" s="553"/>
      <c r="R214" s="553"/>
      <c r="S214" s="553"/>
      <c r="T214" s="553"/>
      <c r="U214" s="553"/>
      <c r="V214" s="553"/>
      <c r="W214" s="553"/>
      <c r="X214" s="553"/>
      <c r="Y214" s="553"/>
      <c r="Z214" s="553"/>
      <c r="AA214" s="553"/>
      <c r="AB214" s="553"/>
      <c r="AC214" s="554"/>
    </row>
    <row r="215" spans="1:29">
      <c r="A215" s="557"/>
      <c r="B215" s="930">
        <v>2.9399999999999809</v>
      </c>
      <c r="C215" s="908">
        <v>6033133789.6777725</v>
      </c>
      <c r="D215" s="909">
        <v>23457060.405874725</v>
      </c>
      <c r="E215" s="909">
        <v>65554271094938.68</v>
      </c>
      <c r="F215" s="909">
        <v>41491867194718.781</v>
      </c>
      <c r="G215" s="909">
        <v>588997110787.05359</v>
      </c>
      <c r="H215" s="909">
        <v>5.0719437435103769</v>
      </c>
      <c r="I215" s="910">
        <v>115880040346072.42</v>
      </c>
      <c r="J215" s="553"/>
      <c r="K215" s="907">
        <v>2.9399999999999809</v>
      </c>
      <c r="L215" s="908">
        <v>5.4063831170110823E-10</v>
      </c>
      <c r="M215" s="987">
        <v>2.1122838479231871E-11</v>
      </c>
      <c r="N215" s="909">
        <v>8.3286191478694331E-8</v>
      </c>
      <c r="O215" s="987">
        <v>3.1812241773848926E-12</v>
      </c>
      <c r="P215" s="910">
        <v>7.6592538100734425E-12</v>
      </c>
      <c r="Q215" s="553"/>
      <c r="R215" s="553"/>
      <c r="S215" s="553"/>
      <c r="T215" s="553"/>
      <c r="U215" s="553"/>
      <c r="V215" s="553"/>
      <c r="W215" s="553"/>
      <c r="X215" s="553"/>
      <c r="Y215" s="553"/>
      <c r="Z215" s="553"/>
      <c r="AA215" s="553"/>
      <c r="AB215" s="553"/>
      <c r="AC215" s="554"/>
    </row>
    <row r="216" spans="1:29">
      <c r="A216" s="557"/>
      <c r="B216" s="930">
        <v>2.9499999999999806</v>
      </c>
      <c r="C216" s="908">
        <v>5761598039.6176929</v>
      </c>
      <c r="D216" s="909">
        <v>22401318.777467381</v>
      </c>
      <c r="E216" s="909">
        <v>62603842877705.867</v>
      </c>
      <c r="F216" s="909">
        <v>39624425551142.539</v>
      </c>
      <c r="G216" s="909">
        <v>562487873989.68347</v>
      </c>
      <c r="H216" s="909">
        <v>4.7334133120314856</v>
      </c>
      <c r="I216" s="910">
        <v>110664579398364.25</v>
      </c>
      <c r="J216" s="553"/>
      <c r="K216" s="907">
        <v>2.9499999999999806</v>
      </c>
      <c r="L216" s="908">
        <v>5.5323139572224156E-10</v>
      </c>
      <c r="M216" s="987">
        <v>2.1614852592876214E-11</v>
      </c>
      <c r="N216" s="909">
        <v>8.522617609390087E-8</v>
      </c>
      <c r="O216" s="987">
        <v>3.255324407592064E-12</v>
      </c>
      <c r="P216" s="910">
        <v>7.8376607499478109E-12</v>
      </c>
      <c r="Q216" s="553"/>
      <c r="R216" s="553"/>
      <c r="S216" s="553"/>
      <c r="T216" s="553"/>
      <c r="U216" s="553"/>
      <c r="V216" s="553"/>
      <c r="W216" s="553"/>
      <c r="X216" s="553"/>
      <c r="Y216" s="553"/>
      <c r="Z216" s="553"/>
      <c r="AA216" s="553"/>
      <c r="AB216" s="553"/>
      <c r="AC216" s="554"/>
    </row>
    <row r="217" spans="1:29">
      <c r="A217" s="557"/>
      <c r="B217" s="930">
        <v>2.9599999999999804</v>
      </c>
      <c r="C217" s="908">
        <v>5502283411.4705381</v>
      </c>
      <c r="D217" s="909">
        <v>21393093.349584132</v>
      </c>
      <c r="E217" s="909">
        <v>59786205804660</v>
      </c>
      <c r="F217" s="909">
        <v>37841032626699.484</v>
      </c>
      <c r="G217" s="909">
        <v>537171749387.1076</v>
      </c>
      <c r="H217" s="909">
        <v>4.4174783309030987</v>
      </c>
      <c r="I217" s="910">
        <v>105683852860618.42</v>
      </c>
      <c r="J217" s="553"/>
      <c r="K217" s="907">
        <v>2.9599999999999804</v>
      </c>
      <c r="L217" s="908">
        <v>5.6611781035227045E-10</v>
      </c>
      <c r="M217" s="987">
        <v>2.2118327187471714E-11</v>
      </c>
      <c r="N217" s="909">
        <v>8.7211348755774297E-8</v>
      </c>
      <c r="O217" s="987">
        <v>3.3311506538894561E-12</v>
      </c>
      <c r="P217" s="910">
        <v>8.0202233212955143E-12</v>
      </c>
      <c r="Q217" s="553"/>
      <c r="R217" s="553"/>
      <c r="S217" s="553"/>
      <c r="T217" s="553"/>
      <c r="U217" s="553"/>
      <c r="V217" s="553"/>
      <c r="W217" s="553"/>
      <c r="X217" s="553"/>
      <c r="Y217" s="553"/>
      <c r="Z217" s="553"/>
      <c r="AA217" s="553"/>
      <c r="AB217" s="553"/>
      <c r="AC217" s="554"/>
    </row>
    <row r="218" spans="1:29">
      <c r="A218" s="557"/>
      <c r="B218" s="930">
        <v>2.9699999999999802</v>
      </c>
      <c r="C218" s="908">
        <v>5254639864.1431084</v>
      </c>
      <c r="D218" s="909">
        <v>20430245.540917374</v>
      </c>
      <c r="E218" s="909">
        <v>57095383289802.148</v>
      </c>
      <c r="F218" s="909">
        <v>36137905605893.352</v>
      </c>
      <c r="G218" s="909">
        <v>512995038084.85364</v>
      </c>
      <c r="H218" s="909">
        <v>4.1226306509928614</v>
      </c>
      <c r="I218" s="910">
        <v>100927295944071.13</v>
      </c>
      <c r="J218" s="553"/>
      <c r="K218" s="907">
        <v>2.9699999999999802</v>
      </c>
      <c r="L218" s="908">
        <v>5.7930438813880275E-10</v>
      </c>
      <c r="M218" s="987">
        <v>2.2633529211912663E-11</v>
      </c>
      <c r="N218" s="909">
        <v>8.9242762029136594E-8</v>
      </c>
      <c r="O218" s="987">
        <v>3.4087431203565284E-12</v>
      </c>
      <c r="P218" s="910">
        <v>8.207038321208366E-12</v>
      </c>
      <c r="Q218" s="553"/>
      <c r="R218" s="553"/>
      <c r="S218" s="553"/>
      <c r="T218" s="553"/>
      <c r="U218" s="553"/>
      <c r="V218" s="553"/>
      <c r="W218" s="553"/>
      <c r="X218" s="553"/>
      <c r="Y218" s="553"/>
      <c r="Z218" s="553"/>
      <c r="AA218" s="553"/>
      <c r="AB218" s="553"/>
      <c r="AC218" s="554"/>
    </row>
    <row r="219" spans="1:29">
      <c r="A219" s="557"/>
      <c r="B219" s="930">
        <v>2.97999999999998</v>
      </c>
      <c r="C219" s="908">
        <v>5018142112.4693546</v>
      </c>
      <c r="D219" s="909">
        <v>19510733.022173598</v>
      </c>
      <c r="E219" s="909">
        <v>54525667737813.25</v>
      </c>
      <c r="F219" s="909">
        <v>34511431927970.641</v>
      </c>
      <c r="G219" s="909">
        <v>489906458036.8194</v>
      </c>
      <c r="H219" s="909">
        <v>3.8474627856365742</v>
      </c>
      <c r="I219" s="910">
        <v>96384819353779.266</v>
      </c>
      <c r="J219" s="553"/>
      <c r="K219" s="907">
        <v>2.97999999999998</v>
      </c>
      <c r="L219" s="908">
        <v>5.9279812077992674E-10</v>
      </c>
      <c r="M219" s="987">
        <v>2.3160731833131966E-11</v>
      </c>
      <c r="N219" s="909">
        <v>9.1321492996194456E-8</v>
      </c>
      <c r="O219" s="987">
        <v>3.4881429475460663E-12</v>
      </c>
      <c r="P219" s="910">
        <v>8.3982048014721253E-12</v>
      </c>
      <c r="Q219" s="553"/>
      <c r="R219" s="553"/>
      <c r="S219" s="553"/>
      <c r="T219" s="553"/>
      <c r="U219" s="553"/>
      <c r="V219" s="553"/>
      <c r="W219" s="553"/>
      <c r="X219" s="553"/>
      <c r="Y219" s="553"/>
      <c r="Z219" s="553"/>
      <c r="AA219" s="553"/>
      <c r="AB219" s="553"/>
      <c r="AC219" s="554"/>
    </row>
    <row r="220" spans="1:29">
      <c r="A220" s="557"/>
      <c r="B220" s="930">
        <v>2.9899999999999798</v>
      </c>
      <c r="C220" s="908">
        <v>4792288513.01019</v>
      </c>
      <c r="D220" s="909">
        <v>18632605.384019431</v>
      </c>
      <c r="E220" s="909">
        <v>52071608437479.961</v>
      </c>
      <c r="F220" s="909">
        <v>32958161624195.504</v>
      </c>
      <c r="G220" s="909">
        <v>467857035269.18524</v>
      </c>
      <c r="H220" s="909">
        <v>3.5906611918517188</v>
      </c>
      <c r="I220" s="910">
        <v>92046787887874.797</v>
      </c>
      <c r="J220" s="553"/>
      <c r="K220" s="907">
        <v>2.9899999999999798</v>
      </c>
      <c r="L220" s="908">
        <v>6.0660616283129861E-10</v>
      </c>
      <c r="M220" s="987">
        <v>2.3700214580937707E-11</v>
      </c>
      <c r="N220" s="909">
        <v>9.3448643827621672E-8</v>
      </c>
      <c r="O220" s="987">
        <v>3.5693922342974213E-12</v>
      </c>
      <c r="P220" s="910">
        <v>8.593824121085002E-12</v>
      </c>
      <c r="Q220" s="553"/>
      <c r="R220" s="553"/>
      <c r="S220" s="553"/>
      <c r="T220" s="553"/>
      <c r="U220" s="553"/>
      <c r="V220" s="553"/>
      <c r="W220" s="553"/>
      <c r="X220" s="553"/>
      <c r="Y220" s="553"/>
      <c r="Z220" s="553"/>
      <c r="AA220" s="553"/>
      <c r="AB220" s="553"/>
      <c r="AC220" s="554"/>
    </row>
    <row r="221" spans="1:29">
      <c r="A221" s="557"/>
      <c r="B221" s="930">
        <v>2.9999999999999796</v>
      </c>
      <c r="C221" s="908">
        <v>4576600000.0004234</v>
      </c>
      <c r="D221" s="909">
        <v>17794000.00000165</v>
      </c>
      <c r="E221" s="909">
        <v>49728000000004.617</v>
      </c>
      <c r="F221" s="909">
        <v>31474800000002.914</v>
      </c>
      <c r="G221" s="909">
        <v>446800000000.0415</v>
      </c>
      <c r="H221" s="909">
        <v>3.3510000000004552</v>
      </c>
      <c r="I221" s="910">
        <v>87904000000008.156</v>
      </c>
      <c r="J221" s="553"/>
      <c r="K221" s="907">
        <v>2.9999999999999796</v>
      </c>
      <c r="L221" s="908">
        <v>6.2073583549958579E-10</v>
      </c>
      <c r="M221" s="987">
        <v>2.4252263496223702E-11</v>
      </c>
      <c r="N221" s="909">
        <v>9.56253423669454E-8</v>
      </c>
      <c r="O221" s="987">
        <v>3.652534060057895E-12</v>
      </c>
      <c r="P221" s="910">
        <v>8.7939999999995895E-12</v>
      </c>
      <c r="Q221" s="553"/>
      <c r="R221" s="553"/>
      <c r="S221" s="553"/>
      <c r="T221" s="553"/>
      <c r="U221" s="553"/>
      <c r="V221" s="553"/>
      <c r="W221" s="553"/>
      <c r="X221" s="553"/>
      <c r="Y221" s="553"/>
      <c r="Z221" s="553"/>
      <c r="AA221" s="553"/>
      <c r="AB221" s="553"/>
      <c r="AC221" s="554"/>
    </row>
    <row r="222" spans="1:29">
      <c r="A222" s="557"/>
      <c r="B222" s="930">
        <v>3.0099999999999794</v>
      </c>
      <c r="C222" s="908">
        <v>4370619069.1861095</v>
      </c>
      <c r="D222" s="909">
        <v>16993138.075667009</v>
      </c>
      <c r="E222" s="909">
        <v>47489871317678.383</v>
      </c>
      <c r="F222" s="909">
        <v>30058200646510.285</v>
      </c>
      <c r="G222" s="909">
        <v>426690687434.41718</v>
      </c>
      <c r="H222" s="909">
        <v>3.1273351619711649</v>
      </c>
      <c r="I222" s="910">
        <v>83947668281636.109</v>
      </c>
      <c r="J222" s="553"/>
      <c r="K222" s="907">
        <v>3.0099999999999794</v>
      </c>
      <c r="L222" s="908">
        <v>6.3519463052426521E-10</v>
      </c>
      <c r="M222" s="987">
        <v>2.4817171282632054E-11</v>
      </c>
      <c r="N222" s="909">
        <v>9.7852742728543136E-8</v>
      </c>
      <c r="O222" s="987">
        <v>3.7376125077240143E-12</v>
      </c>
      <c r="P222" s="910">
        <v>8.9988385741165344E-12</v>
      </c>
      <c r="Q222" s="553"/>
      <c r="R222" s="553"/>
      <c r="S222" s="553"/>
      <c r="T222" s="553"/>
      <c r="U222" s="553"/>
      <c r="V222" s="553"/>
      <c r="W222" s="553"/>
      <c r="X222" s="553"/>
      <c r="Y222" s="553"/>
      <c r="Z222" s="553"/>
      <c r="AA222" s="553"/>
      <c r="AB222" s="553"/>
      <c r="AC222" s="554"/>
    </row>
    <row r="223" spans="1:29">
      <c r="A223" s="557"/>
      <c r="B223" s="930">
        <v>3.0199999999999791</v>
      </c>
      <c r="C223" s="908">
        <v>4173908807.3966522</v>
      </c>
      <c r="D223" s="909">
        <v>16228320.875500597</v>
      </c>
      <c r="E223" s="909">
        <v>45352475019494.984</v>
      </c>
      <c r="F223" s="909">
        <v>28705358766562.109</v>
      </c>
      <c r="G223" s="909">
        <v>407486443024.25916</v>
      </c>
      <c r="H223" s="909">
        <v>2.9185989899432343</v>
      </c>
      <c r="I223" s="910">
        <v>80169400822749.516</v>
      </c>
      <c r="J223" s="553"/>
      <c r="K223" s="907">
        <v>3.0199999999999791</v>
      </c>
      <c r="L223" s="908">
        <v>6.4999021414984256E-10</v>
      </c>
      <c r="M223" s="987">
        <v>2.5395237461748527E-11</v>
      </c>
      <c r="N223" s="909">
        <v>1.0013202590956957E-7</v>
      </c>
      <c r="O223" s="987">
        <v>3.8246726870148756E-12</v>
      </c>
      <c r="P223" s="910">
        <v>9.2084484515591716E-12</v>
      </c>
      <c r="Q223" s="553"/>
      <c r="R223" s="553"/>
      <c r="S223" s="553"/>
      <c r="T223" s="553"/>
      <c r="U223" s="553"/>
      <c r="V223" s="553"/>
      <c r="W223" s="553"/>
      <c r="X223" s="553"/>
      <c r="Y223" s="553"/>
      <c r="Z223" s="553"/>
      <c r="AA223" s="553"/>
      <c r="AB223" s="553"/>
      <c r="AC223" s="554"/>
    </row>
    <row r="224" spans="1:29">
      <c r="A224" s="557"/>
      <c r="B224" s="930">
        <v>3.0299999999999789</v>
      </c>
      <c r="C224" s="908">
        <v>3986051965.7933774</v>
      </c>
      <c r="D224" s="909">
        <v>15497926.119679969</v>
      </c>
      <c r="E224" s="909">
        <v>43311277401340.094</v>
      </c>
      <c r="F224" s="909">
        <v>27413404801152.25</v>
      </c>
      <c r="G224" s="909">
        <v>389146531992.41376</v>
      </c>
      <c r="H224" s="909">
        <v>2.7237950596662981</v>
      </c>
      <c r="I224" s="910">
        <v>76561183411506.594</v>
      </c>
      <c r="J224" s="553"/>
      <c r="K224" s="907">
        <v>3.0299999999999789</v>
      </c>
      <c r="L224" s="908">
        <v>6.6513043119060067E-10</v>
      </c>
      <c r="M224" s="987">
        <v>2.5986768531912952E-11</v>
      </c>
      <c r="N224" s="909">
        <v>1.0246440041613746E-7</v>
      </c>
      <c r="O224" s="987">
        <v>3.9137607583899246E-12</v>
      </c>
      <c r="P224" s="910">
        <v>9.4229407702590615E-12</v>
      </c>
      <c r="Q224" s="553"/>
      <c r="R224" s="553"/>
      <c r="S224" s="553"/>
      <c r="T224" s="553"/>
      <c r="U224" s="553"/>
      <c r="V224" s="553"/>
      <c r="W224" s="553"/>
      <c r="X224" s="553"/>
      <c r="Y224" s="553"/>
      <c r="Z224" s="553"/>
      <c r="AA224" s="553"/>
      <c r="AB224" s="553"/>
      <c r="AC224" s="554"/>
    </row>
    <row r="225" spans="1:29">
      <c r="A225" s="557"/>
      <c r="B225" s="930">
        <v>3.0399999999999787</v>
      </c>
      <c r="C225" s="908">
        <v>3806650074.8288531</v>
      </c>
      <c r="D225" s="909">
        <v>14800404.543002361</v>
      </c>
      <c r="E225" s="909">
        <v>41361948809397.641</v>
      </c>
      <c r="F225" s="909">
        <v>26179598342704.887</v>
      </c>
      <c r="G225" s="909">
        <v>371632052928.70953</v>
      </c>
      <c r="H225" s="909">
        <v>2.5419934539231606</v>
      </c>
      <c r="I225" s="910">
        <v>73115362535016.297</v>
      </c>
      <c r="J225" s="553"/>
      <c r="K225" s="907">
        <v>3.0399999999999787</v>
      </c>
      <c r="L225" s="908">
        <v>6.8062330919001723E-10</v>
      </c>
      <c r="M225" s="987">
        <v>2.6592078130728519E-11</v>
      </c>
      <c r="N225" s="909">
        <v>1.0485110290408254E-7</v>
      </c>
      <c r="O225" s="987">
        <v>4.0049239575238149E-12</v>
      </c>
      <c r="P225" s="910">
        <v>9.6424292568827002E-12</v>
      </c>
      <c r="Q225" s="553"/>
      <c r="R225" s="553"/>
      <c r="S225" s="553"/>
      <c r="T225" s="553"/>
      <c r="U225" s="553"/>
      <c r="V225" s="553"/>
      <c r="W225" s="553"/>
      <c r="X225" s="553"/>
      <c r="Y225" s="553"/>
      <c r="Z225" s="553"/>
      <c r="AA225" s="553"/>
      <c r="AB225" s="553"/>
      <c r="AC225" s="554"/>
    </row>
    <row r="226" spans="1:29">
      <c r="A226" s="557"/>
      <c r="B226" s="930">
        <v>3.0499999999999785</v>
      </c>
      <c r="C226" s="908">
        <v>3635322599.0395002</v>
      </c>
      <c r="D226" s="909">
        <v>14134276.608685236</v>
      </c>
      <c r="E226" s="909">
        <v>39500354456372.914</v>
      </c>
      <c r="F226" s="909">
        <v>25001322322302.242</v>
      </c>
      <c r="G226" s="909">
        <v>354905855274.84351</v>
      </c>
      <c r="H226" s="909">
        <v>2.3723263234715968</v>
      </c>
      <c r="I226" s="910">
        <v>69824629145210.039</v>
      </c>
      <c r="J226" s="553"/>
      <c r="K226" s="907">
        <v>3.0499999999999785</v>
      </c>
      <c r="L226" s="908">
        <v>6.9647706267708164E-10</v>
      </c>
      <c r="M226" s="987">
        <v>2.7211487201356787E-11</v>
      </c>
      <c r="N226" s="909">
        <v>1.0729339883465588E-7</v>
      </c>
      <c r="O226" s="987">
        <v>4.0982106203514236E-12</v>
      </c>
      <c r="P226" s="910">
        <v>9.8670302871309861E-12</v>
      </c>
      <c r="Q226" s="553"/>
      <c r="R226" s="553"/>
      <c r="S226" s="553"/>
      <c r="T226" s="553"/>
      <c r="U226" s="553"/>
      <c r="V226" s="553"/>
      <c r="W226" s="553"/>
      <c r="X226" s="553"/>
      <c r="Y226" s="553"/>
      <c r="Z226" s="553"/>
      <c r="AA226" s="553"/>
      <c r="AB226" s="553"/>
      <c r="AC226" s="554"/>
    </row>
    <row r="227" spans="1:29">
      <c r="A227" s="557"/>
      <c r="B227" s="930">
        <v>3.0599999999999783</v>
      </c>
      <c r="C227" s="908">
        <v>3471706129.8789072</v>
      </c>
      <c r="D227" s="909">
        <v>13498129.370070634</v>
      </c>
      <c r="E227" s="909">
        <v>37722545651055</v>
      </c>
      <c r="F227" s="909">
        <v>23876077458530.922</v>
      </c>
      <c r="G227" s="909">
        <v>338932460523.07294</v>
      </c>
      <c r="H227" s="909">
        <v>2.2139837442737749</v>
      </c>
      <c r="I227" s="910">
        <v>66682003155371.992</v>
      </c>
      <c r="J227" s="553"/>
      <c r="K227" s="907">
        <v>3.0599999999999783</v>
      </c>
      <c r="L227" s="908">
        <v>7.1270009752174048E-10</v>
      </c>
      <c r="M227" s="987">
        <v>2.7845324162685803E-11</v>
      </c>
      <c r="N227" s="909">
        <v>1.0979258314548731E-7</v>
      </c>
      <c r="O227" s="987">
        <v>4.1936702086961703E-12</v>
      </c>
      <c r="P227" s="910">
        <v>1.0096862947443086E-11</v>
      </c>
      <c r="Q227" s="553"/>
      <c r="R227" s="553"/>
      <c r="S227" s="553"/>
      <c r="T227" s="553"/>
      <c r="U227" s="553"/>
      <c r="V227" s="553"/>
      <c r="W227" s="553"/>
      <c r="X227" s="553"/>
      <c r="Y227" s="553"/>
      <c r="Z227" s="553"/>
      <c r="AA227" s="553"/>
      <c r="AB227" s="553"/>
      <c r="AC227" s="554"/>
    </row>
    <row r="228" spans="1:29">
      <c r="A228" s="557"/>
      <c r="B228" s="930">
        <v>3.0699999999999781</v>
      </c>
      <c r="C228" s="908">
        <v>3315453614.8795285</v>
      </c>
      <c r="D228" s="909">
        <v>12890613.473575654</v>
      </c>
      <c r="E228" s="909">
        <v>36024751422612.688</v>
      </c>
      <c r="F228" s="909">
        <v>22801476956170.563</v>
      </c>
      <c r="G228" s="909">
        <v>323677986961.53778</v>
      </c>
      <c r="H228" s="909">
        <v>2.0662098512381406</v>
      </c>
      <c r="I228" s="910">
        <v>63680818634438.266</v>
      </c>
      <c r="J228" s="553"/>
      <c r="K228" s="907">
        <v>3.0699999999999781</v>
      </c>
      <c r="L228" s="908">
        <v>7.2930101539180705E-10</v>
      </c>
      <c r="M228" s="987">
        <v>2.8493925083462337E-11</v>
      </c>
      <c r="N228" s="909">
        <v>1.1234998093717917E-7</v>
      </c>
      <c r="O228" s="987">
        <v>4.2913533364953578E-12</v>
      </c>
      <c r="P228" s="910">
        <v>1.0332049098137708E-11</v>
      </c>
      <c r="Q228" s="553"/>
      <c r="R228" s="553"/>
      <c r="S228" s="553"/>
      <c r="T228" s="553"/>
      <c r="U228" s="553"/>
      <c r="V228" s="553"/>
      <c r="W228" s="553"/>
      <c r="X228" s="553"/>
      <c r="Y228" s="553"/>
      <c r="Z228" s="553"/>
      <c r="AA228" s="553"/>
      <c r="AB228" s="553"/>
      <c r="AC228" s="554"/>
    </row>
    <row r="229" spans="1:29">
      <c r="A229" s="557"/>
      <c r="B229" s="930">
        <v>3.0799999999999779</v>
      </c>
      <c r="C229" s="908">
        <v>3166233621.5079255</v>
      </c>
      <c r="D229" s="909">
        <v>12310440.2965328</v>
      </c>
      <c r="E229" s="909">
        <v>34403370521860.359</v>
      </c>
      <c r="F229" s="909">
        <v>21775241443481.543</v>
      </c>
      <c r="G229" s="909">
        <v>309110077806.61218</v>
      </c>
      <c r="H229" s="909">
        <v>1.9282992300170998</v>
      </c>
      <c r="I229" s="910">
        <v>60814709667664.367</v>
      </c>
      <c r="J229" s="553"/>
      <c r="K229" s="907">
        <v>3.0799999999999779</v>
      </c>
      <c r="L229" s="908">
        <v>7.462886183136739E-10</v>
      </c>
      <c r="M229" s="987">
        <v>2.9157633860479786E-11</v>
      </c>
      <c r="N229" s="909">
        <v>1.1496694817589166E-7</v>
      </c>
      <c r="O229" s="987">
        <v>4.391311796636329E-12</v>
      </c>
      <c r="P229" s="910">
        <v>1.0572713438024992E-11</v>
      </c>
      <c r="Q229" s="553"/>
      <c r="R229" s="553"/>
      <c r="S229" s="553"/>
      <c r="T229" s="553"/>
      <c r="U229" s="553"/>
      <c r="V229" s="553"/>
      <c r="W229" s="553"/>
      <c r="X229" s="553"/>
      <c r="Y229" s="553"/>
      <c r="Z229" s="553"/>
      <c r="AA229" s="553"/>
      <c r="AB229" s="553"/>
      <c r="AC229" s="554"/>
    </row>
    <row r="230" spans="1:29">
      <c r="A230" s="557"/>
      <c r="B230" s="930">
        <v>3.0899999999999777</v>
      </c>
      <c r="C230" s="908">
        <v>3023729634.1518712</v>
      </c>
      <c r="D230" s="909">
        <v>11756379.213848356</v>
      </c>
      <c r="E230" s="909">
        <v>32854963782525.074</v>
      </c>
      <c r="F230" s="909">
        <v>20795194137351.594</v>
      </c>
      <c r="G230" s="909">
        <v>295197832569.82391</v>
      </c>
      <c r="H230" s="909">
        <v>1.7995935496369981</v>
      </c>
      <c r="I230" s="910">
        <v>58077596853665.633</v>
      </c>
      <c r="J230" s="553"/>
      <c r="K230" s="907">
        <v>3.0899999999999777</v>
      </c>
      <c r="L230" s="908">
        <v>7.6367191333926882E-10</v>
      </c>
      <c r="M230" s="987">
        <v>2.9836802400916994E-11</v>
      </c>
      <c r="N230" s="909">
        <v>1.1764487241229455E-7</v>
      </c>
      <c r="O230" s="987">
        <v>4.4935985884177631E-12</v>
      </c>
      <c r="P230" s="910">
        <v>1.0818983570523534E-11</v>
      </c>
      <c r="Q230" s="553"/>
      <c r="R230" s="553"/>
      <c r="S230" s="553"/>
      <c r="T230" s="553"/>
      <c r="U230" s="553"/>
      <c r="V230" s="553"/>
      <c r="W230" s="553"/>
      <c r="X230" s="553"/>
      <c r="Y230" s="553"/>
      <c r="Z230" s="553"/>
      <c r="AA230" s="553"/>
      <c r="AB230" s="553"/>
      <c r="AC230" s="554"/>
    </row>
    <row r="231" spans="1:29">
      <c r="A231" s="557"/>
      <c r="B231" s="930">
        <v>3.0999999999999774</v>
      </c>
      <c r="C231" s="908">
        <v>2887639382.7483463</v>
      </c>
      <c r="D231" s="909">
        <v>11227254.987681702</v>
      </c>
      <c r="E231" s="909">
        <v>31376246826314.242</v>
      </c>
      <c r="F231" s="909">
        <v>19859256226047.207</v>
      </c>
      <c r="G231" s="909">
        <v>281911741513.77905</v>
      </c>
      <c r="H231" s="909">
        <v>1.6794784198852462</v>
      </c>
      <c r="I231" s="910">
        <v>55463674409192.555</v>
      </c>
      <c r="J231" s="553"/>
      <c r="K231" s="907">
        <v>3.0999999999999774</v>
      </c>
      <c r="L231" s="908">
        <v>7.8146011732170914E-10</v>
      </c>
      <c r="M231" s="987">
        <v>3.0531790808923938E-11</v>
      </c>
      <c r="N231" s="909">
        <v>1.2038517351726441E-7</v>
      </c>
      <c r="O231" s="987">
        <v>4.5982679456505866E-12</v>
      </c>
      <c r="P231" s="910">
        <v>1.1070990071317344E-11</v>
      </c>
      <c r="Q231" s="553"/>
      <c r="R231" s="553"/>
      <c r="S231" s="553"/>
      <c r="T231" s="553"/>
      <c r="U231" s="553"/>
      <c r="V231" s="553"/>
      <c r="W231" s="553"/>
      <c r="X231" s="553"/>
      <c r="Y231" s="553"/>
      <c r="Z231" s="553"/>
      <c r="AA231" s="553"/>
      <c r="AB231" s="553"/>
      <c r="AC231" s="554"/>
    </row>
    <row r="232" spans="1:29">
      <c r="A232" s="557"/>
      <c r="B232" s="930">
        <v>3.1099999999999772</v>
      </c>
      <c r="C232" s="908">
        <v>2757674201.6281915</v>
      </c>
      <c r="D232" s="909">
        <v>10721945.274608232</v>
      </c>
      <c r="E232" s="909">
        <v>29964083096308.773</v>
      </c>
      <c r="F232" s="909">
        <v>18965442459775.156</v>
      </c>
      <c r="G232" s="909">
        <v>269223623058.05099</v>
      </c>
      <c r="H232" s="909">
        <v>1.5673804584536468</v>
      </c>
      <c r="I232" s="910">
        <v>52967397854285.836</v>
      </c>
      <c r="J232" s="553"/>
      <c r="K232" s="907">
        <v>3.1099999999999772</v>
      </c>
      <c r="L232" s="908">
        <v>7.9966266180219998E-10</v>
      </c>
      <c r="M232" s="987">
        <v>3.1242967576553767E-11</v>
      </c>
      <c r="N232" s="909">
        <v>1.2318930443471917E-7</v>
      </c>
      <c r="O232" s="987">
        <v>4.7053753654134582E-12</v>
      </c>
      <c r="P232" s="910">
        <v>1.1328866557588831E-11</v>
      </c>
      <c r="Q232" s="553"/>
      <c r="R232" s="553"/>
      <c r="S232" s="553"/>
      <c r="T232" s="553"/>
      <c r="U232" s="553"/>
      <c r="V232" s="553"/>
      <c r="W232" s="553"/>
      <c r="X232" s="553"/>
      <c r="Y232" s="553"/>
      <c r="Z232" s="553"/>
      <c r="AA232" s="553"/>
      <c r="AB232" s="553"/>
      <c r="AC232" s="554"/>
    </row>
    <row r="233" spans="1:29">
      <c r="A233" s="557"/>
      <c r="B233" s="930">
        <v>3.119999999999977</v>
      </c>
      <c r="C233" s="908">
        <v>2633558417.2175059</v>
      </c>
      <c r="D233" s="909">
        <v>10239378.244978432</v>
      </c>
      <c r="E233" s="909">
        <v>28615477203905.117</v>
      </c>
      <c r="F233" s="909">
        <v>18111856939701.422</v>
      </c>
      <c r="G233" s="909">
        <v>257106564002.26843</v>
      </c>
      <c r="H233" s="909">
        <v>1.4627645538370209</v>
      </c>
      <c r="I233" s="910">
        <v>50583472251690.711</v>
      </c>
      <c r="J233" s="553"/>
      <c r="K233" s="907">
        <v>3.119999999999977</v>
      </c>
      <c r="L233" s="908">
        <v>8.182891980107658E-10</v>
      </c>
      <c r="M233" s="987">
        <v>3.1970709779142282E-11</v>
      </c>
      <c r="N233" s="909">
        <v>1.2605875195198856E-7</v>
      </c>
      <c r="O233" s="987">
        <v>4.814977637478085E-12</v>
      </c>
      <c r="P233" s="910">
        <v>1.159274975886444E-11</v>
      </c>
      <c r="Q233" s="553"/>
      <c r="R233" s="553"/>
      <c r="S233" s="553"/>
      <c r="T233" s="553"/>
      <c r="U233" s="553"/>
      <c r="V233" s="553"/>
      <c r="W233" s="553"/>
      <c r="X233" s="553"/>
      <c r="Y233" s="553"/>
      <c r="Z233" s="553"/>
      <c r="AA233" s="553"/>
      <c r="AB233" s="553"/>
      <c r="AC233" s="554"/>
    </row>
    <row r="234" spans="1:29">
      <c r="A234" s="557"/>
      <c r="B234" s="930">
        <v>3.1299999999999768</v>
      </c>
      <c r="C234" s="908">
        <v>2515028763.2970705</v>
      </c>
      <c r="D234" s="909">
        <v>9778530.3094236031</v>
      </c>
      <c r="E234" s="909">
        <v>27327568575194.844</v>
      </c>
      <c r="F234" s="909">
        <v>17296689096495.789</v>
      </c>
      <c r="G234" s="909">
        <v>245534862439.61264</v>
      </c>
      <c r="H234" s="909">
        <v>1.3651313109218017</v>
      </c>
      <c r="I234" s="910">
        <v>48306840975585.75</v>
      </c>
      <c r="J234" s="553"/>
      <c r="K234" s="907">
        <v>3.1299999999999768</v>
      </c>
      <c r="L234" s="908">
        <v>8.3734960198345429E-10</v>
      </c>
      <c r="M234" s="987">
        <v>3.2715403275238042E-11</v>
      </c>
      <c r="N234" s="909">
        <v>1.2899503748812759E-7</v>
      </c>
      <c r="O234" s="987">
        <v>4.9271328744198607E-12</v>
      </c>
      <c r="P234" s="910">
        <v>1.1862779589510373E-11</v>
      </c>
      <c r="Q234" s="553"/>
      <c r="R234" s="553"/>
      <c r="S234" s="553"/>
      <c r="T234" s="553"/>
      <c r="U234" s="553"/>
      <c r="V234" s="553"/>
      <c r="W234" s="553"/>
      <c r="X234" s="553"/>
      <c r="Y234" s="553"/>
      <c r="Z234" s="553"/>
      <c r="AA234" s="553"/>
      <c r="AB234" s="553"/>
      <c r="AC234" s="554"/>
    </row>
    <row r="235" spans="1:29">
      <c r="A235" s="557"/>
      <c r="B235" s="930">
        <v>3.1399999999999766</v>
      </c>
      <c r="C235" s="908">
        <v>2401833822.5793638</v>
      </c>
      <c r="D235" s="909">
        <v>9338423.947685441</v>
      </c>
      <c r="E235" s="909">
        <v>26097625383303.461</v>
      </c>
      <c r="F235" s="909">
        <v>16518209849871.293</v>
      </c>
      <c r="G235" s="909">
        <v>234483973239.62329</v>
      </c>
      <c r="H235" s="909">
        <v>1.2740146670704013</v>
      </c>
      <c r="I235" s="910">
        <v>46132674985800.906</v>
      </c>
      <c r="J235" s="553"/>
      <c r="K235" s="907">
        <v>3.1399999999999766</v>
      </c>
      <c r="L235" s="908">
        <v>8.5685397979874752E-10</v>
      </c>
      <c r="M235" s="987">
        <v>3.3477442911189916E-11</v>
      </c>
      <c r="N235" s="909">
        <v>1.3199971790059412E-7</v>
      </c>
      <c r="O235" s="987">
        <v>5.0419005424299715E-12</v>
      </c>
      <c r="P235" s="910">
        <v>1.2139099222917123E-11</v>
      </c>
      <c r="Q235" s="553"/>
      <c r="R235" s="553"/>
      <c r="S235" s="553"/>
      <c r="T235" s="553"/>
      <c r="U235" s="553"/>
      <c r="V235" s="553"/>
      <c r="W235" s="553"/>
      <c r="X235" s="553"/>
      <c r="Y235" s="553"/>
      <c r="Z235" s="553"/>
      <c r="AA235" s="553"/>
      <c r="AB235" s="553"/>
      <c r="AC235" s="554"/>
    </row>
    <row r="236" spans="1:29">
      <c r="A236" s="557"/>
      <c r="B236" s="930">
        <v>3.1499999999999764</v>
      </c>
      <c r="C236" s="908">
        <v>2293733493.4188218</v>
      </c>
      <c r="D236" s="909">
        <v>8918125.6351646446</v>
      </c>
      <c r="E236" s="909">
        <v>24923038753819.695</v>
      </c>
      <c r="F236" s="909">
        <v>15774767940973.375</v>
      </c>
      <c r="G236" s="909">
        <v>223930455984.68945</v>
      </c>
      <c r="H236" s="909">
        <v>1.1889796673219075</v>
      </c>
      <c r="I236" s="910">
        <v>44056362584776.516</v>
      </c>
      <c r="J236" s="553"/>
      <c r="K236" s="907">
        <v>3.1499999999999764</v>
      </c>
      <c r="L236" s="908">
        <v>8.768126729359321E-10</v>
      </c>
      <c r="M236" s="987">
        <v>3.4257232730499624E-11</v>
      </c>
      <c r="N236" s="909">
        <v>1.3507438631071424E-7</v>
      </c>
      <c r="O236" s="987">
        <v>5.1593414928451181E-12</v>
      </c>
      <c r="P236" s="910">
        <v>1.2421855167411829E-11</v>
      </c>
      <c r="Q236" s="553"/>
      <c r="R236" s="553"/>
      <c r="S236" s="553"/>
      <c r="T236" s="553"/>
      <c r="U236" s="553"/>
      <c r="V236" s="553"/>
      <c r="W236" s="553"/>
      <c r="X236" s="553"/>
      <c r="Y236" s="553"/>
      <c r="Z236" s="553"/>
      <c r="AA236" s="553"/>
      <c r="AB236" s="553"/>
      <c r="AC236" s="554"/>
    </row>
    <row r="237" spans="1:29">
      <c r="A237" s="557"/>
      <c r="B237" s="930">
        <v>3.1599999999999762</v>
      </c>
      <c r="C237" s="908">
        <v>2190498480.5240235</v>
      </c>
      <c r="D237" s="909">
        <v>8516743.8627899475</v>
      </c>
      <c r="E237" s="909">
        <v>23801317231022.734</v>
      </c>
      <c r="F237" s="909">
        <v>15064786429838.205</v>
      </c>
      <c r="G237" s="909">
        <v>213851925249.77795</v>
      </c>
      <c r="H237" s="909">
        <v>1.109620388088342</v>
      </c>
      <c r="I237" s="910">
        <v>42073499635533.758</v>
      </c>
      <c r="J237" s="553"/>
      <c r="K237" s="907">
        <v>3.1599999999999762</v>
      </c>
      <c r="L237" s="908">
        <v>8.9723626375829634E-10</v>
      </c>
      <c r="M237" s="987">
        <v>3.5055186188051137E-11</v>
      </c>
      <c r="N237" s="909">
        <v>1.3822067294837732E-7</v>
      </c>
      <c r="O237" s="987">
        <v>5.2795179944117339E-12</v>
      </c>
      <c r="P237" s="910">
        <v>1.2711197343938998E-11</v>
      </c>
      <c r="Q237" s="553"/>
      <c r="R237" s="553"/>
      <c r="S237" s="553"/>
      <c r="T237" s="553"/>
      <c r="U237" s="553"/>
      <c r="V237" s="553"/>
      <c r="W237" s="553"/>
      <c r="X237" s="553"/>
      <c r="Y237" s="553"/>
      <c r="Z237" s="553"/>
      <c r="AA237" s="553"/>
      <c r="AB237" s="553"/>
      <c r="AC237" s="554"/>
    </row>
    <row r="238" spans="1:29">
      <c r="A238" s="557"/>
      <c r="B238" s="930">
        <v>3.1699999999999759</v>
      </c>
      <c r="C238" s="908">
        <v>2091909808.5916638</v>
      </c>
      <c r="D238" s="909">
        <v>8133427.2460079677</v>
      </c>
      <c r="E238" s="909">
        <v>22730081493170.973</v>
      </c>
      <c r="F238" s="909">
        <v>14386759350491.826</v>
      </c>
      <c r="G238" s="909">
        <v>204227003119.94833</v>
      </c>
      <c r="H238" s="909">
        <v>1.0355579994354758</v>
      </c>
      <c r="I238" s="910">
        <v>40179880219910.336</v>
      </c>
      <c r="J238" s="553"/>
      <c r="K238" s="907">
        <v>3.1699999999999759</v>
      </c>
      <c r="L238" s="908">
        <v>9.1813558112403087E-10</v>
      </c>
      <c r="M238" s="987">
        <v>3.5871726369329813E-11</v>
      </c>
      <c r="N238" s="909">
        <v>1.4144024601640453E-7</v>
      </c>
      <c r="O238" s="987">
        <v>5.4024937663016689E-12</v>
      </c>
      <c r="P238" s="910">
        <v>1.3007279165550509E-11</v>
      </c>
      <c r="Q238" s="553"/>
      <c r="R238" s="553"/>
      <c r="S238" s="553"/>
      <c r="T238" s="553"/>
      <c r="U238" s="553"/>
      <c r="V238" s="553"/>
      <c r="W238" s="553"/>
      <c r="X238" s="553"/>
      <c r="Y238" s="553"/>
      <c r="Z238" s="553"/>
      <c r="AA238" s="553"/>
      <c r="AB238" s="553"/>
      <c r="AC238" s="554"/>
    </row>
    <row r="239" spans="1:29">
      <c r="A239" s="557"/>
      <c r="B239" s="930">
        <v>3.1799999999999757</v>
      </c>
      <c r="C239" s="908">
        <v>1997758357.8305643</v>
      </c>
      <c r="D239" s="909">
        <v>7767362.7188823698</v>
      </c>
      <c r="E239" s="909">
        <v>21707059305641.371</v>
      </c>
      <c r="F239" s="909">
        <v>13739248516594.291</v>
      </c>
      <c r="G239" s="909">
        <v>195035273844.92773</v>
      </c>
      <c r="H239" s="909">
        <v>0.96643895669788249</v>
      </c>
      <c r="I239" s="910">
        <v>38371487717243.797</v>
      </c>
      <c r="J239" s="553"/>
      <c r="K239" s="907">
        <v>3.1799999999999757</v>
      </c>
      <c r="L239" s="908">
        <v>9.3952170612783753E-10</v>
      </c>
      <c r="M239" s="987">
        <v>3.6707286214747899E-11</v>
      </c>
      <c r="N239" s="909">
        <v>1.4473481257505243E-7</v>
      </c>
      <c r="O239" s="987">
        <v>5.5283340118969506E-12</v>
      </c>
      <c r="P239" s="910">
        <v>1.331025761874728E-11</v>
      </c>
      <c r="Q239" s="553"/>
      <c r="R239" s="553"/>
      <c r="S239" s="553"/>
      <c r="T239" s="553"/>
      <c r="U239" s="553"/>
      <c r="V239" s="553"/>
      <c r="W239" s="553"/>
      <c r="X239" s="553"/>
      <c r="Y239" s="553"/>
      <c r="Z239" s="553"/>
      <c r="AA239" s="553"/>
      <c r="AB239" s="553"/>
      <c r="AC239" s="554"/>
    </row>
    <row r="240" spans="1:29">
      <c r="A240" s="557"/>
      <c r="B240" s="930">
        <v>3.1899999999999755</v>
      </c>
      <c r="C240" s="908">
        <v>1907844420.3905478</v>
      </c>
      <c r="D240" s="909">
        <v>7417773.8094719658</v>
      </c>
      <c r="E240" s="909">
        <v>20730080701215.133</v>
      </c>
      <c r="F240" s="909">
        <v>13120880470853.561</v>
      </c>
      <c r="G240" s="909">
        <v>186257240534.56647</v>
      </c>
      <c r="H240" s="909">
        <v>0.90193331279606248</v>
      </c>
      <c r="I240" s="910">
        <v>36644486284580.422</v>
      </c>
      <c r="J240" s="553"/>
      <c r="K240" s="907">
        <v>3.1899999999999755</v>
      </c>
      <c r="L240" s="908">
        <v>9.6140597797627427E-10</v>
      </c>
      <c r="M240" s="987">
        <v>3.7562308749195451E-11</v>
      </c>
      <c r="N240" s="909">
        <v>1.4810611944711952E-7</v>
      </c>
      <c r="O240" s="987">
        <v>5.6571054533614957E-12</v>
      </c>
      <c r="P240" s="910">
        <v>1.3620293346715609E-11</v>
      </c>
      <c r="Q240" s="553"/>
      <c r="R240" s="553"/>
      <c r="S240" s="553"/>
      <c r="T240" s="553"/>
      <c r="U240" s="553"/>
      <c r="V240" s="553"/>
      <c r="W240" s="553"/>
      <c r="X240" s="553"/>
      <c r="Y240" s="553"/>
      <c r="Z240" s="553"/>
      <c r="AA240" s="553"/>
      <c r="AB240" s="553"/>
      <c r="AC240" s="554"/>
    </row>
    <row r="241" spans="1:29">
      <c r="A241" s="557"/>
      <c r="B241" s="930">
        <v>3.1999999999999753</v>
      </c>
      <c r="C241" s="908">
        <v>1821977276.7553403</v>
      </c>
      <c r="D241" s="909">
        <v>7083918.9928297251</v>
      </c>
      <c r="E241" s="909">
        <v>19797073377286.539</v>
      </c>
      <c r="F241" s="909">
        <v>12530343571738.623</v>
      </c>
      <c r="G241" s="909">
        <v>177874283803.3226</v>
      </c>
      <c r="H241" s="909">
        <v>0.8417331431990005</v>
      </c>
      <c r="I241" s="910">
        <v>34995212720338.563</v>
      </c>
      <c r="J241" s="553"/>
      <c r="K241" s="907">
        <v>3.1999999999999753</v>
      </c>
      <c r="L241" s="908">
        <v>9.8379999999994546E-10</v>
      </c>
      <c r="M241" s="987">
        <v>3.8437247316937728E-11</v>
      </c>
      <c r="N241" s="909">
        <v>1.5155595414413356E-7</v>
      </c>
      <c r="O241" s="987">
        <v>5.7888763670180514E-12</v>
      </c>
      <c r="P241" s="910">
        <v>1.3937550734502248E-11</v>
      </c>
      <c r="Q241" s="553"/>
      <c r="R241" s="553"/>
      <c r="S241" s="553"/>
      <c r="T241" s="553"/>
      <c r="U241" s="553"/>
      <c r="V241" s="553"/>
      <c r="W241" s="553"/>
      <c r="X241" s="553"/>
      <c r="Y241" s="553"/>
      <c r="Z241" s="553"/>
      <c r="AA241" s="553"/>
      <c r="AB241" s="553"/>
      <c r="AC241" s="554"/>
    </row>
    <row r="242" spans="1:29">
      <c r="A242" s="557"/>
      <c r="B242" s="930">
        <v>3.2099999999999751</v>
      </c>
      <c r="C242" s="908">
        <v>1739974791.2008765</v>
      </c>
      <c r="D242" s="909">
        <v>6765090.1181288278</v>
      </c>
      <c r="E242" s="909">
        <v>18906058300231</v>
      </c>
      <c r="F242" s="909">
        <v>11966385211311.746</v>
      </c>
      <c r="G242" s="909">
        <v>169868622276.0459</v>
      </c>
      <c r="H242" s="909">
        <v>0.78555107601384244</v>
      </c>
      <c r="I242" s="910">
        <v>33420168694166.383</v>
      </c>
      <c r="J242" s="553"/>
      <c r="K242" s="907">
        <v>3.2099999999999751</v>
      </c>
      <c r="L242" s="908">
        <v>1.0067156458057502E-9</v>
      </c>
      <c r="M242" s="987">
        <v>3.9332565821984589E-11</v>
      </c>
      <c r="N242" s="909">
        <v>1.5508614581411517E-7</v>
      </c>
      <c r="O242" s="987">
        <v>5.9237166195492414E-12</v>
      </c>
      <c r="P242" s="910">
        <v>1.4262197996173622E-11</v>
      </c>
      <c r="Q242" s="553"/>
      <c r="R242" s="553"/>
      <c r="S242" s="553"/>
      <c r="T242" s="553"/>
      <c r="U242" s="553"/>
      <c r="V242" s="553"/>
      <c r="W242" s="553"/>
      <c r="X242" s="553"/>
      <c r="Y242" s="553"/>
      <c r="Z242" s="553"/>
      <c r="AA242" s="553"/>
      <c r="AB242" s="553"/>
      <c r="AC242" s="554"/>
    </row>
    <row r="243" spans="1:29">
      <c r="A243" s="557"/>
      <c r="B243" s="930">
        <v>3.2199999999999749</v>
      </c>
      <c r="C243" s="908">
        <v>1661663025.4610362</v>
      </c>
      <c r="D243" s="909">
        <v>6460610.9065799238</v>
      </c>
      <c r="E243" s="909">
        <v>18055145507609.672</v>
      </c>
      <c r="F243" s="909">
        <v>11427809158279.295</v>
      </c>
      <c r="G243" s="909">
        <v>162223274871.2999</v>
      </c>
      <c r="H243" s="909">
        <v>0.73311892018562008</v>
      </c>
      <c r="I243" s="910">
        <v>31916013326514.652</v>
      </c>
      <c r="J243" s="553"/>
      <c r="K243" s="907">
        <v>3.2199999999999749</v>
      </c>
      <c r="L243" s="908">
        <v>1.0301650655724171E-9</v>
      </c>
      <c r="M243" s="987">
        <v>4.0248738974058297E-11</v>
      </c>
      <c r="N243" s="909">
        <v>1.5869856621141513E-7</v>
      </c>
      <c r="O243" s="987">
        <v>6.0616977050417723E-12</v>
      </c>
      <c r="P243" s="910">
        <v>1.459440726400507E-11</v>
      </c>
      <c r="Q243" s="553"/>
      <c r="R243" s="553"/>
      <c r="S243" s="553"/>
      <c r="T243" s="553"/>
      <c r="U243" s="553"/>
      <c r="V243" s="553"/>
      <c r="W243" s="553"/>
      <c r="X243" s="553"/>
      <c r="Y243" s="553"/>
      <c r="Z243" s="553"/>
      <c r="AA243" s="553"/>
      <c r="AB243" s="553"/>
      <c r="AC243" s="554"/>
    </row>
    <row r="244" spans="1:29">
      <c r="A244" s="557"/>
      <c r="B244" s="930">
        <v>3.2299999999999747</v>
      </c>
      <c r="C244" s="908">
        <v>1586875869.7812386</v>
      </c>
      <c r="D244" s="909">
        <v>6169835.5169530557</v>
      </c>
      <c r="E244" s="909">
        <v>17242530099305.473</v>
      </c>
      <c r="F244" s="909">
        <v>10913473020624.596</v>
      </c>
      <c r="G244" s="909">
        <v>154922024782.20895</v>
      </c>
      <c r="H244" s="909">
        <v>0.68418638525887865</v>
      </c>
      <c r="I244" s="910">
        <v>30479556102182.848</v>
      </c>
      <c r="J244" s="553"/>
      <c r="K244" s="907">
        <v>3.2299999999999747</v>
      </c>
      <c r="L244" s="908">
        <v>1.0541606924926974E-9</v>
      </c>
      <c r="M244" s="987">
        <v>4.1186252540291109E-11</v>
      </c>
      <c r="N244" s="909">
        <v>1.6239513068914433E-7</v>
      </c>
      <c r="O244" s="987">
        <v>6.2028927828935734E-12</v>
      </c>
      <c r="P244" s="910">
        <v>1.4934354679747721E-11</v>
      </c>
      <c r="Q244" s="553"/>
      <c r="R244" s="553"/>
      <c r="S244" s="553"/>
      <c r="T244" s="553"/>
      <c r="U244" s="553"/>
      <c r="V244" s="553"/>
      <c r="W244" s="553"/>
      <c r="X244" s="553"/>
      <c r="Y244" s="553"/>
      <c r="Z244" s="553"/>
      <c r="AA244" s="553"/>
      <c r="AB244" s="553"/>
      <c r="AC244" s="554"/>
    </row>
    <row r="245" spans="1:29">
      <c r="A245" s="557"/>
      <c r="B245" s="930">
        <v>3.2399999999999745</v>
      </c>
      <c r="C245" s="908">
        <v>1515454690.5774035</v>
      </c>
      <c r="D245" s="909">
        <v>5892147.1756619141</v>
      </c>
      <c r="E245" s="909">
        <v>16466488409088.219</v>
      </c>
      <c r="F245" s="909">
        <v>10422285822441.477</v>
      </c>
      <c r="G245" s="909">
        <v>147949385078.43903</v>
      </c>
      <c r="H245" s="909">
        <v>0.63851988658959336</v>
      </c>
      <c r="I245" s="910">
        <v>29107750102809.098</v>
      </c>
      <c r="J245" s="553"/>
      <c r="K245" s="907">
        <v>3.2399999999999745</v>
      </c>
      <c r="L245" s="908">
        <v>1.0787152493656032E-9</v>
      </c>
      <c r="M245" s="987">
        <v>4.2145603602785265E-11</v>
      </c>
      <c r="N245" s="909">
        <v>1.6617779921471846E-7</v>
      </c>
      <c r="O245" s="987">
        <v>6.3473767166038539E-12</v>
      </c>
      <c r="P245" s="910">
        <v>1.5282220488021116E-11</v>
      </c>
      <c r="Q245" s="553"/>
      <c r="R245" s="553"/>
      <c r="S245" s="553"/>
      <c r="T245" s="553"/>
      <c r="U245" s="553"/>
      <c r="V245" s="553"/>
      <c r="W245" s="553"/>
      <c r="X245" s="553"/>
      <c r="Y245" s="553"/>
      <c r="Z245" s="553"/>
      <c r="AA245" s="553"/>
      <c r="AB245" s="553"/>
      <c r="AC245" s="554"/>
    </row>
    <row r="246" spans="1:29">
      <c r="A246" s="557"/>
      <c r="B246" s="930">
        <v>3.2499999999999742</v>
      </c>
      <c r="C246" s="908">
        <v>1447247993.9528298</v>
      </c>
      <c r="D246" s="909">
        <v>5626956.8685042718</v>
      </c>
      <c r="E246" s="909">
        <v>15725374348487.158</v>
      </c>
      <c r="F246" s="909">
        <v>9953205689827.9336</v>
      </c>
      <c r="G246" s="909">
        <v>141290565856.33972</v>
      </c>
      <c r="H246" s="909">
        <v>0.59590143030414944</v>
      </c>
      <c r="I246" s="910">
        <v>27797685543947.375</v>
      </c>
      <c r="J246" s="553"/>
      <c r="K246" s="907">
        <v>3.2499999999999742</v>
      </c>
      <c r="L246" s="908">
        <v>1.1038417553422082E-9</v>
      </c>
      <c r="M246" s="987">
        <v>4.3127300822172663E-11</v>
      </c>
      <c r="N246" s="909">
        <v>1.7004857740905962E-7</v>
      </c>
      <c r="O246" s="987">
        <v>6.4952261134667457E-12</v>
      </c>
      <c r="P246" s="910">
        <v>1.5638189131881372E-11</v>
      </c>
      <c r="Q246" s="553"/>
      <c r="R246" s="553"/>
      <c r="S246" s="553"/>
      <c r="T246" s="553"/>
      <c r="U246" s="553"/>
      <c r="V246" s="553"/>
      <c r="W246" s="553"/>
      <c r="X246" s="553"/>
      <c r="Y246" s="553"/>
      <c r="Z246" s="553"/>
      <c r="AA246" s="553"/>
      <c r="AB246" s="553"/>
      <c r="AC246" s="554"/>
    </row>
    <row r="247" spans="1:29">
      <c r="A247" s="557"/>
      <c r="B247" s="930">
        <v>3.259999999999974</v>
      </c>
      <c r="C247" s="908">
        <v>1382111104.3593488</v>
      </c>
      <c r="D247" s="909">
        <v>5373702.091283977</v>
      </c>
      <c r="E247" s="909">
        <v>15017615915216.912</v>
      </c>
      <c r="F247" s="909">
        <v>9505237640932.0508</v>
      </c>
      <c r="G247" s="909">
        <v>134931442867.57788</v>
      </c>
      <c r="H247" s="909">
        <v>0.55612757268242408</v>
      </c>
      <c r="I247" s="910">
        <v>26546583603024.996</v>
      </c>
      <c r="J247" s="553"/>
      <c r="K247" s="907">
        <v>3.259999999999974</v>
      </c>
      <c r="L247" s="908">
        <v>1.129553532828568E-9</v>
      </c>
      <c r="M247" s="987">
        <v>4.4131864707313286E-11</v>
      </c>
      <c r="N247" s="909">
        <v>1.7400951761000203E-7</v>
      </c>
      <c r="O247" s="987">
        <v>6.6465193651894771E-12</v>
      </c>
      <c r="P247" s="910">
        <v>1.6002449350615254E-11</v>
      </c>
      <c r="Q247" s="553"/>
      <c r="R247" s="553"/>
      <c r="S247" s="553"/>
      <c r="T247" s="553"/>
      <c r="U247" s="553"/>
      <c r="V247" s="553"/>
      <c r="W247" s="553"/>
      <c r="X247" s="553"/>
      <c r="Y247" s="553"/>
      <c r="Z247" s="553"/>
      <c r="AA247" s="553"/>
      <c r="AB247" s="553"/>
      <c r="AC247" s="554"/>
    </row>
    <row r="248" spans="1:29">
      <c r="A248" s="557"/>
      <c r="B248" s="930">
        <v>3.2699999999999738</v>
      </c>
      <c r="C248" s="908">
        <v>1319905857.7210798</v>
      </c>
      <c r="D248" s="909">
        <v>5131845.656664094</v>
      </c>
      <c r="E248" s="909">
        <v>14341711858749.699</v>
      </c>
      <c r="F248" s="909">
        <v>9077431475462.0137</v>
      </c>
      <c r="G248" s="909">
        <v>128858527559.71214</v>
      </c>
      <c r="H248" s="909">
        <v>0.51900844899766718</v>
      </c>
      <c r="I248" s="910">
        <v>25351790525087.148</v>
      </c>
      <c r="J248" s="553"/>
      <c r="K248" s="907">
        <v>3.2699999999999738</v>
      </c>
      <c r="L248" s="908">
        <v>1.1558642145494412E-9</v>
      </c>
      <c r="M248" s="987">
        <v>4.5159827891275968E-11</v>
      </c>
      <c r="N248" s="909">
        <v>1.7806271996046936E-7</v>
      </c>
      <c r="O248" s="987">
        <v>6.8013366894567118E-12</v>
      </c>
      <c r="P248" s="910">
        <v>1.6375194279812277E-11</v>
      </c>
      <c r="Q248" s="553"/>
      <c r="R248" s="553"/>
      <c r="S248" s="553"/>
      <c r="T248" s="553"/>
      <c r="U248" s="553"/>
      <c r="V248" s="553"/>
      <c r="W248" s="553"/>
      <c r="X248" s="553"/>
      <c r="Y248" s="553"/>
      <c r="Z248" s="553"/>
      <c r="AA248" s="553"/>
      <c r="AB248" s="553"/>
      <c r="AC248" s="554"/>
    </row>
    <row r="249" spans="1:29">
      <c r="A249" s="557"/>
      <c r="B249" s="930">
        <v>3.2799999999999736</v>
      </c>
      <c r="C249" s="908">
        <v>1260500308.3698957</v>
      </c>
      <c r="D249" s="909">
        <v>4900874.5547205191</v>
      </c>
      <c r="E249" s="909">
        <v>13696228495961.67</v>
      </c>
      <c r="F249" s="909">
        <v>8668879759183.8457</v>
      </c>
      <c r="G249" s="909">
        <v>123058938465.16399</v>
      </c>
      <c r="H249" s="909">
        <v>0.48436686717704719</v>
      </c>
      <c r="I249" s="910">
        <v>24210771993826.711</v>
      </c>
      <c r="J249" s="553"/>
      <c r="K249" s="907">
        <v>3.2799999999999736</v>
      </c>
      <c r="L249" s="908">
        <v>1.1827877507765411E-9</v>
      </c>
      <c r="M249" s="987">
        <v>4.6211735413747646E-11</v>
      </c>
      <c r="N249" s="909">
        <v>1.8221033352199864E-7</v>
      </c>
      <c r="O249" s="987">
        <v>6.9597601724630362E-12</v>
      </c>
      <c r="P249" s="910">
        <v>1.6756621553767793E-11</v>
      </c>
      <c r="Q249" s="553"/>
      <c r="R249" s="553"/>
      <c r="S249" s="553"/>
      <c r="T249" s="553"/>
      <c r="U249" s="553"/>
      <c r="V249" s="553"/>
      <c r="W249" s="553"/>
      <c r="X249" s="553"/>
      <c r="Y249" s="553"/>
      <c r="Z249" s="553"/>
      <c r="AA249" s="553"/>
      <c r="AB249" s="553"/>
      <c r="AC249" s="554"/>
    </row>
    <row r="250" spans="1:29">
      <c r="A250" s="557"/>
      <c r="B250" s="930">
        <v>3.2899999999999734</v>
      </c>
      <c r="C250" s="908">
        <v>1203768449.1709864</v>
      </c>
      <c r="D250" s="909">
        <v>4680298.8647792097</v>
      </c>
      <c r="E250" s="909">
        <v>13079796670098.943</v>
      </c>
      <c r="F250" s="909">
        <v>8278715899131.8799</v>
      </c>
      <c r="G250" s="909">
        <v>117520373877.89993</v>
      </c>
      <c r="H250" s="909">
        <v>0.45203746195654593</v>
      </c>
      <c r="I250" s="910">
        <v>23121107755959.973</v>
      </c>
      <c r="J250" s="553"/>
      <c r="K250" s="907">
        <v>3.2899999999999734</v>
      </c>
      <c r="L250" s="908">
        <v>1.2103384167251487E-9</v>
      </c>
      <c r="M250" s="987">
        <v>4.7288145010020279E-11</v>
      </c>
      <c r="N250" s="909">
        <v>1.8645455741420003E-7</v>
      </c>
      <c r="O250" s="987">
        <v>7.1218738124361124E-12</v>
      </c>
      <c r="P250" s="910">
        <v>1.7146933410271209E-11</v>
      </c>
      <c r="Q250" s="553"/>
      <c r="R250" s="553"/>
      <c r="S250" s="553"/>
      <c r="T250" s="553"/>
      <c r="U250" s="553"/>
      <c r="V250" s="553"/>
      <c r="W250" s="553"/>
      <c r="X250" s="553"/>
      <c r="Y250" s="553"/>
      <c r="Z250" s="553"/>
      <c r="AA250" s="553"/>
      <c r="AB250" s="553"/>
      <c r="AC250" s="554"/>
    </row>
    <row r="251" spans="1:29">
      <c r="A251" s="557"/>
      <c r="B251" s="930">
        <v>3.2999999999999732</v>
      </c>
      <c r="C251" s="908">
        <v>1149589944.2448139</v>
      </c>
      <c r="D251" s="909">
        <v>4469650.7162286891</v>
      </c>
      <c r="E251" s="909">
        <v>12491108846612.357</v>
      </c>
      <c r="F251" s="909">
        <v>7906112305448.7344</v>
      </c>
      <c r="G251" s="909">
        <v>112231085759.86168</v>
      </c>
      <c r="H251" s="909">
        <v>0.4218659054923013</v>
      </c>
      <c r="I251" s="910">
        <v>22080486487544.5</v>
      </c>
      <c r="J251" s="553"/>
      <c r="K251" s="907">
        <v>3.2999999999999732</v>
      </c>
      <c r="L251" s="908">
        <v>1.2385308201230276E-9</v>
      </c>
      <c r="M251" s="987">
        <v>4.8389627406709862E-11</v>
      </c>
      <c r="N251" s="909">
        <v>1.907976419807604E-7</v>
      </c>
      <c r="O251" s="987">
        <v>7.2877635641736894E-12</v>
      </c>
      <c r="P251" s="910">
        <v>1.7546336797835261E-11</v>
      </c>
      <c r="Q251" s="553"/>
      <c r="R251" s="553"/>
      <c r="S251" s="553"/>
      <c r="T251" s="553"/>
      <c r="U251" s="553"/>
      <c r="V251" s="553"/>
      <c r="W251" s="553"/>
      <c r="X251" s="553"/>
      <c r="Y251" s="553"/>
      <c r="Z251" s="553"/>
      <c r="AA251" s="553"/>
      <c r="AB251" s="553"/>
      <c r="AC251" s="554"/>
    </row>
    <row r="252" spans="1:29">
      <c r="A252" s="557"/>
      <c r="B252" s="930">
        <v>3.309999999999973</v>
      </c>
      <c r="C252" s="908">
        <v>1097849873.7185955</v>
      </c>
      <c r="D252" s="909">
        <v>4268483.2961038072</v>
      </c>
      <c r="E252" s="909">
        <v>11928916339701.596</v>
      </c>
      <c r="F252" s="909">
        <v>7550278635956.3975</v>
      </c>
      <c r="G252" s="909">
        <v>107179854821.80406</v>
      </c>
      <c r="H252" s="909">
        <v>0.39370817066031016</v>
      </c>
      <c r="I252" s="910">
        <v>21086700891351.535</v>
      </c>
      <c r="J252" s="553"/>
      <c r="K252" s="907">
        <v>3.309999999999973</v>
      </c>
      <c r="L252" s="908">
        <v>1.2673799089556283E-9</v>
      </c>
      <c r="M252" s="987">
        <v>4.9516766624362868E-11</v>
      </c>
      <c r="N252" s="909">
        <v>1.9524188998260413E-7</v>
      </c>
      <c r="O252" s="987">
        <v>7.4575173846179424E-12</v>
      </c>
      <c r="P252" s="910">
        <v>1.7955043485422729E-11</v>
      </c>
      <c r="Q252" s="553"/>
      <c r="R252" s="553"/>
      <c r="S252" s="553"/>
      <c r="T252" s="553"/>
      <c r="U252" s="553"/>
      <c r="V252" s="553"/>
      <c r="W252" s="553"/>
      <c r="X252" s="553"/>
      <c r="Y252" s="553"/>
      <c r="Z252" s="553"/>
      <c r="AA252" s="553"/>
      <c r="AB252" s="553"/>
      <c r="AC252" s="554"/>
    </row>
    <row r="253" spans="1:29">
      <c r="A253" s="557"/>
      <c r="B253" s="930">
        <v>3.3199999999999728</v>
      </c>
      <c r="C253" s="908">
        <v>1048438489.9658288</v>
      </c>
      <c r="D253" s="909">
        <v>4076369.9013354792</v>
      </c>
      <c r="E253" s="909">
        <v>11392026663684.992</v>
      </c>
      <c r="F253" s="909">
        <v>7210460119734.4014</v>
      </c>
      <c r="G253" s="909">
        <v>102355966725.67676</v>
      </c>
      <c r="H253" s="909">
        <v>0.36742984352764901</v>
      </c>
      <c r="I253" s="910">
        <v>20137643014892.328</v>
      </c>
      <c r="J253" s="553"/>
      <c r="K253" s="907">
        <v>3.3199999999999728</v>
      </c>
      <c r="L253" s="908">
        <v>1.2969009793917141E-9</v>
      </c>
      <c r="M253" s="987">
        <v>5.0670160287112051E-11</v>
      </c>
      <c r="N253" s="909">
        <v>1.9978965781884876E-7</v>
      </c>
      <c r="O253" s="987">
        <v>7.6312252794914349E-12</v>
      </c>
      <c r="P253" s="910">
        <v>1.8373270174729284E-11</v>
      </c>
      <c r="Q253" s="553"/>
      <c r="R253" s="553"/>
      <c r="S253" s="553"/>
      <c r="T253" s="553"/>
      <c r="U253" s="553"/>
      <c r="V253" s="553"/>
      <c r="W253" s="553"/>
      <c r="X253" s="553"/>
      <c r="Y253" s="553"/>
      <c r="Z253" s="553"/>
      <c r="AA253" s="553"/>
      <c r="AB253" s="553"/>
      <c r="AC253" s="554"/>
    </row>
    <row r="254" spans="1:29">
      <c r="A254" s="557"/>
      <c r="B254" s="930">
        <v>3.3299999999999725</v>
      </c>
      <c r="C254" s="908">
        <v>1001250984.8168781</v>
      </c>
      <c r="D254" s="909">
        <v>3892903.0336563229</v>
      </c>
      <c r="E254" s="909">
        <v>10879301003577.703</v>
      </c>
      <c r="F254" s="909">
        <v>6885935956149.6025</v>
      </c>
      <c r="G254" s="909">
        <v>97749189358.078308</v>
      </c>
      <c r="H254" s="909">
        <v>0.34290548171334523</v>
      </c>
      <c r="I254" s="910">
        <v>19231299779168.566</v>
      </c>
      <c r="J254" s="553"/>
      <c r="K254" s="907">
        <v>3.3299999999999725</v>
      </c>
      <c r="L254" s="908">
        <v>1.3271096838935865E-9</v>
      </c>
      <c r="M254" s="987">
        <v>5.1850419939544268E-11</v>
      </c>
      <c r="N254" s="909">
        <v>2.0444335677619751E-7</v>
      </c>
      <c r="O254" s="987">
        <v>7.8089793510193181E-12</v>
      </c>
      <c r="P254" s="910">
        <v>1.8801238615081448E-11</v>
      </c>
      <c r="Q254" s="553"/>
      <c r="R254" s="553"/>
      <c r="S254" s="553"/>
      <c r="T254" s="553"/>
      <c r="U254" s="553"/>
      <c r="V254" s="553"/>
      <c r="W254" s="553"/>
      <c r="X254" s="553"/>
      <c r="Y254" s="553"/>
      <c r="Z254" s="553"/>
      <c r="AA254" s="553"/>
      <c r="AB254" s="553"/>
      <c r="AC254" s="554"/>
    </row>
    <row r="255" spans="1:29">
      <c r="A255" s="557"/>
      <c r="B255" s="930">
        <v>3.3399999999999723</v>
      </c>
      <c r="C255" s="908">
        <v>956187267.24678016</v>
      </c>
      <c r="D255" s="909">
        <v>3717693.5352421454</v>
      </c>
      <c r="E255" s="909">
        <v>10389651799512.277</v>
      </c>
      <c r="F255" s="909">
        <v>6576017785941.3008</v>
      </c>
      <c r="G255" s="909">
        <v>93349751126.570251</v>
      </c>
      <c r="H255" s="909">
        <v>0.32001801557584331</v>
      </c>
      <c r="I255" s="910">
        <v>18365748708661.664</v>
      </c>
      <c r="J255" s="553"/>
      <c r="K255" s="907">
        <v>3.3399999999999723</v>
      </c>
      <c r="L255" s="908">
        <v>1.3580220395162336E-9</v>
      </c>
      <c r="M255" s="987">
        <v>5.3058171370949927E-11</v>
      </c>
      <c r="N255" s="909">
        <v>2.0920545430743691E-7</v>
      </c>
      <c r="O255" s="987">
        <v>7.9908738467631777E-12</v>
      </c>
      <c r="P255" s="910">
        <v>1.9239175721011149E-11</v>
      </c>
      <c r="Q255" s="553"/>
      <c r="R255" s="553"/>
      <c r="S255" s="553"/>
      <c r="T255" s="553"/>
      <c r="U255" s="553"/>
      <c r="V255" s="553"/>
      <c r="W255" s="553"/>
      <c r="X255" s="553"/>
      <c r="Y255" s="553"/>
      <c r="Z255" s="553"/>
      <c r="AA255" s="553"/>
      <c r="AB255" s="553"/>
      <c r="AC255" s="554"/>
    </row>
    <row r="256" spans="1:29">
      <c r="A256" s="557"/>
      <c r="B256" s="930">
        <v>3.3499999999999721</v>
      </c>
      <c r="C256" s="908">
        <v>913151751.06877244</v>
      </c>
      <c r="D256" s="909">
        <v>3550369.7632560711</v>
      </c>
      <c r="E256" s="909">
        <v>9922040439878.4941</v>
      </c>
      <c r="F256" s="909">
        <v>6280048231119.0391</v>
      </c>
      <c r="G256" s="909">
        <v>89148320232.820786</v>
      </c>
      <c r="H256" s="909">
        <v>0.2986581893686755</v>
      </c>
      <c r="I256" s="910">
        <v>17539153853504.654</v>
      </c>
      <c r="J256" s="553"/>
      <c r="K256" s="907">
        <v>3.3499999999999721</v>
      </c>
      <c r="L256" s="908">
        <v>1.3896544363997793E-9</v>
      </c>
      <c r="M256" s="987">
        <v>5.4294054947124401E-11</v>
      </c>
      <c r="N256" s="909">
        <v>2.1407847533971172E-7</v>
      </c>
      <c r="O256" s="987">
        <v>8.1770052095923121E-12</v>
      </c>
      <c r="P256" s="910">
        <v>1.9687313692568738E-11</v>
      </c>
      <c r="Q256" s="553"/>
      <c r="R256" s="553"/>
      <c r="S256" s="553"/>
      <c r="T256" s="553"/>
      <c r="U256" s="553"/>
      <c r="V256" s="553"/>
      <c r="W256" s="553"/>
      <c r="X256" s="553"/>
      <c r="Y256" s="553"/>
      <c r="Z256" s="553"/>
      <c r="AA256" s="553"/>
      <c r="AB256" s="553"/>
      <c r="AC256" s="554"/>
    </row>
    <row r="257" spans="1:29">
      <c r="A257" s="557"/>
      <c r="B257" s="930">
        <v>3.3599999999999719</v>
      </c>
      <c r="C257" s="908">
        <v>872053152.18317139</v>
      </c>
      <c r="D257" s="909">
        <v>3390576.801544236</v>
      </c>
      <c r="E257" s="909">
        <v>9475475058288.8516</v>
      </c>
      <c r="F257" s="909">
        <v>5997399500575.7295</v>
      </c>
      <c r="G257" s="909">
        <v>85135984878.608795</v>
      </c>
      <c r="H257" s="909">
        <v>0.27872403969655762</v>
      </c>
      <c r="I257" s="910">
        <v>16749761895186.277</v>
      </c>
      <c r="J257" s="553"/>
      <c r="K257" s="907">
        <v>3.3599999999999719</v>
      </c>
      <c r="L257" s="908">
        <v>1.4220236464597536E-9</v>
      </c>
      <c r="M257" s="987">
        <v>5.5558725949898544E-11</v>
      </c>
      <c r="N257" s="909">
        <v>2.1906500361327501E-7</v>
      </c>
      <c r="O257" s="987">
        <v>8.3674721288190231E-12</v>
      </c>
      <c r="P257" s="910">
        <v>2.0145890138438503E-11</v>
      </c>
      <c r="Q257" s="553"/>
      <c r="R257" s="553"/>
      <c r="S257" s="553"/>
      <c r="T257" s="553"/>
      <c r="U257" s="553"/>
      <c r="V257" s="553"/>
      <c r="W257" s="553"/>
      <c r="X257" s="553"/>
      <c r="Y257" s="553"/>
      <c r="Z257" s="553"/>
      <c r="AA257" s="553"/>
      <c r="AB257" s="553"/>
      <c r="AC257" s="554"/>
    </row>
    <row r="258" spans="1:29">
      <c r="A258" s="557"/>
      <c r="B258" s="930">
        <v>3.3699999999999717</v>
      </c>
      <c r="C258" s="908">
        <v>832804294.95155168</v>
      </c>
      <c r="D258" s="909">
        <v>3237975.7078110198</v>
      </c>
      <c r="E258" s="909">
        <v>9049008429696.8887</v>
      </c>
      <c r="F258" s="909">
        <v>5727472058458.4834</v>
      </c>
      <c r="G258" s="909">
        <v>81304234362.704483</v>
      </c>
      <c r="H258" s="909">
        <v>0.26012040878232562</v>
      </c>
      <c r="I258" s="910">
        <v>15995898427527.25</v>
      </c>
      <c r="J258" s="553"/>
      <c r="K258" s="907">
        <v>3.3699999999999717</v>
      </c>
      <c r="L258" s="908">
        <v>1.4551468322797907E-9</v>
      </c>
      <c r="M258" s="987">
        <v>5.6852854924578069E-11</v>
      </c>
      <c r="N258" s="909">
        <v>2.241676830514224E-7</v>
      </c>
      <c r="O258" s="987">
        <v>8.5623755925250325E-12</v>
      </c>
      <c r="P258" s="910">
        <v>2.0615148201922073E-11</v>
      </c>
      <c r="Q258" s="553"/>
      <c r="R258" s="553"/>
      <c r="S258" s="553"/>
      <c r="T258" s="553"/>
      <c r="U258" s="553"/>
      <c r="V258" s="553"/>
      <c r="W258" s="553"/>
      <c r="X258" s="553"/>
      <c r="Y258" s="553"/>
      <c r="Z258" s="553"/>
      <c r="AA258" s="553"/>
      <c r="AB258" s="553"/>
      <c r="AC258" s="554"/>
    </row>
    <row r="259" spans="1:29">
      <c r="A259" s="557"/>
      <c r="B259" s="930">
        <v>3.3799999999999715</v>
      </c>
      <c r="C259" s="908">
        <v>795321927.28554249</v>
      </c>
      <c r="D259" s="909">
        <v>3092242.7946770405</v>
      </c>
      <c r="E259" s="909">
        <v>8641735961206.0186</v>
      </c>
      <c r="F259" s="909">
        <v>5469693352472.7959</v>
      </c>
      <c r="G259" s="909">
        <v>77644941028.532196</v>
      </c>
      <c r="H259" s="909">
        <v>0.24275849022117593</v>
      </c>
      <c r="I259" s="910">
        <v>15275964405040.5</v>
      </c>
      <c r="J259" s="553"/>
      <c r="K259" s="907">
        <v>3.3799999999999715</v>
      </c>
      <c r="L259" s="908">
        <v>1.4890415562114456E-9</v>
      </c>
      <c r="M259" s="987">
        <v>5.8177128035475033E-11</v>
      </c>
      <c r="N259" s="909">
        <v>2.2938921916233346E-7</v>
      </c>
      <c r="O259" s="987">
        <v>8.7618189411066231E-12</v>
      </c>
      <c r="P259" s="910">
        <v>2.1095336689856022E-11</v>
      </c>
      <c r="Q259" s="553"/>
      <c r="R259" s="553"/>
      <c r="S259" s="553"/>
      <c r="T259" s="553"/>
      <c r="U259" s="553"/>
      <c r="V259" s="553"/>
      <c r="W259" s="553"/>
      <c r="X259" s="553"/>
      <c r="Y259" s="553"/>
      <c r="Z259" s="553"/>
      <c r="AA259" s="553"/>
      <c r="AB259" s="553"/>
      <c r="AC259" s="554"/>
    </row>
    <row r="260" spans="1:29">
      <c r="A260" s="557"/>
      <c r="B260" s="930">
        <v>3.3899999999999713</v>
      </c>
      <c r="C260" s="908">
        <v>759526544.05797279</v>
      </c>
      <c r="D260" s="909">
        <v>2953068.9430947797</v>
      </c>
      <c r="E260" s="909">
        <v>8252793773306.5781</v>
      </c>
      <c r="F260" s="909">
        <v>5223516599422.2529</v>
      </c>
      <c r="G260" s="909">
        <v>74150343024.319855</v>
      </c>
      <c r="H260" s="909">
        <v>0.22655540505389768</v>
      </c>
      <c r="I260" s="910">
        <v>14588432751141.033</v>
      </c>
      <c r="J260" s="553"/>
      <c r="K260" s="907">
        <v>3.3899999999999713</v>
      </c>
      <c r="L260" s="908">
        <v>1.5237257896860011E-9</v>
      </c>
      <c r="M260" s="987">
        <v>5.95322474297218E-11</v>
      </c>
      <c r="N260" s="909">
        <v>2.3473238047356986E-7</v>
      </c>
      <c r="O260" s="987">
        <v>8.9659079220671872E-12</v>
      </c>
      <c r="P260" s="910">
        <v>2.158671020453275E-11</v>
      </c>
      <c r="Q260" s="553"/>
      <c r="R260" s="553"/>
      <c r="S260" s="553"/>
      <c r="T260" s="553"/>
      <c r="U260" s="553"/>
      <c r="V260" s="553"/>
      <c r="W260" s="553"/>
      <c r="X260" s="553"/>
      <c r="Y260" s="553"/>
      <c r="Z260" s="553"/>
      <c r="AA260" s="553"/>
      <c r="AB260" s="553"/>
      <c r="AC260" s="554"/>
    </row>
    <row r="261" spans="1:29">
      <c r="A261" s="557"/>
      <c r="B261" s="930">
        <v>3.399999999999971</v>
      </c>
      <c r="C261" s="908">
        <v>725342218.46184909</v>
      </c>
      <c r="D261" s="909">
        <v>2820158.9466656782</v>
      </c>
      <c r="E261" s="909">
        <v>7881356867471.668</v>
      </c>
      <c r="F261" s="909">
        <v>4988419625408.166</v>
      </c>
      <c r="G261" s="909">
        <v>70813027839.171936</v>
      </c>
      <c r="H261" s="909">
        <v>0.21143380613535442</v>
      </c>
      <c r="I261" s="910">
        <v>13931845119012.018</v>
      </c>
      <c r="J261" s="553"/>
      <c r="K261" s="907">
        <v>3.399999999999971</v>
      </c>
      <c r="L261" s="908">
        <v>1.5592179227431418E-9</v>
      </c>
      <c r="M261" s="987">
        <v>6.09189316095582E-11</v>
      </c>
      <c r="N261" s="909">
        <v>2.4019999999998358E-7</v>
      </c>
      <c r="O261" s="987">
        <v>9.174750746085841E-12</v>
      </c>
      <c r="P261" s="910">
        <v>2.2089529278693787E-11</v>
      </c>
      <c r="Q261" s="553"/>
      <c r="R261" s="553"/>
      <c r="S261" s="553"/>
      <c r="T261" s="553"/>
      <c r="U261" s="553"/>
      <c r="V261" s="553"/>
      <c r="W261" s="553"/>
      <c r="X261" s="553"/>
      <c r="Y261" s="553"/>
      <c r="Z261" s="553"/>
      <c r="AA261" s="553"/>
      <c r="AB261" s="553"/>
      <c r="AC261" s="554"/>
    </row>
    <row r="262" spans="1:29">
      <c r="A262" s="557"/>
      <c r="B262" s="930">
        <v>3.4099999999999708</v>
      </c>
      <c r="C262" s="908">
        <v>692696440.95940673</v>
      </c>
      <c r="D262" s="909">
        <v>2693230.8854677454</v>
      </c>
      <c r="E262" s="909">
        <v>7526637376224.5742</v>
      </c>
      <c r="F262" s="909">
        <v>4763903758228.627</v>
      </c>
      <c r="G262" s="909">
        <v>67625916580.138756</v>
      </c>
      <c r="H262" s="909">
        <v>0.19732150890969752</v>
      </c>
      <c r="I262" s="910">
        <v>13304808798255.41</v>
      </c>
      <c r="J262" s="553"/>
      <c r="K262" s="907">
        <v>3.4099999999999708</v>
      </c>
      <c r="L262" s="908">
        <v>1.595536773781611E-9</v>
      </c>
      <c r="M262" s="987">
        <v>6.2337915813291416E-11</v>
      </c>
      <c r="N262" s="909">
        <v>2.4579497674582032E-7</v>
      </c>
      <c r="O262" s="987">
        <v>9.388458144392261E-12</v>
      </c>
      <c r="P262" s="910">
        <v>2.2604060513667889E-11</v>
      </c>
      <c r="Q262" s="553"/>
      <c r="R262" s="553"/>
      <c r="S262" s="553"/>
      <c r="T262" s="553"/>
      <c r="U262" s="553"/>
      <c r="V262" s="553"/>
      <c r="W262" s="553"/>
      <c r="X262" s="553"/>
      <c r="Y262" s="553"/>
      <c r="Z262" s="553"/>
      <c r="AA262" s="553"/>
      <c r="AB262" s="553"/>
      <c r="AC262" s="554"/>
    </row>
    <row r="263" spans="1:29">
      <c r="A263" s="557"/>
      <c r="B263" s="930">
        <v>3.4199999999999706</v>
      </c>
      <c r="C263" s="908">
        <v>661519965.47967005</v>
      </c>
      <c r="D263" s="909">
        <v>2572015.5280656489</v>
      </c>
      <c r="E263" s="909">
        <v>7187882891966.3154</v>
      </c>
      <c r="F263" s="909">
        <v>4549492769628.0039</v>
      </c>
      <c r="G263" s="909">
        <v>64582248956.936729</v>
      </c>
      <c r="H263" s="909">
        <v>0.18415114682972639</v>
      </c>
      <c r="I263" s="910">
        <v>12705993760766.713</v>
      </c>
      <c r="J263" s="553"/>
      <c r="K263" s="907">
        <v>3.4199999999999706</v>
      </c>
      <c r="L263" s="908">
        <v>1.6327015995369638E-9</v>
      </c>
      <c r="M263" s="987">
        <v>6.3789952405128654E-11</v>
      </c>
      <c r="N263" s="909">
        <v>2.5152027724180855E-7</v>
      </c>
      <c r="O263" s="987">
        <v>9.6071434274777656E-12</v>
      </c>
      <c r="P263" s="910">
        <v>2.3130576720726434E-11</v>
      </c>
      <c r="Q263" s="553"/>
      <c r="R263" s="553"/>
      <c r="S263" s="553"/>
      <c r="T263" s="553"/>
      <c r="U263" s="553"/>
      <c r="V263" s="553"/>
      <c r="W263" s="553"/>
      <c r="X263" s="553"/>
      <c r="Y263" s="553"/>
      <c r="Z263" s="553"/>
      <c r="AA263" s="553"/>
      <c r="AB263" s="553"/>
      <c r="AC263" s="554"/>
    </row>
    <row r="264" spans="1:29">
      <c r="A264" s="557"/>
      <c r="B264" s="930">
        <v>3.4299999999999704</v>
      </c>
      <c r="C264" s="908">
        <v>631746662.53824139</v>
      </c>
      <c r="D264" s="909">
        <v>2456255.7604347039</v>
      </c>
      <c r="E264" s="909">
        <v>6864374871018.1514</v>
      </c>
      <c r="F264" s="909">
        <v>4344731865152.873</v>
      </c>
      <c r="G264" s="909">
        <v>61675568942.46521</v>
      </c>
      <c r="H264" s="909">
        <v>0.17185984977554158</v>
      </c>
      <c r="I264" s="910">
        <v>12134129839566.838</v>
      </c>
      <c r="J264" s="553"/>
      <c r="K264" s="907">
        <v>3.4299999999999704</v>
      </c>
      <c r="L264" s="908">
        <v>1.6707321052917531E-9</v>
      </c>
      <c r="M264" s="987">
        <v>6.5275811274090973E-11</v>
      </c>
      <c r="N264" s="909">
        <v>2.5737893711805517E-7</v>
      </c>
      <c r="O264" s="987">
        <v>9.8309225451741E-12</v>
      </c>
      <c r="P264" s="910">
        <v>2.3669357065731698E-11</v>
      </c>
      <c r="Q264" s="553"/>
      <c r="R264" s="553"/>
      <c r="S264" s="553"/>
      <c r="T264" s="553"/>
      <c r="U264" s="553"/>
      <c r="V264" s="553"/>
      <c r="W264" s="553"/>
      <c r="X264" s="553"/>
      <c r="Y264" s="553"/>
      <c r="Z264" s="553"/>
      <c r="AA264" s="553"/>
      <c r="AB264" s="553"/>
      <c r="AC264" s="554"/>
    </row>
    <row r="265" spans="1:29">
      <c r="A265" s="557"/>
      <c r="B265" s="930">
        <v>3.4399999999999702</v>
      </c>
      <c r="C265" s="908">
        <v>603313378.96780658</v>
      </c>
      <c r="D265" s="909">
        <v>2345706.0405875873</v>
      </c>
      <c r="E265" s="909">
        <v>6555427109494.1865</v>
      </c>
      <c r="F265" s="909">
        <v>4149186719472.0796</v>
      </c>
      <c r="G265" s="909">
        <v>58899711078.708206</v>
      </c>
      <c r="H265" s="909">
        <v>0.16038894393734848</v>
      </c>
      <c r="I265" s="910">
        <v>11588004034607.807</v>
      </c>
      <c r="J265" s="553"/>
      <c r="K265" s="907">
        <v>3.4399999999999702</v>
      </c>
      <c r="L265" s="908">
        <v>1.7096484553235215E-9</v>
      </c>
      <c r="M265" s="987">
        <v>6.6796280242218338E-11</v>
      </c>
      <c r="N265" s="909">
        <v>2.6337406271357467E-7</v>
      </c>
      <c r="O265" s="987">
        <v>1.0059914148131532E-11</v>
      </c>
      <c r="P265" s="910">
        <v>2.4220687217154198E-11</v>
      </c>
      <c r="Q265" s="553"/>
      <c r="R265" s="553"/>
      <c r="S265" s="553"/>
      <c r="T265" s="553"/>
      <c r="U265" s="553"/>
      <c r="V265" s="553"/>
      <c r="W265" s="553"/>
      <c r="X265" s="553"/>
      <c r="Y265" s="553"/>
      <c r="Z265" s="553"/>
      <c r="AA265" s="553"/>
      <c r="AB265" s="553"/>
      <c r="AC265" s="554"/>
    </row>
    <row r="266" spans="1:29">
      <c r="A266" s="557"/>
      <c r="B266" s="930">
        <v>3.44999999999997</v>
      </c>
      <c r="C266" s="908">
        <v>576159803.96179736</v>
      </c>
      <c r="D266" s="909">
        <v>2240131.8777468479</v>
      </c>
      <c r="E266" s="909">
        <v>6260384287770.8936</v>
      </c>
      <c r="F266" s="909">
        <v>3962442555114.4478</v>
      </c>
      <c r="G266" s="909">
        <v>56248787398.9711</v>
      </c>
      <c r="H266" s="909">
        <v>0.1496836717298185</v>
      </c>
      <c r="I266" s="910">
        <v>11066457939836.965</v>
      </c>
      <c r="J266" s="553"/>
      <c r="K266" s="907">
        <v>3.44999999999997</v>
      </c>
      <c r="L266" s="908">
        <v>1.7494712835961742E-9</v>
      </c>
      <c r="M266" s="987">
        <v>6.8352165482283357E-11</v>
      </c>
      <c r="N266" s="909">
        <v>2.695088327233126E-7</v>
      </c>
      <c r="O266" s="987">
        <v>1.0294239650728997E-11</v>
      </c>
      <c r="P266" s="910">
        <v>2.4784859497537911E-11</v>
      </c>
      <c r="Q266" s="553"/>
      <c r="R266" s="553"/>
      <c r="S266" s="553"/>
      <c r="T266" s="553"/>
      <c r="U266" s="553"/>
      <c r="V266" s="553"/>
      <c r="W266" s="553"/>
      <c r="X266" s="553"/>
      <c r="Y266" s="553"/>
      <c r="Z266" s="553"/>
      <c r="AA266" s="553"/>
      <c r="AB266" s="553"/>
      <c r="AC266" s="554"/>
    </row>
    <row r="267" spans="1:29">
      <c r="A267" s="557"/>
      <c r="B267" s="930">
        <v>3.4599999999999698</v>
      </c>
      <c r="C267" s="908">
        <v>550228341.14708054</v>
      </c>
      <c r="D267" s="909">
        <v>2139309.3349585175</v>
      </c>
      <c r="E267" s="909">
        <v>5978620580466.29</v>
      </c>
      <c r="F267" s="909">
        <v>3784103262670.1333</v>
      </c>
      <c r="G267" s="909">
        <v>53717174938.713379</v>
      </c>
      <c r="H267" s="909">
        <v>0.13969293040093814</v>
      </c>
      <c r="I267" s="910">
        <v>10568385286062.357</v>
      </c>
      <c r="J267" s="553"/>
      <c r="K267" s="907">
        <v>3.4599999999999698</v>
      </c>
      <c r="L267" s="908">
        <v>1.7902217047003808E-9</v>
      </c>
      <c r="M267" s="987">
        <v>6.994429194523501E-11</v>
      </c>
      <c r="N267" s="909">
        <v>2.7578649988353167E-7</v>
      </c>
      <c r="O267" s="987">
        <v>1.0534023295449659E-11</v>
      </c>
      <c r="P267" s="910">
        <v>2.5362173038493629E-11</v>
      </c>
      <c r="Q267" s="553"/>
      <c r="R267" s="553"/>
      <c r="S267" s="553"/>
      <c r="T267" s="553"/>
      <c r="U267" s="553"/>
      <c r="V267" s="553"/>
      <c r="W267" s="553"/>
      <c r="X267" s="553"/>
      <c r="Y267" s="553"/>
      <c r="Z267" s="553"/>
      <c r="AA267" s="553"/>
      <c r="AB267" s="553"/>
      <c r="AC267" s="554"/>
    </row>
    <row r="268" spans="1:29">
      <c r="A268" s="557"/>
      <c r="B268" s="930">
        <v>3.4699999999999696</v>
      </c>
      <c r="C268" s="908">
        <v>525463986.41433638</v>
      </c>
      <c r="D268" s="909">
        <v>2043024.5540918368</v>
      </c>
      <c r="E268" s="909">
        <v>5709538328980.4922</v>
      </c>
      <c r="F268" s="909">
        <v>3613790560589.5107</v>
      </c>
      <c r="G268" s="909">
        <v>51299503808.487854</v>
      </c>
      <c r="H268" s="909">
        <v>0.13036902808761078</v>
      </c>
      <c r="I268" s="910">
        <v>10092729594407.604</v>
      </c>
      <c r="J268" s="553"/>
      <c r="K268" s="907">
        <v>3.4699999999999696</v>
      </c>
      <c r="L268" s="908">
        <v>1.8319213250488029E-9</v>
      </c>
      <c r="M268" s="987">
        <v>7.1573503797598105E-11</v>
      </c>
      <c r="N268" s="909">
        <v>2.8221039269645471E-7</v>
      </c>
      <c r="O268" s="987">
        <v>1.0779392218755841E-11</v>
      </c>
      <c r="P268" s="910">
        <v>2.5952933939302387E-11</v>
      </c>
      <c r="Q268" s="553"/>
      <c r="R268" s="553"/>
      <c r="S268" s="553"/>
      <c r="T268" s="553"/>
      <c r="U268" s="553"/>
      <c r="V268" s="553"/>
      <c r="W268" s="553"/>
      <c r="X268" s="553"/>
      <c r="Y268" s="553"/>
      <c r="Z268" s="553"/>
      <c r="AA268" s="553"/>
      <c r="AB268" s="553"/>
      <c r="AC268" s="554"/>
    </row>
    <row r="269" spans="1:29">
      <c r="A269" s="557"/>
      <c r="B269" s="930">
        <v>3.4799999999999693</v>
      </c>
      <c r="C269" s="908">
        <v>501814211.24696076</v>
      </c>
      <c r="D269" s="909">
        <v>1951073.3022174581</v>
      </c>
      <c r="E269" s="909">
        <v>5452566773781.5986</v>
      </c>
      <c r="F269" s="909">
        <v>3451143192797.2378</v>
      </c>
      <c r="G269" s="909">
        <v>48990645803.684402</v>
      </c>
      <c r="H269" s="909">
        <v>0.12166745615348606</v>
      </c>
      <c r="I269" s="910">
        <v>9638481935378.4141</v>
      </c>
      <c r="J269" s="553"/>
      <c r="K269" s="907">
        <v>3.4799999999999693</v>
      </c>
      <c r="L269" s="908">
        <v>1.8745922543321121E-9</v>
      </c>
      <c r="M269" s="987">
        <v>7.3240664869062001E-11</v>
      </c>
      <c r="N269" s="909">
        <v>2.8878391719508158E-7</v>
      </c>
      <c r="O269" s="987">
        <v>1.1030476518498534E-11</v>
      </c>
      <c r="P269" s="910">
        <v>2.6557455429213455E-11</v>
      </c>
      <c r="Q269" s="553"/>
      <c r="R269" s="553"/>
      <c r="S269" s="553"/>
      <c r="T269" s="553"/>
      <c r="U269" s="553"/>
      <c r="V269" s="553"/>
      <c r="W269" s="553"/>
      <c r="X269" s="553"/>
      <c r="Y269" s="553"/>
      <c r="Z269" s="553"/>
      <c r="AA269" s="553"/>
      <c r="AB269" s="553"/>
      <c r="AC269" s="554"/>
    </row>
    <row r="270" spans="1:29">
      <c r="A270" s="557"/>
      <c r="B270" s="930">
        <v>3.4899999999999691</v>
      </c>
      <c r="C270" s="908">
        <v>479228851.30104238</v>
      </c>
      <c r="D270" s="909">
        <v>1863260.5384020337</v>
      </c>
      <c r="E270" s="909">
        <v>5207160843748.249</v>
      </c>
      <c r="F270" s="909">
        <v>3295816162419.7104</v>
      </c>
      <c r="G270" s="909">
        <v>46785703526.920792</v>
      </c>
      <c r="H270" s="909">
        <v>0.11354667672227106</v>
      </c>
      <c r="I270" s="910">
        <v>9204678788787.9297</v>
      </c>
      <c r="J270" s="553"/>
      <c r="K270" s="907">
        <v>3.4899999999999691</v>
      </c>
      <c r="L270" s="908">
        <v>1.9182571172418315E-9</v>
      </c>
      <c r="M270" s="987">
        <v>7.4946659110494373E-11</v>
      </c>
      <c r="N270" s="909">
        <v>2.9551055874911259E-7</v>
      </c>
      <c r="O270" s="987">
        <v>1.1287409322896958E-11</v>
      </c>
      <c r="P270" s="910">
        <v>2.7176058033522599E-11</v>
      </c>
      <c r="Q270" s="553"/>
      <c r="R270" s="553"/>
      <c r="S270" s="553"/>
      <c r="T270" s="553"/>
      <c r="U270" s="553"/>
      <c r="V270" s="553"/>
      <c r="W270" s="553"/>
      <c r="X270" s="553"/>
      <c r="Y270" s="553"/>
      <c r="Z270" s="553"/>
      <c r="AA270" s="553"/>
      <c r="AB270" s="553"/>
      <c r="AC270" s="554"/>
    </row>
    <row r="271" spans="1:29">
      <c r="A271" s="557"/>
      <c r="B271" s="930">
        <v>3.4999999999999689</v>
      </c>
      <c r="C271" s="908">
        <v>457660000.00006467</v>
      </c>
      <c r="D271" s="909">
        <v>1779400.0000002512</v>
      </c>
      <c r="E271" s="909">
        <v>4972800000000.7041</v>
      </c>
      <c r="F271" s="909">
        <v>3147480000000.4448</v>
      </c>
      <c r="G271" s="909">
        <v>44680000000.006325</v>
      </c>
      <c r="H271" s="909">
        <v>0.1059679243922647</v>
      </c>
      <c r="I271" s="910">
        <v>8790400000001.2432</v>
      </c>
      <c r="J271" s="553"/>
      <c r="K271" s="907">
        <v>3.4999999999999689</v>
      </c>
      <c r="L271" s="908">
        <v>1.9629390654662467E-9</v>
      </c>
      <c r="M271" s="987">
        <v>7.6692391062623414E-11</v>
      </c>
      <c r="N271" s="909">
        <v>3.0239388391293693E-7</v>
      </c>
      <c r="O271" s="987">
        <v>1.155032686112491E-11</v>
      </c>
      <c r="P271" s="910">
        <v>2.7809069743518762E-11</v>
      </c>
      <c r="Q271" s="553"/>
      <c r="R271" s="553"/>
      <c r="S271" s="553"/>
      <c r="T271" s="553"/>
      <c r="U271" s="553"/>
      <c r="V271" s="553"/>
      <c r="W271" s="553"/>
      <c r="X271" s="553"/>
      <c r="Y271" s="553"/>
      <c r="Z271" s="553"/>
      <c r="AA271" s="553"/>
      <c r="AB271" s="553"/>
      <c r="AC271" s="554"/>
    </row>
    <row r="272" spans="1:29">
      <c r="A272" s="557"/>
      <c r="B272" s="930">
        <v>3.5099999999999687</v>
      </c>
      <c r="C272" s="908">
        <v>437061906.91863215</v>
      </c>
      <c r="D272" s="909">
        <v>1699313.8075667834</v>
      </c>
      <c r="E272" s="909">
        <v>4748987131768.0693</v>
      </c>
      <c r="F272" s="909">
        <v>3005820064651.1738</v>
      </c>
      <c r="G272" s="909">
        <v>42669068743.443802</v>
      </c>
      <c r="H272" s="909">
        <v>9.8895021185611776E-2</v>
      </c>
      <c r="I272" s="910">
        <v>8394766828164.0215</v>
      </c>
      <c r="J272" s="553"/>
      <c r="K272" s="907">
        <v>3.5099999999999687</v>
      </c>
      <c r="L272" s="908">
        <v>2.0086617899657426E-9</v>
      </c>
      <c r="M272" s="987">
        <v>7.8478786335637678E-11</v>
      </c>
      <c r="N272" s="909">
        <v>3.0943754231666822E-7</v>
      </c>
      <c r="O272" s="987">
        <v>1.1819368535541275E-11</v>
      </c>
      <c r="P272" s="910">
        <v>2.8456826190389494E-11</v>
      </c>
      <c r="Q272" s="553"/>
      <c r="R272" s="553"/>
      <c r="S272" s="553"/>
      <c r="T272" s="553"/>
      <c r="U272" s="553"/>
      <c r="V272" s="553"/>
      <c r="W272" s="553"/>
      <c r="X272" s="553"/>
      <c r="Y272" s="553"/>
      <c r="Z272" s="553"/>
      <c r="AA272" s="553"/>
      <c r="AB272" s="553"/>
      <c r="AC272" s="554"/>
    </row>
    <row r="273" spans="1:29">
      <c r="A273" s="557"/>
      <c r="B273" s="930">
        <v>3.5199999999999685</v>
      </c>
      <c r="C273" s="908">
        <v>417390880.73968476</v>
      </c>
      <c r="D273" s="909">
        <v>1622832.0875501353</v>
      </c>
      <c r="E273" s="909">
        <v>4535247501949.7119</v>
      </c>
      <c r="F273" s="909">
        <v>2870535876656.3452</v>
      </c>
      <c r="G273" s="909">
        <v>40748644302.427818</v>
      </c>
      <c r="H273" s="909">
        <v>9.2294203848881776E-2</v>
      </c>
      <c r="I273" s="910">
        <v>8016940082275.3281</v>
      </c>
      <c r="J273" s="553"/>
      <c r="K273" s="907">
        <v>3.5199999999999685</v>
      </c>
      <c r="L273" s="908">
        <v>2.0554495335340602E-9</v>
      </c>
      <c r="M273" s="987">
        <v>8.0306792099956623E-11</v>
      </c>
      <c r="N273" s="909">
        <v>3.1664526860122579E-7</v>
      </c>
      <c r="O273" s="987">
        <v>1.2094676995603025E-11</v>
      </c>
      <c r="P273" s="910">
        <v>2.9119670823176996E-11</v>
      </c>
      <c r="Q273" s="553"/>
      <c r="R273" s="553"/>
      <c r="S273" s="553"/>
      <c r="T273" s="553"/>
      <c r="U273" s="553"/>
      <c r="V273" s="553"/>
      <c r="W273" s="553"/>
      <c r="X273" s="553"/>
      <c r="Y273" s="553"/>
      <c r="Z273" s="553"/>
      <c r="AA273" s="553"/>
      <c r="AB273" s="553"/>
      <c r="AC273" s="554"/>
    </row>
    <row r="274" spans="1:29">
      <c r="A274" s="557"/>
      <c r="B274" s="930">
        <v>3.5299999999999683</v>
      </c>
      <c r="C274" s="908">
        <v>398605196.5793578</v>
      </c>
      <c r="D274" s="909">
        <v>1549792.6119680752</v>
      </c>
      <c r="E274" s="909">
        <v>4331127740134.2285</v>
      </c>
      <c r="F274" s="909">
        <v>2741340480115.3638</v>
      </c>
      <c r="G274" s="909">
        <v>38914653199.243347</v>
      </c>
      <c r="H274" s="909">
        <v>8.6133962680603443E-2</v>
      </c>
      <c r="I274" s="910">
        <v>7656118341151.0449</v>
      </c>
      <c r="J274" s="553"/>
      <c r="K274" s="907">
        <v>3.5299999999999683</v>
      </c>
      <c r="L274" s="908">
        <v>2.1033271036521442E-9</v>
      </c>
      <c r="M274" s="987">
        <v>8.217737758843288E-11</v>
      </c>
      <c r="N274" s="909">
        <v>3.2402088439849093E-7</v>
      </c>
      <c r="O274" s="987">
        <v>1.2376398213499798E-11</v>
      </c>
      <c r="P274" s="910">
        <v>2.9797955090879295E-11</v>
      </c>
      <c r="Q274" s="553"/>
      <c r="R274" s="553"/>
      <c r="S274" s="553"/>
      <c r="T274" s="553"/>
      <c r="U274" s="553"/>
      <c r="V274" s="553"/>
      <c r="W274" s="553"/>
      <c r="X274" s="553"/>
      <c r="Y274" s="553"/>
      <c r="Z274" s="553"/>
      <c r="AA274" s="553"/>
      <c r="AB274" s="553"/>
      <c r="AC274" s="554"/>
    </row>
    <row r="275" spans="1:29">
      <c r="A275" s="557"/>
      <c r="B275" s="930">
        <v>3.5399999999999681</v>
      </c>
      <c r="C275" s="908">
        <v>380665007.48290384</v>
      </c>
      <c r="D275" s="909">
        <v>1480040.4543003086</v>
      </c>
      <c r="E275" s="909">
        <v>4136194880939.9658</v>
      </c>
      <c r="F275" s="909">
        <v>2617959834270.6167</v>
      </c>
      <c r="G275" s="909">
        <v>37163205292.872757</v>
      </c>
      <c r="H275" s="909">
        <v>8.0384891116360407E-2</v>
      </c>
      <c r="I275" s="910">
        <v>7311536253501.9854</v>
      </c>
      <c r="J275" s="553"/>
      <c r="K275" s="907">
        <v>3.5399999999999681</v>
      </c>
      <c r="L275" s="908">
        <v>2.1523198856414145E-9</v>
      </c>
      <c r="M275" s="987">
        <v>8.4091534610252856E-11</v>
      </c>
      <c r="N275" s="909">
        <v>3.3156830035758806E-7</v>
      </c>
      <c r="O275" s="987">
        <v>1.2664681561550388E-11</v>
      </c>
      <c r="P275" s="910">
        <v>3.0492038628793398E-11</v>
      </c>
      <c r="Q275" s="553"/>
      <c r="R275" s="553"/>
      <c r="S275" s="553"/>
      <c r="T275" s="553"/>
      <c r="U275" s="553"/>
      <c r="V275" s="553"/>
      <c r="W275" s="553"/>
      <c r="X275" s="553"/>
      <c r="Y275" s="553"/>
      <c r="Z275" s="553"/>
      <c r="AA275" s="553"/>
      <c r="AB275" s="553"/>
      <c r="AC275" s="554"/>
    </row>
    <row r="276" spans="1:29">
      <c r="A276" s="557"/>
      <c r="B276" s="930">
        <v>3.5499999999999678</v>
      </c>
      <c r="C276" s="908">
        <v>363532259.90396774</v>
      </c>
      <c r="D276" s="909">
        <v>1413427.6608685928</v>
      </c>
      <c r="E276" s="909">
        <v>3950035445637.4839</v>
      </c>
      <c r="F276" s="909">
        <v>2500132232230.3457</v>
      </c>
      <c r="G276" s="909">
        <v>35490585527.486069</v>
      </c>
      <c r="H276" s="909">
        <v>7.5019545353441755E-2</v>
      </c>
      <c r="I276" s="910">
        <v>6982462914521.3438</v>
      </c>
      <c r="J276" s="553"/>
      <c r="K276" s="907">
        <v>3.5499999999999678</v>
      </c>
      <c r="L276" s="908">
        <v>2.2024538561233736E-9</v>
      </c>
      <c r="M276" s="987">
        <v>8.6050278076806248E-11</v>
      </c>
      <c r="N276" s="909">
        <v>3.3929151821836008E-7</v>
      </c>
      <c r="O276" s="987">
        <v>1.2959679891401788E-11</v>
      </c>
      <c r="P276" s="910">
        <v>3.1202289449198347E-11</v>
      </c>
      <c r="Q276" s="553"/>
      <c r="R276" s="553"/>
      <c r="S276" s="553"/>
      <c r="T276" s="553"/>
      <c r="U276" s="553"/>
      <c r="V276" s="553"/>
      <c r="W276" s="553"/>
      <c r="X276" s="553"/>
      <c r="Y276" s="553"/>
      <c r="Z276" s="553"/>
      <c r="AA276" s="553"/>
      <c r="AB276" s="553"/>
      <c r="AC276" s="554"/>
    </row>
    <row r="277" spans="1:29">
      <c r="A277" s="557"/>
      <c r="B277" s="930">
        <v>3.5599999999999676</v>
      </c>
      <c r="C277" s="908">
        <v>347170612.98790693</v>
      </c>
      <c r="D277" s="909">
        <v>1349812.9370071264</v>
      </c>
      <c r="E277" s="909">
        <v>3772254565105.6763</v>
      </c>
      <c r="F277" s="909">
        <v>2387607745853.2036</v>
      </c>
      <c r="G277" s="909">
        <v>33893246052.30888</v>
      </c>
      <c r="H277" s="909">
        <v>7.0012313344934227E-2</v>
      </c>
      <c r="I277" s="910">
        <v>6668200315537.5117</v>
      </c>
      <c r="J277" s="553"/>
      <c r="K277" s="907">
        <v>3.5599999999999676</v>
      </c>
      <c r="L277" s="908">
        <v>2.2537555967927723E-9</v>
      </c>
      <c r="M277" s="987">
        <v>8.8054646539806024E-11</v>
      </c>
      <c r="N277" s="909">
        <v>3.4719463293314565E-7</v>
      </c>
      <c r="O277" s="987">
        <v>1.3261549615073253E-11</v>
      </c>
      <c r="P277" s="910">
        <v>3.1929084136480375E-11</v>
      </c>
      <c r="Q277" s="553"/>
      <c r="R277" s="553"/>
      <c r="S277" s="553"/>
      <c r="T277" s="553"/>
      <c r="U277" s="553"/>
      <c r="V277" s="553"/>
      <c r="W277" s="553"/>
      <c r="X277" s="553"/>
      <c r="Y277" s="553"/>
      <c r="Z277" s="553"/>
      <c r="AA277" s="553"/>
      <c r="AB277" s="553"/>
      <c r="AC277" s="554"/>
    </row>
    <row r="278" spans="1:29">
      <c r="A278" s="557"/>
      <c r="B278" s="930">
        <v>3.5699999999999674</v>
      </c>
      <c r="C278" s="908">
        <v>331545361.48796952</v>
      </c>
      <c r="D278" s="909">
        <v>1289061.34735763</v>
      </c>
      <c r="E278" s="909">
        <v>3602475142261.4507</v>
      </c>
      <c r="F278" s="909">
        <v>2280147695617.1709</v>
      </c>
      <c r="G278" s="909">
        <v>32367798696.155403</v>
      </c>
      <c r="H278" s="909">
        <v>6.5339292537906685E-2</v>
      </c>
      <c r="I278" s="910">
        <v>6368081863444.1475</v>
      </c>
      <c r="J278" s="553"/>
      <c r="K278" s="907">
        <v>3.5699999999999674</v>
      </c>
      <c r="L278" s="908">
        <v>2.3062523085115689E-9</v>
      </c>
      <c r="M278" s="987">
        <v>9.0105702741942119E-11</v>
      </c>
      <c r="N278" s="909">
        <v>3.5528183483797602E-7</v>
      </c>
      <c r="O278" s="987">
        <v>1.3570450787887969E-11</v>
      </c>
      <c r="P278" s="910">
        <v>3.2672808046802901E-11</v>
      </c>
      <c r="Q278" s="553"/>
      <c r="R278" s="553"/>
      <c r="S278" s="553"/>
      <c r="T278" s="553"/>
      <c r="U278" s="553"/>
      <c r="V278" s="553"/>
      <c r="W278" s="553"/>
      <c r="X278" s="553"/>
      <c r="Y278" s="553"/>
      <c r="Z278" s="553"/>
      <c r="AA278" s="553"/>
      <c r="AB278" s="553"/>
      <c r="AC278" s="554"/>
    </row>
    <row r="279" spans="1:29">
      <c r="A279" s="557"/>
      <c r="B279" s="930">
        <v>3.5799999999999672</v>
      </c>
      <c r="C279" s="908">
        <v>316623362.15080798</v>
      </c>
      <c r="D279" s="909">
        <v>1231044.0296533401</v>
      </c>
      <c r="E279" s="909">
        <v>3440337052186.2041</v>
      </c>
      <c r="F279" s="909">
        <v>2177524144348.261</v>
      </c>
      <c r="G279" s="909">
        <v>30911007780.66272</v>
      </c>
      <c r="H279" s="909">
        <v>6.0978175772034175E-2</v>
      </c>
      <c r="I279" s="910">
        <v>6081470966766.7324</v>
      </c>
      <c r="J279" s="553"/>
      <c r="K279" s="907">
        <v>3.5799999999999672</v>
      </c>
      <c r="L279" s="908">
        <v>2.3599718257311998E-9</v>
      </c>
      <c r="M279" s="987">
        <v>9.2204534180362088E-11</v>
      </c>
      <c r="N279" s="909">
        <v>3.6355741187434916E-7</v>
      </c>
      <c r="O279" s="987">
        <v>1.3886547193336594E-11</v>
      </c>
      <c r="P279" s="910">
        <v>3.3433855512427646E-11</v>
      </c>
      <c r="Q279" s="553"/>
      <c r="R279" s="553"/>
      <c r="S279" s="553"/>
      <c r="T279" s="553"/>
      <c r="U279" s="553"/>
      <c r="V279" s="553"/>
      <c r="W279" s="553"/>
      <c r="X279" s="553"/>
      <c r="Y279" s="553"/>
      <c r="Z279" s="553"/>
      <c r="AA279" s="553"/>
      <c r="AB279" s="553"/>
      <c r="AC279" s="554"/>
    </row>
    <row r="280" spans="1:29">
      <c r="A280" s="557"/>
      <c r="B280" s="930">
        <v>3.589999999999967</v>
      </c>
      <c r="C280" s="908">
        <v>302372963.41520178</v>
      </c>
      <c r="D280" s="909">
        <v>1175637.9213848927</v>
      </c>
      <c r="E280" s="909">
        <v>3285496378252.667</v>
      </c>
      <c r="F280" s="909">
        <v>2079519413735.2605</v>
      </c>
      <c r="G280" s="909">
        <v>29519783256.983826</v>
      </c>
      <c r="H280" s="909">
        <v>5.6908144794005987E-2</v>
      </c>
      <c r="I280" s="910">
        <v>5807759685366.8447</v>
      </c>
      <c r="J280" s="553"/>
      <c r="K280" s="907">
        <v>3.589999999999967</v>
      </c>
      <c r="L280" s="908">
        <v>2.4149426312507532E-9</v>
      </c>
      <c r="M280" s="987">
        <v>9.4352253683275747E-11</v>
      </c>
      <c r="N280" s="909">
        <v>3.7202575186274919E-7</v>
      </c>
      <c r="O280" s="987">
        <v>1.4210006429917309E-11</v>
      </c>
      <c r="P280" s="910">
        <v>3.4212630050794464E-11</v>
      </c>
      <c r="Q280" s="553"/>
      <c r="R280" s="553"/>
      <c r="S280" s="553"/>
      <c r="T280" s="553"/>
      <c r="U280" s="553"/>
      <c r="V280" s="553"/>
      <c r="W280" s="553"/>
      <c r="X280" s="553"/>
      <c r="Y280" s="553"/>
      <c r="Z280" s="553"/>
      <c r="AA280" s="553"/>
      <c r="AB280" s="553"/>
      <c r="AC280" s="554"/>
    </row>
    <row r="281" spans="1:29">
      <c r="A281" s="557"/>
      <c r="B281" s="930">
        <v>3.5999999999999668</v>
      </c>
      <c r="C281" s="908">
        <v>288763938.27484864</v>
      </c>
      <c r="D281" s="909">
        <v>1122725.4987682244</v>
      </c>
      <c r="E281" s="909">
        <v>3137624682631.5767</v>
      </c>
      <c r="F281" s="909">
        <v>1985925622604.8171</v>
      </c>
      <c r="G281" s="909">
        <v>28191174151.379272</v>
      </c>
      <c r="H281" s="909">
        <v>5.3109770879383816E-2</v>
      </c>
      <c r="I281" s="910">
        <v>5546367440919.5244</v>
      </c>
      <c r="J281" s="553"/>
      <c r="K281" s="907">
        <v>3.5999999999999668</v>
      </c>
      <c r="L281" s="908">
        <v>2.4711938713189417E-9</v>
      </c>
      <c r="M281" s="987">
        <v>9.6549999999992069E-11</v>
      </c>
      <c r="N281" s="909">
        <v>3.8069134482913001E-7</v>
      </c>
      <c r="O281" s="987">
        <v>1.4540999999998843E-11</v>
      </c>
      <c r="P281" s="910">
        <v>3.5009544578471919E-11</v>
      </c>
      <c r="Q281" s="553"/>
      <c r="R281" s="553"/>
      <c r="S281" s="553"/>
      <c r="T281" s="553"/>
      <c r="U281" s="553"/>
      <c r="V281" s="553"/>
      <c r="W281" s="553"/>
      <c r="X281" s="553"/>
      <c r="Y281" s="553"/>
      <c r="Z281" s="553"/>
      <c r="AA281" s="553"/>
      <c r="AB281" s="553"/>
      <c r="AC281" s="554"/>
    </row>
    <row r="282" spans="1:29">
      <c r="A282" s="557"/>
      <c r="B282" s="930">
        <v>3.6099999999999666</v>
      </c>
      <c r="C282" s="908">
        <v>275767420.16283214</v>
      </c>
      <c r="D282" s="909">
        <v>1072194.5274608736</v>
      </c>
      <c r="E282" s="909">
        <v>2996408309631.0181</v>
      </c>
      <c r="F282" s="909">
        <v>1896544245977.605</v>
      </c>
      <c r="G282" s="909">
        <v>26922362305.806362</v>
      </c>
      <c r="H282" s="909">
        <v>4.9564922087528107E-2</v>
      </c>
      <c r="I282" s="910">
        <v>5296739785428.833</v>
      </c>
      <c r="J282" s="553"/>
      <c r="K282" s="907">
        <v>3.6099999999999666</v>
      </c>
      <c r="L282" s="908">
        <v>2.5287553710878196E-9</v>
      </c>
      <c r="M282" s="987">
        <v>9.8798938404698662E-11</v>
      </c>
      <c r="N282" s="909">
        <v>3.8955878538558479E-7</v>
      </c>
      <c r="O282" s="987">
        <v>1.4879703400753256E-11</v>
      </c>
      <c r="P282" s="910">
        <v>3.5825021630090972E-11</v>
      </c>
      <c r="Q282" s="553"/>
      <c r="R282" s="553"/>
      <c r="S282" s="553"/>
      <c r="T282" s="553"/>
      <c r="U282" s="553"/>
      <c r="V282" s="553"/>
      <c r="W282" s="553"/>
      <c r="X282" s="553"/>
      <c r="Y282" s="553"/>
      <c r="Z282" s="553"/>
      <c r="AA282" s="553"/>
      <c r="AB282" s="553"/>
      <c r="AC282" s="554"/>
    </row>
    <row r="283" spans="1:29">
      <c r="A283" s="557"/>
      <c r="B283" s="930">
        <v>3.6199999999999664</v>
      </c>
      <c r="C283" s="908">
        <v>263355841.72176388</v>
      </c>
      <c r="D283" s="909">
        <v>1023937.8244978948</v>
      </c>
      <c r="E283" s="909">
        <v>2861547720390.6553</v>
      </c>
      <c r="F283" s="909">
        <v>1811185693970.2339</v>
      </c>
      <c r="G283" s="909">
        <v>25710656400.228138</v>
      </c>
      <c r="H283" s="909">
        <v>4.6256676706853232E-2</v>
      </c>
      <c r="I283" s="910">
        <v>5058347225169.3252</v>
      </c>
      <c r="J283" s="553"/>
      <c r="K283" s="907">
        <v>3.6199999999999664</v>
      </c>
      <c r="L283" s="908">
        <v>2.5876576504264792E-9</v>
      </c>
      <c r="M283" s="987">
        <v>1.0110026131430583E-10</v>
      </c>
      <c r="N283" s="909">
        <v>3.9863277516647043E-7</v>
      </c>
      <c r="O283" s="987">
        <v>1.5226296217206885E-11</v>
      </c>
      <c r="P283" s="910">
        <v>3.6659493582378459E-11</v>
      </c>
      <c r="Q283" s="553"/>
      <c r="R283" s="553"/>
      <c r="S283" s="553"/>
      <c r="T283" s="553"/>
      <c r="U283" s="553"/>
      <c r="V283" s="553"/>
      <c r="W283" s="553"/>
      <c r="X283" s="553"/>
      <c r="Y283" s="553"/>
      <c r="Z283" s="553"/>
      <c r="AA283" s="553"/>
      <c r="AB283" s="553"/>
      <c r="AC283" s="554"/>
    </row>
    <row r="284" spans="1:29">
      <c r="A284" s="557"/>
      <c r="B284" s="930">
        <v>3.6299999999999661</v>
      </c>
      <c r="C284" s="908">
        <v>251502876.32971931</v>
      </c>
      <c r="D284" s="909">
        <v>977853.03094240802</v>
      </c>
      <c r="E284" s="909">
        <v>2732756857519.6182</v>
      </c>
      <c r="F284" s="909">
        <v>1729668909649.6633</v>
      </c>
      <c r="G284" s="909">
        <v>24553486243.962463</v>
      </c>
      <c r="H284" s="909">
        <v>4.316924247724694E-2</v>
      </c>
      <c r="I284" s="910">
        <v>4830684097558.8105</v>
      </c>
      <c r="J284" s="553"/>
      <c r="K284" s="907">
        <v>3.6299999999999661</v>
      </c>
      <c r="L284" s="908">
        <v>2.6479319401030972E-9</v>
      </c>
      <c r="M284" s="987">
        <v>1.0345518892068216E-10</v>
      </c>
      <c r="N284" s="909">
        <v>4.0791812532127853E-7</v>
      </c>
      <c r="O284" s="987">
        <v>1.5580962217458757E-11</v>
      </c>
      <c r="P284" s="910">
        <v>3.7513402883409159E-11</v>
      </c>
      <c r="Q284" s="553"/>
      <c r="R284" s="553"/>
      <c r="S284" s="553"/>
      <c r="T284" s="553"/>
      <c r="U284" s="553"/>
      <c r="V284" s="553"/>
      <c r="W284" s="553"/>
      <c r="X284" s="553"/>
      <c r="Y284" s="553"/>
      <c r="Z284" s="553"/>
      <c r="AA284" s="553"/>
      <c r="AB284" s="553"/>
      <c r="AC284" s="554"/>
    </row>
    <row r="285" spans="1:29">
      <c r="A285" s="557"/>
      <c r="B285" s="930">
        <v>3.6399999999999659</v>
      </c>
      <c r="C285" s="908">
        <v>240183382.25794804</v>
      </c>
      <c r="D285" s="909">
        <v>933842.39476858953</v>
      </c>
      <c r="E285" s="909">
        <v>2609762538330.4731</v>
      </c>
      <c r="F285" s="909">
        <v>1651820984987.2095</v>
      </c>
      <c r="G285" s="909">
        <v>23448397323.963467</v>
      </c>
      <c r="H285" s="909">
        <v>4.0287881204038867E-2</v>
      </c>
      <c r="I285" s="910">
        <v>4613267498580.3145</v>
      </c>
      <c r="J285" s="553"/>
      <c r="K285" s="907">
        <v>3.6399999999999659</v>
      </c>
      <c r="L285" s="908">
        <v>2.7096101983438808E-9</v>
      </c>
      <c r="M285" s="987">
        <v>1.0586496983761559E-10</v>
      </c>
      <c r="N285" s="909">
        <v>4.1741975906556682E-7</v>
      </c>
      <c r="O285" s="987">
        <v>1.5943889450116745E-11</v>
      </c>
      <c r="P285" s="910">
        <v>3.8387202287197228E-11</v>
      </c>
      <c r="Q285" s="553"/>
      <c r="R285" s="553"/>
      <c r="S285" s="553"/>
      <c r="T285" s="553"/>
      <c r="U285" s="553"/>
      <c r="V285" s="553"/>
      <c r="W285" s="553"/>
      <c r="X285" s="553"/>
      <c r="Y285" s="553"/>
      <c r="Z285" s="553"/>
      <c r="AA285" s="553"/>
      <c r="AB285" s="553"/>
      <c r="AC285" s="554"/>
    </row>
    <row r="286" spans="1:29">
      <c r="A286" s="557"/>
      <c r="B286" s="930">
        <v>3.6499999999999657</v>
      </c>
      <c r="C286" s="908">
        <v>229373349.34189296</v>
      </c>
      <c r="D286" s="909">
        <v>891812.56351650646</v>
      </c>
      <c r="E286" s="909">
        <v>2492303875382.0859</v>
      </c>
      <c r="F286" s="909">
        <v>1577476794097.4111</v>
      </c>
      <c r="G286" s="909">
        <v>22393045598.469997</v>
      </c>
      <c r="H286" s="909">
        <v>3.7598838403667671E-2</v>
      </c>
      <c r="I286" s="910">
        <v>4405636258477.8564</v>
      </c>
      <c r="J286" s="553"/>
      <c r="K286" s="907">
        <v>3.6499999999999657</v>
      </c>
      <c r="L286" s="908">
        <v>2.7727251277777572E-9</v>
      </c>
      <c r="M286" s="987">
        <v>1.0833088176284541E-10</v>
      </c>
      <c r="N286" s="909">
        <v>4.2714271429131527E-7</v>
      </c>
      <c r="O286" s="987">
        <v>1.6315270344003512E-11</v>
      </c>
      <c r="P286" s="910">
        <v>3.9281355093752656E-11</v>
      </c>
      <c r="Q286" s="553"/>
      <c r="R286" s="553"/>
      <c r="S286" s="553"/>
      <c r="T286" s="553"/>
      <c r="U286" s="553"/>
      <c r="V286" s="553"/>
      <c r="W286" s="553"/>
      <c r="X286" s="553"/>
      <c r="Y286" s="553"/>
      <c r="Z286" s="553"/>
      <c r="AA286" s="553"/>
      <c r="AB286" s="553"/>
      <c r="AC286" s="554"/>
    </row>
    <row r="287" spans="1:29">
      <c r="A287" s="557"/>
      <c r="B287" s="930">
        <v>3.6599999999999655</v>
      </c>
      <c r="C287" s="908">
        <v>219049848.05241337</v>
      </c>
      <c r="D287" s="909">
        <v>851674.38627903757</v>
      </c>
      <c r="E287" s="909">
        <v>2380131723102.3936</v>
      </c>
      <c r="F287" s="909">
        <v>1506478642983.8965</v>
      </c>
      <c r="G287" s="909">
        <v>21385192524.978874</v>
      </c>
      <c r="H287" s="909">
        <v>3.508927764519381E-2</v>
      </c>
      <c r="I287" s="910">
        <v>4207349963553.5879</v>
      </c>
      <c r="J287" s="553"/>
      <c r="K287" s="907">
        <v>3.6599999999999655</v>
      </c>
      <c r="L287" s="908">
        <v>2.8373101927757326E-9</v>
      </c>
      <c r="M287" s="987">
        <v>1.1085423215551445E-10</v>
      </c>
      <c r="N287" s="909">
        <v>4.3709214623808233E-7</v>
      </c>
      <c r="O287" s="987">
        <v>1.6695301810184771E-11</v>
      </c>
      <c r="P287" s="910">
        <v>4.0196335394728926E-11</v>
      </c>
      <c r="Q287" s="553"/>
      <c r="R287" s="553"/>
      <c r="S287" s="553"/>
      <c r="T287" s="553"/>
      <c r="U287" s="553"/>
      <c r="V287" s="553"/>
      <c r="W287" s="553"/>
      <c r="X287" s="553"/>
      <c r="Y287" s="553"/>
      <c r="Z287" s="553"/>
      <c r="AA287" s="553"/>
      <c r="AB287" s="553"/>
      <c r="AC287" s="554"/>
    </row>
    <row r="288" spans="1:29">
      <c r="A288" s="557"/>
      <c r="B288" s="930">
        <v>3.6699999999999653</v>
      </c>
      <c r="C288" s="908">
        <v>209190980.85917693</v>
      </c>
      <c r="D288" s="909">
        <v>813342.7246008378</v>
      </c>
      <c r="E288" s="909">
        <v>2273008149317.2119</v>
      </c>
      <c r="F288" s="909">
        <v>1438675935049.2554</v>
      </c>
      <c r="G288" s="909">
        <v>20422700311.995861</v>
      </c>
      <c r="H288" s="909">
        <v>3.2747219274237085E-2</v>
      </c>
      <c r="I288" s="910">
        <v>4017988021991.2363</v>
      </c>
      <c r="J288" s="553"/>
      <c r="K288" s="907">
        <v>3.6699999999999653</v>
      </c>
      <c r="L288" s="908">
        <v>2.9033996371941626E-9</v>
      </c>
      <c r="M288" s="987">
        <v>1.1343635892940179E-10</v>
      </c>
      <c r="N288" s="909">
        <v>4.4727333022638429E-7</v>
      </c>
      <c r="O288" s="987">
        <v>1.7084185346374262E-11</v>
      </c>
      <c r="P288" s="910">
        <v>4.1132628324792942E-11</v>
      </c>
      <c r="Q288" s="553"/>
      <c r="R288" s="553"/>
      <c r="S288" s="553"/>
      <c r="T288" s="553"/>
      <c r="U288" s="553"/>
      <c r="V288" s="553"/>
      <c r="W288" s="553"/>
      <c r="X288" s="553"/>
      <c r="Y288" s="553"/>
      <c r="Z288" s="553"/>
      <c r="AA288" s="553"/>
      <c r="AB288" s="553"/>
      <c r="AC288" s="554"/>
    </row>
    <row r="289" spans="1:29">
      <c r="A289" s="557"/>
      <c r="B289" s="930">
        <v>3.6799999999999651</v>
      </c>
      <c r="C289" s="908">
        <v>199775835.78306609</v>
      </c>
      <c r="D289" s="909">
        <v>776736.2718882747</v>
      </c>
      <c r="E289" s="909">
        <v>2170705930564.2424</v>
      </c>
      <c r="F289" s="909">
        <v>1373924851659.4958</v>
      </c>
      <c r="G289" s="909">
        <v>19503527384.493717</v>
      </c>
      <c r="H289" s="909">
        <v>3.0561483226823782E-2</v>
      </c>
      <c r="I289" s="910">
        <v>3837148771724.5654</v>
      </c>
      <c r="J289" s="553"/>
      <c r="K289" s="907">
        <v>3.6799999999999651</v>
      </c>
      <c r="L289" s="908">
        <v>2.9710285025312696E-9</v>
      </c>
      <c r="M289" s="987">
        <v>1.1607863116230118E-10</v>
      </c>
      <c r="N289" s="909">
        <v>4.5769166445473458E-7</v>
      </c>
      <c r="O289" s="987">
        <v>1.7482127143770331E-11</v>
      </c>
      <c r="P289" s="910">
        <v>4.2090730318849467E-11</v>
      </c>
      <c r="Q289" s="553"/>
      <c r="R289" s="553"/>
      <c r="S289" s="553"/>
      <c r="T289" s="553"/>
      <c r="U289" s="553"/>
      <c r="V289" s="553"/>
      <c r="W289" s="553"/>
      <c r="X289" s="553"/>
      <c r="Y289" s="553"/>
      <c r="Z289" s="553"/>
      <c r="AA289" s="553"/>
      <c r="AB289" s="553"/>
      <c r="AC289" s="554"/>
    </row>
    <row r="290" spans="1:29">
      <c r="A290" s="557"/>
      <c r="B290" s="930">
        <v>3.6899999999999649</v>
      </c>
      <c r="C290" s="908">
        <v>190784442.03906408</v>
      </c>
      <c r="D290" s="909">
        <v>741777.38094723271</v>
      </c>
      <c r="E290" s="909">
        <v>2073008070121.614</v>
      </c>
      <c r="F290" s="909">
        <v>1312088047085.4199</v>
      </c>
      <c r="G290" s="909">
        <v>18625724053.45755</v>
      </c>
      <c r="H290" s="909">
        <v>2.852163566016851E-2</v>
      </c>
      <c r="I290" s="910">
        <v>3664448628458.2202</v>
      </c>
      <c r="J290" s="553"/>
      <c r="K290" s="907">
        <v>3.6899999999999649</v>
      </c>
      <c r="L290" s="908">
        <v>3.040232646506631E-9</v>
      </c>
      <c r="M290" s="987">
        <v>1.1878244982192513E-10</v>
      </c>
      <c r="N290" s="909">
        <v>4.6835267286184415E-7</v>
      </c>
      <c r="O290" s="987">
        <v>1.7889338196381335E-11</v>
      </c>
      <c r="P290" s="910">
        <v>4.3071149375257726E-11</v>
      </c>
      <c r="Q290" s="553"/>
      <c r="R290" s="553"/>
      <c r="S290" s="553"/>
      <c r="T290" s="553"/>
      <c r="U290" s="553"/>
      <c r="V290" s="553"/>
      <c r="W290" s="553"/>
      <c r="X290" s="553"/>
      <c r="Y290" s="553"/>
      <c r="Z290" s="553"/>
      <c r="AA290" s="553"/>
      <c r="AB290" s="553"/>
      <c r="AC290" s="554"/>
    </row>
    <row r="291" spans="1:29">
      <c r="A291" s="557"/>
      <c r="B291" s="930">
        <v>3.6999999999999647</v>
      </c>
      <c r="C291" s="908">
        <v>182197727.67554259</v>
      </c>
      <c r="D291" s="909">
        <v>708391.89928300597</v>
      </c>
      <c r="E291" s="909">
        <v>1979707337728.7463</v>
      </c>
      <c r="F291" s="909">
        <v>1253034357173.9211</v>
      </c>
      <c r="G291" s="909">
        <v>17787428380.333088</v>
      </c>
      <c r="H291" s="909">
        <v>2.6617939145617088E-2</v>
      </c>
      <c r="I291" s="910">
        <v>3499521272034.0205</v>
      </c>
      <c r="J291" s="553"/>
      <c r="K291" s="907">
        <v>3.6999999999999647</v>
      </c>
      <c r="L291" s="908">
        <v>3.1110487620734066E-9</v>
      </c>
      <c r="M291" s="987">
        <v>1.2154924850871627E-10</v>
      </c>
      <c r="N291" s="909">
        <v>4.7926200805548568E-7</v>
      </c>
      <c r="O291" s="987">
        <v>1.8306034412897443E-11</v>
      </c>
      <c r="P291" s="910">
        <v>4.4074405325178805E-11</v>
      </c>
      <c r="Q291" s="553"/>
      <c r="R291" s="553"/>
      <c r="S291" s="553"/>
      <c r="T291" s="553"/>
      <c r="U291" s="553"/>
      <c r="V291" s="553"/>
      <c r="W291" s="553"/>
      <c r="X291" s="553"/>
      <c r="Y291" s="553"/>
      <c r="Z291" s="553"/>
      <c r="AA291" s="553"/>
      <c r="AB291" s="553"/>
      <c r="AC291" s="554"/>
    </row>
    <row r="292" spans="1:29">
      <c r="A292" s="557"/>
      <c r="B292" s="930">
        <v>3.7099999999999644</v>
      </c>
      <c r="C292" s="908">
        <v>173997479.12009639</v>
      </c>
      <c r="D292" s="909">
        <v>676509.01181291684</v>
      </c>
      <c r="E292" s="909">
        <v>1890605830023.1953</v>
      </c>
      <c r="F292" s="909">
        <v>1196638521131.2351</v>
      </c>
      <c r="G292" s="909">
        <v>16986862227.605448</v>
      </c>
      <c r="H292" s="909">
        <v>2.4841306185999834E-2</v>
      </c>
      <c r="I292" s="910">
        <v>3342016869416.8066</v>
      </c>
      <c r="J292" s="553"/>
      <c r="K292" s="907">
        <v>3.7099999999999644</v>
      </c>
      <c r="L292" s="908">
        <v>3.1835143968734253E-9</v>
      </c>
      <c r="M292" s="987">
        <v>1.2438049421596104E-10</v>
      </c>
      <c r="N292" s="909">
        <v>4.9042545430957975E-7</v>
      </c>
      <c r="O292" s="987">
        <v>1.8732436731168244E-11</v>
      </c>
      <c r="P292" s="910">
        <v>4.5101030108196941E-11</v>
      </c>
      <c r="Q292" s="553"/>
      <c r="R292" s="553"/>
      <c r="S292" s="553"/>
      <c r="T292" s="553"/>
      <c r="U292" s="553"/>
      <c r="V292" s="553"/>
      <c r="W292" s="553"/>
      <c r="X292" s="553"/>
      <c r="Y292" s="553"/>
      <c r="Z292" s="553"/>
      <c r="AA292" s="553"/>
      <c r="AB292" s="553"/>
      <c r="AC292" s="554"/>
    </row>
    <row r="293" spans="1:29">
      <c r="A293" s="557"/>
      <c r="B293" s="930">
        <v>3.7199999999999642</v>
      </c>
      <c r="C293" s="908">
        <v>166166302.54611173</v>
      </c>
      <c r="D293" s="909">
        <v>646061.09065802372</v>
      </c>
      <c r="E293" s="909">
        <v>1805514550761.0549</v>
      </c>
      <c r="F293" s="909">
        <v>1142780915827.9854</v>
      </c>
      <c r="G293" s="909">
        <v>16222327487.130779</v>
      </c>
      <c r="H293" s="909">
        <v>2.3183255835499166E-2</v>
      </c>
      <c r="I293" s="910">
        <v>3191601332651.6206</v>
      </c>
      <c r="J293" s="553"/>
      <c r="K293" s="907">
        <v>3.7199999999999642</v>
      </c>
      <c r="L293" s="908">
        <v>3.2576679731454678E-9</v>
      </c>
      <c r="M293" s="987">
        <v>1.2727768810760982E-10</v>
      </c>
      <c r="N293" s="909">
        <v>5.0184893063109825E-7</v>
      </c>
      <c r="O293" s="987">
        <v>1.9168771235347061E-11</v>
      </c>
      <c r="P293" s="910">
        <v>4.6151568054361228E-11</v>
      </c>
      <c r="Q293" s="553"/>
      <c r="R293" s="553"/>
      <c r="S293" s="553"/>
      <c r="T293" s="553"/>
      <c r="U293" s="553"/>
      <c r="V293" s="553"/>
      <c r="W293" s="553"/>
      <c r="X293" s="553"/>
      <c r="Y293" s="553"/>
      <c r="Z293" s="553"/>
      <c r="AA293" s="553"/>
      <c r="AB293" s="553"/>
      <c r="AC293" s="554"/>
    </row>
    <row r="294" spans="1:29">
      <c r="A294" s="557"/>
      <c r="B294" s="930">
        <v>3.729999999999964</v>
      </c>
      <c r="C294" s="908">
        <v>158687586.97813156</v>
      </c>
      <c r="D294" s="909">
        <v>616983.55169533554</v>
      </c>
      <c r="E294" s="909">
        <v>1724253009930.6313</v>
      </c>
      <c r="F294" s="909">
        <v>1091347302062.5125</v>
      </c>
      <c r="G294" s="909">
        <v>15492202478.221643</v>
      </c>
      <c r="H294" s="909">
        <v>2.1635873214956698E-2</v>
      </c>
      <c r="I294" s="910">
        <v>3047955610218.4326</v>
      </c>
      <c r="J294" s="553"/>
      <c r="K294" s="907">
        <v>3.729999999999964</v>
      </c>
      <c r="L294" s="908">
        <v>3.3335488080972044E-9</v>
      </c>
      <c r="M294" s="987">
        <v>1.3024236631421258E-10</v>
      </c>
      <c r="N294" s="909">
        <v>5.1353849389839302E-7</v>
      </c>
      <c r="O294" s="987">
        <v>1.9615269275763539E-11</v>
      </c>
      <c r="P294" s="910">
        <v>4.7226576172796152E-11</v>
      </c>
      <c r="Q294" s="553"/>
      <c r="R294" s="553"/>
      <c r="S294" s="553"/>
      <c r="T294" s="553"/>
      <c r="U294" s="553"/>
      <c r="V294" s="553"/>
      <c r="W294" s="553"/>
      <c r="X294" s="553"/>
      <c r="Y294" s="553"/>
      <c r="Z294" s="553"/>
      <c r="AA294" s="553"/>
      <c r="AB294" s="553"/>
      <c r="AC294" s="554"/>
    </row>
    <row r="295" spans="1:29">
      <c r="A295" s="557"/>
      <c r="B295" s="930">
        <v>3.7399999999999638</v>
      </c>
      <c r="C295" s="908">
        <v>151545469.05774745</v>
      </c>
      <c r="D295" s="909">
        <v>589214.71756621893</v>
      </c>
      <c r="E295" s="909">
        <v>1646648840908.8989</v>
      </c>
      <c r="F295" s="909">
        <v>1042228582244.1965</v>
      </c>
      <c r="G295" s="909">
        <v>14794938507.844593</v>
      </c>
      <c r="H295" s="909">
        <v>2.0191771729356694E-2</v>
      </c>
      <c r="I295" s="910">
        <v>2910775010281.0459</v>
      </c>
      <c r="J295" s="553"/>
      <c r="K295" s="907">
        <v>3.7399999999999638</v>
      </c>
      <c r="L295" s="908">
        <v>3.4111971347517301E-9</v>
      </c>
      <c r="M295" s="987">
        <v>1.3327610074739669E-10</v>
      </c>
      <c r="N295" s="909">
        <v>5.2550034207263843E-7</v>
      </c>
      <c r="O295" s="987">
        <v>2.0072167591588816E-11</v>
      </c>
      <c r="P295" s="910">
        <v>4.832662444703555E-11</v>
      </c>
      <c r="Q295" s="553"/>
      <c r="R295" s="553"/>
      <c r="S295" s="553"/>
      <c r="T295" s="553"/>
      <c r="U295" s="553"/>
      <c r="V295" s="553"/>
      <c r="W295" s="553"/>
      <c r="X295" s="553"/>
      <c r="Y295" s="553"/>
      <c r="Z295" s="553"/>
      <c r="AA295" s="553"/>
      <c r="AB295" s="553"/>
      <c r="AC295" s="554"/>
    </row>
    <row r="296" spans="1:29">
      <c r="A296" s="557"/>
      <c r="B296" s="930">
        <v>3.7499999999999636</v>
      </c>
      <c r="C296" s="908">
        <v>144724799.39529029</v>
      </c>
      <c r="D296" s="909">
        <v>562695.68685045559</v>
      </c>
      <c r="E296" s="909">
        <v>1572537434848.7952</v>
      </c>
      <c r="F296" s="909">
        <v>995320568982.84375</v>
      </c>
      <c r="G296" s="909">
        <v>14129056585.634686</v>
      </c>
      <c r="H296" s="909">
        <v>1.8844057807133302E-2</v>
      </c>
      <c r="I296" s="910">
        <v>2779768554394.8779</v>
      </c>
      <c r="J296" s="553"/>
      <c r="K296" s="907">
        <v>3.7499999999999636</v>
      </c>
      <c r="L296" s="908">
        <v>3.4906541232796258E-9</v>
      </c>
      <c r="M296" s="987">
        <v>1.3638049993331454E-10</v>
      </c>
      <c r="N296" s="909">
        <v>5.3774081748406895E-7</v>
      </c>
      <c r="O296" s="987">
        <v>2.0539708436357655E-11</v>
      </c>
      <c r="P296" s="910">
        <v>4.9452296137235159E-11</v>
      </c>
      <c r="Q296" s="553"/>
      <c r="R296" s="553"/>
      <c r="S296" s="553"/>
      <c r="T296" s="553"/>
      <c r="U296" s="553"/>
      <c r="V296" s="553"/>
      <c r="W296" s="553"/>
      <c r="X296" s="553"/>
      <c r="Y296" s="553"/>
      <c r="Z296" s="553"/>
      <c r="AA296" s="553"/>
      <c r="AB296" s="553"/>
      <c r="AC296" s="554"/>
    </row>
    <row r="297" spans="1:29">
      <c r="A297" s="557"/>
      <c r="B297" s="930">
        <v>3.7599999999999634</v>
      </c>
      <c r="C297" s="908">
        <v>138211110.43594185</v>
      </c>
      <c r="D297" s="909">
        <v>537370.20912842476</v>
      </c>
      <c r="E297" s="909">
        <v>1501761591521.7664</v>
      </c>
      <c r="F297" s="909">
        <v>950523764093.2533</v>
      </c>
      <c r="G297" s="909">
        <v>13493144286.758471</v>
      </c>
      <c r="H297" s="909">
        <v>1.7586297992974273E-2</v>
      </c>
      <c r="I297" s="910">
        <v>2654658360302.6343</v>
      </c>
      <c r="J297" s="553"/>
      <c r="K297" s="907">
        <v>3.7599999999999634</v>
      </c>
      <c r="L297" s="908">
        <v>3.5719619028279613E-9</v>
      </c>
      <c r="M297" s="987">
        <v>1.3955720986550662E-10</v>
      </c>
      <c r="N297" s="909">
        <v>5.502664101947717E-7</v>
      </c>
      <c r="O297" s="987">
        <v>2.1018139706414674E-11</v>
      </c>
      <c r="P297" s="910">
        <v>5.0604188089425345E-11</v>
      </c>
      <c r="Q297" s="553"/>
      <c r="R297" s="553"/>
      <c r="S297" s="553"/>
      <c r="T297" s="553"/>
      <c r="U297" s="553"/>
      <c r="V297" s="553"/>
      <c r="W297" s="553"/>
      <c r="X297" s="553"/>
      <c r="Y297" s="553"/>
      <c r="Z297" s="553"/>
      <c r="AA297" s="553"/>
      <c r="AB297" s="553"/>
      <c r="AC297" s="554"/>
    </row>
    <row r="298" spans="1:29">
      <c r="A298" s="557"/>
      <c r="B298" s="930">
        <v>3.7699999999999632</v>
      </c>
      <c r="C298" s="908">
        <v>131990585.7721144</v>
      </c>
      <c r="D298" s="909">
        <v>513184.56566643441</v>
      </c>
      <c r="E298" s="909">
        <v>1434171185875.0393</v>
      </c>
      <c r="F298" s="909">
        <v>907743147546.24524</v>
      </c>
      <c r="G298" s="909">
        <v>12885852755.971838</v>
      </c>
      <c r="H298" s="909">
        <v>1.6412488237040796E-2</v>
      </c>
      <c r="I298" s="910">
        <v>2535179052508.8379</v>
      </c>
      <c r="J298" s="553"/>
      <c r="K298" s="907">
        <v>3.7699999999999632</v>
      </c>
      <c r="L298" s="908">
        <v>3.6551635838576803E-9</v>
      </c>
      <c r="M298" s="987">
        <v>1.4280791487762743E-10</v>
      </c>
      <c r="N298" s="909">
        <v>5.6308376143979679E-7</v>
      </c>
      <c r="O298" s="987">
        <v>2.1507715072352003E-11</v>
      </c>
      <c r="P298" s="910">
        <v>5.178291105196615E-11</v>
      </c>
      <c r="Q298" s="553"/>
      <c r="R298" s="553"/>
      <c r="S298" s="553"/>
      <c r="T298" s="553"/>
      <c r="U298" s="553"/>
      <c r="V298" s="553"/>
      <c r="W298" s="553"/>
      <c r="X298" s="553"/>
      <c r="Y298" s="553"/>
      <c r="Z298" s="553"/>
      <c r="AA298" s="553"/>
      <c r="AB298" s="553"/>
      <c r="AC298" s="554"/>
    </row>
    <row r="299" spans="1:29">
      <c r="A299" s="557"/>
      <c r="B299" s="930">
        <v>3.7799999999999629</v>
      </c>
      <c r="C299" s="908">
        <v>126050030.83699569</v>
      </c>
      <c r="D299" s="909">
        <v>490087.45547207561</v>
      </c>
      <c r="E299" s="909">
        <v>1369622849596.2336</v>
      </c>
      <c r="F299" s="909">
        <v>866887975918.42676</v>
      </c>
      <c r="G299" s="909">
        <v>12305893846.516994</v>
      </c>
      <c r="H299" s="909">
        <v>1.5317025233998301E-2</v>
      </c>
      <c r="I299" s="910">
        <v>2421077199382.7886</v>
      </c>
      <c r="J299" s="553"/>
      <c r="K299" s="907">
        <v>3.7799999999999629</v>
      </c>
      <c r="L299" s="908">
        <v>3.7403032810013701E-9</v>
      </c>
      <c r="M299" s="987">
        <v>1.461343385365026E-10</v>
      </c>
      <c r="N299" s="909">
        <v>5.7619966714843209E-7</v>
      </c>
      <c r="O299" s="987">
        <v>2.2008694113508957E-11</v>
      </c>
      <c r="P299" s="910">
        <v>5.2989089999374568E-11</v>
      </c>
      <c r="Q299" s="553"/>
      <c r="R299" s="553"/>
      <c r="S299" s="553"/>
      <c r="T299" s="553"/>
      <c r="U299" s="553"/>
      <c r="V299" s="553"/>
      <c r="W299" s="553"/>
      <c r="X299" s="553"/>
      <c r="Y299" s="553"/>
      <c r="Z299" s="553"/>
      <c r="AA299" s="553"/>
      <c r="AB299" s="553"/>
      <c r="AC299" s="554"/>
    </row>
    <row r="300" spans="1:29">
      <c r="A300" s="557"/>
      <c r="B300" s="930">
        <v>3.7899999999999627</v>
      </c>
      <c r="C300" s="908">
        <v>120376844.91710429</v>
      </c>
      <c r="D300" s="909">
        <v>468029.88647794299</v>
      </c>
      <c r="E300" s="909">
        <v>1307979667009.9556</v>
      </c>
      <c r="F300" s="909">
        <v>827871589913.22681</v>
      </c>
      <c r="G300" s="909">
        <v>11752037387.790545</v>
      </c>
      <c r="H300" s="909">
        <v>1.4294679675045059E-2</v>
      </c>
      <c r="I300" s="910">
        <v>2312110775596.106</v>
      </c>
      <c r="J300" s="553"/>
      <c r="K300" s="907">
        <v>3.7899999999999627</v>
      </c>
      <c r="L300" s="908">
        <v>3.8274261364534131E-9</v>
      </c>
      <c r="M300" s="987">
        <v>1.4953824455598645E-10</v>
      </c>
      <c r="N300" s="909">
        <v>5.8962108154749336E-7</v>
      </c>
      <c r="O300" s="987">
        <v>2.2521342455604395E-11</v>
      </c>
      <c r="P300" s="910">
        <v>5.4223364463694172E-11</v>
      </c>
      <c r="Q300" s="553"/>
      <c r="R300" s="553"/>
      <c r="S300" s="553"/>
      <c r="T300" s="553"/>
      <c r="U300" s="553"/>
      <c r="V300" s="553"/>
      <c r="W300" s="553"/>
      <c r="X300" s="553"/>
      <c r="Y300" s="553"/>
      <c r="Z300" s="553"/>
      <c r="AA300" s="553"/>
      <c r="AB300" s="553"/>
      <c r="AC300" s="554"/>
    </row>
    <row r="301" spans="1:29">
      <c r="A301" s="557"/>
      <c r="B301" s="930">
        <v>3.7999999999999625</v>
      </c>
      <c r="C301" s="908">
        <v>114958994.42448719</v>
      </c>
      <c r="D301" s="909">
        <v>446965.07162289153</v>
      </c>
      <c r="E301" s="909">
        <v>1249110884661.2988</v>
      </c>
      <c r="F301" s="909">
        <v>790611230544.91321</v>
      </c>
      <c r="G301" s="909">
        <v>11223108575.986734</v>
      </c>
      <c r="H301" s="909">
        <v>1.3340571285251089E-2</v>
      </c>
      <c r="I301" s="910">
        <v>2208048648754.561</v>
      </c>
      <c r="J301" s="553"/>
      <c r="K301" s="907">
        <v>3.7999999999999625</v>
      </c>
      <c r="L301" s="908">
        <v>3.9165783439049734E-9</v>
      </c>
      <c r="M301" s="987">
        <v>1.5302143773210628E-10</v>
      </c>
      <c r="N301" s="909">
        <v>6.0335512084854803E-7</v>
      </c>
      <c r="O301" s="987">
        <v>2.3045931911574966E-11</v>
      </c>
      <c r="P301" s="910">
        <v>5.5486388873583418E-11</v>
      </c>
      <c r="Q301" s="553"/>
      <c r="R301" s="553"/>
      <c r="S301" s="553"/>
      <c r="T301" s="553"/>
      <c r="U301" s="553"/>
      <c r="V301" s="553"/>
      <c r="W301" s="553"/>
      <c r="X301" s="553"/>
      <c r="Y301" s="553"/>
      <c r="Z301" s="553"/>
      <c r="AA301" s="553"/>
      <c r="AB301" s="553"/>
      <c r="AC301" s="554"/>
    </row>
    <row r="302" spans="1:29">
      <c r="A302" s="557"/>
      <c r="B302" s="930">
        <v>3.8099999999999623</v>
      </c>
      <c r="C302" s="908">
        <v>109784987.3718649</v>
      </c>
      <c r="D302" s="909">
        <v>426848.32961040153</v>
      </c>
      <c r="E302" s="909">
        <v>1192891633970.218</v>
      </c>
      <c r="F302" s="909">
        <v>755027863595.67664</v>
      </c>
      <c r="G302" s="909">
        <v>10717985482.180931</v>
      </c>
      <c r="H302" s="909">
        <v>1.2450145527049471E-2</v>
      </c>
      <c r="I302" s="910">
        <v>2108670089135.2563</v>
      </c>
      <c r="J302" s="553"/>
      <c r="K302" s="907">
        <v>3.8099999999999623</v>
      </c>
      <c r="L302" s="908">
        <v>4.0078071730365193E-9</v>
      </c>
      <c r="M302" s="987">
        <v>1.5658576489999009E-10</v>
      </c>
      <c r="N302" s="909">
        <v>6.1740906702102661E-7</v>
      </c>
      <c r="O302" s="987">
        <v>2.3582740625694062E-11</v>
      </c>
      <c r="P302" s="910">
        <v>5.6778832901302711E-11</v>
      </c>
      <c r="Q302" s="553"/>
      <c r="R302" s="553"/>
      <c r="S302" s="553"/>
      <c r="T302" s="553"/>
      <c r="U302" s="553"/>
      <c r="V302" s="553"/>
      <c r="W302" s="553"/>
      <c r="X302" s="553"/>
      <c r="Y302" s="553"/>
      <c r="Z302" s="553"/>
      <c r="AA302" s="553"/>
      <c r="AB302" s="553"/>
      <c r="AC302" s="554"/>
    </row>
    <row r="303" spans="1:29">
      <c r="A303" s="557"/>
      <c r="B303" s="930">
        <v>3.8199999999999621</v>
      </c>
      <c r="C303" s="908">
        <v>104843848.99658798</v>
      </c>
      <c r="D303" s="909">
        <v>407636.99013356777</v>
      </c>
      <c r="E303" s="909">
        <v>1139202666368.5547</v>
      </c>
      <c r="F303" s="909">
        <v>721046011973.47534</v>
      </c>
      <c r="G303" s="909">
        <v>10235596672.568176</v>
      </c>
      <c r="H303" s="909">
        <v>1.1619151858667342E-2</v>
      </c>
      <c r="I303" s="910">
        <v>2013764301489.3308</v>
      </c>
      <c r="J303" s="553"/>
      <c r="K303" s="907">
        <v>3.8199999999999621</v>
      </c>
      <c r="L303" s="908">
        <v>4.1011609945808096E-9</v>
      </c>
      <c r="M303" s="987">
        <v>1.6023311591308156E-10</v>
      </c>
      <c r="N303" s="909">
        <v>6.3179037165321491E-7</v>
      </c>
      <c r="O303" s="987">
        <v>2.4132053221047376E-11</v>
      </c>
      <c r="P303" s="910">
        <v>5.8101381817782982E-11</v>
      </c>
      <c r="Q303" s="553"/>
      <c r="R303" s="553"/>
      <c r="S303" s="553"/>
      <c r="T303" s="553"/>
      <c r="U303" s="553"/>
      <c r="V303" s="553"/>
      <c r="W303" s="553"/>
      <c r="X303" s="553"/>
      <c r="Y303" s="553"/>
      <c r="Z303" s="553"/>
      <c r="AA303" s="553"/>
      <c r="AB303" s="553"/>
      <c r="AC303" s="554"/>
    </row>
    <row r="304" spans="1:29">
      <c r="A304" s="557"/>
      <c r="B304" s="930">
        <v>3.8299999999999619</v>
      </c>
      <c r="C304" s="908">
        <v>100125098.48169249</v>
      </c>
      <c r="D304" s="909">
        <v>389290.30336565047</v>
      </c>
      <c r="E304" s="909">
        <v>1087930100357.8212</v>
      </c>
      <c r="F304" s="909">
        <v>688593595614.99255</v>
      </c>
      <c r="G304" s="909">
        <v>9774918935.8082886</v>
      </c>
      <c r="H304" s="909">
        <v>1.0843623443714694E-2</v>
      </c>
      <c r="I304" s="910">
        <v>1923129977916.9468</v>
      </c>
      <c r="J304" s="553"/>
      <c r="K304" s="907">
        <v>3.8299999999999619</v>
      </c>
      <c r="L304" s="908">
        <v>4.1966893059697109E-9</v>
      </c>
      <c r="M304" s="987">
        <v>1.6396542464516613E-10</v>
      </c>
      <c r="N304" s="909">
        <v>6.4650665990318804E-7</v>
      </c>
      <c r="O304" s="987">
        <v>2.469416095044398E-11</v>
      </c>
      <c r="P304" s="910">
        <v>5.9454736855965754E-11</v>
      </c>
      <c r="Q304" s="553"/>
      <c r="R304" s="553"/>
      <c r="S304" s="553"/>
      <c r="T304" s="553"/>
      <c r="U304" s="553"/>
      <c r="V304" s="553"/>
      <c r="W304" s="553"/>
      <c r="X304" s="553"/>
      <c r="Y304" s="553"/>
      <c r="Z304" s="553"/>
      <c r="AA304" s="553"/>
      <c r="AB304" s="553"/>
      <c r="AC304" s="554"/>
    </row>
    <row r="305" spans="1:29">
      <c r="A305" s="557"/>
      <c r="B305" s="930">
        <v>3.8399999999999617</v>
      </c>
      <c r="C305" s="908">
        <v>95618726.724682823</v>
      </c>
      <c r="D305" s="909">
        <v>371769.35352423321</v>
      </c>
      <c r="E305" s="909">
        <v>1038965179951.2799</v>
      </c>
      <c r="F305" s="909">
        <v>657601778594.16309</v>
      </c>
      <c r="G305" s="909">
        <v>9334975112.6574955</v>
      </c>
      <c r="H305" s="909">
        <v>1.0119858215069782E-2</v>
      </c>
      <c r="I305" s="910">
        <v>1836574870866.2588</v>
      </c>
      <c r="J305" s="553"/>
      <c r="K305" s="907">
        <v>3.8399999999999617</v>
      </c>
      <c r="L305" s="908">
        <v>4.2944427575783789E-9</v>
      </c>
      <c r="M305" s="987">
        <v>1.6778467001573624E-10</v>
      </c>
      <c r="N305" s="909">
        <v>6.6156573454176783E-7</v>
      </c>
      <c r="O305" s="987">
        <v>2.526936185084233E-11</v>
      </c>
      <c r="P305" s="910">
        <v>6.0839615582605908E-11</v>
      </c>
      <c r="Q305" s="553"/>
      <c r="R305" s="553"/>
      <c r="S305" s="553"/>
      <c r="T305" s="553"/>
      <c r="U305" s="553"/>
      <c r="V305" s="553"/>
      <c r="W305" s="553"/>
      <c r="X305" s="553"/>
      <c r="Y305" s="553"/>
      <c r="Z305" s="553"/>
      <c r="AA305" s="553"/>
      <c r="AB305" s="553"/>
      <c r="AC305" s="554"/>
    </row>
    <row r="306" spans="1:29">
      <c r="A306" s="557"/>
      <c r="B306" s="930">
        <v>3.8499999999999615</v>
      </c>
      <c r="C306" s="908">
        <v>91315175.106881842</v>
      </c>
      <c r="D306" s="909">
        <v>355036.97632562503</v>
      </c>
      <c r="E306" s="909">
        <v>992204043987.89929</v>
      </c>
      <c r="F306" s="909">
        <v>628004823111.93567</v>
      </c>
      <c r="G306" s="909">
        <v>8914832023.282526</v>
      </c>
      <c r="H306" s="909">
        <v>9.4444012026697038E-3</v>
      </c>
      <c r="I306" s="910">
        <v>1753915385350.5535</v>
      </c>
      <c r="J306" s="553"/>
      <c r="K306" s="907">
        <v>3.8499999999999615</v>
      </c>
      <c r="L306" s="908">
        <v>4.3944731795807916E-9</v>
      </c>
      <c r="M306" s="987">
        <v>1.7169287703924163E-10</v>
      </c>
      <c r="N306" s="909">
        <v>6.7697558008966053E-7</v>
      </c>
      <c r="O306" s="987">
        <v>2.5857960901373576E-11</v>
      </c>
      <c r="P306" s="910">
        <v>6.2256752278735593E-11</v>
      </c>
      <c r="Q306" s="553"/>
      <c r="R306" s="553"/>
      <c r="S306" s="553"/>
      <c r="T306" s="553"/>
      <c r="U306" s="553"/>
      <c r="V306" s="553"/>
      <c r="W306" s="553"/>
      <c r="X306" s="553"/>
      <c r="Y306" s="553"/>
      <c r="Z306" s="553"/>
      <c r="AA306" s="553"/>
      <c r="AB306" s="553"/>
      <c r="AC306" s="554"/>
    </row>
    <row r="307" spans="1:29">
      <c r="A307" s="557"/>
      <c r="B307" s="930">
        <v>3.8599999999999612</v>
      </c>
      <c r="C307" s="908">
        <v>87205315.218321368</v>
      </c>
      <c r="D307" s="909">
        <v>339057.68015444005</v>
      </c>
      <c r="E307" s="909">
        <v>947547505828.93115</v>
      </c>
      <c r="F307" s="909">
        <v>599739950057.60205</v>
      </c>
      <c r="G307" s="909">
        <v>8513598487.8612928</v>
      </c>
      <c r="H307" s="909">
        <v>8.8140280408437483E-3</v>
      </c>
      <c r="I307" s="910">
        <v>1674976189518.709</v>
      </c>
      <c r="J307" s="553"/>
      <c r="K307" s="907">
        <v>3.8599999999999612</v>
      </c>
      <c r="L307" s="908">
        <v>4.4968336094307469E-9</v>
      </c>
      <c r="M307" s="987">
        <v>1.7569211789877714E-10</v>
      </c>
      <c r="N307" s="909">
        <v>6.9274436705094793E-7</v>
      </c>
      <c r="O307" s="987">
        <v>2.646027018504531E-11</v>
      </c>
      <c r="P307" s="910">
        <v>6.3706898328988986E-11</v>
      </c>
      <c r="Q307" s="553"/>
      <c r="R307" s="553"/>
      <c r="S307" s="553"/>
      <c r="T307" s="553"/>
      <c r="U307" s="553"/>
      <c r="V307" s="553"/>
      <c r="W307" s="553"/>
      <c r="X307" s="553"/>
      <c r="Y307" s="553"/>
      <c r="Z307" s="553"/>
      <c r="AA307" s="553"/>
      <c r="AB307" s="553"/>
      <c r="AC307" s="554"/>
    </row>
    <row r="308" spans="1:29">
      <c r="A308" s="557"/>
      <c r="B308" s="930">
        <v>3.869999999999961</v>
      </c>
      <c r="C308" s="908">
        <v>83280429.495159224</v>
      </c>
      <c r="D308" s="909">
        <v>323797.57078111765</v>
      </c>
      <c r="E308" s="909">
        <v>904900842969.73267</v>
      </c>
      <c r="F308" s="909">
        <v>572747205845.87622</v>
      </c>
      <c r="G308" s="909">
        <v>8130423436.2708445</v>
      </c>
      <c r="H308" s="909">
        <v>8.2257295764627363E-3</v>
      </c>
      <c r="I308" s="910">
        <v>1599589842752.8027</v>
      </c>
      <c r="J308" s="553"/>
      <c r="K308" s="907">
        <v>3.869999999999961</v>
      </c>
      <c r="L308" s="908">
        <v>4.6015783199830524E-9</v>
      </c>
      <c r="M308" s="987">
        <v>1.7978451304478267E-10</v>
      </c>
      <c r="N308" s="909">
        <v>7.0888045624520147E-7</v>
      </c>
      <c r="O308" s="987">
        <v>2.7076609054212234E-11</v>
      </c>
      <c r="P308" s="910">
        <v>6.519082261999691E-11</v>
      </c>
      <c r="Q308" s="553"/>
      <c r="R308" s="553"/>
      <c r="S308" s="553"/>
      <c r="T308" s="553"/>
      <c r="U308" s="553"/>
      <c r="V308" s="553"/>
      <c r="W308" s="553"/>
      <c r="X308" s="553"/>
      <c r="Y308" s="553"/>
      <c r="Z308" s="553"/>
      <c r="AA308" s="553"/>
      <c r="AB308" s="553"/>
      <c r="AC308" s="554"/>
    </row>
    <row r="309" spans="1:29">
      <c r="A309" s="557"/>
      <c r="B309" s="930">
        <v>3.8799999999999608</v>
      </c>
      <c r="C309" s="908">
        <v>79532192.728558004</v>
      </c>
      <c r="D309" s="909">
        <v>309224.27946771856</v>
      </c>
      <c r="E309" s="909">
        <v>864173596120.64258</v>
      </c>
      <c r="F309" s="909">
        <v>546969335247.3053</v>
      </c>
      <c r="G309" s="909">
        <v>7764494102.8535852</v>
      </c>
      <c r="H309" s="909">
        <v>7.6766975044268619E-3</v>
      </c>
      <c r="I309" s="910">
        <v>1527596440504.1218</v>
      </c>
      <c r="J309" s="553"/>
      <c r="K309" s="907">
        <v>3.8799999999999608</v>
      </c>
      <c r="L309" s="908">
        <v>4.7087628482697026E-9</v>
      </c>
      <c r="M309" s="987">
        <v>1.8397223231933391E-10</v>
      </c>
      <c r="N309" s="909">
        <v>7.2539240324049843E-7</v>
      </c>
      <c r="O309" s="987">
        <v>2.7707304299900992E-11</v>
      </c>
      <c r="P309" s="910">
        <v>6.6709311948060501E-11</v>
      </c>
      <c r="Q309" s="553"/>
      <c r="R309" s="553"/>
      <c r="S309" s="553"/>
      <c r="T309" s="553"/>
      <c r="U309" s="553"/>
      <c r="V309" s="553"/>
      <c r="W309" s="553"/>
      <c r="X309" s="553"/>
      <c r="Y309" s="553"/>
      <c r="Z309" s="553"/>
      <c r="AA309" s="553"/>
      <c r="AB309" s="553"/>
      <c r="AC309" s="554"/>
    </row>
    <row r="310" spans="1:29">
      <c r="A310" s="557"/>
      <c r="B310" s="930">
        <v>3.8899999999999606</v>
      </c>
      <c r="C310" s="908">
        <v>75952654.405801117</v>
      </c>
      <c r="D310" s="909">
        <v>295306.8943094929</v>
      </c>
      <c r="E310" s="909">
        <v>825279377330.69946</v>
      </c>
      <c r="F310" s="909">
        <v>522351659942.25171</v>
      </c>
      <c r="G310" s="909">
        <v>7415034302.4323616</v>
      </c>
      <c r="H310" s="909">
        <v>7.1643109619239243E-3</v>
      </c>
      <c r="I310" s="910">
        <v>1458843275114.1772</v>
      </c>
      <c r="J310" s="553"/>
      <c r="K310" s="907">
        <v>3.8899999999999606</v>
      </c>
      <c r="L310" s="908">
        <v>4.8184440249463427E-9</v>
      </c>
      <c r="M310" s="987">
        <v>1.8825749610662092E-10</v>
      </c>
      <c r="N310" s="909">
        <v>7.4228896288969573E-7</v>
      </c>
      <c r="O310" s="987">
        <v>2.8352690325079046E-11</v>
      </c>
      <c r="P310" s="910">
        <v>6.8263171436320978E-11</v>
      </c>
      <c r="Q310" s="553"/>
      <c r="R310" s="553"/>
      <c r="S310" s="553"/>
      <c r="T310" s="553"/>
      <c r="U310" s="553"/>
      <c r="V310" s="553"/>
      <c r="W310" s="553"/>
      <c r="X310" s="553"/>
      <c r="Y310" s="553"/>
      <c r="Z310" s="553"/>
      <c r="AA310" s="553"/>
      <c r="AB310" s="553"/>
      <c r="AC310" s="554"/>
    </row>
    <row r="311" spans="1:29">
      <c r="A311" s="557"/>
      <c r="B311" s="930">
        <v>3.8999999999999604</v>
      </c>
      <c r="C311" s="908">
        <v>72534221.846188426</v>
      </c>
      <c r="D311" s="909">
        <v>282015.89466658153</v>
      </c>
      <c r="E311" s="909">
        <v>788135686747.2052</v>
      </c>
      <c r="F311" s="909">
        <v>498841962540.84076</v>
      </c>
      <c r="G311" s="909">
        <v>7081302783.9175367</v>
      </c>
      <c r="H311" s="909">
        <v>6.6861240174625088E-3</v>
      </c>
      <c r="I311" s="910">
        <v>1393184511901.2695</v>
      </c>
      <c r="J311" s="553"/>
      <c r="K311" s="907">
        <v>3.8999999999999604</v>
      </c>
      <c r="L311" s="908">
        <v>4.9306800044246621E-9</v>
      </c>
      <c r="M311" s="987">
        <v>1.9264257651022652E-10</v>
      </c>
      <c r="N311" s="909">
        <v>7.5957909397237431E-7</v>
      </c>
      <c r="O311" s="987">
        <v>2.9013109321959716E-11</v>
      </c>
      <c r="P311" s="910">
        <v>6.9853224961646986E-11</v>
      </c>
      <c r="Q311" s="553"/>
      <c r="R311" s="553"/>
      <c r="S311" s="553"/>
      <c r="T311" s="553"/>
      <c r="U311" s="553"/>
      <c r="V311" s="553"/>
      <c r="W311" s="553"/>
      <c r="X311" s="553"/>
      <c r="Y311" s="553"/>
      <c r="Z311" s="553"/>
      <c r="AA311" s="553"/>
      <c r="AB311" s="553"/>
      <c r="AC311" s="554"/>
    </row>
    <row r="312" spans="1:29">
      <c r="A312" s="557"/>
      <c r="B312" s="930">
        <v>3.9099999999999602</v>
      </c>
      <c r="C312" s="908">
        <v>69269644.095944047</v>
      </c>
      <c r="D312" s="909">
        <v>269323.08854678762</v>
      </c>
      <c r="E312" s="909">
        <v>752663737622.49402</v>
      </c>
      <c r="F312" s="909">
        <v>476390375822.88593</v>
      </c>
      <c r="G312" s="909">
        <v>6762591658.0142031</v>
      </c>
      <c r="H312" s="909">
        <v>6.2398539949589885E-3</v>
      </c>
      <c r="I312" s="910">
        <v>1330480879825.6057</v>
      </c>
      <c r="J312" s="553"/>
      <c r="K312" s="907">
        <v>3.9099999999999602</v>
      </c>
      <c r="L312" s="908">
        <v>5.0455302957065953E-9</v>
      </c>
      <c r="M312" s="987">
        <v>1.9712979855782379E-10</v>
      </c>
      <c r="N312" s="909">
        <v>7.77271963944895E-7</v>
      </c>
      <c r="O312" s="987">
        <v>2.96889114534368E-11</v>
      </c>
      <c r="P312" s="910">
        <v>7.148031559146441E-11</v>
      </c>
      <c r="Q312" s="553"/>
      <c r="R312" s="553"/>
      <c r="S312" s="553"/>
      <c r="T312" s="553"/>
      <c r="U312" s="553"/>
      <c r="V312" s="553"/>
      <c r="W312" s="553"/>
      <c r="X312" s="553"/>
      <c r="Y312" s="553"/>
      <c r="Z312" s="553"/>
      <c r="AA312" s="553"/>
      <c r="AB312" s="553"/>
      <c r="AC312" s="554"/>
    </row>
    <row r="313" spans="1:29">
      <c r="A313" s="557"/>
      <c r="B313" s="930">
        <v>3.91999999999996</v>
      </c>
      <c r="C313" s="908">
        <v>66151996.547970109</v>
      </c>
      <c r="D313" s="909">
        <v>257201.55280657695</v>
      </c>
      <c r="E313" s="909">
        <v>718788289196.66528</v>
      </c>
      <c r="F313" s="909">
        <v>454949276962.82166</v>
      </c>
      <c r="G313" s="909">
        <v>6458224895.6939754</v>
      </c>
      <c r="H313" s="909">
        <v>5.8233705771407445E-3</v>
      </c>
      <c r="I313" s="910">
        <v>1270599376076.731</v>
      </c>
      <c r="J313" s="553"/>
      <c r="K313" s="907">
        <v>3.91999999999996</v>
      </c>
      <c r="L313" s="908">
        <v>5.1630557939367984E-9</v>
      </c>
      <c r="M313" s="987">
        <v>2.0172154143393779E-10</v>
      </c>
      <c r="N313" s="909">
        <v>7.9537695380110987E-7</v>
      </c>
      <c r="O313" s="987">
        <v>3.038045503874569E-11</v>
      </c>
      <c r="P313" s="910">
        <v>7.3145306030762245E-11</v>
      </c>
      <c r="Q313" s="553"/>
      <c r="R313" s="553"/>
      <c r="S313" s="553"/>
      <c r="T313" s="553"/>
      <c r="U313" s="553"/>
      <c r="V313" s="553"/>
      <c r="W313" s="553"/>
      <c r="X313" s="553"/>
      <c r="Y313" s="553"/>
      <c r="Z313" s="553"/>
      <c r="AA313" s="553"/>
      <c r="AB313" s="553"/>
      <c r="AC313" s="554"/>
    </row>
    <row r="314" spans="1:29">
      <c r="A314" s="557"/>
      <c r="B314" s="930">
        <v>3.9299999999999597</v>
      </c>
      <c r="C314" s="908">
        <v>63174666.253827326</v>
      </c>
      <c r="D314" s="909">
        <v>245625.57604348278</v>
      </c>
      <c r="E314" s="909">
        <v>686437487101.84973</v>
      </c>
      <c r="F314" s="909">
        <v>434473186515.3092</v>
      </c>
      <c r="G314" s="909">
        <v>6167556894.2468319</v>
      </c>
      <c r="H314" s="909">
        <v>5.4346856362512746E-3</v>
      </c>
      <c r="I314" s="910">
        <v>1213412983956.7449</v>
      </c>
      <c r="J314" s="553"/>
      <c r="K314" s="907">
        <v>3.9299999999999597</v>
      </c>
      <c r="L314" s="908">
        <v>5.2833188126900623E-9</v>
      </c>
      <c r="M314" s="987">
        <v>2.0642023974141993E-10</v>
      </c>
      <c r="N314" s="909">
        <v>8.1390366304628739E-7</v>
      </c>
      <c r="O314" s="987">
        <v>3.1088106743448937E-11</v>
      </c>
      <c r="P314" s="910">
        <v>7.4849079079510045E-11</v>
      </c>
      <c r="Q314" s="553"/>
      <c r="R314" s="553"/>
      <c r="S314" s="553"/>
      <c r="T314" s="553"/>
      <c r="U314" s="553"/>
      <c r="V314" s="553"/>
      <c r="W314" s="553"/>
      <c r="X314" s="553"/>
      <c r="Y314" s="553"/>
      <c r="Z314" s="553"/>
      <c r="AA314" s="553"/>
      <c r="AB314" s="553"/>
      <c r="AC314" s="554"/>
    </row>
    <row r="315" spans="1:29">
      <c r="A315" s="557"/>
      <c r="B315" s="930">
        <v>3.9399999999999595</v>
      </c>
      <c r="C315" s="908">
        <v>60331337.896783695</v>
      </c>
      <c r="D315" s="909">
        <v>234570.60405877052</v>
      </c>
      <c r="E315" s="909">
        <v>655542710949.45154</v>
      </c>
      <c r="F315" s="909">
        <v>414918671947.22882</v>
      </c>
      <c r="G315" s="909">
        <v>5889971107.8711176</v>
      </c>
      <c r="H315" s="909">
        <v>5.0719437435111361E-3</v>
      </c>
      <c r="I315" s="910">
        <v>1158800403460.8389</v>
      </c>
      <c r="J315" s="553"/>
      <c r="K315" s="907">
        <v>3.9399999999999595</v>
      </c>
      <c r="L315" s="908">
        <v>5.406383117010814E-9</v>
      </c>
      <c r="M315" s="987">
        <v>2.1122838479230823E-10</v>
      </c>
      <c r="N315" s="909">
        <v>8.3286191478690209E-7</v>
      </c>
      <c r="O315" s="987">
        <v>3.1812241773847347E-11</v>
      </c>
      <c r="P315" s="910">
        <v>7.6592538100730638E-11</v>
      </c>
      <c r="Q315" s="553"/>
      <c r="R315" s="553"/>
      <c r="S315" s="553"/>
      <c r="T315" s="553"/>
      <c r="U315" s="553"/>
      <c r="V315" s="553"/>
      <c r="W315" s="553"/>
      <c r="X315" s="553"/>
      <c r="Y315" s="553"/>
      <c r="Z315" s="553"/>
      <c r="AA315" s="553"/>
      <c r="AB315" s="553"/>
      <c r="AC315" s="554"/>
    </row>
    <row r="316" spans="1:29">
      <c r="A316" s="557"/>
      <c r="B316" s="930">
        <v>3.9499999999999593</v>
      </c>
      <c r="C316" s="908">
        <v>57615980.396182537</v>
      </c>
      <c r="D316" s="909">
        <v>224013.18777469563</v>
      </c>
      <c r="E316" s="909">
        <v>626038428777.11963</v>
      </c>
      <c r="F316" s="909">
        <v>396244255511.46399</v>
      </c>
      <c r="G316" s="909">
        <v>5624878739.8973837</v>
      </c>
      <c r="H316" s="909">
        <v>4.7334133120321767E-3</v>
      </c>
      <c r="I316" s="910">
        <v>1106645793983.75</v>
      </c>
      <c r="J316" s="553"/>
      <c r="K316" s="907">
        <v>3.9499999999999593</v>
      </c>
      <c r="L316" s="908">
        <v>5.5323139572221449E-9</v>
      </c>
      <c r="M316" s="987">
        <v>2.1614852592875159E-10</v>
      </c>
      <c r="N316" s="909">
        <v>8.5226176093896722E-7</v>
      </c>
      <c r="O316" s="987">
        <v>3.2553244075919055E-11</v>
      </c>
      <c r="P316" s="910">
        <v>7.8376607499474289E-11</v>
      </c>
      <c r="Q316" s="553"/>
      <c r="R316" s="553"/>
      <c r="S316" s="553"/>
      <c r="T316" s="553"/>
      <c r="U316" s="553"/>
      <c r="V316" s="553"/>
      <c r="W316" s="553"/>
      <c r="X316" s="553"/>
      <c r="Y316" s="553"/>
      <c r="Z316" s="553"/>
      <c r="AA316" s="553"/>
      <c r="AB316" s="553"/>
      <c r="AC316" s="554"/>
    </row>
    <row r="317" spans="1:29">
      <c r="A317" s="557"/>
      <c r="B317" s="930">
        <v>3.9599999999999591</v>
      </c>
      <c r="C317" s="908">
        <v>55022834.114710733</v>
      </c>
      <c r="D317" s="909">
        <v>213930.93349586215</v>
      </c>
      <c r="E317" s="909">
        <v>597862058046.65808</v>
      </c>
      <c r="F317" s="909">
        <v>378410326267.03174</v>
      </c>
      <c r="G317" s="909">
        <v>5371717493.8715982</v>
      </c>
      <c r="H317" s="909">
        <v>4.4174783309037444E-3</v>
      </c>
      <c r="I317" s="910">
        <v>1056838528606.2869</v>
      </c>
      <c r="J317" s="553"/>
      <c r="K317" s="907">
        <v>3.9599999999999591</v>
      </c>
      <c r="L317" s="908">
        <v>5.6611781035224286E-9</v>
      </c>
      <c r="M317" s="987">
        <v>2.2118327187470639E-10</v>
      </c>
      <c r="N317" s="909">
        <v>8.7211348755770046E-7</v>
      </c>
      <c r="O317" s="987">
        <v>3.331150653889294E-11</v>
      </c>
      <c r="P317" s="910">
        <v>8.0202233212951246E-11</v>
      </c>
      <c r="Q317" s="553"/>
      <c r="R317" s="553"/>
      <c r="S317" s="553"/>
      <c r="T317" s="553"/>
      <c r="U317" s="553"/>
      <c r="V317" s="553"/>
      <c r="W317" s="553"/>
      <c r="X317" s="553"/>
      <c r="Y317" s="553"/>
      <c r="Z317" s="553"/>
      <c r="AA317" s="553"/>
      <c r="AB317" s="553"/>
      <c r="AC317" s="554"/>
    </row>
    <row r="318" spans="1:29">
      <c r="A318" s="557"/>
      <c r="B318" s="930">
        <v>3.9699999999999589</v>
      </c>
      <c r="C318" s="908">
        <v>52546398.641436093</v>
      </c>
      <c r="D318" s="909">
        <v>204302.45540919324</v>
      </c>
      <c r="E318" s="909">
        <v>570953832898.07605</v>
      </c>
      <c r="F318" s="909">
        <v>361379056058.96796</v>
      </c>
      <c r="G318" s="909">
        <v>5129950380.8490257</v>
      </c>
      <c r="H318" s="909">
        <v>4.1226306509934627E-3</v>
      </c>
      <c r="I318" s="910">
        <v>1009272959440.8075</v>
      </c>
      <c r="J318" s="553"/>
      <c r="K318" s="907">
        <v>3.9699999999999589</v>
      </c>
      <c r="L318" s="908">
        <v>5.7930438813877506E-9</v>
      </c>
      <c r="M318" s="987">
        <v>2.2633529211911586E-10</v>
      </c>
      <c r="N318" s="909">
        <v>8.9242762029132348E-7</v>
      </c>
      <c r="O318" s="987">
        <v>3.4087431203563661E-11</v>
      </c>
      <c r="P318" s="910">
        <v>8.2070383212079767E-11</v>
      </c>
      <c r="Q318" s="553"/>
      <c r="R318" s="553"/>
      <c r="S318" s="553"/>
      <c r="T318" s="553"/>
      <c r="U318" s="553"/>
      <c r="V318" s="553"/>
      <c r="W318" s="553"/>
      <c r="X318" s="553"/>
      <c r="Y318" s="553"/>
      <c r="Z318" s="553"/>
      <c r="AA318" s="553"/>
      <c r="AB318" s="553"/>
      <c r="AC318" s="554"/>
    </row>
    <row r="319" spans="1:29">
      <c r="A319" s="557"/>
      <c r="B319" s="930">
        <v>3.9799999999999587</v>
      </c>
      <c r="C319" s="908">
        <v>50181421.124698512</v>
      </c>
      <c r="D319" s="909">
        <v>195107.33022175531</v>
      </c>
      <c r="E319" s="909">
        <v>545256677378.18646</v>
      </c>
      <c r="F319" s="909">
        <v>345114319279.74066</v>
      </c>
      <c r="G319" s="909">
        <v>4899064580.36868</v>
      </c>
      <c r="H319" s="909">
        <v>3.8474627856371364E-3</v>
      </c>
      <c r="I319" s="910">
        <v>963848193537.88831</v>
      </c>
      <c r="J319" s="553"/>
      <c r="K319" s="907">
        <v>3.9799999999999587</v>
      </c>
      <c r="L319" s="908">
        <v>5.927981207798974E-9</v>
      </c>
      <c r="M319" s="987">
        <v>2.316073183313082E-10</v>
      </c>
      <c r="N319" s="909">
        <v>9.1321492996189935E-7</v>
      </c>
      <c r="O319" s="987">
        <v>3.4881429475458942E-11</v>
      </c>
      <c r="P319" s="910">
        <v>8.3982048014717117E-11</v>
      </c>
      <c r="Q319" s="553"/>
      <c r="R319" s="553"/>
      <c r="S319" s="553"/>
      <c r="T319" s="553"/>
      <c r="U319" s="553"/>
      <c r="V319" s="553"/>
      <c r="W319" s="553"/>
      <c r="X319" s="553"/>
      <c r="Y319" s="553"/>
      <c r="Z319" s="553"/>
      <c r="AA319" s="553"/>
      <c r="AB319" s="553"/>
      <c r="AC319" s="554"/>
    </row>
    <row r="320" spans="1:29">
      <c r="A320" s="557"/>
      <c r="B320" s="930">
        <v>3.9899999999999585</v>
      </c>
      <c r="C320" s="908">
        <v>47922885.130106561</v>
      </c>
      <c r="D320" s="909">
        <v>186326.05384021244</v>
      </c>
      <c r="E320" s="909">
        <v>520716084374.85022</v>
      </c>
      <c r="F320" s="909">
        <v>329581616241.98706</v>
      </c>
      <c r="G320" s="909">
        <v>4678570352.6923075</v>
      </c>
      <c r="H320" s="909">
        <v>3.5906611918522422E-3</v>
      </c>
      <c r="I320" s="910">
        <v>920467878878.83765</v>
      </c>
      <c r="J320" s="553"/>
      <c r="K320" s="907">
        <v>3.9899999999999585</v>
      </c>
      <c r="L320" s="908">
        <v>6.066061628312691E-9</v>
      </c>
      <c r="M320" s="987">
        <v>2.3700214580936552E-10</v>
      </c>
      <c r="N320" s="909">
        <v>9.3448643827617112E-7</v>
      </c>
      <c r="O320" s="987">
        <v>3.5693922342972479E-11</v>
      </c>
      <c r="P320" s="910">
        <v>8.5938241210845832E-11</v>
      </c>
      <c r="Q320" s="553"/>
      <c r="R320" s="553"/>
      <c r="S320" s="553"/>
      <c r="T320" s="553"/>
      <c r="U320" s="553"/>
      <c r="V320" s="553"/>
      <c r="W320" s="553"/>
      <c r="X320" s="553"/>
      <c r="Y320" s="553"/>
      <c r="Z320" s="553"/>
      <c r="AA320" s="553"/>
      <c r="AB320" s="553"/>
      <c r="AC320" s="554"/>
    </row>
    <row r="321" spans="1:29">
      <c r="A321" s="557"/>
      <c r="B321" s="930">
        <v>3.9999999999999583</v>
      </c>
      <c r="C321" s="908">
        <v>45766000.000008695</v>
      </c>
      <c r="D321" s="909">
        <v>177940.00000003379</v>
      </c>
      <c r="E321" s="909">
        <v>497280000000.09454</v>
      </c>
      <c r="F321" s="909">
        <v>314748000000.05975</v>
      </c>
      <c r="G321" s="909">
        <v>4468000000.0008488</v>
      </c>
      <c r="H321" s="909">
        <v>3.3510000000009561E-3</v>
      </c>
      <c r="I321" s="910">
        <v>879040000000.16711</v>
      </c>
      <c r="J321" s="553"/>
      <c r="K321" s="907">
        <v>3.9999999999999583</v>
      </c>
      <c r="L321" s="908">
        <v>6.207358354995557E-9</v>
      </c>
      <c r="M321" s="987">
        <v>2.4252263496222515E-10</v>
      </c>
      <c r="N321" s="909">
        <v>9.5625342366940736E-7</v>
      </c>
      <c r="O321" s="987">
        <v>3.652534060057716E-11</v>
      </c>
      <c r="P321" s="910">
        <v>8.7939999999991633E-11</v>
      </c>
      <c r="Q321" s="553"/>
      <c r="R321" s="553"/>
      <c r="S321" s="553"/>
      <c r="T321" s="553"/>
      <c r="U321" s="553"/>
      <c r="V321" s="553"/>
      <c r="W321" s="553"/>
      <c r="X321" s="553"/>
      <c r="Y321" s="553"/>
      <c r="Z321" s="553"/>
      <c r="AA321" s="553"/>
      <c r="AB321" s="553"/>
      <c r="AC321" s="554"/>
    </row>
    <row r="322" spans="1:29">
      <c r="A322" s="557"/>
      <c r="B322" s="930">
        <v>4.009999999999958</v>
      </c>
      <c r="C322" s="908">
        <v>43706190.69186534</v>
      </c>
      <c r="D322" s="909">
        <v>169931.38075668662</v>
      </c>
      <c r="E322" s="909">
        <v>474898713176.82996</v>
      </c>
      <c r="F322" s="909">
        <v>300582006465.13208</v>
      </c>
      <c r="G322" s="909">
        <v>4266906874.3445873</v>
      </c>
      <c r="H322" s="909">
        <v>3.1273351619716212E-3</v>
      </c>
      <c r="I322" s="910">
        <v>839476682816.44287</v>
      </c>
      <c r="J322" s="553"/>
      <c r="K322" s="907">
        <v>4.009999999999958</v>
      </c>
      <c r="L322" s="908">
        <v>6.351946305242343E-9</v>
      </c>
      <c r="M322" s="987">
        <v>2.4817171282630844E-10</v>
      </c>
      <c r="N322" s="909">
        <v>9.785274272853835E-7</v>
      </c>
      <c r="O322" s="987">
        <v>3.7376125077238323E-11</v>
      </c>
      <c r="P322" s="910">
        <v>8.9988385741160959E-11</v>
      </c>
      <c r="Q322" s="553"/>
      <c r="R322" s="553"/>
      <c r="S322" s="553"/>
      <c r="T322" s="553"/>
      <c r="U322" s="553"/>
      <c r="V322" s="553"/>
      <c r="W322" s="553"/>
      <c r="X322" s="553"/>
      <c r="Y322" s="553"/>
      <c r="Z322" s="553"/>
      <c r="AA322" s="553"/>
      <c r="AB322" s="553"/>
      <c r="AC322" s="554"/>
    </row>
    <row r="323" spans="1:29">
      <c r="A323" s="557"/>
      <c r="B323" s="930">
        <v>4.0199999999999578</v>
      </c>
      <c r="C323" s="908">
        <v>41739088.073970653</v>
      </c>
      <c r="D323" s="909">
        <v>162283.20875502206</v>
      </c>
      <c r="E323" s="909">
        <v>453524750194.99481</v>
      </c>
      <c r="F323" s="909">
        <v>287053587665.64954</v>
      </c>
      <c r="G323" s="909">
        <v>4074864430.2429948</v>
      </c>
      <c r="H323" s="909">
        <v>2.9185989899436606E-3</v>
      </c>
      <c r="I323" s="910">
        <v>801694008227.57446</v>
      </c>
      <c r="J323" s="553"/>
      <c r="K323" s="907">
        <v>4.0199999999999578</v>
      </c>
      <c r="L323" s="908">
        <v>6.4999021414981042E-9</v>
      </c>
      <c r="M323" s="987">
        <v>2.5395237461747267E-10</v>
      </c>
      <c r="N323" s="909">
        <v>1.0013202590956463E-6</v>
      </c>
      <c r="O323" s="987">
        <v>3.8246726870146869E-11</v>
      </c>
      <c r="P323" s="910">
        <v>9.2084484515587166E-11</v>
      </c>
      <c r="Q323" s="553"/>
      <c r="R323" s="553"/>
      <c r="S323" s="553"/>
      <c r="T323" s="553"/>
      <c r="U323" s="553"/>
      <c r="V323" s="553"/>
      <c r="W323" s="553"/>
      <c r="X323" s="553"/>
      <c r="Y323" s="553"/>
      <c r="Z323" s="553"/>
      <c r="AA323" s="553"/>
      <c r="AB323" s="553"/>
      <c r="AC323" s="554"/>
    </row>
    <row r="324" spans="1:29">
      <c r="A324" s="557"/>
      <c r="B324" s="930">
        <v>4.0299999999999576</v>
      </c>
      <c r="C324" s="908">
        <v>39860519.65793772</v>
      </c>
      <c r="D324" s="909">
        <v>154979.26119681506</v>
      </c>
      <c r="E324" s="909">
        <v>433112774013.44391</v>
      </c>
      <c r="F324" s="909">
        <v>274134048011.54971</v>
      </c>
      <c r="G324" s="909">
        <v>3891465319.9245248</v>
      </c>
      <c r="H324" s="909">
        <v>2.7237950596666954E-3</v>
      </c>
      <c r="I324" s="910">
        <v>765611834115.14197</v>
      </c>
      <c r="J324" s="553"/>
      <c r="K324" s="907">
        <v>4.0299999999999576</v>
      </c>
      <c r="L324" s="908">
        <v>6.6513043119056772E-9</v>
      </c>
      <c r="M324" s="987">
        <v>2.5986768531911664E-10</v>
      </c>
      <c r="N324" s="909">
        <v>1.0246440041613236E-6</v>
      </c>
      <c r="O324" s="987">
        <v>3.9137607583897303E-11</v>
      </c>
      <c r="P324" s="910">
        <v>9.4229407702585958E-11</v>
      </c>
      <c r="Q324" s="553"/>
      <c r="R324" s="553"/>
      <c r="S324" s="553"/>
      <c r="T324" s="553"/>
      <c r="U324" s="553"/>
      <c r="V324" s="553"/>
      <c r="W324" s="553"/>
      <c r="X324" s="553"/>
      <c r="Y324" s="553"/>
      <c r="Z324" s="553"/>
      <c r="AA324" s="553"/>
      <c r="AB324" s="553"/>
      <c r="AC324" s="554"/>
    </row>
    <row r="325" spans="1:29">
      <c r="A325" s="557"/>
      <c r="B325" s="930">
        <v>4.0399999999999574</v>
      </c>
      <c r="C325" s="908">
        <v>38066500.748292238</v>
      </c>
      <c r="D325" s="909">
        <v>148004.04543003801</v>
      </c>
      <c r="E325" s="909">
        <v>413619488094.0166</v>
      </c>
      <c r="F325" s="909">
        <v>261795983427.07434</v>
      </c>
      <c r="G325" s="909">
        <v>3716320529.2874556</v>
      </c>
      <c r="H325" s="909">
        <v>2.5419934539235322E-3</v>
      </c>
      <c r="I325" s="910">
        <v>731153625350.23401</v>
      </c>
      <c r="J325" s="553"/>
      <c r="K325" s="907">
        <v>4.0399999999999574</v>
      </c>
      <c r="L325" s="908">
        <v>6.8062330918998418E-9</v>
      </c>
      <c r="M325" s="987">
        <v>2.6592078130727227E-10</v>
      </c>
      <c r="N325" s="909">
        <v>1.0485110290407744E-6</v>
      </c>
      <c r="O325" s="987">
        <v>4.0049239575236197E-11</v>
      </c>
      <c r="P325" s="910">
        <v>9.6424292568822313E-11</v>
      </c>
      <c r="Q325" s="553"/>
      <c r="R325" s="553"/>
      <c r="S325" s="553"/>
      <c r="T325" s="553"/>
      <c r="U325" s="553"/>
      <c r="V325" s="553"/>
      <c r="W325" s="553"/>
      <c r="X325" s="553"/>
      <c r="Y325" s="553"/>
      <c r="Z325" s="553"/>
      <c r="AA325" s="553"/>
      <c r="AB325" s="553"/>
      <c r="AC325" s="554"/>
    </row>
    <row r="326" spans="1:29">
      <c r="A326" s="557"/>
      <c r="B326" s="930">
        <v>4.0499999999999572</v>
      </c>
      <c r="C326" s="908">
        <v>36353225.990398541</v>
      </c>
      <c r="D326" s="909">
        <v>141342.76608686615</v>
      </c>
      <c r="E326" s="909">
        <v>395003544563.76752</v>
      </c>
      <c r="F326" s="909">
        <v>250013223223.04672</v>
      </c>
      <c r="G326" s="909">
        <v>3549058552.7487803</v>
      </c>
      <c r="H326" s="909">
        <v>2.3723263234719429E-3</v>
      </c>
      <c r="I326" s="910">
        <v>698246291452.16821</v>
      </c>
      <c r="J326" s="553"/>
      <c r="K326" s="907">
        <v>4.0499999999999572</v>
      </c>
      <c r="L326" s="908">
        <v>6.9647706267704775E-9</v>
      </c>
      <c r="M326" s="987">
        <v>2.7211487201355457E-10</v>
      </c>
      <c r="N326" s="909">
        <v>1.0729339883465065E-6</v>
      </c>
      <c r="O326" s="987">
        <v>4.0982106203512246E-11</v>
      </c>
      <c r="P326" s="910">
        <v>9.8670302871305037E-11</v>
      </c>
      <c r="Q326" s="553"/>
      <c r="R326" s="553"/>
      <c r="S326" s="553"/>
      <c r="T326" s="553"/>
      <c r="U326" s="553"/>
      <c r="V326" s="553"/>
      <c r="W326" s="553"/>
      <c r="X326" s="553"/>
      <c r="Y326" s="553"/>
      <c r="Z326" s="553"/>
      <c r="AA326" s="553"/>
      <c r="AB326" s="553"/>
      <c r="AC326" s="554"/>
    </row>
    <row r="327" spans="1:29">
      <c r="A327" s="557"/>
      <c r="B327" s="930">
        <v>4.059999999999957</v>
      </c>
      <c r="C327" s="908">
        <v>34717061.298792377</v>
      </c>
      <c r="D327" s="909">
        <v>134981.29370071919</v>
      </c>
      <c r="E327" s="909">
        <v>377225456510.58594</v>
      </c>
      <c r="F327" s="909">
        <v>238760774585.33197</v>
      </c>
      <c r="G327" s="909">
        <v>3389324605.2310529</v>
      </c>
      <c r="H327" s="909">
        <v>2.2139837442741056E-3</v>
      </c>
      <c r="I327" s="910">
        <v>666820031553.78357</v>
      </c>
      <c r="J327" s="553"/>
      <c r="K327" s="907">
        <v>4.059999999999957</v>
      </c>
      <c r="L327" s="908">
        <v>7.1270009752170652E-9</v>
      </c>
      <c r="M327" s="987">
        <v>2.7845324162684477E-10</v>
      </c>
      <c r="N327" s="909">
        <v>1.0979258314548206E-6</v>
      </c>
      <c r="O327" s="987">
        <v>4.1936702086959703E-11</v>
      </c>
      <c r="P327" s="910">
        <v>1.0096862947442603E-10</v>
      </c>
      <c r="Q327" s="553"/>
      <c r="R327" s="553"/>
      <c r="S327" s="553"/>
      <c r="T327" s="553"/>
      <c r="U327" s="553"/>
      <c r="V327" s="553"/>
      <c r="W327" s="553"/>
      <c r="X327" s="553"/>
      <c r="Y327" s="553"/>
      <c r="Z327" s="553"/>
      <c r="AA327" s="553"/>
      <c r="AB327" s="553"/>
      <c r="AC327" s="554"/>
    </row>
    <row r="328" spans="1:29">
      <c r="A328" s="557"/>
      <c r="B328" s="930">
        <v>4.0699999999999568</v>
      </c>
      <c r="C328" s="908">
        <v>33154536.148798566</v>
      </c>
      <c r="D328" s="909">
        <v>128906.13473576926</v>
      </c>
      <c r="E328" s="909">
        <v>360247514226.16254</v>
      </c>
      <c r="F328" s="909">
        <v>228014769561.72818</v>
      </c>
      <c r="G328" s="909">
        <v>3236779869.6156979</v>
      </c>
      <c r="H328" s="909">
        <v>2.066209851238442E-3</v>
      </c>
      <c r="I328" s="910">
        <v>636808186344.44568</v>
      </c>
      <c r="J328" s="553"/>
      <c r="K328" s="907">
        <v>4.0699999999999568</v>
      </c>
      <c r="L328" s="908">
        <v>7.2930101539177072E-9</v>
      </c>
      <c r="M328" s="987">
        <v>2.8493925083460918E-10</v>
      </c>
      <c r="N328" s="909">
        <v>1.1234998093717358E-6</v>
      </c>
      <c r="O328" s="987">
        <v>4.2913533364951454E-11</v>
      </c>
      <c r="P328" s="910">
        <v>1.0332049098137195E-10</v>
      </c>
      <c r="Q328" s="553"/>
      <c r="R328" s="553"/>
      <c r="S328" s="553"/>
      <c r="T328" s="553"/>
      <c r="U328" s="553"/>
      <c r="V328" s="553"/>
      <c r="W328" s="553"/>
      <c r="X328" s="553"/>
      <c r="Y328" s="553"/>
      <c r="Z328" s="553"/>
      <c r="AA328" s="553"/>
      <c r="AB328" s="553"/>
      <c r="AC328" s="554"/>
    </row>
    <row r="329" spans="1:29">
      <c r="A329" s="557"/>
      <c r="B329" s="930">
        <v>4.0799999999999566</v>
      </c>
      <c r="C329" s="908">
        <v>31662336.215082336</v>
      </c>
      <c r="D329" s="909">
        <v>123104.40296534001</v>
      </c>
      <c r="E329" s="909">
        <v>344033705218.63715</v>
      </c>
      <c r="F329" s="909">
        <v>217752414434.8367</v>
      </c>
      <c r="G329" s="909">
        <v>3091100778.0664229</v>
      </c>
      <c r="H329" s="909">
        <v>1.9282992300173809E-3</v>
      </c>
      <c r="I329" s="910">
        <v>608147096676.70288</v>
      </c>
      <c r="J329" s="553"/>
      <c r="K329" s="907">
        <v>4.0799999999999566</v>
      </c>
      <c r="L329" s="908">
        <v>7.4628861831363736E-9</v>
      </c>
      <c r="M329" s="987">
        <v>2.9157633860478363E-10</v>
      </c>
      <c r="N329" s="909">
        <v>1.1496694817588603E-6</v>
      </c>
      <c r="O329" s="987">
        <v>4.3913117966361153E-11</v>
      </c>
      <c r="P329" s="910">
        <v>1.0572713438024477E-10</v>
      </c>
      <c r="Q329" s="553"/>
      <c r="R329" s="553"/>
      <c r="S329" s="553"/>
      <c r="T329" s="553"/>
      <c r="U329" s="553"/>
      <c r="V329" s="553"/>
      <c r="W329" s="553"/>
      <c r="X329" s="553"/>
      <c r="Y329" s="553"/>
      <c r="Z329" s="553"/>
      <c r="AA329" s="553"/>
      <c r="AB329" s="553"/>
      <c r="AC329" s="554"/>
    </row>
    <row r="330" spans="1:29">
      <c r="A330" s="557"/>
      <c r="B330" s="930">
        <v>4.0899999999999563</v>
      </c>
      <c r="C330" s="908">
        <v>30237296.341521647</v>
      </c>
      <c r="D330" s="909">
        <v>117563.79213849499</v>
      </c>
      <c r="E330" s="909">
        <v>328549637825.28265</v>
      </c>
      <c r="F330" s="909">
        <v>207951941373.53616</v>
      </c>
      <c r="G330" s="909">
        <v>2951978325.6985259</v>
      </c>
      <c r="H330" s="909">
        <v>1.7995935496372606E-3</v>
      </c>
      <c r="I330" s="910">
        <v>580775968536.71277</v>
      </c>
      <c r="J330" s="553"/>
      <c r="K330" s="907">
        <v>4.0899999999999563</v>
      </c>
      <c r="L330" s="908">
        <v>7.6367191333923175E-9</v>
      </c>
      <c r="M330" s="987">
        <v>2.9836802400915541E-10</v>
      </c>
      <c r="N330" s="909">
        <v>1.1764487241228884E-6</v>
      </c>
      <c r="O330" s="987">
        <v>4.4935985884175448E-11</v>
      </c>
      <c r="P330" s="910">
        <v>1.0818983570523006E-10</v>
      </c>
      <c r="Q330" s="553"/>
      <c r="R330" s="553"/>
      <c r="S330" s="553"/>
      <c r="T330" s="553"/>
      <c r="U330" s="553"/>
      <c r="V330" s="553"/>
      <c r="W330" s="553"/>
      <c r="X330" s="553"/>
      <c r="Y330" s="553"/>
      <c r="Z330" s="553"/>
      <c r="AA330" s="553"/>
      <c r="AB330" s="553"/>
      <c r="AC330" s="554"/>
    </row>
    <row r="331" spans="1:29">
      <c r="A331" s="557"/>
      <c r="B331" s="930">
        <v>4.0999999999999561</v>
      </c>
      <c r="C331" s="908">
        <v>28876393.827486265</v>
      </c>
      <c r="D331" s="909">
        <v>112272.54987682791</v>
      </c>
      <c r="E331" s="909">
        <v>313762468263.17291</v>
      </c>
      <c r="F331" s="909">
        <v>198592562260.49133</v>
      </c>
      <c r="G331" s="909">
        <v>2819117415.1380639</v>
      </c>
      <c r="H331" s="909">
        <v>1.6794784198854913E-3</v>
      </c>
      <c r="I331" s="910">
        <v>554636744091.97949</v>
      </c>
      <c r="J331" s="553"/>
      <c r="K331" s="907">
        <v>4.0999999999999561</v>
      </c>
      <c r="L331" s="908">
        <v>7.8146011732167101E-9</v>
      </c>
      <c r="M331" s="987">
        <v>3.0531790808922445E-10</v>
      </c>
      <c r="N331" s="909">
        <v>1.2038517351725855E-6</v>
      </c>
      <c r="O331" s="987">
        <v>4.5982679456503617E-11</v>
      </c>
      <c r="P331" s="910">
        <v>1.1070990071316801E-10</v>
      </c>
      <c r="Q331" s="553"/>
      <c r="R331" s="553"/>
      <c r="S331" s="553"/>
      <c r="T331" s="553"/>
      <c r="U331" s="553"/>
      <c r="V331" s="553"/>
      <c r="W331" s="553"/>
      <c r="X331" s="553"/>
      <c r="Y331" s="553"/>
      <c r="Z331" s="553"/>
      <c r="AA331" s="553"/>
      <c r="AB331" s="553"/>
      <c r="AC331" s="554"/>
    </row>
    <row r="332" spans="1:29">
      <c r="A332" s="557"/>
      <c r="B332" s="930">
        <v>4.1099999999999559</v>
      </c>
      <c r="C332" s="908">
        <v>27576742.016284648</v>
      </c>
      <c r="D332" s="909">
        <v>107219.45274609294</v>
      </c>
      <c r="E332" s="909">
        <v>299640830963.11737</v>
      </c>
      <c r="F332" s="909">
        <v>189654424597.77036</v>
      </c>
      <c r="G332" s="909">
        <v>2692236230.5807767</v>
      </c>
      <c r="H332" s="909">
        <v>1.5673804584538757E-3</v>
      </c>
      <c r="I332" s="910">
        <v>529673978542.91095</v>
      </c>
      <c r="J332" s="553"/>
      <c r="K332" s="907">
        <v>4.1099999999999559</v>
      </c>
      <c r="L332" s="908">
        <v>7.9966266180216058E-9</v>
      </c>
      <c r="M332" s="987">
        <v>3.1242967576552223E-10</v>
      </c>
      <c r="N332" s="909">
        <v>1.2318930443471308E-6</v>
      </c>
      <c r="O332" s="987">
        <v>4.705375365413226E-11</v>
      </c>
      <c r="P332" s="910">
        <v>1.1328866557588272E-10</v>
      </c>
      <c r="Q332" s="553"/>
      <c r="R332" s="553"/>
      <c r="S332" s="553"/>
      <c r="T332" s="553"/>
      <c r="U332" s="553"/>
      <c r="V332" s="553"/>
      <c r="W332" s="553"/>
      <c r="X332" s="553"/>
      <c r="Y332" s="553"/>
      <c r="Z332" s="553"/>
      <c r="AA332" s="553"/>
      <c r="AB332" s="553"/>
      <c r="AC332" s="554"/>
    </row>
    <row r="333" spans="1:29">
      <c r="A333" s="557"/>
      <c r="B333" s="930">
        <v>4.1199999999999557</v>
      </c>
      <c r="C333" s="908">
        <v>26335584.172177669</v>
      </c>
      <c r="D333" s="909">
        <v>102393.78244979447</v>
      </c>
      <c r="E333" s="909">
        <v>286154772039.07947</v>
      </c>
      <c r="F333" s="909">
        <v>181118569397.03223</v>
      </c>
      <c r="G333" s="909">
        <v>2571065640.0229392</v>
      </c>
      <c r="H333" s="909">
        <v>1.4627645538372394E-3</v>
      </c>
      <c r="I333" s="910">
        <v>505834722516.95715</v>
      </c>
      <c r="J333" s="553"/>
      <c r="K333" s="907">
        <v>4.1199999999999557</v>
      </c>
      <c r="L333" s="908">
        <v>8.1828919801072524E-9</v>
      </c>
      <c r="M333" s="987">
        <v>3.1970709779140696E-10</v>
      </c>
      <c r="N333" s="909">
        <v>1.260587519519823E-6</v>
      </c>
      <c r="O333" s="987">
        <v>4.8149776374778459E-11</v>
      </c>
      <c r="P333" s="910">
        <v>1.1592749758863865E-10</v>
      </c>
      <c r="Q333" s="553"/>
      <c r="R333" s="553"/>
      <c r="S333" s="553"/>
      <c r="T333" s="553"/>
      <c r="U333" s="553"/>
      <c r="V333" s="553"/>
      <c r="W333" s="553"/>
      <c r="X333" s="553"/>
      <c r="Y333" s="553"/>
      <c r="Z333" s="553"/>
      <c r="AA333" s="553"/>
      <c r="AB333" s="553"/>
      <c r="AC333" s="554"/>
    </row>
    <row r="334" spans="1:29">
      <c r="A334" s="557"/>
      <c r="B334" s="930">
        <v>4.1299999999999555</v>
      </c>
      <c r="C334" s="908">
        <v>25150287.632973157</v>
      </c>
      <c r="D334" s="909">
        <v>97785.303094245581</v>
      </c>
      <c r="E334" s="909">
        <v>273275685751.97513</v>
      </c>
      <c r="F334" s="909">
        <v>172966890964.97476</v>
      </c>
      <c r="G334" s="909">
        <v>2455348624.3963652</v>
      </c>
      <c r="H334" s="909">
        <v>1.3651313109220003E-3</v>
      </c>
      <c r="I334" s="910">
        <v>483068409755.90454</v>
      </c>
      <c r="J334" s="553"/>
      <c r="K334" s="907">
        <v>4.1299999999999555</v>
      </c>
      <c r="L334" s="908">
        <v>8.373496019834136E-9</v>
      </c>
      <c r="M334" s="987">
        <v>3.2715403275236456E-10</v>
      </c>
      <c r="N334" s="909">
        <v>1.2899503748812132E-6</v>
      </c>
      <c r="O334" s="987">
        <v>4.9271328744196211E-11</v>
      </c>
      <c r="P334" s="910">
        <v>1.1862779589509797E-10</v>
      </c>
      <c r="Q334" s="553"/>
      <c r="R334" s="553"/>
      <c r="S334" s="553"/>
      <c r="T334" s="553"/>
      <c r="U334" s="553"/>
      <c r="V334" s="553"/>
      <c r="W334" s="553"/>
      <c r="X334" s="553"/>
      <c r="Y334" s="553"/>
      <c r="Z334" s="553"/>
      <c r="AA334" s="553"/>
      <c r="AB334" s="553"/>
      <c r="AC334" s="554"/>
    </row>
    <row r="335" spans="1:29">
      <c r="A335" s="557"/>
      <c r="B335" s="930">
        <v>4.1399999999999553</v>
      </c>
      <c r="C335" s="908">
        <v>24018338.225795969</v>
      </c>
      <c r="D335" s="909">
        <v>93384.239476863513</v>
      </c>
      <c r="E335" s="909">
        <v>260976253833.05997</v>
      </c>
      <c r="F335" s="909">
        <v>165182098498.729</v>
      </c>
      <c r="G335" s="909">
        <v>2344839732.3964601</v>
      </c>
      <c r="H335" s="909">
        <v>1.2740146670705873E-3</v>
      </c>
      <c r="I335" s="910">
        <v>461326749858.05396</v>
      </c>
      <c r="J335" s="553"/>
      <c r="K335" s="907">
        <v>4.1399999999999553</v>
      </c>
      <c r="L335" s="908">
        <v>8.568539797987057E-9</v>
      </c>
      <c r="M335" s="987">
        <v>3.3477442911188291E-10</v>
      </c>
      <c r="N335" s="909">
        <v>1.319997179005877E-6</v>
      </c>
      <c r="O335" s="987">
        <v>5.0419005424297267E-11</v>
      </c>
      <c r="P335" s="910">
        <v>1.2139099222916533E-10</v>
      </c>
      <c r="Q335" s="553"/>
      <c r="R335" s="553"/>
      <c r="S335" s="553"/>
      <c r="T335" s="553"/>
      <c r="U335" s="553"/>
      <c r="V335" s="553"/>
      <c r="W335" s="553"/>
      <c r="X335" s="553"/>
      <c r="Y335" s="553"/>
      <c r="Z335" s="553"/>
      <c r="AA335" s="553"/>
      <c r="AB335" s="553"/>
      <c r="AC335" s="554"/>
    </row>
    <row r="336" spans="1:29">
      <c r="A336" s="557"/>
      <c r="B336" s="930">
        <v>4.1499999999999551</v>
      </c>
      <c r="C336" s="908">
        <v>22937334.934190411</v>
      </c>
      <c r="D336" s="909">
        <v>89181.256351654971</v>
      </c>
      <c r="E336" s="909">
        <v>249230387538.22073</v>
      </c>
      <c r="F336" s="909">
        <v>157747679409.74878</v>
      </c>
      <c r="G336" s="909">
        <v>2239304559.8471084</v>
      </c>
      <c r="H336" s="909">
        <v>1.188979667322081E-3</v>
      </c>
      <c r="I336" s="910">
        <v>440563625847.80719</v>
      </c>
      <c r="J336" s="553"/>
      <c r="K336" s="907">
        <v>4.1499999999999551</v>
      </c>
      <c r="L336" s="908">
        <v>8.7681267293589016E-9</v>
      </c>
      <c r="M336" s="987">
        <v>3.4257232730497978E-10</v>
      </c>
      <c r="N336" s="909">
        <v>1.3507438631070779E-6</v>
      </c>
      <c r="O336" s="987">
        <v>5.1593414928448715E-11</v>
      </c>
      <c r="P336" s="910">
        <v>1.2421855167411235E-10</v>
      </c>
      <c r="Q336" s="553"/>
      <c r="R336" s="553"/>
      <c r="S336" s="553"/>
      <c r="T336" s="553"/>
      <c r="U336" s="553"/>
      <c r="V336" s="553"/>
      <c r="W336" s="553"/>
      <c r="X336" s="553"/>
      <c r="Y336" s="553"/>
      <c r="Z336" s="553"/>
      <c r="AA336" s="553"/>
      <c r="AB336" s="553"/>
      <c r="AC336" s="554"/>
    </row>
    <row r="337" spans="1:29">
      <c r="A337" s="557"/>
      <c r="B337" s="930">
        <v>4.1599999999999548</v>
      </c>
      <c r="C337" s="908">
        <v>21904984.805242404</v>
      </c>
      <c r="D337" s="909">
        <v>85167.438627907919</v>
      </c>
      <c r="E337" s="909">
        <v>238013172310.25095</v>
      </c>
      <c r="F337" s="909">
        <v>150647864298.39697</v>
      </c>
      <c r="G337" s="909">
        <v>2138519252.4979916</v>
      </c>
      <c r="H337" s="909">
        <v>1.1096203880885042E-3</v>
      </c>
      <c r="I337" s="910">
        <v>420734996355.37927</v>
      </c>
      <c r="J337" s="553"/>
      <c r="K337" s="907">
        <v>4.1599999999999548</v>
      </c>
      <c r="L337" s="908">
        <v>8.9723626375825183E-9</v>
      </c>
      <c r="M337" s="987">
        <v>3.5055186188049406E-10</v>
      </c>
      <c r="N337" s="909">
        <v>1.3822067294837046E-6</v>
      </c>
      <c r="O337" s="987">
        <v>5.2795179944114725E-11</v>
      </c>
      <c r="P337" s="910">
        <v>1.2711197343938367E-10</v>
      </c>
      <c r="Q337" s="553"/>
      <c r="R337" s="553"/>
      <c r="S337" s="553"/>
      <c r="T337" s="553"/>
      <c r="U337" s="553"/>
      <c r="V337" s="553"/>
      <c r="W337" s="553"/>
      <c r="X337" s="553"/>
      <c r="Y337" s="553"/>
      <c r="Z337" s="553"/>
      <c r="AA337" s="553"/>
      <c r="AB337" s="553"/>
      <c r="AC337" s="554"/>
    </row>
    <row r="338" spans="1:29">
      <c r="A338" s="557"/>
      <c r="B338" s="930">
        <v>4.1699999999999546</v>
      </c>
      <c r="C338" s="908">
        <v>20919098.085918706</v>
      </c>
      <c r="D338" s="909">
        <v>81334.272460087712</v>
      </c>
      <c r="E338" s="909">
        <v>227300814931.73221</v>
      </c>
      <c r="F338" s="909">
        <v>143867593504.93253</v>
      </c>
      <c r="G338" s="909">
        <v>2042270031.1996856</v>
      </c>
      <c r="H338" s="909">
        <v>1.0355579994356268E-3</v>
      </c>
      <c r="I338" s="910">
        <v>401798802199.14313</v>
      </c>
      <c r="J338" s="553"/>
      <c r="K338" s="907">
        <v>4.1699999999999546</v>
      </c>
      <c r="L338" s="908">
        <v>9.1813558112398531E-9</v>
      </c>
      <c r="M338" s="987">
        <v>3.5871726369328034E-10</v>
      </c>
      <c r="N338" s="909">
        <v>1.4144024601639748E-6</v>
      </c>
      <c r="O338" s="987">
        <v>5.4024937663014004E-11</v>
      </c>
      <c r="P338" s="910">
        <v>1.3007279165549867E-10</v>
      </c>
      <c r="Q338" s="553"/>
      <c r="R338" s="553"/>
      <c r="S338" s="553"/>
      <c r="T338" s="553"/>
      <c r="U338" s="553"/>
      <c r="V338" s="553"/>
      <c r="W338" s="553"/>
      <c r="X338" s="553"/>
      <c r="Y338" s="553"/>
      <c r="Z338" s="553"/>
      <c r="AA338" s="553"/>
      <c r="AB338" s="553"/>
      <c r="AC338" s="554"/>
    </row>
    <row r="339" spans="1:29">
      <c r="A339" s="557"/>
      <c r="B339" s="930">
        <v>4.1799999999999544</v>
      </c>
      <c r="C339" s="908">
        <v>19977583.578307584</v>
      </c>
      <c r="D339" s="909">
        <v>77673.627188831248</v>
      </c>
      <c r="E339" s="909">
        <v>217070593056.43484</v>
      </c>
      <c r="F339" s="909">
        <v>137392485165.95628</v>
      </c>
      <c r="G339" s="909">
        <v>1950352738.4494667</v>
      </c>
      <c r="H339" s="909">
        <v>9.6643895669802703E-4</v>
      </c>
      <c r="I339" s="910">
        <v>383714877172.47528</v>
      </c>
      <c r="J339" s="553"/>
      <c r="K339" s="907">
        <v>4.1799999999999544</v>
      </c>
      <c r="L339" s="908">
        <v>9.3952170612779191E-9</v>
      </c>
      <c r="M339" s="987">
        <v>3.6707286214746119E-10</v>
      </c>
      <c r="N339" s="909">
        <v>1.4473481257504539E-6</v>
      </c>
      <c r="O339" s="987">
        <v>5.5283340118966807E-11</v>
      </c>
      <c r="P339" s="910">
        <v>1.3310257618746632E-10</v>
      </c>
      <c r="Q339" s="553"/>
      <c r="R339" s="553"/>
      <c r="S339" s="553"/>
      <c r="T339" s="553"/>
      <c r="U339" s="553"/>
      <c r="V339" s="553"/>
      <c r="W339" s="553"/>
      <c r="X339" s="553"/>
      <c r="Y339" s="553"/>
      <c r="Z339" s="553"/>
      <c r="AA339" s="553"/>
      <c r="AB339" s="553"/>
      <c r="AC339" s="554"/>
    </row>
    <row r="340" spans="1:29">
      <c r="A340" s="557"/>
      <c r="B340" s="930">
        <v>4.1899999999999542</v>
      </c>
      <c r="C340" s="908">
        <v>19078444.203907337</v>
      </c>
      <c r="D340" s="909">
        <v>74177.738094726898</v>
      </c>
      <c r="E340" s="909">
        <v>207300807012.17148</v>
      </c>
      <c r="F340" s="909">
        <v>131208804708.5484</v>
      </c>
      <c r="G340" s="909">
        <v>1862572405.3458457</v>
      </c>
      <c r="H340" s="909">
        <v>9.0193331279619416E-4</v>
      </c>
      <c r="I340" s="910">
        <v>366444862845.83984</v>
      </c>
      <c r="J340" s="553"/>
      <c r="K340" s="907">
        <v>4.1899999999999542</v>
      </c>
      <c r="L340" s="908">
        <v>9.6140597797622737E-9</v>
      </c>
      <c r="M340" s="987">
        <v>3.7562308749193622E-10</v>
      </c>
      <c r="N340" s="909">
        <v>1.4810611944711228E-6</v>
      </c>
      <c r="O340" s="987">
        <v>5.6571054533612203E-11</v>
      </c>
      <c r="P340" s="910">
        <v>1.3620293346714944E-10</v>
      </c>
      <c r="Q340" s="553"/>
      <c r="R340" s="553"/>
      <c r="S340" s="553"/>
      <c r="T340" s="553"/>
      <c r="U340" s="553"/>
      <c r="V340" s="553"/>
      <c r="W340" s="553"/>
      <c r="X340" s="553"/>
      <c r="Y340" s="553"/>
      <c r="Z340" s="553"/>
      <c r="AA340" s="553"/>
      <c r="AB340" s="553"/>
      <c r="AC340" s="554"/>
    </row>
    <row r="341" spans="1:29">
      <c r="A341" s="557"/>
      <c r="B341" s="930">
        <v>4.199999999999954</v>
      </c>
      <c r="C341" s="908">
        <v>18219772.767555203</v>
      </c>
      <c r="D341" s="909">
        <v>70839.189928304288</v>
      </c>
      <c r="E341" s="909">
        <v>197970733772.88501</v>
      </c>
      <c r="F341" s="909">
        <v>125303435717.39865</v>
      </c>
      <c r="G341" s="909">
        <v>1778742838.0334022</v>
      </c>
      <c r="H341" s="909">
        <v>8.4173314319912335E-4</v>
      </c>
      <c r="I341" s="910">
        <v>349952127203.42035</v>
      </c>
      <c r="J341" s="553"/>
      <c r="K341" s="907">
        <v>4.199999999999954</v>
      </c>
      <c r="L341" s="908">
        <v>9.8379999999989678E-9</v>
      </c>
      <c r="M341" s="987">
        <v>3.8437247316935826E-10</v>
      </c>
      <c r="N341" s="909">
        <v>1.5155595414412604E-6</v>
      </c>
      <c r="O341" s="987">
        <v>5.7888763670177651E-11</v>
      </c>
      <c r="P341" s="910">
        <v>1.3937550734501557E-10</v>
      </c>
      <c r="Q341" s="553"/>
      <c r="R341" s="553"/>
      <c r="S341" s="553"/>
      <c r="T341" s="553"/>
      <c r="U341" s="553"/>
      <c r="V341" s="553"/>
      <c r="W341" s="553"/>
      <c r="X341" s="553"/>
      <c r="Y341" s="553"/>
      <c r="Z341" s="553"/>
      <c r="AA341" s="553"/>
      <c r="AB341" s="553"/>
      <c r="AC341" s="554"/>
    </row>
    <row r="342" spans="1:29">
      <c r="A342" s="557"/>
      <c r="B342" s="930">
        <v>4.2099999999999538</v>
      </c>
      <c r="C342" s="908">
        <v>17399747.912010483</v>
      </c>
      <c r="D342" s="909">
        <v>67650.90118129499</v>
      </c>
      <c r="E342" s="909">
        <v>189060583002.32874</v>
      </c>
      <c r="F342" s="909">
        <v>119663852113.12932</v>
      </c>
      <c r="G342" s="909">
        <v>1698686222.7606273</v>
      </c>
      <c r="H342" s="909">
        <v>7.8555107601395707E-4</v>
      </c>
      <c r="I342" s="910">
        <v>334201686941.6969</v>
      </c>
      <c r="J342" s="553"/>
      <c r="K342" s="907">
        <v>4.2099999999999538</v>
      </c>
      <c r="L342" s="908">
        <v>1.0067156458057003E-8</v>
      </c>
      <c r="M342" s="987">
        <v>3.9332565821982649E-10</v>
      </c>
      <c r="N342" s="909">
        <v>1.5508614581410752E-6</v>
      </c>
      <c r="O342" s="987">
        <v>5.9237166195489494E-11</v>
      </c>
      <c r="P342" s="910">
        <v>1.426219799617292E-10</v>
      </c>
      <c r="Q342" s="553"/>
      <c r="R342" s="553"/>
      <c r="S342" s="553"/>
      <c r="T342" s="553"/>
      <c r="U342" s="553"/>
      <c r="V342" s="553"/>
      <c r="W342" s="553"/>
      <c r="X342" s="553"/>
      <c r="Y342" s="553"/>
      <c r="Z342" s="553"/>
      <c r="AA342" s="553"/>
      <c r="AB342" s="553"/>
      <c r="AC342" s="554"/>
    </row>
    <row r="343" spans="1:29">
      <c r="A343" s="557"/>
      <c r="B343" s="930">
        <v>4.2199999999999536</v>
      </c>
      <c r="C343" s="908">
        <v>16616630.254611976</v>
      </c>
      <c r="D343" s="909">
        <v>64606.109065805511</v>
      </c>
      <c r="E343" s="909">
        <v>180551455076.11426</v>
      </c>
      <c r="F343" s="909">
        <v>114278091582.80406</v>
      </c>
      <c r="G343" s="909">
        <v>1622232748.7131567</v>
      </c>
      <c r="H343" s="909">
        <v>7.3311892018572704E-4</v>
      </c>
      <c r="I343" s="910">
        <v>319160133265.17761</v>
      </c>
      <c r="J343" s="553"/>
      <c r="K343" s="907">
        <v>4.2199999999999536</v>
      </c>
      <c r="L343" s="908">
        <v>1.0301650655723667E-8</v>
      </c>
      <c r="M343" s="987">
        <v>4.0248738974056331E-10</v>
      </c>
      <c r="N343" s="909">
        <v>1.5869856621140738E-6</v>
      </c>
      <c r="O343" s="987">
        <v>6.0616977050414771E-11</v>
      </c>
      <c r="P343" s="910">
        <v>1.459440726400436E-10</v>
      </c>
      <c r="Q343" s="553"/>
      <c r="R343" s="553"/>
      <c r="S343" s="553"/>
      <c r="T343" s="553"/>
      <c r="U343" s="553"/>
      <c r="V343" s="553"/>
      <c r="W343" s="553"/>
      <c r="X343" s="553"/>
      <c r="Y343" s="553"/>
      <c r="Z343" s="553"/>
      <c r="AA343" s="553"/>
      <c r="AB343" s="553"/>
      <c r="AC343" s="554"/>
    </row>
    <row r="344" spans="1:29">
      <c r="A344" s="557"/>
      <c r="B344" s="930">
        <v>4.2299999999999534</v>
      </c>
      <c r="C344" s="908">
        <v>15868758.697813928</v>
      </c>
      <c r="D344" s="909">
        <v>61698.355169536553</v>
      </c>
      <c r="E344" s="909">
        <v>172425300993.07153</v>
      </c>
      <c r="F344" s="909">
        <v>109134730206.25656</v>
      </c>
      <c r="G344" s="909">
        <v>1549220247.8222401</v>
      </c>
      <c r="H344" s="909">
        <v>6.841863852589784E-4</v>
      </c>
      <c r="I344" s="910">
        <v>304795561021.85815</v>
      </c>
      <c r="J344" s="553"/>
      <c r="K344" s="907">
        <v>4.2299999999999534</v>
      </c>
      <c r="L344" s="908">
        <v>1.0541606924926462E-8</v>
      </c>
      <c r="M344" s="987">
        <v>4.1186252540289108E-10</v>
      </c>
      <c r="N344" s="909">
        <v>1.6239513068913643E-6</v>
      </c>
      <c r="O344" s="987">
        <v>6.2028927828932722E-11</v>
      </c>
      <c r="P344" s="910">
        <v>1.4934354679746996E-10</v>
      </c>
      <c r="Q344" s="553"/>
      <c r="R344" s="553"/>
      <c r="S344" s="553"/>
      <c r="T344" s="553"/>
      <c r="U344" s="553"/>
      <c r="V344" s="553"/>
      <c r="W344" s="553"/>
      <c r="X344" s="553"/>
      <c r="Y344" s="553"/>
      <c r="Z344" s="553"/>
      <c r="AA344" s="553"/>
      <c r="AB344" s="553"/>
      <c r="AC344" s="554"/>
    </row>
    <row r="345" spans="1:29">
      <c r="A345" s="557"/>
      <c r="B345" s="930">
        <v>4.2399999999999531</v>
      </c>
      <c r="C345" s="908">
        <v>15154546.90577548</v>
      </c>
      <c r="D345" s="909">
        <v>58921.471756624764</v>
      </c>
      <c r="E345" s="909">
        <v>164664884090.89786</v>
      </c>
      <c r="F345" s="909">
        <v>104222858224.42468</v>
      </c>
      <c r="G345" s="909">
        <v>1479493850.7845314</v>
      </c>
      <c r="H345" s="909">
        <v>6.3851988658968886E-4</v>
      </c>
      <c r="I345" s="910">
        <v>291077501028.11871</v>
      </c>
      <c r="J345" s="553"/>
      <c r="K345" s="907">
        <v>4.2399999999999531</v>
      </c>
      <c r="L345" s="908">
        <v>1.0787152493655518E-8</v>
      </c>
      <c r="M345" s="987">
        <v>4.2145603602783253E-10</v>
      </c>
      <c r="N345" s="909">
        <v>1.6617779921471054E-6</v>
      </c>
      <c r="O345" s="987">
        <v>6.3473767166035491E-11</v>
      </c>
      <c r="P345" s="910">
        <v>1.5282220488020385E-10</v>
      </c>
      <c r="Q345" s="553"/>
      <c r="R345" s="553"/>
      <c r="S345" s="553"/>
      <c r="T345" s="553"/>
      <c r="U345" s="553"/>
      <c r="V345" s="553"/>
      <c r="W345" s="553"/>
      <c r="X345" s="553"/>
      <c r="Y345" s="553"/>
      <c r="Z345" s="553"/>
      <c r="AA345" s="553"/>
      <c r="AB345" s="553"/>
      <c r="AC345" s="554"/>
    </row>
    <row r="346" spans="1:29">
      <c r="A346" s="557"/>
      <c r="B346" s="930">
        <v>4.2499999999999529</v>
      </c>
      <c r="C346" s="908">
        <v>14472479.93952973</v>
      </c>
      <c r="D346" s="909">
        <v>56269.568685048289</v>
      </c>
      <c r="E346" s="909">
        <v>157253743484.88715</v>
      </c>
      <c r="F346" s="909">
        <v>99532056898.2892</v>
      </c>
      <c r="G346" s="909">
        <v>1412905658.5635371</v>
      </c>
      <c r="H346" s="909">
        <v>5.9590143030423628E-4</v>
      </c>
      <c r="I346" s="910">
        <v>277976855439.50128</v>
      </c>
      <c r="J346" s="553"/>
      <c r="K346" s="907">
        <v>4.2499999999999529</v>
      </c>
      <c r="L346" s="908">
        <v>1.1038417553421533E-8</v>
      </c>
      <c r="M346" s="987">
        <v>4.3127300822170527E-10</v>
      </c>
      <c r="N346" s="909">
        <v>1.700485774090512E-6</v>
      </c>
      <c r="O346" s="987">
        <v>6.4952261134664227E-11</v>
      </c>
      <c r="P346" s="910">
        <v>1.5638189131880595E-10</v>
      </c>
      <c r="Q346" s="553"/>
      <c r="R346" s="553"/>
      <c r="S346" s="553"/>
      <c r="T346" s="553"/>
      <c r="U346" s="553"/>
      <c r="V346" s="553"/>
      <c r="W346" s="553"/>
      <c r="X346" s="553"/>
      <c r="Y346" s="553"/>
      <c r="Z346" s="553"/>
      <c r="AA346" s="553"/>
      <c r="AB346" s="553"/>
      <c r="AC346" s="554"/>
    </row>
    <row r="347" spans="1:29">
      <c r="A347" s="557"/>
      <c r="B347" s="930">
        <v>4.2599999999999527</v>
      </c>
      <c r="C347" s="908">
        <v>13821111.043594858</v>
      </c>
      <c r="D347" s="909">
        <v>53737.020912845095</v>
      </c>
      <c r="E347" s="909">
        <v>150176159152.18396</v>
      </c>
      <c r="F347" s="909">
        <v>95052376409.329926</v>
      </c>
      <c r="G347" s="909">
        <v>1349314428.6759126</v>
      </c>
      <c r="H347" s="909">
        <v>5.5612757268250516E-4</v>
      </c>
      <c r="I347" s="910">
        <v>265465836030.27628</v>
      </c>
      <c r="J347" s="553"/>
      <c r="K347" s="907">
        <v>4.2599999999999527</v>
      </c>
      <c r="L347" s="908">
        <v>1.1295535328285122E-8</v>
      </c>
      <c r="M347" s="987">
        <v>4.4131864707311096E-10</v>
      </c>
      <c r="N347" s="909">
        <v>1.7400951760999339E-6</v>
      </c>
      <c r="O347" s="987">
        <v>6.6465193651891491E-11</v>
      </c>
      <c r="P347" s="910">
        <v>1.6002449350614459E-10</v>
      </c>
      <c r="Q347" s="553"/>
      <c r="R347" s="553"/>
      <c r="S347" s="553"/>
      <c r="T347" s="553"/>
      <c r="U347" s="553"/>
      <c r="V347" s="553"/>
      <c r="W347" s="553"/>
      <c r="X347" s="553"/>
      <c r="Y347" s="553"/>
      <c r="Z347" s="553"/>
      <c r="AA347" s="553"/>
      <c r="AB347" s="553"/>
      <c r="AC347" s="554"/>
    </row>
    <row r="348" spans="1:29">
      <c r="A348" s="557"/>
      <c r="B348" s="930">
        <v>4.2699999999999525</v>
      </c>
      <c r="C348" s="908">
        <v>13199058.577212082</v>
      </c>
      <c r="D348" s="909">
        <v>51318.456566645938</v>
      </c>
      <c r="E348" s="909">
        <v>143417118587.51096</v>
      </c>
      <c r="F348" s="909">
        <v>90774314754.628952</v>
      </c>
      <c r="G348" s="909">
        <v>1288585275.5972469</v>
      </c>
      <c r="H348" s="909">
        <v>5.1900844899774301E-4</v>
      </c>
      <c r="I348" s="910">
        <v>253517905250.89612</v>
      </c>
      <c r="J348" s="553"/>
      <c r="K348" s="907">
        <v>4.2699999999999525</v>
      </c>
      <c r="L348" s="908">
        <v>1.1558642145493853E-8</v>
      </c>
      <c r="M348" s="987">
        <v>4.5159827891273784E-10</v>
      </c>
      <c r="N348" s="909">
        <v>1.7806271996046075E-6</v>
      </c>
      <c r="O348" s="987">
        <v>6.8013366894563816E-11</v>
      </c>
      <c r="P348" s="910">
        <v>1.6375194279811483E-10</v>
      </c>
      <c r="Q348" s="553"/>
      <c r="R348" s="553"/>
      <c r="S348" s="553"/>
      <c r="T348" s="553"/>
      <c r="U348" s="553"/>
      <c r="V348" s="553"/>
      <c r="W348" s="553"/>
      <c r="X348" s="553"/>
      <c r="Y348" s="553"/>
      <c r="Z348" s="553"/>
      <c r="AA348" s="553"/>
      <c r="AB348" s="553"/>
      <c r="AC348" s="554"/>
    </row>
    <row r="349" spans="1:29">
      <c r="A349" s="557"/>
      <c r="B349" s="930">
        <v>4.2799999999999523</v>
      </c>
      <c r="C349" s="908">
        <v>12605003.083700184</v>
      </c>
      <c r="D349" s="909">
        <v>49008.745547209939</v>
      </c>
      <c r="E349" s="909">
        <v>136962284959.63</v>
      </c>
      <c r="F349" s="909">
        <v>86688797591.846893</v>
      </c>
      <c r="G349" s="909">
        <v>1230589384.6517594</v>
      </c>
      <c r="H349" s="909">
        <v>4.8436686717711795E-4</v>
      </c>
      <c r="I349" s="910">
        <v>242107719938.29065</v>
      </c>
      <c r="J349" s="553"/>
      <c r="K349" s="907">
        <v>4.2799999999999523</v>
      </c>
      <c r="L349" s="908">
        <v>1.1827877507764836E-8</v>
      </c>
      <c r="M349" s="987">
        <v>4.6211735413745396E-10</v>
      </c>
      <c r="N349" s="909">
        <v>1.8221033352198976E-6</v>
      </c>
      <c r="O349" s="987">
        <v>6.9597601724626982E-11</v>
      </c>
      <c r="P349" s="910">
        <v>1.6756621553766977E-10</v>
      </c>
      <c r="Q349" s="553"/>
      <c r="R349" s="553"/>
      <c r="S349" s="553"/>
      <c r="T349" s="553"/>
      <c r="U349" s="553"/>
      <c r="V349" s="553"/>
      <c r="W349" s="553"/>
      <c r="X349" s="553"/>
      <c r="Y349" s="553"/>
      <c r="Z349" s="553"/>
      <c r="AA349" s="553"/>
      <c r="AB349" s="553"/>
      <c r="AC349" s="554"/>
    </row>
    <row r="350" spans="1:29">
      <c r="A350" s="557"/>
      <c r="B350" s="930">
        <v>4.2899999999999521</v>
      </c>
      <c r="C350" s="908">
        <v>12037684.491711056</v>
      </c>
      <c r="D350" s="909">
        <v>46802.988647796737</v>
      </c>
      <c r="E350" s="909">
        <v>130797966701.0024</v>
      </c>
      <c r="F350" s="909">
        <v>82787158991.326996</v>
      </c>
      <c r="G350" s="909">
        <v>1175203738.7791157</v>
      </c>
      <c r="H350" s="909">
        <v>4.5203746195661193E-4</v>
      </c>
      <c r="I350" s="910">
        <v>231211077559.62265</v>
      </c>
      <c r="J350" s="553"/>
      <c r="K350" s="907">
        <v>4.2899999999999521</v>
      </c>
      <c r="L350" s="908">
        <v>1.2103384167250887E-8</v>
      </c>
      <c r="M350" s="987">
        <v>4.728814501001794E-10</v>
      </c>
      <c r="N350" s="909">
        <v>1.8645455741419081E-6</v>
      </c>
      <c r="O350" s="987">
        <v>7.121873812435758E-11</v>
      </c>
      <c r="P350" s="910">
        <v>1.7146933410270362E-10</v>
      </c>
      <c r="Q350" s="553"/>
      <c r="R350" s="553"/>
      <c r="S350" s="553"/>
      <c r="T350" s="553"/>
      <c r="U350" s="553"/>
      <c r="V350" s="553"/>
      <c r="W350" s="553"/>
      <c r="X350" s="553"/>
      <c r="Y350" s="553"/>
      <c r="Z350" s="553"/>
      <c r="AA350" s="553"/>
      <c r="AB350" s="553"/>
      <c r="AC350" s="554"/>
    </row>
    <row r="351" spans="1:29">
      <c r="A351" s="557"/>
      <c r="B351" s="930">
        <v>4.2999999999999519</v>
      </c>
      <c r="C351" s="908">
        <v>11495899.442449279</v>
      </c>
      <c r="D351" s="909">
        <v>44696.507162291324</v>
      </c>
      <c r="E351" s="909">
        <v>124911088466.13599</v>
      </c>
      <c r="F351" s="909">
        <v>79061123054.495178</v>
      </c>
      <c r="G351" s="909">
        <v>1122310857.5987279</v>
      </c>
      <c r="H351" s="909">
        <v>4.2186590549236436E-4</v>
      </c>
      <c r="I351" s="910">
        <v>220804864875.46689</v>
      </c>
      <c r="J351" s="553"/>
      <c r="K351" s="907">
        <v>4.2999999999999519</v>
      </c>
      <c r="L351" s="908">
        <v>1.2385308201229662E-8</v>
      </c>
      <c r="M351" s="987">
        <v>4.8389627406707459E-10</v>
      </c>
      <c r="N351" s="909">
        <v>1.9079764198075094E-6</v>
      </c>
      <c r="O351" s="987">
        <v>7.2877635641733281E-11</v>
      </c>
      <c r="P351" s="910">
        <v>1.7546336797834391E-10</v>
      </c>
      <c r="Q351" s="553"/>
      <c r="R351" s="553"/>
      <c r="S351" s="553"/>
      <c r="T351" s="553"/>
      <c r="U351" s="553"/>
      <c r="V351" s="553"/>
      <c r="W351" s="553"/>
      <c r="X351" s="553"/>
      <c r="Y351" s="553"/>
      <c r="Z351" s="553"/>
      <c r="AA351" s="553"/>
      <c r="AB351" s="553"/>
      <c r="AC351" s="554"/>
    </row>
    <row r="352" spans="1:29">
      <c r="A352" s="557"/>
      <c r="B352" s="930">
        <v>4.3099999999999516</v>
      </c>
      <c r="C352" s="908">
        <v>10978498.737187022</v>
      </c>
      <c r="D352" s="909">
        <v>42684.83296104223</v>
      </c>
      <c r="E352" s="909">
        <v>119289163397.02757</v>
      </c>
      <c r="F352" s="909">
        <v>75502786359.571335</v>
      </c>
      <c r="G352" s="909">
        <v>1071798548.218145</v>
      </c>
      <c r="H352" s="909">
        <v>3.937081706603675E-4</v>
      </c>
      <c r="I352" s="910">
        <v>210867008913.53589</v>
      </c>
      <c r="J352" s="553"/>
      <c r="K352" s="907">
        <v>4.3099999999999516</v>
      </c>
      <c r="L352" s="908">
        <v>1.2673799089555664E-8</v>
      </c>
      <c r="M352" s="987">
        <v>4.9516766624360453E-10</v>
      </c>
      <c r="N352" s="909">
        <v>1.9524188998259467E-6</v>
      </c>
      <c r="O352" s="987">
        <v>7.4575173846175796E-11</v>
      </c>
      <c r="P352" s="910">
        <v>1.7955043485421858E-10</v>
      </c>
      <c r="Q352" s="553"/>
      <c r="R352" s="553"/>
      <c r="S352" s="553"/>
      <c r="T352" s="553"/>
      <c r="U352" s="553"/>
      <c r="V352" s="553"/>
      <c r="W352" s="553"/>
      <c r="X352" s="553"/>
      <c r="Y352" s="553"/>
      <c r="Z352" s="553"/>
      <c r="AA352" s="553"/>
      <c r="AB352" s="553"/>
      <c r="AC352" s="554"/>
    </row>
    <row r="353" spans="1:29">
      <c r="A353" s="557"/>
      <c r="B353" s="930">
        <v>4.3199999999999514</v>
      </c>
      <c r="C353" s="908">
        <v>10484384.899659306</v>
      </c>
      <c r="D353" s="909">
        <v>40763.699013358761</v>
      </c>
      <c r="E353" s="909">
        <v>113920266636.86099</v>
      </c>
      <c r="F353" s="909">
        <v>72104601197.351028</v>
      </c>
      <c r="G353" s="909">
        <v>1023559667.2568672</v>
      </c>
      <c r="H353" s="909">
        <v>3.6742984352770245E-4</v>
      </c>
      <c r="I353" s="910">
        <v>201376430148.94287</v>
      </c>
      <c r="J353" s="553"/>
      <c r="K353" s="907">
        <v>4.3199999999999514</v>
      </c>
      <c r="L353" s="908">
        <v>1.296900979391651E-8</v>
      </c>
      <c r="M353" s="987">
        <v>5.0670160287109584E-10</v>
      </c>
      <c r="N353" s="909">
        <v>1.9978965781883899E-6</v>
      </c>
      <c r="O353" s="987">
        <v>7.6312252794910643E-11</v>
      </c>
      <c r="P353" s="910">
        <v>1.8373270174728391E-10</v>
      </c>
      <c r="Q353" s="553"/>
      <c r="R353" s="553"/>
      <c r="S353" s="553"/>
      <c r="T353" s="553"/>
      <c r="U353" s="553"/>
      <c r="V353" s="553"/>
      <c r="W353" s="553"/>
      <c r="X353" s="553"/>
      <c r="Y353" s="553"/>
      <c r="Z353" s="553"/>
      <c r="AA353" s="553"/>
      <c r="AB353" s="553"/>
      <c r="AC353" s="554"/>
    </row>
    <row r="354" spans="1:29">
      <c r="A354" s="557"/>
      <c r="B354" s="930">
        <v>4.3299999999999512</v>
      </c>
      <c r="C354" s="908">
        <v>10012509.848169737</v>
      </c>
      <c r="D354" s="909">
        <v>38929.030336566946</v>
      </c>
      <c r="E354" s="909">
        <v>108793010035.78741</v>
      </c>
      <c r="F354" s="909">
        <v>68859359561.502609</v>
      </c>
      <c r="G354" s="909">
        <v>977491893.58087635</v>
      </c>
      <c r="H354" s="909">
        <v>3.429054817133964E-4</v>
      </c>
      <c r="I354" s="910">
        <v>192312997791.70407</v>
      </c>
      <c r="J354" s="553"/>
      <c r="K354" s="907">
        <v>4.3299999999999512</v>
      </c>
      <c r="L354" s="908">
        <v>1.3271096838935231E-8</v>
      </c>
      <c r="M354" s="987">
        <v>5.1850419939541794E-10</v>
      </c>
      <c r="N354" s="909">
        <v>2.0444335677618771E-6</v>
      </c>
      <c r="O354" s="987">
        <v>7.8089793510189442E-11</v>
      </c>
      <c r="P354" s="910">
        <v>1.8801238615080547E-10</v>
      </c>
      <c r="Q354" s="553"/>
      <c r="R354" s="553"/>
      <c r="S354" s="553"/>
      <c r="T354" s="553"/>
      <c r="U354" s="553"/>
      <c r="V354" s="553"/>
      <c r="W354" s="553"/>
      <c r="X354" s="553"/>
      <c r="Y354" s="553"/>
      <c r="Z354" s="553"/>
      <c r="AA354" s="553"/>
      <c r="AB354" s="553"/>
      <c r="AC354" s="554"/>
    </row>
    <row r="355" spans="1:29">
      <c r="A355" s="557"/>
      <c r="B355" s="930">
        <v>4.339999999999951</v>
      </c>
      <c r="C355" s="908">
        <v>9561872.6724687461</v>
      </c>
      <c r="D355" s="909">
        <v>37176.935352425135</v>
      </c>
      <c r="E355" s="909">
        <v>103896517995.13304</v>
      </c>
      <c r="F355" s="909">
        <v>65760177859.419502</v>
      </c>
      <c r="G355" s="909">
        <v>933497511.26579475</v>
      </c>
      <c r="H355" s="909">
        <v>3.2001801557589012E-4</v>
      </c>
      <c r="I355" s="910">
        <v>183657487086.63483</v>
      </c>
      <c r="J355" s="553"/>
      <c r="K355" s="907">
        <v>4.339999999999951</v>
      </c>
      <c r="L355" s="908">
        <v>1.3580220395161666E-8</v>
      </c>
      <c r="M355" s="987">
        <v>5.3058171370947306E-10</v>
      </c>
      <c r="N355" s="909">
        <v>2.0920545430742655E-6</v>
      </c>
      <c r="O355" s="987">
        <v>7.9908738467627825E-11</v>
      </c>
      <c r="P355" s="910">
        <v>1.9239175721010198E-10</v>
      </c>
      <c r="Q355" s="553"/>
      <c r="R355" s="553"/>
      <c r="S355" s="553"/>
      <c r="T355" s="553"/>
      <c r="U355" s="553"/>
      <c r="V355" s="553"/>
      <c r="W355" s="553"/>
      <c r="X355" s="553"/>
      <c r="Y355" s="553"/>
      <c r="Z355" s="553"/>
      <c r="AA355" s="553"/>
      <c r="AB355" s="553"/>
      <c r="AC355" s="554"/>
    </row>
    <row r="356" spans="1:29">
      <c r="A356" s="557"/>
      <c r="B356" s="930">
        <v>4.3499999999999508</v>
      </c>
      <c r="C356" s="908">
        <v>9131517.5106886309</v>
      </c>
      <c r="D356" s="909">
        <v>35503.697632564232</v>
      </c>
      <c r="E356" s="909">
        <v>99220404398.794785</v>
      </c>
      <c r="F356" s="909">
        <v>62800482311.196625</v>
      </c>
      <c r="G356" s="909">
        <v>891483202.32829618</v>
      </c>
      <c r="H356" s="909">
        <v>2.986581893687191E-4</v>
      </c>
      <c r="I356" s="910">
        <v>175391538535.0639</v>
      </c>
      <c r="J356" s="553"/>
      <c r="K356" s="907">
        <v>4.3499999999999508</v>
      </c>
      <c r="L356" s="908">
        <v>1.3896544363997105E-8</v>
      </c>
      <c r="M356" s="987">
        <v>5.429405494712171E-10</v>
      </c>
      <c r="N356" s="909">
        <v>2.1407847533970111E-6</v>
      </c>
      <c r="O356" s="987">
        <v>8.1770052095919085E-11</v>
      </c>
      <c r="P356" s="910">
        <v>1.968731369256776E-10</v>
      </c>
      <c r="Q356" s="553"/>
      <c r="R356" s="553"/>
      <c r="S356" s="553"/>
      <c r="T356" s="553"/>
      <c r="U356" s="553"/>
      <c r="V356" s="553"/>
      <c r="W356" s="553"/>
      <c r="X356" s="553"/>
      <c r="Y356" s="553"/>
      <c r="Z356" s="553"/>
      <c r="AA356" s="553"/>
      <c r="AB356" s="553"/>
      <c r="AC356" s="554"/>
    </row>
    <row r="357" spans="1:29">
      <c r="A357" s="557"/>
      <c r="B357" s="930">
        <v>4.3599999999999506</v>
      </c>
      <c r="C357" s="908">
        <v>8720531.5218325611</v>
      </c>
      <c r="D357" s="909">
        <v>33905.768015445654</v>
      </c>
      <c r="E357" s="909">
        <v>94754750582.897705</v>
      </c>
      <c r="F357" s="909">
        <v>59973995005.763123</v>
      </c>
      <c r="G357" s="909">
        <v>851359848.7861706</v>
      </c>
      <c r="H357" s="909">
        <v>2.787240396965993E-4</v>
      </c>
      <c r="I357" s="910">
        <v>167497618951.87903</v>
      </c>
      <c r="J357" s="553"/>
      <c r="K357" s="907">
        <v>4.3599999999999506</v>
      </c>
      <c r="L357" s="908">
        <v>1.4220236464596845E-8</v>
      </c>
      <c r="M357" s="987">
        <v>5.5558725949895854E-10</v>
      </c>
      <c r="N357" s="909">
        <v>2.1906500361326437E-6</v>
      </c>
      <c r="O357" s="987">
        <v>8.3674721288186183E-11</v>
      </c>
      <c r="P357" s="910">
        <v>2.0145890138437527E-10</v>
      </c>
      <c r="Q357" s="553"/>
      <c r="R357" s="553"/>
      <c r="S357" s="553"/>
      <c r="T357" s="553"/>
      <c r="U357" s="553"/>
      <c r="V357" s="553"/>
      <c r="W357" s="553"/>
      <c r="X357" s="553"/>
      <c r="Y357" s="553"/>
      <c r="Z357" s="553"/>
      <c r="AA357" s="553"/>
      <c r="AB357" s="553"/>
      <c r="AC357" s="554"/>
    </row>
    <row r="358" spans="1:29">
      <c r="A358" s="557"/>
      <c r="B358" s="930">
        <v>4.3699999999999504</v>
      </c>
      <c r="C358" s="908">
        <v>8328042.9495163281</v>
      </c>
      <c r="D358" s="909">
        <v>32379.757078113344</v>
      </c>
      <c r="E358" s="909">
        <v>90490084296.977676</v>
      </c>
      <c r="F358" s="909">
        <v>57274720584.590416</v>
      </c>
      <c r="G358" s="909">
        <v>813042343.62712395</v>
      </c>
      <c r="H358" s="909">
        <v>2.6012040878236361E-4</v>
      </c>
      <c r="I358" s="910">
        <v>159958984275.28812</v>
      </c>
      <c r="J358" s="553"/>
      <c r="K358" s="907">
        <v>4.3699999999999504</v>
      </c>
      <c r="L358" s="908">
        <v>1.4551468322797195E-8</v>
      </c>
      <c r="M358" s="987">
        <v>5.6852854924575289E-10</v>
      </c>
      <c r="N358" s="909">
        <v>2.2416768305141148E-6</v>
      </c>
      <c r="O358" s="987">
        <v>8.5623755925246131E-11</v>
      </c>
      <c r="P358" s="910">
        <v>2.0615148201921067E-10</v>
      </c>
      <c r="Q358" s="553"/>
      <c r="R358" s="553"/>
      <c r="S358" s="553"/>
      <c r="T358" s="553"/>
      <c r="U358" s="553"/>
      <c r="V358" s="553"/>
      <c r="W358" s="553"/>
      <c r="X358" s="553"/>
      <c r="Y358" s="553"/>
      <c r="Z358" s="553"/>
      <c r="AA358" s="553"/>
      <c r="AB358" s="553"/>
      <c r="AC358" s="554"/>
    </row>
    <row r="359" spans="1:29">
      <c r="A359" s="557"/>
      <c r="B359" s="930">
        <v>4.3799999999999502</v>
      </c>
      <c r="C359" s="908">
        <v>7953219.2728562141</v>
      </c>
      <c r="D359" s="909">
        <v>30922.427946773474</v>
      </c>
      <c r="E359" s="909">
        <v>86417359612.068771</v>
      </c>
      <c r="F359" s="909">
        <v>54696933524.733383</v>
      </c>
      <c r="G359" s="909">
        <v>776449410.28539908</v>
      </c>
      <c r="H359" s="909">
        <v>2.427584902212114E-4</v>
      </c>
      <c r="I359" s="910">
        <v>152759644050.42017</v>
      </c>
      <c r="J359" s="553"/>
      <c r="K359" s="907">
        <v>4.3799999999999502</v>
      </c>
      <c r="L359" s="908">
        <v>1.4890415562113723E-8</v>
      </c>
      <c r="M359" s="987">
        <v>5.8177128035472168E-10</v>
      </c>
      <c r="N359" s="909">
        <v>2.2938921916232213E-6</v>
      </c>
      <c r="O359" s="987">
        <v>8.7618189411061924E-11</v>
      </c>
      <c r="P359" s="910">
        <v>2.1095336689854983E-10</v>
      </c>
      <c r="Q359" s="553"/>
      <c r="R359" s="553"/>
      <c r="S359" s="553"/>
      <c r="T359" s="553"/>
      <c r="U359" s="553"/>
      <c r="V359" s="553"/>
      <c r="W359" s="553"/>
      <c r="X359" s="553"/>
      <c r="Y359" s="553"/>
      <c r="Z359" s="553"/>
      <c r="AA359" s="553"/>
      <c r="AB359" s="553"/>
      <c r="AC359" s="554"/>
    </row>
    <row r="360" spans="1:29">
      <c r="A360" s="557"/>
      <c r="B360" s="930">
        <v>4.3899999999999499</v>
      </c>
      <c r="C360" s="908">
        <v>7595265.4405804826</v>
      </c>
      <c r="D360" s="909">
        <v>29530.689430950726</v>
      </c>
      <c r="E360" s="909">
        <v>82527937733.073959</v>
      </c>
      <c r="F360" s="909">
        <v>52235165994.227715</v>
      </c>
      <c r="G360" s="909">
        <v>741503430.2432723</v>
      </c>
      <c r="H360" s="909">
        <v>2.2655540505393153E-4</v>
      </c>
      <c r="I360" s="910">
        <v>145884327511.4248</v>
      </c>
      <c r="J360" s="553"/>
      <c r="K360" s="907">
        <v>4.3899999999999499</v>
      </c>
      <c r="L360" s="908">
        <v>1.5237257896859259E-8</v>
      </c>
      <c r="M360" s="987">
        <v>5.9532247429718851E-10</v>
      </c>
      <c r="N360" s="909">
        <v>2.3473238047355828E-6</v>
      </c>
      <c r="O360" s="987">
        <v>8.9659079220667433E-11</v>
      </c>
      <c r="P360" s="910">
        <v>2.1586710204531677E-10</v>
      </c>
      <c r="Q360" s="553"/>
      <c r="R360" s="553"/>
      <c r="S360" s="553"/>
      <c r="T360" s="553"/>
      <c r="U360" s="553"/>
      <c r="V360" s="553"/>
      <c r="W360" s="553"/>
      <c r="X360" s="553"/>
      <c r="Y360" s="553"/>
      <c r="Z360" s="553"/>
      <c r="AA360" s="553"/>
      <c r="AB360" s="553"/>
      <c r="AC360" s="554"/>
    </row>
    <row r="361" spans="1:29">
      <c r="A361" s="557"/>
      <c r="B361" s="930">
        <v>4.3999999999999497</v>
      </c>
      <c r="C361" s="908">
        <v>7253422.1846191967</v>
      </c>
      <c r="D361" s="909">
        <v>28201.589466659523</v>
      </c>
      <c r="E361" s="909">
        <v>78813568674.72435</v>
      </c>
      <c r="F361" s="909">
        <v>49884196254.086502</v>
      </c>
      <c r="G361" s="909">
        <v>708130278.39178813</v>
      </c>
      <c r="H361" s="909">
        <v>2.1143380613538527E-4</v>
      </c>
      <c r="I361" s="910">
        <v>139318451190.13373</v>
      </c>
      <c r="J361" s="553"/>
      <c r="K361" s="907">
        <v>4.3999999999999497</v>
      </c>
      <c r="L361" s="908">
        <v>1.5592179227430658E-8</v>
      </c>
      <c r="M361" s="987">
        <v>6.0918931609555243E-10</v>
      </c>
      <c r="N361" s="909">
        <v>2.4019999999997193E-6</v>
      </c>
      <c r="O361" s="987">
        <v>9.1747507460853954E-11</v>
      </c>
      <c r="P361" s="910">
        <v>2.2089529278692711E-10</v>
      </c>
      <c r="Q361" s="553"/>
      <c r="R361" s="553"/>
      <c r="S361" s="553"/>
      <c r="T361" s="553"/>
      <c r="U361" s="553"/>
      <c r="V361" s="553"/>
      <c r="W361" s="553"/>
      <c r="X361" s="553"/>
      <c r="Y361" s="553"/>
      <c r="Z361" s="553"/>
      <c r="AA361" s="553"/>
      <c r="AB361" s="553"/>
      <c r="AC361" s="554"/>
    </row>
    <row r="362" spans="1:29">
      <c r="A362" s="557"/>
      <c r="B362" s="930">
        <v>4.4099999999999495</v>
      </c>
      <c r="C362" s="908">
        <v>6926964.4095947416</v>
      </c>
      <c r="D362" s="909">
        <v>26932.308854680072</v>
      </c>
      <c r="E362" s="909">
        <v>75266373762.253067</v>
      </c>
      <c r="F362" s="909">
        <v>47639037582.290901</v>
      </c>
      <c r="G362" s="909">
        <v>676259165.80145311</v>
      </c>
      <c r="H362" s="909">
        <v>1.9732150890972627E-4</v>
      </c>
      <c r="I362" s="910">
        <v>133048087982.56703</v>
      </c>
      <c r="J362" s="553"/>
      <c r="K362" s="907">
        <v>4.4099999999999495</v>
      </c>
      <c r="L362" s="908">
        <v>1.5955367737815335E-8</v>
      </c>
      <c r="M362" s="987">
        <v>6.2337915813288394E-10</v>
      </c>
      <c r="N362" s="909">
        <v>2.4579497674580835E-6</v>
      </c>
      <c r="O362" s="987">
        <v>9.3884581443918048E-11</v>
      </c>
      <c r="P362" s="910">
        <v>2.2604060513666788E-10</v>
      </c>
      <c r="Q362" s="553"/>
      <c r="R362" s="553"/>
      <c r="S362" s="553"/>
      <c r="T362" s="553"/>
      <c r="U362" s="553"/>
      <c r="V362" s="553"/>
      <c r="W362" s="553"/>
      <c r="X362" s="553"/>
      <c r="Y362" s="553"/>
      <c r="Z362" s="553"/>
      <c r="AA362" s="553"/>
      <c r="AB362" s="553"/>
      <c r="AC362" s="554"/>
    </row>
    <row r="363" spans="1:29">
      <c r="A363" s="557"/>
      <c r="B363" s="930">
        <v>4.4199999999999493</v>
      </c>
      <c r="C363" s="908">
        <v>6615199.6547973324</v>
      </c>
      <c r="D363" s="909">
        <v>25720.155280658943</v>
      </c>
      <c r="E363" s="909">
        <v>71878828919.670013</v>
      </c>
      <c r="F363" s="909">
        <v>45494927696.28437</v>
      </c>
      <c r="G363" s="909">
        <v>645822489.56942892</v>
      </c>
      <c r="H363" s="909">
        <v>1.8415114682975391E-4</v>
      </c>
      <c r="I363" s="910">
        <v>127059937607.67924</v>
      </c>
      <c r="J363" s="553"/>
      <c r="K363" s="907">
        <v>4.4199999999999493</v>
      </c>
      <c r="L363" s="908">
        <v>1.6327015995368857E-8</v>
      </c>
      <c r="M363" s="987">
        <v>6.3789952405125599E-10</v>
      </c>
      <c r="N363" s="909">
        <v>2.5152027724179658E-6</v>
      </c>
      <c r="O363" s="987">
        <v>9.6071434274773048E-11</v>
      </c>
      <c r="P363" s="910">
        <v>2.3130576720725325E-10</v>
      </c>
      <c r="Q363" s="553"/>
      <c r="R363" s="553"/>
      <c r="S363" s="553"/>
      <c r="T363" s="553"/>
      <c r="U363" s="553"/>
      <c r="V363" s="553"/>
      <c r="W363" s="553"/>
      <c r="X363" s="553"/>
      <c r="Y363" s="553"/>
      <c r="Z363" s="553"/>
      <c r="AA363" s="553"/>
      <c r="AB363" s="553"/>
      <c r="AC363" s="554"/>
    </row>
    <row r="364" spans="1:29">
      <c r="A364" s="557"/>
      <c r="B364" s="930">
        <v>4.4299999999999491</v>
      </c>
      <c r="C364" s="908">
        <v>6317466.625383039</v>
      </c>
      <c r="D364" s="909">
        <v>24562.557604349473</v>
      </c>
      <c r="E364" s="909">
        <v>68643748710.188316</v>
      </c>
      <c r="F364" s="909">
        <v>43447318651.533035</v>
      </c>
      <c r="G364" s="909">
        <v>616755689.42471313</v>
      </c>
      <c r="H364" s="909">
        <v>1.7185984977556668E-4</v>
      </c>
      <c r="I364" s="910">
        <v>121341298395.68037</v>
      </c>
      <c r="J364" s="553"/>
      <c r="K364" s="907">
        <v>4.4299999999999491</v>
      </c>
      <c r="L364" s="908">
        <v>1.6707321052916704E-8</v>
      </c>
      <c r="M364" s="987">
        <v>6.5275811274087742E-10</v>
      </c>
      <c r="N364" s="909">
        <v>2.5737893711804239E-6</v>
      </c>
      <c r="O364" s="987">
        <v>9.8309225451736121E-11</v>
      </c>
      <c r="P364" s="910">
        <v>2.3669357065730524E-10</v>
      </c>
      <c r="Q364" s="553"/>
      <c r="R364" s="553"/>
      <c r="S364" s="553"/>
      <c r="T364" s="553"/>
      <c r="U364" s="553"/>
      <c r="V364" s="553"/>
      <c r="W364" s="553"/>
      <c r="X364" s="553"/>
      <c r="Y364" s="553"/>
      <c r="Z364" s="553"/>
      <c r="AA364" s="553"/>
      <c r="AB364" s="553"/>
      <c r="AC364" s="554"/>
    </row>
    <row r="365" spans="1:29">
      <c r="A365" s="557"/>
      <c r="B365" s="930">
        <v>4.4399999999999489</v>
      </c>
      <c r="C365" s="908">
        <v>6033133.789678663</v>
      </c>
      <c r="D365" s="909">
        <v>23457.060405878186</v>
      </c>
      <c r="E365" s="909">
        <v>65554271094.948334</v>
      </c>
      <c r="F365" s="909">
        <v>41491867194.724899</v>
      </c>
      <c r="G365" s="909">
        <v>588997110.78714049</v>
      </c>
      <c r="H365" s="909">
        <v>1.6038894393737187E-4</v>
      </c>
      <c r="I365" s="910">
        <v>115880040346.08952</v>
      </c>
      <c r="J365" s="553"/>
      <c r="K365" s="907">
        <v>4.4399999999999489</v>
      </c>
      <c r="L365" s="908">
        <v>1.7096484553234373E-8</v>
      </c>
      <c r="M365" s="987">
        <v>6.6796280242215037E-10</v>
      </c>
      <c r="N365" s="909">
        <v>2.6337406271356163E-6</v>
      </c>
      <c r="O365" s="987">
        <v>1.0059914148131034E-10</v>
      </c>
      <c r="P365" s="910">
        <v>2.4220687217153E-10</v>
      </c>
      <c r="Q365" s="553"/>
      <c r="R365" s="553"/>
      <c r="S365" s="553"/>
      <c r="T365" s="553"/>
      <c r="U365" s="553"/>
      <c r="V365" s="553"/>
      <c r="W365" s="553"/>
      <c r="X365" s="553"/>
      <c r="Y365" s="553"/>
      <c r="Z365" s="553"/>
      <c r="AA365" s="553"/>
      <c r="AB365" s="553"/>
      <c r="AC365" s="554"/>
    </row>
    <row r="366" spans="1:29">
      <c r="A366" s="557"/>
      <c r="B366" s="930">
        <v>4.4499999999999487</v>
      </c>
      <c r="C366" s="908">
        <v>5761598.0396185331</v>
      </c>
      <c r="D366" s="909">
        <v>22401.318777470649</v>
      </c>
      <c r="E366" s="909">
        <v>62603842877.714996</v>
      </c>
      <c r="F366" s="909">
        <v>39624425551.148323</v>
      </c>
      <c r="G366" s="909">
        <v>562487873.98976552</v>
      </c>
      <c r="H366" s="909">
        <v>1.496836717298409E-4</v>
      </c>
      <c r="I366" s="910">
        <v>110664579398.3804</v>
      </c>
      <c r="J366" s="553"/>
      <c r="K366" s="907">
        <v>4.4499999999999487</v>
      </c>
      <c r="L366" s="908">
        <v>1.749471283596089E-8</v>
      </c>
      <c r="M366" s="987">
        <v>6.835216548228003E-10</v>
      </c>
      <c r="N366" s="909">
        <v>2.6950883272329946E-6</v>
      </c>
      <c r="O366" s="987">
        <v>1.0294239650728497E-10</v>
      </c>
      <c r="P366" s="910">
        <v>2.4784859497536705E-10</v>
      </c>
      <c r="Q366" s="553"/>
      <c r="R366" s="553"/>
      <c r="S366" s="553"/>
      <c r="T366" s="553"/>
      <c r="U366" s="553"/>
      <c r="V366" s="553"/>
      <c r="W366" s="553"/>
      <c r="X366" s="553"/>
      <c r="Y366" s="553"/>
      <c r="Z366" s="553"/>
      <c r="AA366" s="553"/>
      <c r="AB366" s="553"/>
      <c r="AC366" s="554"/>
    </row>
    <row r="367" spans="1:29">
      <c r="A367" s="557"/>
      <c r="B367" s="930">
        <v>4.4599999999999485</v>
      </c>
      <c r="C367" s="908">
        <v>5502283.4114713408</v>
      </c>
      <c r="D367" s="909">
        <v>21393.093349587252</v>
      </c>
      <c r="E367" s="909">
        <v>59786205804.668716</v>
      </c>
      <c r="F367" s="909">
        <v>37841032626.705009</v>
      </c>
      <c r="G367" s="909">
        <v>537171749.38718605</v>
      </c>
      <c r="H367" s="909">
        <v>1.3969293040095855E-4</v>
      </c>
      <c r="I367" s="910">
        <v>105683852860.63385</v>
      </c>
      <c r="J367" s="553"/>
      <c r="K367" s="907">
        <v>4.4599999999999485</v>
      </c>
      <c r="L367" s="908">
        <v>1.7902217047002937E-8</v>
      </c>
      <c r="M367" s="987">
        <v>6.9944291945231606E-10</v>
      </c>
      <c r="N367" s="909">
        <v>2.7578649988351836E-6</v>
      </c>
      <c r="O367" s="987">
        <v>1.0534023295449149E-10</v>
      </c>
      <c r="P367" s="910">
        <v>2.53621730384924E-10</v>
      </c>
      <c r="Q367" s="553"/>
      <c r="R367" s="553"/>
      <c r="S367" s="553"/>
      <c r="T367" s="553"/>
      <c r="U367" s="553"/>
      <c r="V367" s="553"/>
      <c r="W367" s="553"/>
      <c r="X367" s="553"/>
      <c r="Y367" s="553"/>
      <c r="Z367" s="553"/>
      <c r="AA367" s="553"/>
      <c r="AB367" s="553"/>
      <c r="AC367" s="554"/>
    </row>
    <row r="368" spans="1:29">
      <c r="A368" s="557"/>
      <c r="B368" s="930">
        <v>4.4699999999999482</v>
      </c>
      <c r="C368" s="908">
        <v>5254639.8641438838</v>
      </c>
      <c r="D368" s="909">
        <v>20430.245540920394</v>
      </c>
      <c r="E368" s="909">
        <v>57095383289.810585</v>
      </c>
      <c r="F368" s="909">
        <v>36137905605.898689</v>
      </c>
      <c r="G368" s="909">
        <v>512995038.08492935</v>
      </c>
      <c r="H368" s="909">
        <v>1.3036902808762979E-4</v>
      </c>
      <c r="I368" s="910">
        <v>100927295944.08601</v>
      </c>
      <c r="J368" s="553"/>
      <c r="K368" s="907">
        <v>4.4699999999999482</v>
      </c>
      <c r="L368" s="908">
        <v>1.8319213250487126E-8</v>
      </c>
      <c r="M368" s="987">
        <v>7.1573503797594558E-10</v>
      </c>
      <c r="N368" s="909">
        <v>2.8221039269644081E-6</v>
      </c>
      <c r="O368" s="987">
        <v>1.0779392218755308E-10</v>
      </c>
      <c r="P368" s="910">
        <v>2.5952933939301103E-10</v>
      </c>
      <c r="Q368" s="553"/>
      <c r="R368" s="553"/>
      <c r="S368" s="553"/>
      <c r="T368" s="553"/>
      <c r="U368" s="553"/>
      <c r="V368" s="553"/>
      <c r="W368" s="553"/>
      <c r="X368" s="553"/>
      <c r="Y368" s="553"/>
      <c r="Z368" s="553"/>
      <c r="AA368" s="553"/>
      <c r="AB368" s="553"/>
      <c r="AC368" s="554"/>
    </row>
    <row r="369" spans="1:29">
      <c r="A369" s="557"/>
      <c r="B369" s="930">
        <v>4.479999999999948</v>
      </c>
      <c r="C369" s="908">
        <v>5018142.112470096</v>
      </c>
      <c r="D369" s="909">
        <v>19510.733022176479</v>
      </c>
      <c r="E369" s="909">
        <v>54525667737.821297</v>
      </c>
      <c r="F369" s="909">
        <v>34511431927.975746</v>
      </c>
      <c r="G369" s="909">
        <v>489906458.03689188</v>
      </c>
      <c r="H369" s="909">
        <v>1.2166745615350425E-4</v>
      </c>
      <c r="I369" s="910">
        <v>96384819353.793503</v>
      </c>
      <c r="J369" s="553"/>
      <c r="K369" s="907">
        <v>4.479999999999948</v>
      </c>
      <c r="L369" s="908">
        <v>1.8745922543320211E-8</v>
      </c>
      <c r="M369" s="987">
        <v>7.3240664869058449E-10</v>
      </c>
      <c r="N369" s="909">
        <v>2.8878391719506755E-6</v>
      </c>
      <c r="O369" s="987">
        <v>1.1030476518497997E-10</v>
      </c>
      <c r="P369" s="910">
        <v>2.6557455429212165E-10</v>
      </c>
      <c r="Q369" s="553"/>
      <c r="R369" s="553"/>
      <c r="S369" s="553"/>
      <c r="T369" s="553"/>
      <c r="U369" s="553"/>
      <c r="V369" s="553"/>
      <c r="W369" s="553"/>
      <c r="X369" s="553"/>
      <c r="Y369" s="553"/>
      <c r="Z369" s="553"/>
      <c r="AA369" s="553"/>
      <c r="AB369" s="553"/>
      <c r="AC369" s="554"/>
    </row>
    <row r="370" spans="1:29">
      <c r="A370" s="557"/>
      <c r="B370" s="930">
        <v>4.4899999999999478</v>
      </c>
      <c r="C370" s="908">
        <v>4792288.5130108893</v>
      </c>
      <c r="D370" s="909">
        <v>18632.605384022147</v>
      </c>
      <c r="E370" s="909">
        <v>52071608437.487549</v>
      </c>
      <c r="F370" s="909">
        <v>32958161624.200306</v>
      </c>
      <c r="G370" s="909">
        <v>467857035.26925349</v>
      </c>
      <c r="H370" s="909">
        <v>1.135466767222876E-4</v>
      </c>
      <c r="I370" s="910">
        <v>92046787887.888245</v>
      </c>
      <c r="J370" s="553"/>
      <c r="K370" s="907">
        <v>4.4899999999999478</v>
      </c>
      <c r="L370" s="908">
        <v>1.9182571172417377E-8</v>
      </c>
      <c r="M370" s="987">
        <v>7.4946659110490723E-10</v>
      </c>
      <c r="N370" s="909">
        <v>2.9551055874909813E-6</v>
      </c>
      <c r="O370" s="987">
        <v>1.1287409322896408E-10</v>
      </c>
      <c r="P370" s="910">
        <v>2.7176058033521272E-10</v>
      </c>
      <c r="Q370" s="553"/>
      <c r="R370" s="553"/>
      <c r="S370" s="553"/>
      <c r="T370" s="553"/>
      <c r="U370" s="553"/>
      <c r="V370" s="553"/>
      <c r="W370" s="553"/>
      <c r="X370" s="553"/>
      <c r="Y370" s="553"/>
      <c r="Z370" s="553"/>
      <c r="AA370" s="553"/>
      <c r="AB370" s="553"/>
      <c r="AC370" s="554"/>
    </row>
    <row r="371" spans="1:29">
      <c r="A371" s="557"/>
      <c r="B371" s="930">
        <v>4.4999999999999476</v>
      </c>
      <c r="C371" s="908">
        <v>4576600.0000010915</v>
      </c>
      <c r="D371" s="909">
        <v>17794.000000004242</v>
      </c>
      <c r="E371" s="909">
        <v>49728000000.011864</v>
      </c>
      <c r="F371" s="909">
        <v>31474800000.007504</v>
      </c>
      <c r="G371" s="909">
        <v>446800000.00010663</v>
      </c>
      <c r="H371" s="909">
        <v>1.0596792439228017E-4</v>
      </c>
      <c r="I371" s="910">
        <v>87904000000.020981</v>
      </c>
      <c r="J371" s="553"/>
      <c r="K371" s="907">
        <v>4.4999999999999476</v>
      </c>
      <c r="L371" s="908">
        <v>1.9629390654661513E-8</v>
      </c>
      <c r="M371" s="987">
        <v>7.6692391062619673E-10</v>
      </c>
      <c r="N371" s="909">
        <v>3.023938839129222E-6</v>
      </c>
      <c r="O371" s="987">
        <v>1.1550326861124346E-10</v>
      </c>
      <c r="P371" s="910">
        <v>2.7809069743517409E-10</v>
      </c>
      <c r="Q371" s="553"/>
      <c r="R371" s="553"/>
      <c r="S371" s="553"/>
      <c r="T371" s="553"/>
      <c r="U371" s="553"/>
      <c r="V371" s="553"/>
      <c r="W371" s="553"/>
      <c r="X371" s="553"/>
      <c r="Y371" s="553"/>
      <c r="Z371" s="553"/>
      <c r="AA371" s="553"/>
      <c r="AB371" s="553"/>
      <c r="AC371" s="554"/>
    </row>
    <row r="372" spans="1:29">
      <c r="A372" s="557"/>
      <c r="B372" s="930">
        <v>4.5099999999999474</v>
      </c>
      <c r="C372" s="908">
        <v>4370619.0691867471</v>
      </c>
      <c r="D372" s="909">
        <v>16993.138075669485</v>
      </c>
      <c r="E372" s="909">
        <v>47489871317.685303</v>
      </c>
      <c r="F372" s="909">
        <v>30058200646.514668</v>
      </c>
      <c r="G372" s="909">
        <v>426690687.43447942</v>
      </c>
      <c r="H372" s="909">
        <v>9.8895021185626584E-5</v>
      </c>
      <c r="I372" s="910">
        <v>83947668281.648361</v>
      </c>
      <c r="J372" s="553"/>
      <c r="K372" s="907">
        <v>4.5099999999999474</v>
      </c>
      <c r="L372" s="908">
        <v>2.0086617899656448E-8</v>
      </c>
      <c r="M372" s="987">
        <v>7.847878633563385E-10</v>
      </c>
      <c r="N372" s="909">
        <v>3.0943754231665316E-6</v>
      </c>
      <c r="O372" s="987">
        <v>1.1819368535540703E-10</v>
      </c>
      <c r="P372" s="910">
        <v>2.8456826190388102E-10</v>
      </c>
      <c r="Q372" s="553"/>
      <c r="R372" s="553"/>
      <c r="S372" s="553"/>
      <c r="T372" s="553"/>
      <c r="U372" s="553"/>
      <c r="V372" s="553"/>
      <c r="W372" s="553"/>
      <c r="X372" s="553"/>
      <c r="Y372" s="553"/>
      <c r="Z372" s="553"/>
      <c r="AA372" s="553"/>
      <c r="AB372" s="553"/>
      <c r="AC372" s="554"/>
    </row>
    <row r="373" spans="1:29">
      <c r="A373" s="557"/>
      <c r="B373" s="930">
        <v>4.5199999999999472</v>
      </c>
      <c r="C373" s="908">
        <v>4173908.8073972687</v>
      </c>
      <c r="D373" s="909">
        <v>16228.320875502992</v>
      </c>
      <c r="E373" s="909">
        <v>45352475019.501694</v>
      </c>
      <c r="F373" s="909">
        <v>28705358766.566353</v>
      </c>
      <c r="G373" s="909">
        <v>407486443.02431935</v>
      </c>
      <c r="H373" s="909">
        <v>9.2294203848895223E-5</v>
      </c>
      <c r="I373" s="910">
        <v>80169400822.761368</v>
      </c>
      <c r="J373" s="553"/>
      <c r="K373" s="907">
        <v>4.5199999999999472</v>
      </c>
      <c r="L373" s="908">
        <v>2.0554495335339562E-8</v>
      </c>
      <c r="M373" s="987">
        <v>8.0306792099952559E-10</v>
      </c>
      <c r="N373" s="909">
        <v>3.1664526860120984E-6</v>
      </c>
      <c r="O373" s="987">
        <v>1.2094676995602415E-10</v>
      </c>
      <c r="P373" s="910">
        <v>2.9119670823175525E-10</v>
      </c>
      <c r="Q373" s="553"/>
      <c r="R373" s="553"/>
      <c r="S373" s="553"/>
      <c r="T373" s="553"/>
      <c r="U373" s="553"/>
      <c r="V373" s="553"/>
      <c r="W373" s="553"/>
      <c r="X373" s="553"/>
      <c r="Y373" s="553"/>
      <c r="Z373" s="553"/>
      <c r="AA373" s="553"/>
      <c r="AB373" s="553"/>
      <c r="AC373" s="554"/>
    </row>
    <row r="374" spans="1:29">
      <c r="A374" s="557"/>
      <c r="B374" s="930">
        <v>4.529999999999947</v>
      </c>
      <c r="C374" s="908">
        <v>3986051.9657939659</v>
      </c>
      <c r="D374" s="909">
        <v>15497.926119682259</v>
      </c>
      <c r="E374" s="909">
        <v>43311277401.346489</v>
      </c>
      <c r="F374" s="909">
        <v>27413404801.156296</v>
      </c>
      <c r="G374" s="909">
        <v>389146531.99247134</v>
      </c>
      <c r="H374" s="909">
        <v>8.6133962680615993E-5</v>
      </c>
      <c r="I374" s="910">
        <v>76561183411.517914</v>
      </c>
      <c r="J374" s="553"/>
      <c r="K374" s="907">
        <v>4.529999999999947</v>
      </c>
      <c r="L374" s="908">
        <v>2.1033271036520425E-8</v>
      </c>
      <c r="M374" s="987">
        <v>8.2177377588428886E-10</v>
      </c>
      <c r="N374" s="909">
        <v>3.2402088439847515E-6</v>
      </c>
      <c r="O374" s="987">
        <v>1.2376398213499198E-10</v>
      </c>
      <c r="P374" s="910">
        <v>2.9797955090877852E-10</v>
      </c>
      <c r="Q374" s="553"/>
      <c r="R374" s="553"/>
      <c r="S374" s="553"/>
      <c r="T374" s="553"/>
      <c r="U374" s="553"/>
      <c r="V374" s="553"/>
      <c r="W374" s="553"/>
      <c r="X374" s="553"/>
      <c r="Y374" s="553"/>
      <c r="Z374" s="553"/>
      <c r="AA374" s="553"/>
      <c r="AB374" s="553"/>
      <c r="AC374" s="554"/>
    </row>
    <row r="375" spans="1:29">
      <c r="A375" s="557"/>
      <c r="B375" s="930">
        <v>4.5399999999999467</v>
      </c>
      <c r="C375" s="908">
        <v>3806650.0748294084</v>
      </c>
      <c r="D375" s="909">
        <v>14800.404543004523</v>
      </c>
      <c r="E375" s="909">
        <v>41361948809.403671</v>
      </c>
      <c r="F375" s="909">
        <v>26179598342.708702</v>
      </c>
      <c r="G375" s="909">
        <v>371632052.92876369</v>
      </c>
      <c r="H375" s="909">
        <v>8.0384891116372432E-5</v>
      </c>
      <c r="I375" s="910">
        <v>73115362535.026947</v>
      </c>
      <c r="J375" s="553"/>
      <c r="K375" s="907">
        <v>4.5399999999999467</v>
      </c>
      <c r="L375" s="908">
        <v>2.1523198856413103E-8</v>
      </c>
      <c r="M375" s="987">
        <v>8.409153461024878E-10</v>
      </c>
      <c r="N375" s="909">
        <v>3.3156830035757195E-6</v>
      </c>
      <c r="O375" s="987">
        <v>1.2664681561549773E-10</v>
      </c>
      <c r="P375" s="910">
        <v>3.0492038628791926E-10</v>
      </c>
      <c r="Q375" s="553"/>
      <c r="R375" s="553"/>
      <c r="S375" s="553"/>
      <c r="T375" s="553"/>
      <c r="U375" s="553"/>
      <c r="V375" s="553"/>
      <c r="W375" s="553"/>
      <c r="X375" s="553"/>
      <c r="Y375" s="553"/>
      <c r="Z375" s="553"/>
      <c r="AA375" s="553"/>
      <c r="AB375" s="553"/>
      <c r="AC375" s="554"/>
    </row>
    <row r="376" spans="1:29">
      <c r="A376" s="557"/>
      <c r="B376" s="930">
        <v>4.5499999999999465</v>
      </c>
      <c r="C376" s="908">
        <v>3635322.5990400305</v>
      </c>
      <c r="D376" s="909">
        <v>14134.276608687302</v>
      </c>
      <c r="E376" s="909">
        <v>39500354456.378677</v>
      </c>
      <c r="F376" s="909">
        <v>25001322322.305897</v>
      </c>
      <c r="G376" s="909">
        <v>354905855.27489531</v>
      </c>
      <c r="H376" s="909">
        <v>7.5019545353452726E-5</v>
      </c>
      <c r="I376" s="910">
        <v>69824629145.22023</v>
      </c>
      <c r="J376" s="553"/>
      <c r="K376" s="907">
        <v>4.5499999999999465</v>
      </c>
      <c r="L376" s="908">
        <v>2.2024538561232667E-8</v>
      </c>
      <c r="M376" s="987">
        <v>8.605027807680205E-10</v>
      </c>
      <c r="N376" s="909">
        <v>3.392915182183436E-6</v>
      </c>
      <c r="O376" s="987">
        <v>1.2959679891401159E-10</v>
      </c>
      <c r="P376" s="910">
        <v>3.1202289449196831E-10</v>
      </c>
      <c r="Q376" s="553"/>
      <c r="R376" s="553"/>
      <c r="S376" s="553"/>
      <c r="T376" s="553"/>
      <c r="U376" s="553"/>
      <c r="V376" s="553"/>
      <c r="W376" s="553"/>
      <c r="X376" s="553"/>
      <c r="Y376" s="553"/>
      <c r="Z376" s="553"/>
      <c r="AA376" s="553"/>
      <c r="AB376" s="553"/>
      <c r="AC376" s="554"/>
    </row>
    <row r="377" spans="1:29">
      <c r="A377" s="557"/>
      <c r="B377" s="930">
        <v>4.5599999999999463</v>
      </c>
      <c r="C377" s="908">
        <v>3471706.1298794197</v>
      </c>
      <c r="D377" s="909">
        <v>13498.129370072627</v>
      </c>
      <c r="E377" s="909">
        <v>37722545651.060562</v>
      </c>
      <c r="F377" s="909">
        <v>23876077458.534447</v>
      </c>
      <c r="G377" s="909">
        <v>338932460.52312297</v>
      </c>
      <c r="H377" s="909">
        <v>7.001231334494444E-5</v>
      </c>
      <c r="I377" s="910">
        <v>66682003155.381844</v>
      </c>
      <c r="J377" s="553"/>
      <c r="K377" s="907">
        <v>4.5599999999999463</v>
      </c>
      <c r="L377" s="908">
        <v>2.2537555967926588E-8</v>
      </c>
      <c r="M377" s="987">
        <v>8.8054646539801583E-10</v>
      </c>
      <c r="N377" s="909">
        <v>3.4719463293312813E-6</v>
      </c>
      <c r="O377" s="987">
        <v>1.3261549615072584E-10</v>
      </c>
      <c r="P377" s="910">
        <v>3.1929084136478764E-10</v>
      </c>
      <c r="Q377" s="553"/>
      <c r="R377" s="553"/>
      <c r="S377" s="553"/>
      <c r="T377" s="553"/>
      <c r="U377" s="553"/>
      <c r="V377" s="553"/>
      <c r="W377" s="553"/>
      <c r="X377" s="553"/>
      <c r="Y377" s="553"/>
      <c r="Z377" s="553"/>
      <c r="AA377" s="553"/>
      <c r="AB377" s="553"/>
      <c r="AC377" s="554"/>
    </row>
    <row r="378" spans="1:29">
      <c r="A378" s="557"/>
      <c r="B378" s="930">
        <v>4.5699999999999461</v>
      </c>
      <c r="C378" s="908">
        <v>3315453.6148800189</v>
      </c>
      <c r="D378" s="909">
        <v>12890.613473577556</v>
      </c>
      <c r="E378" s="909">
        <v>36024751422.618011</v>
      </c>
      <c r="F378" s="909">
        <v>22801476956.173927</v>
      </c>
      <c r="G378" s="909">
        <v>323677986.96158552</v>
      </c>
      <c r="H378" s="909">
        <v>6.533929253791645E-5</v>
      </c>
      <c r="I378" s="910">
        <v>63680818634.447662</v>
      </c>
      <c r="J378" s="553"/>
      <c r="K378" s="907">
        <v>4.5699999999999461</v>
      </c>
      <c r="L378" s="908">
        <v>2.3062523085114565E-8</v>
      </c>
      <c r="M378" s="987">
        <v>9.0105702741937743E-10</v>
      </c>
      <c r="N378" s="909">
        <v>3.5528183483795882E-6</v>
      </c>
      <c r="O378" s="987">
        <v>1.3570450787887307E-10</v>
      </c>
      <c r="P378" s="910">
        <v>3.2672808046801315E-10</v>
      </c>
      <c r="Q378" s="553"/>
      <c r="R378" s="553"/>
      <c r="S378" s="553"/>
      <c r="T378" s="553"/>
      <c r="U378" s="553"/>
      <c r="V378" s="553"/>
      <c r="W378" s="553"/>
      <c r="X378" s="553"/>
      <c r="Y378" s="553"/>
      <c r="Z378" s="553"/>
      <c r="AA378" s="553"/>
      <c r="AB378" s="553"/>
      <c r="AC378" s="554"/>
    </row>
    <row r="379" spans="1:29">
      <c r="A379" s="557"/>
      <c r="B379" s="930">
        <v>4.5799999999999459</v>
      </c>
      <c r="C379" s="908">
        <v>3166233.6215083874</v>
      </c>
      <c r="D379" s="909">
        <v>12310.4402965346</v>
      </c>
      <c r="E379" s="909">
        <v>34403370521.865379</v>
      </c>
      <c r="F379" s="909">
        <v>21775241443.484722</v>
      </c>
      <c r="G379" s="909">
        <v>309110077.80665731</v>
      </c>
      <c r="H379" s="909">
        <v>6.0978175772043071E-5</v>
      </c>
      <c r="I379" s="910">
        <v>60814709667.673248</v>
      </c>
      <c r="J379" s="553"/>
      <c r="K379" s="907">
        <v>4.5799999999999459</v>
      </c>
      <c r="L379" s="908">
        <v>2.3599718257310854E-8</v>
      </c>
      <c r="M379" s="987">
        <v>9.2204534180357598E-10</v>
      </c>
      <c r="N379" s="909">
        <v>3.6355741187433149E-6</v>
      </c>
      <c r="O379" s="987">
        <v>1.3886547193335923E-10</v>
      </c>
      <c r="P379" s="910">
        <v>3.3433855512426019E-10</v>
      </c>
      <c r="Q379" s="553"/>
      <c r="R379" s="553"/>
      <c r="S379" s="553"/>
      <c r="T379" s="553"/>
      <c r="U379" s="553"/>
      <c r="V379" s="553"/>
      <c r="W379" s="553"/>
      <c r="X379" s="553"/>
      <c r="Y379" s="553"/>
      <c r="Z379" s="553"/>
      <c r="AA379" s="553"/>
      <c r="AB379" s="553"/>
      <c r="AC379" s="554"/>
    </row>
    <row r="380" spans="1:29">
      <c r="A380" s="557"/>
      <c r="B380" s="930">
        <v>4.5899999999999457</v>
      </c>
      <c r="C380" s="908">
        <v>3023729.6341523118</v>
      </c>
      <c r="D380" s="909">
        <v>11756.37921385007</v>
      </c>
      <c r="E380" s="909">
        <v>32854963782.529873</v>
      </c>
      <c r="F380" s="909">
        <v>20795194137.354626</v>
      </c>
      <c r="G380" s="909">
        <v>295197832.5698669</v>
      </c>
      <c r="H380" s="909">
        <v>5.6908144794014301E-5</v>
      </c>
      <c r="I380" s="910">
        <v>58077596853.674095</v>
      </c>
      <c r="J380" s="553"/>
      <c r="K380" s="907">
        <v>4.5899999999999457</v>
      </c>
      <c r="L380" s="908">
        <v>2.4149426312506361E-8</v>
      </c>
      <c r="M380" s="987">
        <v>9.4352253683271159E-10</v>
      </c>
      <c r="N380" s="909">
        <v>3.7202575186273118E-6</v>
      </c>
      <c r="O380" s="987">
        <v>1.4210006429916617E-10</v>
      </c>
      <c r="P380" s="910">
        <v>3.4212630050792798E-10</v>
      </c>
      <c r="Q380" s="553"/>
      <c r="R380" s="553"/>
      <c r="S380" s="553"/>
      <c r="T380" s="553"/>
      <c r="U380" s="553"/>
      <c r="V380" s="553"/>
      <c r="W380" s="553"/>
      <c r="X380" s="553"/>
      <c r="Y380" s="553"/>
      <c r="Z380" s="553"/>
      <c r="AA380" s="553"/>
      <c r="AB380" s="553"/>
      <c r="AC380" s="554"/>
    </row>
    <row r="381" spans="1:29">
      <c r="A381" s="557"/>
      <c r="B381" s="930">
        <v>4.5999999999999455</v>
      </c>
      <c r="C381" s="908">
        <v>2887639.3827487673</v>
      </c>
      <c r="D381" s="909">
        <v>11227.254987683338</v>
      </c>
      <c r="E381" s="909">
        <v>31376246826.318821</v>
      </c>
      <c r="F381" s="909">
        <v>19859256226.050102</v>
      </c>
      <c r="G381" s="909">
        <v>281911741.51382017</v>
      </c>
      <c r="H381" s="909">
        <v>5.3109770879391736E-5</v>
      </c>
      <c r="I381" s="910">
        <v>55463674409.200645</v>
      </c>
      <c r="J381" s="553"/>
      <c r="K381" s="907">
        <v>4.5999999999999455</v>
      </c>
      <c r="L381" s="908">
        <v>2.4711938713188212E-8</v>
      </c>
      <c r="M381" s="987">
        <v>9.6549999999987367E-10</v>
      </c>
      <c r="N381" s="909">
        <v>3.8069134482911155E-6</v>
      </c>
      <c r="O381" s="987">
        <v>1.4540999999998133E-10</v>
      </c>
      <c r="P381" s="910">
        <v>3.5009544578470213E-10</v>
      </c>
      <c r="Q381" s="553"/>
      <c r="R381" s="553"/>
      <c r="S381" s="553"/>
      <c r="T381" s="553"/>
      <c r="U381" s="553"/>
      <c r="V381" s="553"/>
      <c r="W381" s="553"/>
      <c r="X381" s="553"/>
      <c r="Y381" s="553"/>
      <c r="Z381" s="553"/>
      <c r="AA381" s="553"/>
      <c r="AB381" s="553"/>
      <c r="AC381" s="554"/>
    </row>
    <row r="382" spans="1:29">
      <c r="A382" s="557"/>
      <c r="B382" s="930">
        <v>4.6099999999999453</v>
      </c>
      <c r="C382" s="908">
        <v>2757674.2016285979</v>
      </c>
      <c r="D382" s="909">
        <v>10721.945274609814</v>
      </c>
      <c r="E382" s="909">
        <v>29964083096.313194</v>
      </c>
      <c r="F382" s="909">
        <v>18965442459.777958</v>
      </c>
      <c r="G382" s="909">
        <v>269223623.05809069</v>
      </c>
      <c r="H382" s="909">
        <v>4.956492208753533E-5</v>
      </c>
      <c r="I382" s="910">
        <v>52967397854.293663</v>
      </c>
      <c r="J382" s="553"/>
      <c r="K382" s="907">
        <v>4.6099999999999453</v>
      </c>
      <c r="L382" s="908">
        <v>2.5287553710876922E-8</v>
      </c>
      <c r="M382" s="987">
        <v>9.8798938404693684E-10</v>
      </c>
      <c r="N382" s="909">
        <v>3.895587853855651E-6</v>
      </c>
      <c r="O382" s="987">
        <v>1.4879703400752504E-10</v>
      </c>
      <c r="P382" s="910">
        <v>3.582502163008916E-10</v>
      </c>
      <c r="Q382" s="553"/>
      <c r="R382" s="553"/>
      <c r="S382" s="553"/>
      <c r="T382" s="553"/>
      <c r="U382" s="553"/>
      <c r="V382" s="553"/>
      <c r="W382" s="553"/>
      <c r="X382" s="553"/>
      <c r="Y382" s="553"/>
      <c r="Z382" s="553"/>
      <c r="AA382" s="553"/>
      <c r="AB382" s="553"/>
      <c r="AC382" s="554"/>
    </row>
    <row r="383" spans="1:29">
      <c r="A383" s="557"/>
      <c r="B383" s="930">
        <v>4.619999999999945</v>
      </c>
      <c r="C383" s="908">
        <v>2633558.417217894</v>
      </c>
      <c r="D383" s="909">
        <v>10239.378244979944</v>
      </c>
      <c r="E383" s="909">
        <v>28615477203.90934</v>
      </c>
      <c r="F383" s="909">
        <v>18111856939.704102</v>
      </c>
      <c r="G383" s="909">
        <v>257106564.0023064</v>
      </c>
      <c r="H383" s="909">
        <v>4.6256676706859987E-5</v>
      </c>
      <c r="I383" s="910">
        <v>50583472251.698174</v>
      </c>
      <c r="J383" s="553"/>
      <c r="K383" s="907">
        <v>4.619999999999945</v>
      </c>
      <c r="L383" s="908">
        <v>2.5876576504263533E-8</v>
      </c>
      <c r="M383" s="987">
        <v>1.011002613143009E-9</v>
      </c>
      <c r="N383" s="909">
        <v>3.9863277516645099E-6</v>
      </c>
      <c r="O383" s="987">
        <v>1.5226296217206142E-10</v>
      </c>
      <c r="P383" s="910">
        <v>3.6659493582376672E-10</v>
      </c>
      <c r="Q383" s="553"/>
      <c r="R383" s="553"/>
      <c r="S383" s="553"/>
      <c r="T383" s="553"/>
      <c r="U383" s="553"/>
      <c r="V383" s="553"/>
      <c r="W383" s="553"/>
      <c r="X383" s="553"/>
      <c r="Y383" s="553"/>
      <c r="Z383" s="553"/>
      <c r="AA383" s="553"/>
      <c r="AB383" s="553"/>
      <c r="AC383" s="554"/>
    </row>
    <row r="384" spans="1:29">
      <c r="A384" s="557"/>
      <c r="B384" s="930">
        <v>4.6299999999999448</v>
      </c>
      <c r="C384" s="908">
        <v>2515028.7632974372</v>
      </c>
      <c r="D384" s="909">
        <v>9778.5303094250321</v>
      </c>
      <c r="E384" s="909">
        <v>27327568575.198833</v>
      </c>
      <c r="F384" s="909">
        <v>17296689096.498314</v>
      </c>
      <c r="G384" s="909">
        <v>245534862.43964848</v>
      </c>
      <c r="H384" s="909">
        <v>4.3169242477253397E-5</v>
      </c>
      <c r="I384" s="910">
        <v>48306840975.592796</v>
      </c>
      <c r="J384" s="553"/>
      <c r="K384" s="907">
        <v>4.6299999999999448</v>
      </c>
      <c r="L384" s="908">
        <v>2.6479319401029689E-8</v>
      </c>
      <c r="M384" s="987">
        <v>1.0345518892067715E-9</v>
      </c>
      <c r="N384" s="909">
        <v>4.0791812532125878E-6</v>
      </c>
      <c r="O384" s="987">
        <v>1.5580962217458001E-10</v>
      </c>
      <c r="P384" s="910">
        <v>3.751340288340733E-10</v>
      </c>
      <c r="Q384" s="553"/>
      <c r="R384" s="553"/>
      <c r="S384" s="553"/>
      <c r="T384" s="553"/>
      <c r="U384" s="553"/>
      <c r="V384" s="553"/>
      <c r="W384" s="553"/>
      <c r="X384" s="553"/>
      <c r="Y384" s="553"/>
      <c r="Z384" s="553"/>
      <c r="AA384" s="553"/>
      <c r="AB384" s="553"/>
      <c r="AC384" s="554"/>
    </row>
    <row r="385" spans="1:29">
      <c r="A385" s="557"/>
      <c r="B385" s="930">
        <v>4.6399999999999446</v>
      </c>
      <c r="C385" s="908">
        <v>2401833.822579714</v>
      </c>
      <c r="D385" s="909">
        <v>9338.4239476868042</v>
      </c>
      <c r="E385" s="909">
        <v>26097625383.307266</v>
      </c>
      <c r="F385" s="909">
        <v>16518209849.873701</v>
      </c>
      <c r="G385" s="909">
        <v>234483973.23965746</v>
      </c>
      <c r="H385" s="909">
        <v>4.0287881204044598E-5</v>
      </c>
      <c r="I385" s="910">
        <v>46132674985.80764</v>
      </c>
      <c r="J385" s="553"/>
      <c r="K385" s="907">
        <v>4.6399999999999446</v>
      </c>
      <c r="L385" s="908">
        <v>2.7096101983437494E-8</v>
      </c>
      <c r="M385" s="987">
        <v>1.0586496983761044E-9</v>
      </c>
      <c r="N385" s="909">
        <v>4.1741975906554652E-6</v>
      </c>
      <c r="O385" s="987">
        <v>1.5943889450115975E-10</v>
      </c>
      <c r="P385" s="910">
        <v>3.838720228719536E-10</v>
      </c>
      <c r="Q385" s="553"/>
      <c r="R385" s="553"/>
      <c r="S385" s="553"/>
      <c r="T385" s="553"/>
      <c r="U385" s="553"/>
      <c r="V385" s="553"/>
      <c r="W385" s="553"/>
      <c r="X385" s="553"/>
      <c r="Y385" s="553"/>
      <c r="Z385" s="553"/>
      <c r="AA385" s="553"/>
      <c r="AB385" s="553"/>
      <c r="AC385" s="554"/>
    </row>
    <row r="386" spans="1:29">
      <c r="A386" s="557"/>
      <c r="B386" s="930">
        <v>4.6499999999999444</v>
      </c>
      <c r="C386" s="908">
        <v>2293733.4934191527</v>
      </c>
      <c r="D386" s="909">
        <v>8918.1256351659304</v>
      </c>
      <c r="E386" s="909">
        <v>24923038753.82328</v>
      </c>
      <c r="F386" s="909">
        <v>15774767940.975645</v>
      </c>
      <c r="G386" s="909">
        <v>223930455.98472172</v>
      </c>
      <c r="H386" s="909">
        <v>3.7598838403673155E-5</v>
      </c>
      <c r="I386" s="910">
        <v>44056362584.78286</v>
      </c>
      <c r="J386" s="553"/>
      <c r="K386" s="907">
        <v>4.6499999999999444</v>
      </c>
      <c r="L386" s="908">
        <v>2.7727251277776224E-8</v>
      </c>
      <c r="M386" s="987">
        <v>1.0833088176284014E-9</v>
      </c>
      <c r="N386" s="909">
        <v>4.2714271429129447E-6</v>
      </c>
      <c r="O386" s="987">
        <v>1.631527034400272E-10</v>
      </c>
      <c r="P386" s="910">
        <v>3.9281355093750733E-10</v>
      </c>
      <c r="Q386" s="553"/>
      <c r="R386" s="553"/>
      <c r="S386" s="553"/>
      <c r="T386" s="553"/>
      <c r="U386" s="553"/>
      <c r="V386" s="553"/>
      <c r="W386" s="553"/>
      <c r="X386" s="553"/>
      <c r="Y386" s="553"/>
      <c r="Z386" s="553"/>
      <c r="AA386" s="553"/>
      <c r="AB386" s="553"/>
      <c r="AC386" s="554"/>
    </row>
    <row r="387" spans="1:29">
      <c r="A387" s="557"/>
      <c r="B387" s="930">
        <v>4.6599999999999442</v>
      </c>
      <c r="C387" s="908">
        <v>2190498.4805243467</v>
      </c>
      <c r="D387" s="909">
        <v>8516.7438627912034</v>
      </c>
      <c r="E387" s="909">
        <v>23801317231.026249</v>
      </c>
      <c r="F387" s="909">
        <v>15064786429.840429</v>
      </c>
      <c r="G387" s="909">
        <v>213851925.2498095</v>
      </c>
      <c r="H387" s="909">
        <v>3.5089277645199057E-5</v>
      </c>
      <c r="I387" s="910">
        <v>42073499635.539963</v>
      </c>
      <c r="J387" s="553"/>
      <c r="K387" s="907">
        <v>4.6599999999999442</v>
      </c>
      <c r="L387" s="908">
        <v>2.8373101927755943E-8</v>
      </c>
      <c r="M387" s="987">
        <v>1.1085423215550906E-9</v>
      </c>
      <c r="N387" s="909">
        <v>4.3709214623806109E-6</v>
      </c>
      <c r="O387" s="987">
        <v>1.6695301810183958E-10</v>
      </c>
      <c r="P387" s="910">
        <v>4.019633539472696E-10</v>
      </c>
      <c r="Q387" s="553"/>
      <c r="R387" s="553"/>
      <c r="S387" s="553"/>
      <c r="T387" s="553"/>
      <c r="U387" s="553"/>
      <c r="V387" s="553"/>
      <c r="W387" s="553"/>
      <c r="X387" s="553"/>
      <c r="Y387" s="553"/>
      <c r="Z387" s="553"/>
      <c r="AA387" s="553"/>
      <c r="AB387" s="553"/>
      <c r="AC387" s="554"/>
    </row>
    <row r="388" spans="1:29">
      <c r="A388" s="557"/>
      <c r="B388" s="930">
        <v>4.669999999999944</v>
      </c>
      <c r="C388" s="908">
        <v>2091909.8085919723</v>
      </c>
      <c r="D388" s="909">
        <v>8133.4272460091679</v>
      </c>
      <c r="E388" s="909">
        <v>22730081493.174324</v>
      </c>
      <c r="F388" s="909">
        <v>14386759350.49395</v>
      </c>
      <c r="G388" s="909">
        <v>204227003.11997843</v>
      </c>
      <c r="H388" s="909">
        <v>3.2747219274241746E-5</v>
      </c>
      <c r="I388" s="910">
        <v>40179880219.916267</v>
      </c>
      <c r="J388" s="553"/>
      <c r="K388" s="907">
        <v>4.669999999999944</v>
      </c>
      <c r="L388" s="908">
        <v>2.9033996371940207E-8</v>
      </c>
      <c r="M388" s="987">
        <v>1.1343635892939623E-9</v>
      </c>
      <c r="N388" s="909">
        <v>4.4727333022636249E-6</v>
      </c>
      <c r="O388" s="987">
        <v>1.7084185346373434E-10</v>
      </c>
      <c r="P388" s="910">
        <v>4.1132628324790936E-10</v>
      </c>
      <c r="Q388" s="553"/>
      <c r="R388" s="553"/>
      <c r="S388" s="553"/>
      <c r="T388" s="553"/>
      <c r="U388" s="553"/>
      <c r="V388" s="553"/>
      <c r="W388" s="553"/>
      <c r="X388" s="553"/>
      <c r="Y388" s="553"/>
      <c r="Z388" s="553"/>
      <c r="AA388" s="553"/>
      <c r="AB388" s="553"/>
      <c r="AC388" s="554"/>
    </row>
    <row r="389" spans="1:29">
      <c r="A389" s="557"/>
      <c r="B389" s="930">
        <v>4.6799999999999438</v>
      </c>
      <c r="C389" s="908">
        <v>1997758.3578308553</v>
      </c>
      <c r="D389" s="909">
        <v>7767.3627188835035</v>
      </c>
      <c r="E389" s="909">
        <v>21707059305.644539</v>
      </c>
      <c r="F389" s="909">
        <v>13739248516.596294</v>
      </c>
      <c r="G389" s="909">
        <v>195035273.84495616</v>
      </c>
      <c r="H389" s="909">
        <v>3.0561483226828243E-5</v>
      </c>
      <c r="I389" s="910">
        <v>38371487717.24939</v>
      </c>
      <c r="J389" s="553"/>
      <c r="K389" s="907">
        <v>4.6799999999999438</v>
      </c>
      <c r="L389" s="908">
        <v>2.9710285025311251E-8</v>
      </c>
      <c r="M389" s="987">
        <v>1.1607863116229552E-9</v>
      </c>
      <c r="N389" s="909">
        <v>4.5769166445471231E-6</v>
      </c>
      <c r="O389" s="987">
        <v>1.748212714376948E-10</v>
      </c>
      <c r="P389" s="910">
        <v>4.2090730318847413E-10</v>
      </c>
      <c r="Q389" s="553"/>
      <c r="R389" s="553"/>
      <c r="S389" s="553"/>
      <c r="T389" s="553"/>
      <c r="U389" s="553"/>
      <c r="V389" s="553"/>
      <c r="W389" s="553"/>
      <c r="X389" s="553"/>
      <c r="Y389" s="553"/>
      <c r="Z389" s="553"/>
      <c r="AA389" s="553"/>
      <c r="AB389" s="553"/>
      <c r="AC389" s="554"/>
    </row>
    <row r="390" spans="1:29">
      <c r="A390" s="557"/>
      <c r="B390" s="930">
        <v>4.6899999999999435</v>
      </c>
      <c r="C390" s="908">
        <v>1907844.420390826</v>
      </c>
      <c r="D390" s="909">
        <v>7417.7738094730494</v>
      </c>
      <c r="E390" s="909">
        <v>20730080701.218151</v>
      </c>
      <c r="F390" s="909">
        <v>13120880470.855476</v>
      </c>
      <c r="G390" s="909">
        <v>186257240.53459361</v>
      </c>
      <c r="H390" s="909">
        <v>2.8521635660172767E-5</v>
      </c>
      <c r="I390" s="910">
        <v>36644486284.585762</v>
      </c>
      <c r="J390" s="553"/>
      <c r="K390" s="907">
        <v>4.6899999999999435</v>
      </c>
      <c r="L390" s="908">
        <v>3.0402326465064831E-8</v>
      </c>
      <c r="M390" s="987">
        <v>1.1878244982191936E-9</v>
      </c>
      <c r="N390" s="909">
        <v>4.6835267286182135E-6</v>
      </c>
      <c r="O390" s="987">
        <v>1.7889338196380463E-10</v>
      </c>
      <c r="P390" s="910">
        <v>4.3071149375255631E-10</v>
      </c>
      <c r="Q390" s="553"/>
      <c r="R390" s="553"/>
      <c r="S390" s="553"/>
      <c r="T390" s="553"/>
      <c r="U390" s="553"/>
      <c r="V390" s="553"/>
      <c r="W390" s="553"/>
      <c r="X390" s="553"/>
      <c r="Y390" s="553"/>
      <c r="Z390" s="553"/>
      <c r="AA390" s="553"/>
      <c r="AB390" s="553"/>
      <c r="AC390" s="554"/>
    </row>
    <row r="391" spans="1:29">
      <c r="A391" s="557"/>
      <c r="B391" s="930">
        <v>4.6999999999999433</v>
      </c>
      <c r="C391" s="908">
        <v>1821977.2767556093</v>
      </c>
      <c r="D391" s="909">
        <v>7083.9189928307724</v>
      </c>
      <c r="E391" s="909">
        <v>19797073377.289463</v>
      </c>
      <c r="F391" s="909">
        <v>12530343571.740475</v>
      </c>
      <c r="G391" s="909">
        <v>177874283.80334887</v>
      </c>
      <c r="H391" s="909">
        <v>2.6617939145620883E-5</v>
      </c>
      <c r="I391" s="910">
        <v>34995212720.343735</v>
      </c>
      <c r="J391" s="553"/>
      <c r="K391" s="907">
        <v>4.6999999999999433</v>
      </c>
      <c r="L391" s="908">
        <v>3.111048762073249E-8</v>
      </c>
      <c r="M391" s="987">
        <v>1.2154924850871016E-9</v>
      </c>
      <c r="N391" s="909">
        <v>4.7926200805546139E-6</v>
      </c>
      <c r="O391" s="987">
        <v>1.8306034412896516E-10</v>
      </c>
      <c r="P391" s="910">
        <v>4.4074405325176586E-10</v>
      </c>
      <c r="Q391" s="553"/>
      <c r="R391" s="553"/>
      <c r="S391" s="553"/>
      <c r="T391" s="553"/>
      <c r="U391" s="553"/>
      <c r="V391" s="553"/>
      <c r="W391" s="553"/>
      <c r="X391" s="553"/>
      <c r="Y391" s="553"/>
      <c r="Z391" s="553"/>
      <c r="AA391" s="553"/>
      <c r="AB391" s="553"/>
      <c r="AC391" s="554"/>
    </row>
    <row r="392" spans="1:29">
      <c r="A392" s="557"/>
      <c r="B392" s="930">
        <v>4.7099999999999431</v>
      </c>
      <c r="C392" s="908">
        <v>1739974.7912011333</v>
      </c>
      <c r="D392" s="909">
        <v>6765.0901181298268</v>
      </c>
      <c r="E392" s="909">
        <v>18906058300.233788</v>
      </c>
      <c r="F392" s="909">
        <v>11966385211.313515</v>
      </c>
      <c r="G392" s="909">
        <v>169868622.27607098</v>
      </c>
      <c r="H392" s="909">
        <v>2.4841306186003457E-5</v>
      </c>
      <c r="I392" s="910">
        <v>33420168694.171322</v>
      </c>
      <c r="J392" s="553"/>
      <c r="K392" s="907">
        <v>4.7099999999999431</v>
      </c>
      <c r="L392" s="908">
        <v>3.1835143968732705E-8</v>
      </c>
      <c r="M392" s="987">
        <v>1.2438049421595501E-9</v>
      </c>
      <c r="N392" s="909">
        <v>4.9042545430955595E-6</v>
      </c>
      <c r="O392" s="987">
        <v>1.8732436731167336E-10</v>
      </c>
      <c r="P392" s="910">
        <v>4.510103010819475E-10</v>
      </c>
      <c r="Q392" s="553"/>
      <c r="R392" s="553"/>
      <c r="S392" s="553"/>
      <c r="T392" s="553"/>
      <c r="U392" s="553"/>
      <c r="V392" s="553"/>
      <c r="W392" s="553"/>
      <c r="X392" s="553"/>
      <c r="Y392" s="553"/>
      <c r="Z392" s="553"/>
      <c r="AA392" s="553"/>
      <c r="AB392" s="553"/>
      <c r="AC392" s="554"/>
    </row>
    <row r="393" spans="1:29">
      <c r="A393" s="557"/>
      <c r="B393" s="930">
        <v>4.7199999999999429</v>
      </c>
      <c r="C393" s="908">
        <v>1661663.0254612784</v>
      </c>
      <c r="D393" s="909">
        <v>6460.610906580866</v>
      </c>
      <c r="E393" s="909">
        <v>18055145507.612305</v>
      </c>
      <c r="F393" s="909">
        <v>11427809158.280962</v>
      </c>
      <c r="G393" s="909">
        <v>162223274.87132353</v>
      </c>
      <c r="H393" s="909">
        <v>2.3183255835502632E-5</v>
      </c>
      <c r="I393" s="910">
        <v>31916013326.519302</v>
      </c>
      <c r="J393" s="553"/>
      <c r="K393" s="907">
        <v>4.7199999999999429</v>
      </c>
      <c r="L393" s="908">
        <v>3.2576679731453086E-8</v>
      </c>
      <c r="M393" s="987">
        <v>1.272776881076036E-9</v>
      </c>
      <c r="N393" s="909">
        <v>5.0184893063107377E-6</v>
      </c>
      <c r="O393" s="987">
        <v>1.9168771235346129E-10</v>
      </c>
      <c r="P393" s="910">
        <v>4.6151568054358987E-10</v>
      </c>
      <c r="Q393" s="553"/>
      <c r="R393" s="553"/>
      <c r="S393" s="553"/>
      <c r="T393" s="553"/>
      <c r="U393" s="553"/>
      <c r="V393" s="553"/>
      <c r="W393" s="553"/>
      <c r="X393" s="553"/>
      <c r="Y393" s="553"/>
      <c r="Z393" s="553"/>
      <c r="AA393" s="553"/>
      <c r="AB393" s="553"/>
      <c r="AC393" s="554"/>
    </row>
    <row r="394" spans="1:29">
      <c r="A394" s="557"/>
      <c r="B394" s="930">
        <v>4.7299999999999427</v>
      </c>
      <c r="C394" s="908">
        <v>1586875.8697814699</v>
      </c>
      <c r="D394" s="909">
        <v>6169.8355169539564</v>
      </c>
      <c r="E394" s="909">
        <v>17242530099.307991</v>
      </c>
      <c r="F394" s="909">
        <v>10913473020.626186</v>
      </c>
      <c r="G394" s="909">
        <v>154922024.78223154</v>
      </c>
      <c r="H394" s="909">
        <v>2.1635873214959774E-5</v>
      </c>
      <c r="I394" s="910">
        <v>30479556102.18729</v>
      </c>
      <c r="J394" s="553"/>
      <c r="K394" s="907">
        <v>4.7299999999999427</v>
      </c>
      <c r="L394" s="908">
        <v>3.3335488080970424E-8</v>
      </c>
      <c r="M394" s="987">
        <v>1.3024236631420624E-9</v>
      </c>
      <c r="N394" s="909">
        <v>5.1353849389836799E-6</v>
      </c>
      <c r="O394" s="987">
        <v>1.9615269275762588E-10</v>
      </c>
      <c r="P394" s="910">
        <v>4.7226576172793863E-10</v>
      </c>
      <c r="Q394" s="553"/>
      <c r="R394" s="553"/>
      <c r="S394" s="553"/>
      <c r="T394" s="553"/>
      <c r="U394" s="553"/>
      <c r="V394" s="553"/>
      <c r="W394" s="553"/>
      <c r="X394" s="553"/>
      <c r="Y394" s="553"/>
      <c r="Z394" s="553"/>
      <c r="AA394" s="553"/>
      <c r="AB394" s="553"/>
      <c r="AC394" s="554"/>
    </row>
    <row r="395" spans="1:29">
      <c r="A395" s="557"/>
      <c r="B395" s="930">
        <v>4.7399999999999425</v>
      </c>
      <c r="C395" s="908">
        <v>1515454.6905776218</v>
      </c>
      <c r="D395" s="909">
        <v>5892.1471756627634</v>
      </c>
      <c r="E395" s="909">
        <v>16466488409.090588</v>
      </c>
      <c r="F395" s="909">
        <v>10422285822.442976</v>
      </c>
      <c r="G395" s="909">
        <v>147949385.07846031</v>
      </c>
      <c r="H395" s="909">
        <v>2.0191771729359643E-5</v>
      </c>
      <c r="I395" s="910">
        <v>29107750102.813282</v>
      </c>
      <c r="J395" s="553"/>
      <c r="K395" s="907">
        <v>4.7399999999999425</v>
      </c>
      <c r="L395" s="908">
        <v>3.4111971347515644E-8</v>
      </c>
      <c r="M395" s="987">
        <v>1.3327610074739021E-9</v>
      </c>
      <c r="N395" s="909">
        <v>5.2550034207261281E-6</v>
      </c>
      <c r="O395" s="987">
        <v>2.0072167591587839E-10</v>
      </c>
      <c r="P395" s="910">
        <v>4.832662444703319E-10</v>
      </c>
      <c r="Q395" s="553"/>
      <c r="R395" s="553"/>
      <c r="S395" s="553"/>
      <c r="T395" s="553"/>
      <c r="U395" s="553"/>
      <c r="V395" s="553"/>
      <c r="W395" s="553"/>
      <c r="X395" s="553"/>
      <c r="Y395" s="553"/>
      <c r="Z395" s="553"/>
      <c r="AA395" s="553"/>
      <c r="AB395" s="553"/>
      <c r="AC395" s="554"/>
    </row>
    <row r="396" spans="1:29">
      <c r="A396" s="557"/>
      <c r="B396" s="930">
        <v>4.7499999999999423</v>
      </c>
      <c r="C396" s="908">
        <v>1447247.9939530434</v>
      </c>
      <c r="D396" s="909">
        <v>5626.9568685051026</v>
      </c>
      <c r="E396" s="909">
        <v>15725374348.489477</v>
      </c>
      <c r="F396" s="909">
        <v>9953205689.8294029</v>
      </c>
      <c r="G396" s="909">
        <v>141290565.85636058</v>
      </c>
      <c r="H396" s="909">
        <v>1.8844057807136117E-5</v>
      </c>
      <c r="I396" s="910">
        <v>27797685543.951481</v>
      </c>
      <c r="J396" s="553"/>
      <c r="K396" s="907">
        <v>4.7499999999999423</v>
      </c>
      <c r="L396" s="908">
        <v>3.4906541232794564E-8</v>
      </c>
      <c r="M396" s="987">
        <v>1.3638049993330791E-9</v>
      </c>
      <c r="N396" s="909">
        <v>5.3774081748404275E-6</v>
      </c>
      <c r="O396" s="987">
        <v>2.0539708436356656E-10</v>
      </c>
      <c r="P396" s="910">
        <v>4.945229613723274E-10</v>
      </c>
      <c r="Q396" s="553"/>
      <c r="R396" s="553"/>
      <c r="S396" s="553"/>
      <c r="T396" s="553"/>
      <c r="U396" s="553"/>
      <c r="V396" s="553"/>
      <c r="W396" s="553"/>
      <c r="X396" s="553"/>
      <c r="Y396" s="553"/>
      <c r="Z396" s="553"/>
      <c r="AA396" s="553"/>
      <c r="AB396" s="553"/>
      <c r="AC396" s="554"/>
    </row>
    <row r="397" spans="1:29">
      <c r="A397" s="557"/>
      <c r="B397" s="930">
        <v>4.7599999999999421</v>
      </c>
      <c r="C397" s="908">
        <v>1382111.104359553</v>
      </c>
      <c r="D397" s="909">
        <v>5373.7020912847702</v>
      </c>
      <c r="E397" s="909">
        <v>15017615915.219122</v>
      </c>
      <c r="F397" s="909">
        <v>9505237640.9334564</v>
      </c>
      <c r="G397" s="909">
        <v>134931442.86759782</v>
      </c>
      <c r="H397" s="909">
        <v>1.7586297992976781E-5</v>
      </c>
      <c r="I397" s="910">
        <v>26546583603.028919</v>
      </c>
      <c r="J397" s="553"/>
      <c r="K397" s="907">
        <v>4.7599999999999421</v>
      </c>
      <c r="L397" s="908">
        <v>3.571961902827787E-8</v>
      </c>
      <c r="M397" s="987">
        <v>1.3955720986549981E-9</v>
      </c>
      <c r="N397" s="909">
        <v>5.5026641019474495E-6</v>
      </c>
      <c r="O397" s="987">
        <v>2.1018139706413652E-10</v>
      </c>
      <c r="P397" s="910">
        <v>5.0604188089422871E-10</v>
      </c>
      <c r="Q397" s="553"/>
      <c r="R397" s="553"/>
      <c r="S397" s="553"/>
      <c r="T397" s="553"/>
      <c r="U397" s="553"/>
      <c r="V397" s="553"/>
      <c r="W397" s="553"/>
      <c r="X397" s="553"/>
      <c r="Y397" s="553"/>
      <c r="Z397" s="553"/>
      <c r="AA397" s="553"/>
      <c r="AB397" s="553"/>
      <c r="AC397" s="554"/>
    </row>
    <row r="398" spans="1:29">
      <c r="A398" s="557"/>
      <c r="B398" s="930">
        <v>4.7699999999999418</v>
      </c>
      <c r="C398" s="908">
        <v>1319905.8577212722</v>
      </c>
      <c r="D398" s="909">
        <v>5131.8456566648429</v>
      </c>
      <c r="E398" s="909">
        <v>14341711858.751789</v>
      </c>
      <c r="F398" s="909">
        <v>9077431475.463335</v>
      </c>
      <c r="G398" s="909">
        <v>128858527.55973089</v>
      </c>
      <c r="H398" s="909">
        <v>1.6412488237043193E-5</v>
      </c>
      <c r="I398" s="910">
        <v>25351790525.090839</v>
      </c>
      <c r="J398" s="553"/>
      <c r="K398" s="907">
        <v>4.7699999999999418</v>
      </c>
      <c r="L398" s="908">
        <v>3.6551635838575027E-8</v>
      </c>
      <c r="M398" s="987">
        <v>1.4280791487762047E-9</v>
      </c>
      <c r="N398" s="909">
        <v>5.6308376143976945E-6</v>
      </c>
      <c r="O398" s="987">
        <v>2.1507715072350954E-10</v>
      </c>
      <c r="P398" s="910">
        <v>5.1782911051963623E-10</v>
      </c>
      <c r="Q398" s="553"/>
      <c r="R398" s="553"/>
      <c r="S398" s="553"/>
      <c r="T398" s="553"/>
      <c r="U398" s="553"/>
      <c r="V398" s="553"/>
      <c r="W398" s="553"/>
      <c r="X398" s="553"/>
      <c r="Y398" s="553"/>
      <c r="Z398" s="553"/>
      <c r="AA398" s="553"/>
      <c r="AB398" s="553"/>
      <c r="AC398" s="554"/>
    </row>
    <row r="399" spans="1:29">
      <c r="A399" s="557"/>
      <c r="B399" s="930">
        <v>4.7799999999999416</v>
      </c>
      <c r="C399" s="908">
        <v>1260500.3083700794</v>
      </c>
      <c r="D399" s="909">
        <v>4900.8745547212329</v>
      </c>
      <c r="E399" s="909">
        <v>13696228495.963667</v>
      </c>
      <c r="F399" s="909">
        <v>8668879759.1851101</v>
      </c>
      <c r="G399" s="909">
        <v>123058938.46518193</v>
      </c>
      <c r="H399" s="909">
        <v>1.5317025234000588E-5</v>
      </c>
      <c r="I399" s="910">
        <v>24210771993.830246</v>
      </c>
      <c r="J399" s="553"/>
      <c r="K399" s="907">
        <v>4.7799999999999416</v>
      </c>
      <c r="L399" s="908">
        <v>3.7403032810011881E-8</v>
      </c>
      <c r="M399" s="987">
        <v>1.4613433853649547E-9</v>
      </c>
      <c r="N399" s="909">
        <v>5.7619966714840382E-6</v>
      </c>
      <c r="O399" s="987">
        <v>2.200869411350788E-10</v>
      </c>
      <c r="P399" s="910">
        <v>5.2989089999371983E-10</v>
      </c>
      <c r="Q399" s="553"/>
      <c r="R399" s="553"/>
      <c r="S399" s="553"/>
      <c r="T399" s="553"/>
      <c r="U399" s="553"/>
      <c r="V399" s="553"/>
      <c r="W399" s="553"/>
      <c r="X399" s="553"/>
      <c r="Y399" s="553"/>
      <c r="Z399" s="553"/>
      <c r="AA399" s="553"/>
      <c r="AB399" s="553"/>
      <c r="AC399" s="554"/>
    </row>
    <row r="400" spans="1:29">
      <c r="A400" s="557"/>
      <c r="B400" s="930">
        <v>4.7899999999999414</v>
      </c>
      <c r="C400" s="908">
        <v>1203768.4491711643</v>
      </c>
      <c r="D400" s="909">
        <v>4680.2988647799002</v>
      </c>
      <c r="E400" s="909">
        <v>13079796670.100874</v>
      </c>
      <c r="F400" s="909">
        <v>8278715899.1331034</v>
      </c>
      <c r="G400" s="909">
        <v>117520373.87791727</v>
      </c>
      <c r="H400" s="909">
        <v>1.4294679675047091E-5</v>
      </c>
      <c r="I400" s="910">
        <v>23121107755.96339</v>
      </c>
      <c r="J400" s="553"/>
      <c r="K400" s="907">
        <v>4.7899999999999414</v>
      </c>
      <c r="L400" s="908">
        <v>3.8274261364532212E-8</v>
      </c>
      <c r="M400" s="987">
        <v>1.495382445559789E-9</v>
      </c>
      <c r="N400" s="909">
        <v>5.896210815474637E-6</v>
      </c>
      <c r="O400" s="987">
        <v>2.2521342455603259E-10</v>
      </c>
      <c r="P400" s="910">
        <v>5.4223364463691455E-10</v>
      </c>
      <c r="Q400" s="553"/>
      <c r="R400" s="553"/>
      <c r="S400" s="553"/>
      <c r="T400" s="553"/>
      <c r="U400" s="553"/>
      <c r="V400" s="553"/>
      <c r="W400" s="553"/>
      <c r="X400" s="553"/>
      <c r="Y400" s="553"/>
      <c r="Z400" s="553"/>
      <c r="AA400" s="553"/>
      <c r="AB400" s="553"/>
      <c r="AC400" s="554"/>
    </row>
    <row r="401" spans="1:29">
      <c r="A401" s="557"/>
      <c r="B401" s="930">
        <v>4.7999999999999412</v>
      </c>
      <c r="C401" s="908">
        <v>1149589.9442449838</v>
      </c>
      <c r="D401" s="909">
        <v>4469.6507162293501</v>
      </c>
      <c r="E401" s="909">
        <v>12491108846.614204</v>
      </c>
      <c r="F401" s="909">
        <v>7906112305.4499016</v>
      </c>
      <c r="G401" s="909">
        <v>112231085.75987826</v>
      </c>
      <c r="H401" s="909">
        <v>1.3340571285253037E-5</v>
      </c>
      <c r="I401" s="910">
        <v>22080486487.54776</v>
      </c>
      <c r="J401" s="553"/>
      <c r="K401" s="907">
        <v>4.7999999999999412</v>
      </c>
      <c r="L401" s="908">
        <v>3.9165783439047817E-8</v>
      </c>
      <c r="M401" s="987">
        <v>1.5302143773209883E-9</v>
      </c>
      <c r="N401" s="909">
        <v>6.0335512084851857E-6</v>
      </c>
      <c r="O401" s="987">
        <v>2.3045931911573841E-10</v>
      </c>
      <c r="P401" s="910">
        <v>5.548638887358073E-10</v>
      </c>
      <c r="Q401" s="553"/>
      <c r="R401" s="553"/>
      <c r="S401" s="553"/>
      <c r="T401" s="553"/>
      <c r="U401" s="553"/>
      <c r="V401" s="553"/>
      <c r="W401" s="553"/>
      <c r="X401" s="553"/>
      <c r="Y401" s="553"/>
      <c r="Z401" s="553"/>
      <c r="AA401" s="553"/>
      <c r="AB401" s="553"/>
      <c r="AC401" s="554"/>
    </row>
    <row r="402" spans="1:29">
      <c r="A402" s="557"/>
      <c r="B402" s="930">
        <v>4.809999999999941</v>
      </c>
      <c r="C402" s="908">
        <v>1097849.8737187558</v>
      </c>
      <c r="D402" s="909">
        <v>4268.4832961044303</v>
      </c>
      <c r="E402" s="909">
        <v>11928916339.703337</v>
      </c>
      <c r="F402" s="909">
        <v>7550278635.9574995</v>
      </c>
      <c r="G402" s="909">
        <v>107179854.82181972</v>
      </c>
      <c r="H402" s="909">
        <v>1.2450145527051331E-5</v>
      </c>
      <c r="I402" s="910">
        <v>21086700891.354614</v>
      </c>
      <c r="J402" s="553"/>
      <c r="K402" s="907">
        <v>4.809999999999941</v>
      </c>
      <c r="L402" s="908">
        <v>4.0078071730363241E-8</v>
      </c>
      <c r="M402" s="987">
        <v>1.5658576489998248E-9</v>
      </c>
      <c r="N402" s="909">
        <v>6.1740906702099652E-6</v>
      </c>
      <c r="O402" s="987">
        <v>2.3582740625692914E-10</v>
      </c>
      <c r="P402" s="910">
        <v>5.6778832901299948E-10</v>
      </c>
      <c r="Q402" s="553"/>
      <c r="R402" s="553"/>
      <c r="S402" s="553"/>
      <c r="T402" s="553"/>
      <c r="U402" s="553"/>
      <c r="V402" s="553"/>
      <c r="W402" s="553"/>
      <c r="X402" s="553"/>
      <c r="Y402" s="553"/>
      <c r="Z402" s="553"/>
      <c r="AA402" s="553"/>
      <c r="AB402" s="553"/>
      <c r="AC402" s="554"/>
    </row>
    <row r="403" spans="1:29">
      <c r="A403" s="557"/>
      <c r="B403" s="930">
        <v>4.8199999999999408</v>
      </c>
      <c r="C403" s="908">
        <v>1048438.4899659817</v>
      </c>
      <c r="D403" s="909">
        <v>4076.3699013360738</v>
      </c>
      <c r="E403" s="909">
        <v>11392026663.686653</v>
      </c>
      <c r="F403" s="909">
        <v>7210460119.7354536</v>
      </c>
      <c r="G403" s="909">
        <v>102355966.72569171</v>
      </c>
      <c r="H403" s="909">
        <v>1.1619151858668996E-5</v>
      </c>
      <c r="I403" s="910">
        <v>20137643014.895264</v>
      </c>
      <c r="J403" s="553"/>
      <c r="K403" s="907">
        <v>4.8199999999999408</v>
      </c>
      <c r="L403" s="908">
        <v>4.1011609945806109E-8</v>
      </c>
      <c r="M403" s="987">
        <v>1.6023311591307376E-9</v>
      </c>
      <c r="N403" s="909">
        <v>6.3179037165318423E-6</v>
      </c>
      <c r="O403" s="987">
        <v>2.4132053221046207E-10</v>
      </c>
      <c r="P403" s="910">
        <v>5.8101381817780155E-10</v>
      </c>
      <c r="Q403" s="553"/>
      <c r="R403" s="553"/>
      <c r="S403" s="553"/>
      <c r="T403" s="553"/>
      <c r="U403" s="553"/>
      <c r="V403" s="553"/>
      <c r="W403" s="553"/>
      <c r="X403" s="553"/>
      <c r="Y403" s="553"/>
      <c r="Z403" s="553"/>
      <c r="AA403" s="553"/>
      <c r="AB403" s="553"/>
      <c r="AC403" s="554"/>
    </row>
    <row r="404" spans="1:29">
      <c r="A404" s="557"/>
      <c r="B404" s="930">
        <v>4.8299999999999406</v>
      </c>
      <c r="C404" s="908">
        <v>1001250.9848170223</v>
      </c>
      <c r="D404" s="909">
        <v>3892.9030336568835</v>
      </c>
      <c r="E404" s="909">
        <v>10879301003.579271</v>
      </c>
      <c r="F404" s="909">
        <v>6885935956.1505957</v>
      </c>
      <c r="G404" s="909">
        <v>97749189.358092397</v>
      </c>
      <c r="H404" s="909">
        <v>1.0843623443716273E-5</v>
      </c>
      <c r="I404" s="910">
        <v>19231299779.171341</v>
      </c>
      <c r="J404" s="553"/>
      <c r="K404" s="907">
        <v>4.8299999999999406</v>
      </c>
      <c r="L404" s="908">
        <v>4.1966893059695061E-8</v>
      </c>
      <c r="M404" s="987">
        <v>1.6396542464515814E-9</v>
      </c>
      <c r="N404" s="909">
        <v>6.4650665990315653E-6</v>
      </c>
      <c r="O404" s="987">
        <v>2.4694160950442779E-10</v>
      </c>
      <c r="P404" s="910">
        <v>5.9454736855962838E-10</v>
      </c>
      <c r="Q404" s="553"/>
      <c r="R404" s="553"/>
      <c r="S404" s="553"/>
      <c r="T404" s="553"/>
      <c r="U404" s="553"/>
      <c r="V404" s="553"/>
      <c r="W404" s="553"/>
      <c r="X404" s="553"/>
      <c r="Y404" s="553"/>
      <c r="Z404" s="553"/>
      <c r="AA404" s="553"/>
      <c r="AB404" s="553"/>
      <c r="AC404" s="554"/>
    </row>
    <row r="405" spans="1:29">
      <c r="A405" s="557"/>
      <c r="B405" s="930">
        <v>4.8399999999999403</v>
      </c>
      <c r="C405" s="908">
        <v>956187.26724692108</v>
      </c>
      <c r="D405" s="909">
        <v>3717.6935352426945</v>
      </c>
      <c r="E405" s="909">
        <v>10389651799.513811</v>
      </c>
      <c r="F405" s="909">
        <v>6576017785.9422693</v>
      </c>
      <c r="G405" s="909">
        <v>93349751.126584008</v>
      </c>
      <c r="H405" s="909">
        <v>1.0119858215071294E-5</v>
      </c>
      <c r="I405" s="910">
        <v>18365748708.664375</v>
      </c>
      <c r="J405" s="553"/>
      <c r="K405" s="907">
        <v>4.8399999999999403</v>
      </c>
      <c r="L405" s="908">
        <v>4.2944427575781688E-8</v>
      </c>
      <c r="M405" s="987">
        <v>1.6778467001572805E-9</v>
      </c>
      <c r="N405" s="909">
        <v>6.6156573454173549E-6</v>
      </c>
      <c r="O405" s="987">
        <v>2.5269361850841094E-10</v>
      </c>
      <c r="P405" s="910">
        <v>6.0839615582602951E-10</v>
      </c>
      <c r="Q405" s="553"/>
      <c r="R405" s="553"/>
      <c r="S405" s="553"/>
      <c r="T405" s="553"/>
      <c r="U405" s="553"/>
      <c r="V405" s="553"/>
      <c r="W405" s="553"/>
      <c r="X405" s="553"/>
      <c r="Y405" s="553"/>
      <c r="Z405" s="553"/>
      <c r="AA405" s="553"/>
      <c r="AB405" s="553"/>
      <c r="AC405" s="554"/>
    </row>
    <row r="406" spans="1:29">
      <c r="A406" s="557"/>
      <c r="B406" s="930">
        <v>4.8499999999999401</v>
      </c>
      <c r="C406" s="908">
        <v>913151.75106890756</v>
      </c>
      <c r="D406" s="909">
        <v>3550.3697632565959</v>
      </c>
      <c r="E406" s="909">
        <v>9922040439.879961</v>
      </c>
      <c r="F406" s="909">
        <v>6280048231.1199684</v>
      </c>
      <c r="G406" s="909">
        <v>89148320.232833952</v>
      </c>
      <c r="H406" s="909">
        <v>9.4444012026710488E-6</v>
      </c>
      <c r="I406" s="910">
        <v>17539153853.507244</v>
      </c>
      <c r="J406" s="553"/>
      <c r="K406" s="907">
        <v>4.8499999999999401</v>
      </c>
      <c r="L406" s="908">
        <v>4.3944731795805775E-8</v>
      </c>
      <c r="M406" s="987">
        <v>1.7169287703923331E-9</v>
      </c>
      <c r="N406" s="909">
        <v>6.7697558008962766E-6</v>
      </c>
      <c r="O406" s="987">
        <v>2.5857960901372316E-10</v>
      </c>
      <c r="P406" s="910">
        <v>6.2256752278732576E-10</v>
      </c>
      <c r="Q406" s="553"/>
      <c r="R406" s="553"/>
      <c r="S406" s="553"/>
      <c r="T406" s="553"/>
      <c r="U406" s="553"/>
      <c r="V406" s="553"/>
      <c r="W406" s="553"/>
      <c r="X406" s="553"/>
      <c r="Y406" s="553"/>
      <c r="Z406" s="553"/>
      <c r="AA406" s="553"/>
      <c r="AB406" s="553"/>
      <c r="AC406" s="554"/>
    </row>
    <row r="407" spans="1:29">
      <c r="A407" s="557"/>
      <c r="B407" s="930">
        <v>4.8599999999999399</v>
      </c>
      <c r="C407" s="908">
        <v>872053.15218329849</v>
      </c>
      <c r="D407" s="909">
        <v>3390.5768015447302</v>
      </c>
      <c r="E407" s="909">
        <v>9475475058.2902317</v>
      </c>
      <c r="F407" s="909">
        <v>5997399500.5766039</v>
      </c>
      <c r="G407" s="909">
        <v>85135984.878621221</v>
      </c>
      <c r="H407" s="909">
        <v>8.8140280408450355E-6</v>
      </c>
      <c r="I407" s="910">
        <v>16749761895.188719</v>
      </c>
      <c r="J407" s="553"/>
      <c r="K407" s="907">
        <v>4.8599999999999399</v>
      </c>
      <c r="L407" s="908">
        <v>4.4968336094305284E-8</v>
      </c>
      <c r="M407" s="987">
        <v>1.7569211789876859E-9</v>
      </c>
      <c r="N407" s="909">
        <v>6.9274436705091424E-6</v>
      </c>
      <c r="O407" s="987">
        <v>2.6460270185044018E-10</v>
      </c>
      <c r="P407" s="910">
        <v>6.3706898328985886E-10</v>
      </c>
      <c r="Q407" s="553"/>
      <c r="R407" s="553"/>
      <c r="S407" s="553"/>
      <c r="T407" s="553"/>
      <c r="U407" s="553"/>
      <c r="V407" s="553"/>
      <c r="W407" s="553"/>
      <c r="X407" s="553"/>
      <c r="Y407" s="553"/>
      <c r="Z407" s="553"/>
      <c r="AA407" s="553"/>
      <c r="AB407" s="553"/>
      <c r="AC407" s="554"/>
    </row>
    <row r="408" spans="1:29">
      <c r="A408" s="557"/>
      <c r="B408" s="930">
        <v>4.8699999999999397</v>
      </c>
      <c r="C408" s="908">
        <v>832804.29495167325</v>
      </c>
      <c r="D408" s="909">
        <v>3237.9757078114917</v>
      </c>
      <c r="E408" s="909">
        <v>9049008429.6982059</v>
      </c>
      <c r="F408" s="909">
        <v>5727472058.4593191</v>
      </c>
      <c r="G408" s="909">
        <v>81304234.362716347</v>
      </c>
      <c r="H408" s="909">
        <v>8.2257295764639636E-6</v>
      </c>
      <c r="I408" s="910">
        <v>15995898427.529585</v>
      </c>
      <c r="J408" s="553"/>
      <c r="K408" s="907">
        <v>4.8699999999999397</v>
      </c>
      <c r="L408" s="908">
        <v>4.6015783199828288E-8</v>
      </c>
      <c r="M408" s="987">
        <v>1.7978451304477394E-9</v>
      </c>
      <c r="N408" s="909">
        <v>7.088804562451671E-6</v>
      </c>
      <c r="O408" s="987">
        <v>2.7076609054210919E-10</v>
      </c>
      <c r="P408" s="910">
        <v>6.5190822619993749E-10</v>
      </c>
      <c r="Q408" s="553"/>
      <c r="R408" s="553"/>
      <c r="S408" s="553"/>
      <c r="T408" s="553"/>
      <c r="U408" s="553"/>
      <c r="V408" s="553"/>
      <c r="W408" s="553"/>
      <c r="X408" s="553"/>
      <c r="Y408" s="553"/>
      <c r="Z408" s="553"/>
      <c r="AA408" s="553"/>
      <c r="AB408" s="553"/>
      <c r="AC408" s="554"/>
    </row>
    <row r="409" spans="1:29">
      <c r="A409" s="557"/>
      <c r="B409" s="930">
        <v>4.8799999999999395</v>
      </c>
      <c r="C409" s="908">
        <v>795321.92728566017</v>
      </c>
      <c r="D409" s="909">
        <v>3092.2427946774978</v>
      </c>
      <c r="E409" s="909">
        <v>8641735961.2072964</v>
      </c>
      <c r="F409" s="909">
        <v>5469693352.4736032</v>
      </c>
      <c r="G409" s="909">
        <v>77644941.028543681</v>
      </c>
      <c r="H409" s="909">
        <v>7.6766975044279532E-6</v>
      </c>
      <c r="I409" s="910">
        <v>15275964405.042757</v>
      </c>
      <c r="J409" s="553"/>
      <c r="K409" s="907">
        <v>4.8799999999999395</v>
      </c>
      <c r="L409" s="908">
        <v>4.7087628482694654E-8</v>
      </c>
      <c r="M409" s="987">
        <v>1.8397223231932463E-9</v>
      </c>
      <c r="N409" s="909">
        <v>7.2539240324046192E-6</v>
      </c>
      <c r="O409" s="987">
        <v>2.7707304299899599E-10</v>
      </c>
      <c r="P409" s="910">
        <v>6.6709311948057148E-10</v>
      </c>
      <c r="Q409" s="553"/>
      <c r="R409" s="553"/>
      <c r="S409" s="553"/>
      <c r="T409" s="553"/>
      <c r="U409" s="553"/>
      <c r="V409" s="553"/>
      <c r="W409" s="553"/>
      <c r="X409" s="553"/>
      <c r="Y409" s="553"/>
      <c r="Z409" s="553"/>
      <c r="AA409" s="553"/>
      <c r="AB409" s="553"/>
      <c r="AC409" s="554"/>
    </row>
    <row r="410" spans="1:29">
      <c r="A410" s="557"/>
      <c r="B410" s="930">
        <v>4.8899999999999393</v>
      </c>
      <c r="C410" s="908">
        <v>759526.54405808507</v>
      </c>
      <c r="D410" s="909">
        <v>2953.0689430952161</v>
      </c>
      <c r="E410" s="909">
        <v>8252793773.3077965</v>
      </c>
      <c r="F410" s="909">
        <v>5223516599.4230251</v>
      </c>
      <c r="G410" s="909">
        <v>74150343.024330825</v>
      </c>
      <c r="H410" s="909">
        <v>7.1643109619249714E-6</v>
      </c>
      <c r="I410" s="910">
        <v>14588432751.143192</v>
      </c>
      <c r="J410" s="553"/>
      <c r="K410" s="907">
        <v>4.8899999999999393</v>
      </c>
      <c r="L410" s="908">
        <v>4.8184440249461067E-8</v>
      </c>
      <c r="M410" s="987">
        <v>1.8825749610661177E-9</v>
      </c>
      <c r="N410" s="909">
        <v>7.4228896288965951E-6</v>
      </c>
      <c r="O410" s="987">
        <v>2.8352690325077664E-10</v>
      </c>
      <c r="P410" s="910">
        <v>6.8263171436317654E-10</v>
      </c>
      <c r="Q410" s="553"/>
      <c r="R410" s="553"/>
      <c r="S410" s="553"/>
      <c r="T410" s="553"/>
      <c r="U410" s="553"/>
      <c r="V410" s="553"/>
      <c r="W410" s="553"/>
      <c r="X410" s="553"/>
      <c r="Y410" s="553"/>
      <c r="Z410" s="553"/>
      <c r="AA410" s="553"/>
      <c r="AB410" s="553"/>
      <c r="AC410" s="554"/>
    </row>
    <row r="411" spans="1:29">
      <c r="A411" s="557"/>
      <c r="B411" s="930">
        <v>4.8999999999999391</v>
      </c>
      <c r="C411" s="908">
        <v>725342.21846195485</v>
      </c>
      <c r="D411" s="909">
        <v>2820.1589466660894</v>
      </c>
      <c r="E411" s="909">
        <v>7881356867.4728165</v>
      </c>
      <c r="F411" s="909">
        <v>4988419625.4088926</v>
      </c>
      <c r="G411" s="909">
        <v>70813027.839182243</v>
      </c>
      <c r="H411" s="909">
        <v>6.6861240174635087E-6</v>
      </c>
      <c r="I411" s="910">
        <v>13931845119.01405</v>
      </c>
      <c r="J411" s="553"/>
      <c r="K411" s="907">
        <v>4.8999999999999391</v>
      </c>
      <c r="L411" s="908">
        <v>4.9306800044244225E-8</v>
      </c>
      <c r="M411" s="987">
        <v>1.9264257651021717E-9</v>
      </c>
      <c r="N411" s="909">
        <v>7.5957909397233725E-6</v>
      </c>
      <c r="O411" s="987">
        <v>2.901310932195831E-10</v>
      </c>
      <c r="P411" s="910">
        <v>6.9853224961643589E-10</v>
      </c>
      <c r="Q411" s="553"/>
      <c r="R411" s="553"/>
      <c r="S411" s="553"/>
      <c r="T411" s="553"/>
      <c r="U411" s="553"/>
      <c r="V411" s="553"/>
      <c r="W411" s="553"/>
      <c r="X411" s="553"/>
      <c r="Y411" s="553"/>
      <c r="Z411" s="553"/>
      <c r="AA411" s="553"/>
      <c r="AB411" s="553"/>
      <c r="AC411" s="554"/>
    </row>
    <row r="412" spans="1:29">
      <c r="A412" s="557"/>
      <c r="B412" s="930">
        <v>4.9099999999999389</v>
      </c>
      <c r="C412" s="908">
        <v>692696.44095950795</v>
      </c>
      <c r="D412" s="909">
        <v>2693.2308854681382</v>
      </c>
      <c r="E412" s="909">
        <v>7526637376.2256708</v>
      </c>
      <c r="F412" s="909">
        <v>4763903758.2293215</v>
      </c>
      <c r="G412" s="909">
        <v>67625916.580148607</v>
      </c>
      <c r="H412" s="909">
        <v>6.2398539949598755E-6</v>
      </c>
      <c r="I412" s="910">
        <v>13304808798.257353</v>
      </c>
      <c r="J412" s="553"/>
      <c r="K412" s="907">
        <v>4.9099999999999389</v>
      </c>
      <c r="L412" s="908">
        <v>5.0455302957063494E-8</v>
      </c>
      <c r="M412" s="987">
        <v>1.9712979855781418E-9</v>
      </c>
      <c r="N412" s="909">
        <v>7.7727196394485716E-6</v>
      </c>
      <c r="O412" s="987">
        <v>2.9688911453435355E-10</v>
      </c>
      <c r="P412" s="910">
        <v>7.1480315591460931E-10</v>
      </c>
      <c r="Q412" s="553"/>
      <c r="R412" s="553"/>
      <c r="S412" s="553"/>
      <c r="T412" s="553"/>
      <c r="U412" s="553"/>
      <c r="V412" s="553"/>
      <c r="W412" s="553"/>
      <c r="X412" s="553"/>
      <c r="Y412" s="553"/>
      <c r="Z412" s="553"/>
      <c r="AA412" s="553"/>
      <c r="AB412" s="553"/>
      <c r="AC412" s="554"/>
    </row>
    <row r="413" spans="1:29">
      <c r="A413" s="557"/>
      <c r="B413" s="930">
        <v>4.9199999999999386</v>
      </c>
      <c r="C413" s="908">
        <v>661519.96547976544</v>
      </c>
      <c r="D413" s="909">
        <v>2572.0155280660201</v>
      </c>
      <c r="E413" s="909">
        <v>7187882891.9673529</v>
      </c>
      <c r="F413" s="909">
        <v>4549492769.6286602</v>
      </c>
      <c r="G413" s="909">
        <v>64582248.956946038</v>
      </c>
      <c r="H413" s="909">
        <v>5.8233705771415929E-6</v>
      </c>
      <c r="I413" s="910">
        <v>12705993760.768545</v>
      </c>
      <c r="J413" s="553"/>
      <c r="K413" s="907">
        <v>4.9199999999999386</v>
      </c>
      <c r="L413" s="908">
        <v>5.163055793936547E-8</v>
      </c>
      <c r="M413" s="987">
        <v>2.0172154143392797E-9</v>
      </c>
      <c r="N413" s="909">
        <v>7.9537695380107118E-6</v>
      </c>
      <c r="O413" s="987">
        <v>3.0380455038744212E-10</v>
      </c>
      <c r="P413" s="910">
        <v>7.3145306030758678E-10</v>
      </c>
      <c r="Q413" s="553"/>
      <c r="R413" s="553"/>
      <c r="S413" s="553"/>
      <c r="T413" s="553"/>
      <c r="U413" s="553"/>
      <c r="V413" s="553"/>
      <c r="W413" s="553"/>
      <c r="X413" s="553"/>
      <c r="Y413" s="553"/>
      <c r="Z413" s="553"/>
      <c r="AA413" s="553"/>
      <c r="AB413" s="553"/>
      <c r="AC413" s="554"/>
    </row>
    <row r="414" spans="1:29">
      <c r="A414" s="557"/>
      <c r="B414" s="930">
        <v>4.9299999999999384</v>
      </c>
      <c r="C414" s="908">
        <v>631746.66253833473</v>
      </c>
      <c r="D414" s="909">
        <v>2456.2557604350668</v>
      </c>
      <c r="E414" s="909">
        <v>6864374871.019166</v>
      </c>
      <c r="F414" s="909">
        <v>4344731865.1535149</v>
      </c>
      <c r="G414" s="909">
        <v>61675568.942474328</v>
      </c>
      <c r="H414" s="909">
        <v>5.4346856362520878E-6</v>
      </c>
      <c r="I414" s="910">
        <v>12134129839.568626</v>
      </c>
      <c r="J414" s="553"/>
      <c r="K414" s="907">
        <v>4.9299999999999384</v>
      </c>
      <c r="L414" s="908">
        <v>5.283318812689805E-8</v>
      </c>
      <c r="M414" s="987">
        <v>2.0642023974140993E-9</v>
      </c>
      <c r="N414" s="909">
        <v>8.1390366304624787E-6</v>
      </c>
      <c r="O414" s="987">
        <v>3.1088106743447423E-10</v>
      </c>
      <c r="P414" s="910">
        <v>7.4849079079506405E-10</v>
      </c>
      <c r="Q414" s="553"/>
      <c r="R414" s="553"/>
      <c r="S414" s="553"/>
      <c r="T414" s="553"/>
      <c r="U414" s="553"/>
      <c r="V414" s="553"/>
      <c r="W414" s="553"/>
      <c r="X414" s="553"/>
      <c r="Y414" s="553"/>
      <c r="Z414" s="553"/>
      <c r="AA414" s="553"/>
      <c r="AB414" s="553"/>
      <c r="AC414" s="554"/>
    </row>
    <row r="415" spans="1:29">
      <c r="A415" s="557"/>
      <c r="B415" s="930">
        <v>4.9399999999999382</v>
      </c>
      <c r="C415" s="908">
        <v>603313.37896789564</v>
      </c>
      <c r="D415" s="909">
        <v>2345.7060405879333</v>
      </c>
      <c r="E415" s="909">
        <v>6555427109.4951544</v>
      </c>
      <c r="F415" s="909">
        <v>4149186719.472692</v>
      </c>
      <c r="G415" s="909">
        <v>58899711.078716911</v>
      </c>
      <c r="H415" s="909">
        <v>5.0719437435118574E-6</v>
      </c>
      <c r="I415" s="910">
        <v>11588004034.609516</v>
      </c>
      <c r="J415" s="553"/>
      <c r="K415" s="907">
        <v>4.9399999999999382</v>
      </c>
      <c r="L415" s="908">
        <v>5.406383117010552E-8</v>
      </c>
      <c r="M415" s="987">
        <v>2.1122838479229797E-9</v>
      </c>
      <c r="N415" s="909">
        <v>8.3286191478686156E-6</v>
      </c>
      <c r="O415" s="987">
        <v>3.1812241773845802E-10</v>
      </c>
      <c r="P415" s="910">
        <v>7.6592538100726906E-10</v>
      </c>
      <c r="Q415" s="553"/>
      <c r="R415" s="553"/>
      <c r="S415" s="553"/>
      <c r="T415" s="553"/>
      <c r="U415" s="553"/>
      <c r="V415" s="553"/>
      <c r="W415" s="553"/>
      <c r="X415" s="553"/>
      <c r="Y415" s="553"/>
      <c r="Z415" s="553"/>
      <c r="AA415" s="553"/>
      <c r="AB415" s="553"/>
      <c r="AC415" s="554"/>
    </row>
    <row r="416" spans="1:29">
      <c r="A416" s="557"/>
      <c r="B416" s="930">
        <v>4.949999999999938</v>
      </c>
      <c r="C416" s="908">
        <v>576159.80396188144</v>
      </c>
      <c r="D416" s="909">
        <v>2240.1318777471743</v>
      </c>
      <c r="E416" s="909">
        <v>6260384287.7718048</v>
      </c>
      <c r="F416" s="909">
        <v>3962442555.1150255</v>
      </c>
      <c r="G416" s="909">
        <v>56248787.398979306</v>
      </c>
      <c r="H416" s="909">
        <v>4.7334133120328669E-6</v>
      </c>
      <c r="I416" s="910">
        <v>11066457939.838579</v>
      </c>
      <c r="J416" s="553"/>
      <c r="K416" s="907">
        <v>4.949999999999938</v>
      </c>
      <c r="L416" s="908">
        <v>5.5323139572218772E-8</v>
      </c>
      <c r="M416" s="987">
        <v>2.1614852592874109E-9</v>
      </c>
      <c r="N416" s="909">
        <v>8.5226176093892601E-6</v>
      </c>
      <c r="O416" s="987">
        <v>3.2553244075917476E-10</v>
      </c>
      <c r="P416" s="910">
        <v>7.8376607499470487E-10</v>
      </c>
      <c r="Q416" s="553"/>
      <c r="R416" s="553"/>
      <c r="S416" s="553"/>
      <c r="T416" s="553"/>
      <c r="U416" s="553"/>
      <c r="V416" s="553"/>
      <c r="W416" s="553"/>
      <c r="X416" s="553"/>
      <c r="Y416" s="553"/>
      <c r="Z416" s="553"/>
      <c r="AA416" s="553"/>
      <c r="AB416" s="553"/>
      <c r="AC416" s="554"/>
    </row>
    <row r="417" spans="1:29">
      <c r="A417" s="557"/>
      <c r="B417" s="930">
        <v>4.9599999999999378</v>
      </c>
      <c r="C417" s="908">
        <v>550228.34114716074</v>
      </c>
      <c r="D417" s="909">
        <v>2139.3093349588289</v>
      </c>
      <c r="E417" s="909">
        <v>5978620580.4671621</v>
      </c>
      <c r="F417" s="909">
        <v>3784103262.6706848</v>
      </c>
      <c r="G417" s="909">
        <v>53717174.938721202</v>
      </c>
      <c r="H417" s="909">
        <v>4.4174783309044046E-6</v>
      </c>
      <c r="I417" s="910">
        <v>10568385286.063896</v>
      </c>
      <c r="J417" s="553"/>
      <c r="K417" s="907">
        <v>4.9599999999999378</v>
      </c>
      <c r="L417" s="908">
        <v>5.6611781035221533E-8</v>
      </c>
      <c r="M417" s="987">
        <v>2.2118327187469561E-9</v>
      </c>
      <c r="N417" s="909">
        <v>8.7211348755765819E-6</v>
      </c>
      <c r="O417" s="987">
        <v>3.331150653889132E-10</v>
      </c>
      <c r="P417" s="910">
        <v>8.0202233212947343E-10</v>
      </c>
      <c r="Q417" s="553"/>
      <c r="R417" s="553"/>
      <c r="S417" s="553"/>
      <c r="T417" s="553"/>
      <c r="U417" s="553"/>
      <c r="V417" s="553"/>
      <c r="W417" s="553"/>
      <c r="X417" s="553"/>
      <c r="Y417" s="553"/>
      <c r="Z417" s="553"/>
      <c r="AA417" s="553"/>
      <c r="AB417" s="553"/>
      <c r="AC417" s="554"/>
    </row>
    <row r="418" spans="1:29">
      <c r="A418" s="557"/>
      <c r="B418" s="930">
        <v>4.9699999999999376</v>
      </c>
      <c r="C418" s="908">
        <v>525463.98641441402</v>
      </c>
      <c r="D418" s="909">
        <v>2043.0245540921392</v>
      </c>
      <c r="E418" s="909">
        <v>5709538328.9813356</v>
      </c>
      <c r="F418" s="909">
        <v>3613790560.5900445</v>
      </c>
      <c r="G418" s="909">
        <v>51299503.808495432</v>
      </c>
      <c r="H418" s="909">
        <v>4.1226306509940501E-6</v>
      </c>
      <c r="I418" s="910">
        <v>10092729594.409094</v>
      </c>
      <c r="J418" s="553"/>
      <c r="K418" s="907">
        <v>4.9699999999999376</v>
      </c>
      <c r="L418" s="908">
        <v>5.7930438813874602E-8</v>
      </c>
      <c r="M418" s="987">
        <v>2.2633529211910444E-9</v>
      </c>
      <c r="N418" s="909">
        <v>8.9242762029127865E-6</v>
      </c>
      <c r="O418" s="987">
        <v>3.4087431203561947E-10</v>
      </c>
      <c r="P418" s="910">
        <v>8.2070383212075623E-10</v>
      </c>
      <c r="Q418" s="553"/>
      <c r="R418" s="553"/>
      <c r="S418" s="553"/>
      <c r="T418" s="553"/>
      <c r="U418" s="553"/>
      <c r="V418" s="553"/>
      <c r="W418" s="553"/>
      <c r="X418" s="553"/>
      <c r="Y418" s="553"/>
      <c r="Z418" s="553"/>
      <c r="AA418" s="553"/>
      <c r="AB418" s="553"/>
      <c r="AC418" s="554"/>
    </row>
    <row r="419" spans="1:29">
      <c r="A419" s="557"/>
      <c r="B419" s="930">
        <v>4.9799999999999374</v>
      </c>
      <c r="C419" s="908">
        <v>501814.21124703402</v>
      </c>
      <c r="D419" s="909">
        <v>1951.0733022177428</v>
      </c>
      <c r="E419" s="909">
        <v>5452566773.7823944</v>
      </c>
      <c r="F419" s="909">
        <v>3451143192.7977419</v>
      </c>
      <c r="G419" s="909">
        <v>48990645.803691566</v>
      </c>
      <c r="H419" s="909">
        <v>3.8474627856376972E-6</v>
      </c>
      <c r="I419" s="910">
        <v>9638481935.3798199</v>
      </c>
      <c r="J419" s="553"/>
      <c r="K419" s="907">
        <v>4.9799999999999374</v>
      </c>
      <c r="L419" s="908">
        <v>5.9279812077986871E-8</v>
      </c>
      <c r="M419" s="987">
        <v>2.3160731833129691E-9</v>
      </c>
      <c r="N419" s="909">
        <v>9.1321492996185496E-6</v>
      </c>
      <c r="O419" s="987">
        <v>3.4881429475457242E-10</v>
      </c>
      <c r="P419" s="910">
        <v>8.3982048014713027E-10</v>
      </c>
      <c r="Q419" s="553"/>
      <c r="R419" s="553"/>
      <c r="S419" s="553"/>
      <c r="T419" s="553"/>
      <c r="U419" s="553"/>
      <c r="V419" s="553"/>
      <c r="W419" s="553"/>
      <c r="X419" s="553"/>
      <c r="Y419" s="553"/>
      <c r="Z419" s="553"/>
      <c r="AA419" s="553"/>
      <c r="AB419" s="553"/>
      <c r="AC419" s="554"/>
    </row>
    <row r="420" spans="1:29">
      <c r="A420" s="557"/>
      <c r="B420" s="930">
        <v>4.9899999999999372</v>
      </c>
      <c r="C420" s="908">
        <v>479228.85130111215</v>
      </c>
      <c r="D420" s="909">
        <v>1863.2605384023054</v>
      </c>
      <c r="E420" s="909">
        <v>5207160843.7490082</v>
      </c>
      <c r="F420" s="909">
        <v>3295816162.4201913</v>
      </c>
      <c r="G420" s="909">
        <v>46785703.52692762</v>
      </c>
      <c r="H420" s="909">
        <v>3.5906611918527789E-6</v>
      </c>
      <c r="I420" s="910">
        <v>9204678788.7892723</v>
      </c>
      <c r="J420" s="553"/>
      <c r="K420" s="907">
        <v>4.9899999999999372</v>
      </c>
      <c r="L420" s="908">
        <v>6.0660616283123965E-8</v>
      </c>
      <c r="M420" s="987">
        <v>2.3700214580935397E-9</v>
      </c>
      <c r="N420" s="909">
        <v>9.3448643827612589E-6</v>
      </c>
      <c r="O420" s="987">
        <v>3.5693922342970739E-10</v>
      </c>
      <c r="P420" s="910">
        <v>8.5938241210841655E-10</v>
      </c>
      <c r="Q420" s="553"/>
      <c r="R420" s="553"/>
      <c r="S420" s="553"/>
      <c r="T420" s="553"/>
      <c r="U420" s="553"/>
      <c r="V420" s="553"/>
      <c r="W420" s="553"/>
      <c r="X420" s="553"/>
      <c r="Y420" s="553"/>
      <c r="Z420" s="553"/>
      <c r="AA420" s="553"/>
      <c r="AB420" s="553"/>
      <c r="AC420" s="554"/>
    </row>
    <row r="421" spans="1:29">
      <c r="A421" s="557"/>
      <c r="B421" s="930">
        <v>4.9999999999999369</v>
      </c>
      <c r="C421" s="908">
        <v>457660.00000013149</v>
      </c>
      <c r="D421" s="909">
        <v>1779.400000000511</v>
      </c>
      <c r="E421" s="909">
        <v>4972800000.0014286</v>
      </c>
      <c r="F421" s="909">
        <v>3147480000.0009041</v>
      </c>
      <c r="G421" s="909">
        <v>44680000.000012845</v>
      </c>
      <c r="H421" s="909">
        <v>3.3510000000014329E-6</v>
      </c>
      <c r="I421" s="910">
        <v>8790400000.0025253</v>
      </c>
      <c r="J421" s="553"/>
      <c r="K421" s="907">
        <v>4.9999999999999369</v>
      </c>
      <c r="L421" s="908">
        <v>6.2073583549952565E-8</v>
      </c>
      <c r="M421" s="987">
        <v>2.4252263496221344E-9</v>
      </c>
      <c r="N421" s="909">
        <v>9.5625342366936112E-6</v>
      </c>
      <c r="O421" s="987">
        <v>3.6525340600575394E-10</v>
      </c>
      <c r="P421" s="910">
        <v>8.7939999999987373E-10</v>
      </c>
      <c r="Q421" s="553"/>
      <c r="R421" s="553"/>
      <c r="S421" s="553"/>
      <c r="T421" s="553"/>
      <c r="U421" s="553"/>
      <c r="V421" s="553"/>
      <c r="W421" s="553"/>
      <c r="X421" s="553"/>
      <c r="Y421" s="553"/>
      <c r="Z421" s="553"/>
      <c r="AA421" s="553"/>
      <c r="AB421" s="553"/>
      <c r="AC421" s="554"/>
    </row>
    <row r="422" spans="1:29">
      <c r="A422" s="557"/>
      <c r="B422" s="930">
        <v>5.0099999999999367</v>
      </c>
      <c r="C422" s="908">
        <v>437061.90691869595</v>
      </c>
      <c r="D422" s="909">
        <v>1699.3138075670315</v>
      </c>
      <c r="E422" s="909">
        <v>4748987131.7687626</v>
      </c>
      <c r="F422" s="909">
        <v>3005820064.6516132</v>
      </c>
      <c r="G422" s="909">
        <v>42669068.743450031</v>
      </c>
      <c r="H422" s="909">
        <v>3.1273351619720771E-6</v>
      </c>
      <c r="I422" s="910">
        <v>8394766828.1652441</v>
      </c>
      <c r="J422" s="553"/>
      <c r="K422" s="907">
        <v>5.0099999999999367</v>
      </c>
      <c r="L422" s="908">
        <v>6.3519463052420328E-8</v>
      </c>
      <c r="M422" s="987">
        <v>2.481717128262964E-9</v>
      </c>
      <c r="N422" s="909">
        <v>9.7852742728533594E-6</v>
      </c>
      <c r="O422" s="987">
        <v>3.7376125077236505E-10</v>
      </c>
      <c r="P422" s="910">
        <v>8.9988385741156578E-10</v>
      </c>
      <c r="Q422" s="553"/>
      <c r="R422" s="553"/>
      <c r="S422" s="553"/>
      <c r="T422" s="553"/>
      <c r="U422" s="553"/>
      <c r="V422" s="553"/>
      <c r="W422" s="553"/>
      <c r="X422" s="553"/>
      <c r="Y422" s="553"/>
      <c r="Z422" s="553"/>
      <c r="AA422" s="553"/>
      <c r="AB422" s="553"/>
      <c r="AC422" s="554"/>
    </row>
    <row r="423" spans="1:29">
      <c r="A423" s="557"/>
      <c r="B423" s="930">
        <v>5.0199999999999365</v>
      </c>
      <c r="C423" s="908">
        <v>417390.88073974714</v>
      </c>
      <c r="D423" s="909">
        <v>1622.8320875503782</v>
      </c>
      <c r="E423" s="909">
        <v>4535247501.9503889</v>
      </c>
      <c r="F423" s="909">
        <v>2870535876.6567745</v>
      </c>
      <c r="G423" s="909">
        <v>40748644.302433915</v>
      </c>
      <c r="H423" s="909">
        <v>2.9185989899440973E-6</v>
      </c>
      <c r="I423" s="910">
        <v>8016940082.2765245</v>
      </c>
      <c r="J423" s="553"/>
      <c r="K423" s="907">
        <v>5.0199999999999365</v>
      </c>
      <c r="L423" s="908">
        <v>6.49990214149779E-8</v>
      </c>
      <c r="M423" s="987">
        <v>2.5395237461746039E-9</v>
      </c>
      <c r="N423" s="909">
        <v>1.0013202590955976E-5</v>
      </c>
      <c r="O423" s="987">
        <v>3.8246726870145006E-10</v>
      </c>
      <c r="P423" s="910">
        <v>9.2084484515582704E-10</v>
      </c>
      <c r="Q423" s="553"/>
      <c r="R423" s="553"/>
      <c r="S423" s="553"/>
      <c r="T423" s="553"/>
      <c r="U423" s="553"/>
      <c r="V423" s="553"/>
      <c r="W423" s="553"/>
      <c r="X423" s="553"/>
      <c r="Y423" s="553"/>
      <c r="Z423" s="553"/>
      <c r="AA423" s="553"/>
      <c r="AB423" s="553"/>
      <c r="AC423" s="554"/>
    </row>
    <row r="424" spans="1:29">
      <c r="A424" s="557"/>
      <c r="B424" s="930">
        <v>5.0299999999999363</v>
      </c>
      <c r="C424" s="908">
        <v>398605.19657941605</v>
      </c>
      <c r="D424" s="909">
        <v>1549.7926119683011</v>
      </c>
      <c r="E424" s="909">
        <v>4331127740.13486</v>
      </c>
      <c r="F424" s="909">
        <v>2741340480.1157632</v>
      </c>
      <c r="G424" s="909">
        <v>38914653.199249029</v>
      </c>
      <c r="H424" s="909">
        <v>2.723795059667083E-6</v>
      </c>
      <c r="I424" s="910">
        <v>7656118341.1521635</v>
      </c>
      <c r="J424" s="553"/>
      <c r="K424" s="907">
        <v>5.0299999999999363</v>
      </c>
      <c r="L424" s="908">
        <v>6.6513043119053543E-8</v>
      </c>
      <c r="M424" s="987">
        <v>2.5986768531910401E-9</v>
      </c>
      <c r="N424" s="909">
        <v>1.024644004161274E-5</v>
      </c>
      <c r="O424" s="987">
        <v>3.9137607583895396E-10</v>
      </c>
      <c r="P424" s="910">
        <v>9.4229407702581362E-10</v>
      </c>
      <c r="Q424" s="553"/>
      <c r="R424" s="553"/>
      <c r="S424" s="553"/>
      <c r="T424" s="553"/>
      <c r="U424" s="553"/>
      <c r="V424" s="553"/>
      <c r="W424" s="553"/>
      <c r="X424" s="553"/>
      <c r="Y424" s="553"/>
      <c r="Z424" s="553"/>
      <c r="AA424" s="553"/>
      <c r="AB424" s="553"/>
      <c r="AC424" s="554"/>
    </row>
    <row r="425" spans="1:29">
      <c r="A425" s="557"/>
      <c r="B425" s="930">
        <v>5.0399999999999361</v>
      </c>
      <c r="C425" s="908">
        <v>380665.00748295937</v>
      </c>
      <c r="D425" s="909">
        <v>1480.0404543005241</v>
      </c>
      <c r="E425" s="909">
        <v>4136194880.9405684</v>
      </c>
      <c r="F425" s="909">
        <v>2617959834.270998</v>
      </c>
      <c r="G425" s="909">
        <v>37163205.292878181</v>
      </c>
      <c r="H425" s="909">
        <v>2.5419934539239027E-6</v>
      </c>
      <c r="I425" s="910">
        <v>7311536253.5030527</v>
      </c>
      <c r="J425" s="553"/>
      <c r="K425" s="907">
        <v>5.0399999999999361</v>
      </c>
      <c r="L425" s="908">
        <v>6.8062330918995103E-8</v>
      </c>
      <c r="M425" s="987">
        <v>2.6592078130725929E-9</v>
      </c>
      <c r="N425" s="909">
        <v>1.0485110290407234E-5</v>
      </c>
      <c r="O425" s="987">
        <v>4.0049239575234253E-10</v>
      </c>
      <c r="P425" s="910">
        <v>9.642429256881763E-10</v>
      </c>
      <c r="Q425" s="553"/>
      <c r="R425" s="553"/>
      <c r="S425" s="553"/>
      <c r="T425" s="553"/>
      <c r="U425" s="553"/>
      <c r="V425" s="553"/>
      <c r="W425" s="553"/>
      <c r="X425" s="553"/>
      <c r="Y425" s="553"/>
      <c r="Z425" s="553"/>
      <c r="AA425" s="553"/>
      <c r="AB425" s="553"/>
      <c r="AC425" s="554"/>
    </row>
    <row r="426" spans="1:29">
      <c r="A426" s="557"/>
      <c r="B426" s="930">
        <v>5.0499999999999359</v>
      </c>
      <c r="C426" s="908">
        <v>363532.2599040207</v>
      </c>
      <c r="D426" s="909">
        <v>1413.4276608687987</v>
      </c>
      <c r="E426" s="909">
        <v>3950035445.6380601</v>
      </c>
      <c r="F426" s="909">
        <v>2500132232.230711</v>
      </c>
      <c r="G426" s="909">
        <v>35490585.527491257</v>
      </c>
      <c r="H426" s="909">
        <v>2.372326323472298E-6</v>
      </c>
      <c r="I426" s="910">
        <v>6982462914.5223627</v>
      </c>
      <c r="J426" s="553"/>
      <c r="K426" s="907">
        <v>5.0499999999999359</v>
      </c>
      <c r="L426" s="908">
        <v>6.964770626770137E-8</v>
      </c>
      <c r="M426" s="987">
        <v>2.721148720135414E-9</v>
      </c>
      <c r="N426" s="909">
        <v>1.0729339883464545E-5</v>
      </c>
      <c r="O426" s="987">
        <v>4.0982106203510249E-10</v>
      </c>
      <c r="P426" s="910">
        <v>9.8670302871300247E-10</v>
      </c>
      <c r="Q426" s="553"/>
      <c r="R426" s="553"/>
      <c r="S426" s="553"/>
      <c r="T426" s="553"/>
      <c r="U426" s="553"/>
      <c r="V426" s="553"/>
      <c r="W426" s="553"/>
      <c r="X426" s="553"/>
      <c r="Y426" s="553"/>
      <c r="Z426" s="553"/>
      <c r="AA426" s="553"/>
      <c r="AB426" s="553"/>
      <c r="AC426" s="554"/>
    </row>
    <row r="427" spans="1:29">
      <c r="A427" s="557"/>
      <c r="B427" s="930">
        <v>5.0599999999999357</v>
      </c>
      <c r="C427" s="908">
        <v>347170.61298795883</v>
      </c>
      <c r="D427" s="909">
        <v>1349.8129370073284</v>
      </c>
      <c r="E427" s="909">
        <v>3772254565.1062403</v>
      </c>
      <c r="F427" s="909">
        <v>2387607745.8535604</v>
      </c>
      <c r="G427" s="909">
        <v>33893246.052313946</v>
      </c>
      <c r="H427" s="909">
        <v>2.2139837442744207E-6</v>
      </c>
      <c r="I427" s="910">
        <v>6668200315.5385084</v>
      </c>
      <c r="J427" s="553"/>
      <c r="K427" s="907">
        <v>5.0599999999999357</v>
      </c>
      <c r="L427" s="908">
        <v>7.1270009752167052E-8</v>
      </c>
      <c r="M427" s="987">
        <v>2.7845324162683071E-9</v>
      </c>
      <c r="N427" s="909">
        <v>1.0979258314547654E-5</v>
      </c>
      <c r="O427" s="987">
        <v>4.1936702086957593E-10</v>
      </c>
      <c r="P427" s="910">
        <v>1.0096862947442095E-9</v>
      </c>
      <c r="Q427" s="553"/>
      <c r="R427" s="553"/>
      <c r="S427" s="553"/>
      <c r="T427" s="553"/>
      <c r="U427" s="553"/>
      <c r="V427" s="553"/>
      <c r="W427" s="553"/>
      <c r="X427" s="553"/>
      <c r="Y427" s="553"/>
      <c r="Z427" s="553"/>
      <c r="AA427" s="553"/>
      <c r="AB427" s="553"/>
      <c r="AC427" s="554"/>
    </row>
    <row r="428" spans="1:29">
      <c r="A428" s="557"/>
      <c r="B428" s="930">
        <v>5.0699999999999354</v>
      </c>
      <c r="C428" s="908">
        <v>331545.36148801795</v>
      </c>
      <c r="D428" s="909">
        <v>1289.0613473578182</v>
      </c>
      <c r="E428" s="909">
        <v>3602475142.2619753</v>
      </c>
      <c r="F428" s="909">
        <v>2280147695.6175036</v>
      </c>
      <c r="G428" s="909">
        <v>32367798.696160126</v>
      </c>
      <c r="H428" s="909">
        <v>2.0662098512387439E-6</v>
      </c>
      <c r="I428" s="910">
        <v>6368081863.4450769</v>
      </c>
      <c r="J428" s="553"/>
      <c r="K428" s="907">
        <v>5.0699999999999354</v>
      </c>
      <c r="L428" s="908">
        <v>7.2930101539173556E-8</v>
      </c>
      <c r="M428" s="987">
        <v>2.8493925083459536E-9</v>
      </c>
      <c r="N428" s="909">
        <v>1.1234998093716814E-5</v>
      </c>
      <c r="O428" s="987">
        <v>4.2913533364949373E-10</v>
      </c>
      <c r="P428" s="910">
        <v>1.0332049098136694E-9</v>
      </c>
      <c r="Q428" s="553"/>
      <c r="R428" s="553"/>
      <c r="S428" s="553"/>
      <c r="T428" s="553"/>
      <c r="U428" s="553"/>
      <c r="V428" s="553"/>
      <c r="W428" s="553"/>
      <c r="X428" s="553"/>
      <c r="Y428" s="553"/>
      <c r="Z428" s="553"/>
      <c r="AA428" s="553"/>
      <c r="AB428" s="553"/>
      <c r="AC428" s="554"/>
    </row>
    <row r="429" spans="1:29">
      <c r="A429" s="557"/>
      <c r="B429" s="930">
        <v>5.0799999999999352</v>
      </c>
      <c r="C429" s="908">
        <v>316623.36215085414</v>
      </c>
      <c r="D429" s="909">
        <v>1231.0440296535194</v>
      </c>
      <c r="E429" s="909">
        <v>3440337052.1867051</v>
      </c>
      <c r="F429" s="909">
        <v>2177524144.348578</v>
      </c>
      <c r="G429" s="909">
        <v>30911007.78066723</v>
      </c>
      <c r="H429" s="909">
        <v>1.9282992300176697E-6</v>
      </c>
      <c r="I429" s="910">
        <v>6081470966.7676191</v>
      </c>
      <c r="J429" s="553"/>
      <c r="K429" s="907">
        <v>5.0799999999999352</v>
      </c>
      <c r="L429" s="908">
        <v>7.4628861831360123E-8</v>
      </c>
      <c r="M429" s="987">
        <v>2.9157633860476949E-9</v>
      </c>
      <c r="N429" s="909">
        <v>1.1496694817588046E-5</v>
      </c>
      <c r="O429" s="987">
        <v>4.3913117966359019E-10</v>
      </c>
      <c r="P429" s="910">
        <v>1.0572713438023964E-9</v>
      </c>
      <c r="Q429" s="553"/>
      <c r="R429" s="553"/>
      <c r="S429" s="553"/>
      <c r="T429" s="553"/>
      <c r="U429" s="553"/>
      <c r="V429" s="553"/>
      <c r="W429" s="553"/>
      <c r="X429" s="553"/>
      <c r="Y429" s="553"/>
      <c r="Z429" s="553"/>
      <c r="AA429" s="553"/>
      <c r="AB429" s="553"/>
      <c r="AC429" s="554"/>
    </row>
    <row r="430" spans="1:29">
      <c r="A430" s="557"/>
      <c r="B430" s="930">
        <v>5.089999999999935</v>
      </c>
      <c r="C430" s="908">
        <v>302372.96341524593</v>
      </c>
      <c r="D430" s="909">
        <v>1175.6379213850644</v>
      </c>
      <c r="E430" s="909">
        <v>3285496378.2531466</v>
      </c>
      <c r="F430" s="909">
        <v>2079519413.7355635</v>
      </c>
      <c r="G430" s="909">
        <v>29519783.256988131</v>
      </c>
      <c r="H430" s="909">
        <v>1.7995935496375165E-6</v>
      </c>
      <c r="I430" s="910">
        <v>5807759685.3676929</v>
      </c>
      <c r="J430" s="553"/>
      <c r="K430" s="907">
        <v>5.089999999999935</v>
      </c>
      <c r="L430" s="908">
        <v>7.6367191333919449E-8</v>
      </c>
      <c r="M430" s="987">
        <v>2.9836802400914093E-9</v>
      </c>
      <c r="N430" s="909">
        <v>1.176448724122831E-5</v>
      </c>
      <c r="O430" s="987">
        <v>4.4935985884173263E-10</v>
      </c>
      <c r="P430" s="910">
        <v>1.0818983570522479E-9</v>
      </c>
      <c r="Q430" s="553"/>
      <c r="R430" s="553"/>
      <c r="S430" s="553"/>
      <c r="T430" s="553"/>
      <c r="U430" s="553"/>
      <c r="V430" s="553"/>
      <c r="W430" s="553"/>
      <c r="X430" s="553"/>
      <c r="Y430" s="553"/>
      <c r="Z430" s="553"/>
      <c r="AA430" s="553"/>
      <c r="AB430" s="553"/>
      <c r="AC430" s="554"/>
    </row>
    <row r="431" spans="1:29">
      <c r="A431" s="557"/>
      <c r="B431" s="930">
        <v>5.0999999999999348</v>
      </c>
      <c r="C431" s="908">
        <v>288763.93827489071</v>
      </c>
      <c r="D431" s="909">
        <v>1122.7254987683884</v>
      </c>
      <c r="E431" s="909">
        <v>3137624682.6320348</v>
      </c>
      <c r="F431" s="909">
        <v>1985925622.6051068</v>
      </c>
      <c r="G431" s="909">
        <v>28191174.151383389</v>
      </c>
      <c r="H431" s="909">
        <v>1.6794784198857361E-6</v>
      </c>
      <c r="I431" s="910">
        <v>5546367440.9203339</v>
      </c>
      <c r="J431" s="553"/>
      <c r="K431" s="907">
        <v>5.0999999999999348</v>
      </c>
      <c r="L431" s="908">
        <v>7.8146011732163306E-8</v>
      </c>
      <c r="M431" s="987">
        <v>3.0531790808920965E-9</v>
      </c>
      <c r="N431" s="909">
        <v>1.2038517351725269E-5</v>
      </c>
      <c r="O431" s="987">
        <v>4.5982679456501378E-10</v>
      </c>
      <c r="P431" s="910">
        <v>1.1070990071316265E-9</v>
      </c>
      <c r="Q431" s="553"/>
      <c r="R431" s="553"/>
      <c r="S431" s="553"/>
      <c r="T431" s="553"/>
      <c r="U431" s="553"/>
      <c r="V431" s="553"/>
      <c r="W431" s="553"/>
      <c r="X431" s="553"/>
      <c r="Y431" s="553"/>
      <c r="Z431" s="553"/>
      <c r="AA431" s="553"/>
      <c r="AB431" s="553"/>
      <c r="AC431" s="554"/>
    </row>
    <row r="432" spans="1:29">
      <c r="A432" s="557"/>
      <c r="B432" s="930">
        <v>5.1099999999999346</v>
      </c>
      <c r="C432" s="908">
        <v>275767.42016287328</v>
      </c>
      <c r="D432" s="909">
        <v>1072.1945274610339</v>
      </c>
      <c r="E432" s="909">
        <v>2996408309.6314654</v>
      </c>
      <c r="F432" s="909">
        <v>1896544245.9778883</v>
      </c>
      <c r="G432" s="909">
        <v>26922362.305810384</v>
      </c>
      <c r="H432" s="909">
        <v>1.5673804584541101E-6</v>
      </c>
      <c r="I432" s="910">
        <v>5296739785.4296236</v>
      </c>
      <c r="J432" s="553"/>
      <c r="K432" s="907">
        <v>5.1099999999999346</v>
      </c>
      <c r="L432" s="908">
        <v>7.9966266180212137E-8</v>
      </c>
      <c r="M432" s="987">
        <v>3.12429675765507E-9</v>
      </c>
      <c r="N432" s="909">
        <v>1.2318930443470707E-5</v>
      </c>
      <c r="O432" s="987">
        <v>4.7053753654129958E-10</v>
      </c>
      <c r="P432" s="910">
        <v>1.1328866557587718E-9</v>
      </c>
      <c r="Q432" s="553"/>
      <c r="R432" s="553"/>
      <c r="S432" s="553"/>
      <c r="T432" s="553"/>
      <c r="U432" s="553"/>
      <c r="V432" s="553"/>
      <c r="W432" s="553"/>
      <c r="X432" s="553"/>
      <c r="Y432" s="553"/>
      <c r="Z432" s="553"/>
      <c r="AA432" s="553"/>
      <c r="AB432" s="553"/>
      <c r="AC432" s="554"/>
    </row>
    <row r="433" spans="1:29">
      <c r="A433" s="557"/>
      <c r="B433" s="930">
        <v>5.1199999999999344</v>
      </c>
      <c r="C433" s="908">
        <v>263355.84172180225</v>
      </c>
      <c r="D433" s="909">
        <v>1023.9378244980444</v>
      </c>
      <c r="E433" s="909">
        <v>2861547720.3910732</v>
      </c>
      <c r="F433" s="909">
        <v>1811185693.9704983</v>
      </c>
      <c r="G433" s="909">
        <v>25710656.400231887</v>
      </c>
      <c r="H433" s="909">
        <v>1.4627645538374473E-6</v>
      </c>
      <c r="I433" s="910">
        <v>5058347225.170064</v>
      </c>
      <c r="J433" s="553"/>
      <c r="K433" s="907">
        <v>5.1199999999999344</v>
      </c>
      <c r="L433" s="908">
        <v>8.1828919801068554E-8</v>
      </c>
      <c r="M433" s="987">
        <v>3.197070977913914E-9</v>
      </c>
      <c r="N433" s="909">
        <v>1.2605875195197617E-5</v>
      </c>
      <c r="O433" s="987">
        <v>4.8149776374776117E-10</v>
      </c>
      <c r="P433" s="910">
        <v>1.15927497588633E-9</v>
      </c>
      <c r="Q433" s="553"/>
      <c r="R433" s="553"/>
      <c r="S433" s="553"/>
      <c r="T433" s="553"/>
      <c r="U433" s="553"/>
      <c r="V433" s="553"/>
      <c r="W433" s="553"/>
      <c r="X433" s="553"/>
      <c r="Y433" s="553"/>
      <c r="Z433" s="553"/>
      <c r="AA433" s="553"/>
      <c r="AB433" s="553"/>
      <c r="AC433" s="554"/>
    </row>
    <row r="434" spans="1:29">
      <c r="A434" s="557"/>
      <c r="B434" s="930">
        <v>5.1299999999999342</v>
      </c>
      <c r="C434" s="908">
        <v>251502.87632975599</v>
      </c>
      <c r="D434" s="909">
        <v>977.85303094255084</v>
      </c>
      <c r="E434" s="909">
        <v>2732756857.5200167</v>
      </c>
      <c r="F434" s="909">
        <v>1729668909.6499157</v>
      </c>
      <c r="G434" s="909">
        <v>24553486.243966043</v>
      </c>
      <c r="H434" s="909">
        <v>1.3651313109221996E-6</v>
      </c>
      <c r="I434" s="910">
        <v>4830684097.559515</v>
      </c>
      <c r="J434" s="553"/>
      <c r="K434" s="907">
        <v>5.1299999999999342</v>
      </c>
      <c r="L434" s="908">
        <v>8.3734960198337293E-8</v>
      </c>
      <c r="M434" s="987">
        <v>3.2715403275234863E-9</v>
      </c>
      <c r="N434" s="909">
        <v>1.2899503748811505E-5</v>
      </c>
      <c r="O434" s="987">
        <v>4.9271328744193819E-10</v>
      </c>
      <c r="P434" s="910">
        <v>1.186277958950922E-9</v>
      </c>
      <c r="Q434" s="553"/>
      <c r="R434" s="553"/>
      <c r="S434" s="553"/>
      <c r="T434" s="553"/>
      <c r="U434" s="553"/>
      <c r="V434" s="553"/>
      <c r="W434" s="553"/>
      <c r="X434" s="553"/>
      <c r="Y434" s="553"/>
      <c r="Z434" s="553"/>
      <c r="AA434" s="553"/>
      <c r="AB434" s="553"/>
      <c r="AC434" s="554"/>
    </row>
    <row r="435" spans="1:29">
      <c r="A435" s="557"/>
      <c r="B435" s="930">
        <v>5.139999999999934</v>
      </c>
      <c r="C435" s="908">
        <v>240183.38225798306</v>
      </c>
      <c r="D435" s="909">
        <v>933.84239476872585</v>
      </c>
      <c r="E435" s="909">
        <v>2609762538.3308539</v>
      </c>
      <c r="F435" s="909">
        <v>1651820984.9874504</v>
      </c>
      <c r="G435" s="909">
        <v>23448397.323966887</v>
      </c>
      <c r="H435" s="909">
        <v>1.2740146670707776E-6</v>
      </c>
      <c r="I435" s="910">
        <v>4613267498.5809889</v>
      </c>
      <c r="J435" s="553"/>
      <c r="K435" s="907">
        <v>5.139999999999934</v>
      </c>
      <c r="L435" s="908">
        <v>8.5685397979866414E-8</v>
      </c>
      <c r="M435" s="987">
        <v>3.347744291118666E-9</v>
      </c>
      <c r="N435" s="909">
        <v>1.319997179005813E-5</v>
      </c>
      <c r="O435" s="987">
        <v>5.041900542429482E-10</v>
      </c>
      <c r="P435" s="910">
        <v>1.2139099222915943E-9</v>
      </c>
      <c r="Q435" s="553"/>
      <c r="R435" s="553"/>
      <c r="S435" s="553"/>
      <c r="T435" s="553"/>
      <c r="U435" s="553"/>
      <c r="V435" s="553"/>
      <c r="W435" s="553"/>
      <c r="X435" s="553"/>
      <c r="Y435" s="553"/>
      <c r="Z435" s="553"/>
      <c r="AA435" s="553"/>
      <c r="AB435" s="553"/>
      <c r="AC435" s="554"/>
    </row>
    <row r="436" spans="1:29">
      <c r="A436" s="557"/>
      <c r="B436" s="930">
        <v>5.1499999999999337</v>
      </c>
      <c r="C436" s="908">
        <v>229373.34934192724</v>
      </c>
      <c r="D436" s="909">
        <v>891.81256351663967</v>
      </c>
      <c r="E436" s="909">
        <v>2492303875.3824582</v>
      </c>
      <c r="F436" s="909">
        <v>1577476794.0976472</v>
      </c>
      <c r="G436" s="909">
        <v>22393045.59847334</v>
      </c>
      <c r="H436" s="909">
        <v>1.1889796673222505E-6</v>
      </c>
      <c r="I436" s="910">
        <v>4405636258.4785156</v>
      </c>
      <c r="J436" s="553"/>
      <c r="K436" s="907">
        <v>5.1499999999999337</v>
      </c>
      <c r="L436" s="908">
        <v>8.7681267293584616E-8</v>
      </c>
      <c r="M436" s="987">
        <v>3.425723273049625E-9</v>
      </c>
      <c r="N436" s="909">
        <v>1.3507438631070098E-5</v>
      </c>
      <c r="O436" s="987">
        <v>5.1593414928446103E-10</v>
      </c>
      <c r="P436" s="910">
        <v>1.2421855167410609E-9</v>
      </c>
      <c r="Q436" s="553"/>
      <c r="R436" s="553"/>
      <c r="S436" s="553"/>
      <c r="T436" s="553"/>
      <c r="U436" s="553"/>
      <c r="V436" s="553"/>
      <c r="W436" s="553"/>
      <c r="X436" s="553"/>
      <c r="Y436" s="553"/>
      <c r="Z436" s="553"/>
      <c r="AA436" s="553"/>
      <c r="AB436" s="553"/>
      <c r="AC436" s="554"/>
    </row>
    <row r="437" spans="1:29">
      <c r="A437" s="557"/>
      <c r="B437" s="930">
        <v>5.1599999999999335</v>
      </c>
      <c r="C437" s="908">
        <v>219049.84805244533</v>
      </c>
      <c r="D437" s="909">
        <v>851.67438627916181</v>
      </c>
      <c r="E437" s="909">
        <v>2380131723.1027408</v>
      </c>
      <c r="F437" s="909">
        <v>1506478642.9841163</v>
      </c>
      <c r="G437" s="909">
        <v>21385192.524981994</v>
      </c>
      <c r="H437" s="909">
        <v>1.1096203880886661E-6</v>
      </c>
      <c r="I437" s="910">
        <v>4207349963.5542016</v>
      </c>
      <c r="J437" s="553"/>
      <c r="K437" s="907">
        <v>5.1599999999999335</v>
      </c>
      <c r="L437" s="908">
        <v>8.9723626375820799E-8</v>
      </c>
      <c r="M437" s="987">
        <v>3.5055186188047693E-9</v>
      </c>
      <c r="N437" s="909">
        <v>1.3822067294836373E-5</v>
      </c>
      <c r="O437" s="987">
        <v>5.279517994411215E-10</v>
      </c>
      <c r="P437" s="910">
        <v>1.2711197343937748E-9</v>
      </c>
      <c r="Q437" s="553"/>
      <c r="R437" s="553"/>
      <c r="S437" s="553"/>
      <c r="T437" s="553"/>
      <c r="U437" s="553"/>
      <c r="V437" s="553"/>
      <c r="W437" s="553"/>
      <c r="X437" s="553"/>
      <c r="Y437" s="553"/>
      <c r="Z437" s="553"/>
      <c r="AA437" s="553"/>
      <c r="AB437" s="553"/>
      <c r="AC437" s="554"/>
    </row>
    <row r="438" spans="1:29">
      <c r="A438" s="557"/>
      <c r="B438" s="930">
        <v>5.1699999999999333</v>
      </c>
      <c r="C438" s="908">
        <v>209190.9808592074</v>
      </c>
      <c r="D438" s="909">
        <v>813.34272460095633</v>
      </c>
      <c r="E438" s="909">
        <v>2273008149.3175435</v>
      </c>
      <c r="F438" s="909">
        <v>1438675935.0494652</v>
      </c>
      <c r="G438" s="909">
        <v>20422700.31199884</v>
      </c>
      <c r="H438" s="909">
        <v>1.0355579994357812E-6</v>
      </c>
      <c r="I438" s="910">
        <v>4017988021.9918222</v>
      </c>
      <c r="J438" s="553"/>
      <c r="K438" s="907">
        <v>5.1699999999999333</v>
      </c>
      <c r="L438" s="908">
        <v>9.1813558112394074E-8</v>
      </c>
      <c r="M438" s="987">
        <v>3.5871726369326285E-9</v>
      </c>
      <c r="N438" s="909">
        <v>1.4144024601639062E-5</v>
      </c>
      <c r="O438" s="987">
        <v>5.4024937663011375E-10</v>
      </c>
      <c r="P438" s="910">
        <v>1.3007279165549232E-9</v>
      </c>
      <c r="Q438" s="553"/>
      <c r="R438" s="553"/>
      <c r="S438" s="553"/>
      <c r="T438" s="553"/>
      <c r="U438" s="553"/>
      <c r="V438" s="553"/>
      <c r="W438" s="553"/>
      <c r="X438" s="553"/>
      <c r="Y438" s="553"/>
      <c r="Z438" s="553"/>
      <c r="AA438" s="553"/>
      <c r="AB438" s="553"/>
      <c r="AC438" s="554"/>
    </row>
    <row r="439" spans="1:29">
      <c r="A439" s="557"/>
      <c r="B439" s="930">
        <v>5.1799999999999331</v>
      </c>
      <c r="C439" s="908">
        <v>199775.83578309527</v>
      </c>
      <c r="D439" s="909">
        <v>776.73627188838816</v>
      </c>
      <c r="E439" s="909">
        <v>2170705930.5645595</v>
      </c>
      <c r="F439" s="909">
        <v>1373924851.6596966</v>
      </c>
      <c r="G439" s="909">
        <v>19503527.384496562</v>
      </c>
      <c r="H439" s="909">
        <v>9.6643895669816462E-7</v>
      </c>
      <c r="I439" s="910">
        <v>3837148771.7251258</v>
      </c>
      <c r="J439" s="553"/>
      <c r="K439" s="907">
        <v>5.1799999999999331</v>
      </c>
      <c r="L439" s="908">
        <v>9.3952170612774618E-8</v>
      </c>
      <c r="M439" s="987">
        <v>3.6707286214744327E-9</v>
      </c>
      <c r="N439" s="909">
        <v>1.4473481257503833E-5</v>
      </c>
      <c r="O439" s="987">
        <v>5.5283340118964122E-10</v>
      </c>
      <c r="P439" s="910">
        <v>1.3310257618745983E-9</v>
      </c>
      <c r="Q439" s="553"/>
      <c r="R439" s="553"/>
      <c r="S439" s="553"/>
      <c r="T439" s="553"/>
      <c r="U439" s="553"/>
      <c r="V439" s="553"/>
      <c r="W439" s="553"/>
      <c r="X439" s="553"/>
      <c r="Y439" s="553"/>
      <c r="Z439" s="553"/>
      <c r="AA439" s="553"/>
      <c r="AB439" s="553"/>
      <c r="AC439" s="554"/>
    </row>
    <row r="440" spans="1:29">
      <c r="A440" s="557"/>
      <c r="B440" s="930">
        <v>5.1899999999999329</v>
      </c>
      <c r="C440" s="908">
        <v>190784.4420390919</v>
      </c>
      <c r="D440" s="909">
        <v>741.77738094734093</v>
      </c>
      <c r="E440" s="909">
        <v>2073008070.1219161</v>
      </c>
      <c r="F440" s="909">
        <v>1312088047.0856113</v>
      </c>
      <c r="G440" s="909">
        <v>18625724.053460263</v>
      </c>
      <c r="H440" s="909">
        <v>9.0193331279632566E-7</v>
      </c>
      <c r="I440" s="910">
        <v>3664448628.4587545</v>
      </c>
      <c r="J440" s="553"/>
      <c r="K440" s="907">
        <v>5.1899999999999329</v>
      </c>
      <c r="L440" s="908">
        <v>9.6140597797618072E-8</v>
      </c>
      <c r="M440" s="987">
        <v>3.7562308749191797E-9</v>
      </c>
      <c r="N440" s="909">
        <v>1.481061194471051E-5</v>
      </c>
      <c r="O440" s="987">
        <v>5.657105453360946E-10</v>
      </c>
      <c r="P440" s="910">
        <v>1.3620293346714283E-9</v>
      </c>
      <c r="Q440" s="553"/>
      <c r="R440" s="553"/>
      <c r="S440" s="553"/>
      <c r="T440" s="553"/>
      <c r="U440" s="553"/>
      <c r="V440" s="553"/>
      <c r="W440" s="553"/>
      <c r="X440" s="553"/>
      <c r="Y440" s="553"/>
      <c r="Z440" s="553"/>
      <c r="AA440" s="553"/>
      <c r="AB440" s="553"/>
      <c r="AC440" s="554"/>
    </row>
    <row r="441" spans="1:29">
      <c r="A441" s="557"/>
      <c r="B441" s="930">
        <v>5.1999999999999327</v>
      </c>
      <c r="C441" s="908">
        <v>182197.7276755698</v>
      </c>
      <c r="D441" s="909">
        <v>708.3918992831118</v>
      </c>
      <c r="E441" s="909">
        <v>1979707337.7290425</v>
      </c>
      <c r="F441" s="909">
        <v>1253034357.1741083</v>
      </c>
      <c r="G441" s="909">
        <v>17787428.380335756</v>
      </c>
      <c r="H441" s="909">
        <v>8.4173314319924891E-7</v>
      </c>
      <c r="I441" s="910">
        <v>3499521272.0345435</v>
      </c>
      <c r="J441" s="553"/>
      <c r="K441" s="907">
        <v>5.1999999999999327</v>
      </c>
      <c r="L441" s="908">
        <v>9.8379999999984897E-8</v>
      </c>
      <c r="M441" s="987">
        <v>3.8437247316933949E-9</v>
      </c>
      <c r="N441" s="909">
        <v>1.515559541441187E-5</v>
      </c>
      <c r="O441" s="987">
        <v>5.7888763670174819E-10</v>
      </c>
      <c r="P441" s="910">
        <v>1.3937550734500877E-9</v>
      </c>
      <c r="Q441" s="553"/>
      <c r="R441" s="553"/>
      <c r="S441" s="553"/>
      <c r="T441" s="553"/>
      <c r="U441" s="553"/>
      <c r="V441" s="553"/>
      <c r="W441" s="553"/>
      <c r="X441" s="553"/>
      <c r="Y441" s="553"/>
      <c r="Z441" s="553"/>
      <c r="AA441" s="553"/>
      <c r="AB441" s="553"/>
      <c r="AC441" s="554"/>
    </row>
    <row r="442" spans="1:29">
      <c r="A442" s="557"/>
      <c r="B442" s="930">
        <v>5.2099999999999325</v>
      </c>
      <c r="C442" s="908">
        <v>173997.47912012183</v>
      </c>
      <c r="D442" s="909">
        <v>676.5090118130156</v>
      </c>
      <c r="E442" s="909">
        <v>1890605830.0234711</v>
      </c>
      <c r="F442" s="909">
        <v>1196638521.1314099</v>
      </c>
      <c r="G442" s="909">
        <v>16986862.227607928</v>
      </c>
      <c r="H442" s="909">
        <v>7.8555107601406893E-7</v>
      </c>
      <c r="I442" s="910">
        <v>3342016869.417295</v>
      </c>
      <c r="J442" s="553"/>
      <c r="K442" s="907">
        <v>5.2099999999999325</v>
      </c>
      <c r="L442" s="908">
        <v>1.0067156458056513E-7</v>
      </c>
      <c r="M442" s="987">
        <v>3.9332565821980726E-9</v>
      </c>
      <c r="N442" s="909">
        <v>1.5508614581409996E-5</v>
      </c>
      <c r="O442" s="987">
        <v>5.9237166195486606E-10</v>
      </c>
      <c r="P442" s="910">
        <v>1.4262197996172224E-9</v>
      </c>
      <c r="Q442" s="553"/>
      <c r="R442" s="553"/>
      <c r="S442" s="553"/>
      <c r="T442" s="553"/>
      <c r="U442" s="553"/>
      <c r="V442" s="553"/>
      <c r="W442" s="553"/>
      <c r="X442" s="553"/>
      <c r="Y442" s="553"/>
      <c r="Z442" s="553"/>
      <c r="AA442" s="553"/>
      <c r="AB442" s="553"/>
      <c r="AC442" s="554"/>
    </row>
    <row r="443" spans="1:29">
      <c r="A443" s="557"/>
      <c r="B443" s="930">
        <v>5.2199999999999322</v>
      </c>
      <c r="C443" s="908">
        <v>166166.30254613596</v>
      </c>
      <c r="D443" s="909">
        <v>646.06109065811802</v>
      </c>
      <c r="E443" s="909">
        <v>1805514550.761318</v>
      </c>
      <c r="F443" s="909">
        <v>1142780915.8281522</v>
      </c>
      <c r="G443" s="909">
        <v>16222327.487133147</v>
      </c>
      <c r="H443" s="909">
        <v>7.331189201858342E-7</v>
      </c>
      <c r="I443" s="910">
        <v>3191601332.6520858</v>
      </c>
      <c r="J443" s="553"/>
      <c r="K443" s="907">
        <v>5.2199999999999322</v>
      </c>
      <c r="L443" s="908">
        <v>1.0301650655723165E-7</v>
      </c>
      <c r="M443" s="987">
        <v>4.024873897405438E-9</v>
      </c>
      <c r="N443" s="909">
        <v>1.5869856621139968E-5</v>
      </c>
      <c r="O443" s="987">
        <v>6.0616977050411819E-10</v>
      </c>
      <c r="P443" s="910">
        <v>1.4594407264003652E-9</v>
      </c>
      <c r="Q443" s="553"/>
      <c r="R443" s="553"/>
      <c r="S443" s="553"/>
      <c r="T443" s="553"/>
      <c r="U443" s="553"/>
      <c r="V443" s="553"/>
      <c r="W443" s="553"/>
      <c r="X443" s="553"/>
      <c r="Y443" s="553"/>
      <c r="Z443" s="553"/>
      <c r="AA443" s="553"/>
      <c r="AB443" s="553"/>
      <c r="AC443" s="554"/>
    </row>
    <row r="444" spans="1:29">
      <c r="A444" s="557"/>
      <c r="B444" s="930">
        <v>5.229999999999932</v>
      </c>
      <c r="C444" s="908">
        <v>158687.58697815472</v>
      </c>
      <c r="D444" s="909">
        <v>616.9835516954256</v>
      </c>
      <c r="E444" s="909">
        <v>1724253009.9308832</v>
      </c>
      <c r="F444" s="909">
        <v>1091347302.0626719</v>
      </c>
      <c r="G444" s="909">
        <v>15492202.478223907</v>
      </c>
      <c r="H444" s="909">
        <v>6.8418638525908059E-7</v>
      </c>
      <c r="I444" s="910">
        <v>3047955610.2188773</v>
      </c>
      <c r="J444" s="553"/>
      <c r="K444" s="907">
        <v>5.229999999999932</v>
      </c>
      <c r="L444" s="908">
        <v>1.054160692492595E-7</v>
      </c>
      <c r="M444" s="987">
        <v>4.1186252540287104E-9</v>
      </c>
      <c r="N444" s="909">
        <v>1.6239513068912854E-5</v>
      </c>
      <c r="O444" s="987">
        <v>6.2028927828929695E-10</v>
      </c>
      <c r="P444" s="910">
        <v>1.4934354679746268E-9</v>
      </c>
      <c r="Q444" s="553"/>
      <c r="R444" s="553"/>
      <c r="S444" s="553"/>
      <c r="T444" s="553"/>
      <c r="U444" s="553"/>
      <c r="V444" s="553"/>
      <c r="W444" s="553"/>
      <c r="X444" s="553"/>
      <c r="Y444" s="553"/>
      <c r="Z444" s="553"/>
      <c r="AA444" s="553"/>
      <c r="AB444" s="553"/>
      <c r="AC444" s="554"/>
    </row>
    <row r="445" spans="1:29">
      <c r="A445" s="557"/>
      <c r="B445" s="930">
        <v>5.2399999999999318</v>
      </c>
      <c r="C445" s="908">
        <v>151545.4690577701</v>
      </c>
      <c r="D445" s="909">
        <v>589.21471756630706</v>
      </c>
      <c r="E445" s="909">
        <v>1646648840.9091449</v>
      </c>
      <c r="F445" s="909">
        <v>1042228582.2443521</v>
      </c>
      <c r="G445" s="909">
        <v>14794938.507846804</v>
      </c>
      <c r="H445" s="909">
        <v>6.3851988658977976E-7</v>
      </c>
      <c r="I445" s="910">
        <v>2910775010.2814808</v>
      </c>
      <c r="J445" s="553"/>
      <c r="K445" s="907">
        <v>5.2399999999999318</v>
      </c>
      <c r="L445" s="908">
        <v>1.0787152493654974E-7</v>
      </c>
      <c r="M445" s="987">
        <v>4.2145603602781125E-9</v>
      </c>
      <c r="N445" s="909">
        <v>1.6617779921470214E-5</v>
      </c>
      <c r="O445" s="987">
        <v>6.3473767166032301E-10</v>
      </c>
      <c r="P445" s="910">
        <v>1.5282220488019612E-9</v>
      </c>
      <c r="Q445" s="553"/>
      <c r="R445" s="553"/>
      <c r="S445" s="553"/>
      <c r="T445" s="553"/>
      <c r="U445" s="553"/>
      <c r="V445" s="553"/>
      <c r="W445" s="553"/>
      <c r="X445" s="553"/>
      <c r="Y445" s="553"/>
      <c r="Z445" s="553"/>
      <c r="AA445" s="553"/>
      <c r="AB445" s="553"/>
      <c r="AC445" s="554"/>
    </row>
    <row r="446" spans="1:29">
      <c r="A446" s="557"/>
      <c r="B446" s="930">
        <v>5.2499999999999316</v>
      </c>
      <c r="C446" s="908">
        <v>144724.79939531139</v>
      </c>
      <c r="D446" s="909">
        <v>562.69568685053775</v>
      </c>
      <c r="E446" s="909">
        <v>1572537434.8490245</v>
      </c>
      <c r="F446" s="909">
        <v>995320568.98298872</v>
      </c>
      <c r="G446" s="909">
        <v>14129056.585636748</v>
      </c>
      <c r="H446" s="909">
        <v>5.9590143030432325E-7</v>
      </c>
      <c r="I446" s="910">
        <v>2779768554.3952842</v>
      </c>
      <c r="J446" s="553"/>
      <c r="K446" s="907">
        <v>5.2499999999999316</v>
      </c>
      <c r="L446" s="908">
        <v>1.1038417553420997E-7</v>
      </c>
      <c r="M446" s="987">
        <v>4.3127300822168422E-9</v>
      </c>
      <c r="N446" s="909">
        <v>1.7004857740904292E-5</v>
      </c>
      <c r="O446" s="987">
        <v>6.4952261134661063E-10</v>
      </c>
      <c r="P446" s="910">
        <v>1.5638189131879834E-9</v>
      </c>
      <c r="Q446" s="553"/>
      <c r="R446" s="553"/>
      <c r="S446" s="553"/>
      <c r="T446" s="553"/>
      <c r="U446" s="553"/>
      <c r="V446" s="553"/>
      <c r="W446" s="553"/>
      <c r="X446" s="553"/>
      <c r="Y446" s="553"/>
      <c r="Z446" s="553"/>
      <c r="AA446" s="553"/>
      <c r="AB446" s="553"/>
      <c r="AC446" s="554"/>
    </row>
    <row r="447" spans="1:29">
      <c r="A447" s="557"/>
      <c r="B447" s="930">
        <v>5.2599999999999314</v>
      </c>
      <c r="C447" s="908">
        <v>138211.11043596201</v>
      </c>
      <c r="D447" s="909">
        <v>537.37020912850335</v>
      </c>
      <c r="E447" s="909">
        <v>1501761591.5219855</v>
      </c>
      <c r="F447" s="909">
        <v>950523764.09339178</v>
      </c>
      <c r="G447" s="909">
        <v>13493144.286760442</v>
      </c>
      <c r="H447" s="909">
        <v>5.561275726825882E-7</v>
      </c>
      <c r="I447" s="910">
        <v>2654658360.3030214</v>
      </c>
      <c r="J447" s="553"/>
      <c r="K447" s="907">
        <v>5.2599999999999314</v>
      </c>
      <c r="L447" s="908">
        <v>1.1295535328284571E-7</v>
      </c>
      <c r="M447" s="987">
        <v>4.4131864707308951E-9</v>
      </c>
      <c r="N447" s="909">
        <v>1.7400951760998494E-5</v>
      </c>
      <c r="O447" s="987">
        <v>6.6465193651888249E-10</v>
      </c>
      <c r="P447" s="910">
        <v>1.6002449350613683E-9</v>
      </c>
      <c r="Q447" s="553"/>
      <c r="R447" s="553"/>
      <c r="S447" s="553"/>
      <c r="T447" s="553"/>
      <c r="U447" s="553"/>
      <c r="V447" s="553"/>
      <c r="W447" s="553"/>
      <c r="X447" s="553"/>
      <c r="Y447" s="553"/>
      <c r="Z447" s="553"/>
      <c r="AA447" s="553"/>
      <c r="AB447" s="553"/>
      <c r="AC447" s="554"/>
    </row>
    <row r="448" spans="1:29">
      <c r="A448" s="557"/>
      <c r="B448" s="930">
        <v>5.2699999999999312</v>
      </c>
      <c r="C448" s="908">
        <v>131990.58577213364</v>
      </c>
      <c r="D448" s="909">
        <v>513.18456566650912</v>
      </c>
      <c r="E448" s="909">
        <v>1434171185.8752487</v>
      </c>
      <c r="F448" s="909">
        <v>907743147.54637778</v>
      </c>
      <c r="G448" s="909">
        <v>12885852.755973719</v>
      </c>
      <c r="H448" s="909">
        <v>5.1900844899781685E-7</v>
      </c>
      <c r="I448" s="910">
        <v>2535179052.5092072</v>
      </c>
      <c r="J448" s="553"/>
      <c r="K448" s="907">
        <v>5.2699999999999312</v>
      </c>
      <c r="L448" s="908">
        <v>1.1558642145493289E-7</v>
      </c>
      <c r="M448" s="987">
        <v>4.5159827891271584E-9</v>
      </c>
      <c r="N448" s="909">
        <v>1.7806271996045209E-5</v>
      </c>
      <c r="O448" s="987">
        <v>6.8013366894560509E-10</v>
      </c>
      <c r="P448" s="910">
        <v>1.6375194279810687E-9</v>
      </c>
      <c r="Q448" s="553"/>
      <c r="R448" s="553"/>
      <c r="S448" s="553"/>
      <c r="T448" s="553"/>
      <c r="U448" s="553"/>
      <c r="V448" s="553"/>
      <c r="W448" s="553"/>
      <c r="X448" s="553"/>
      <c r="Y448" s="553"/>
      <c r="Z448" s="553"/>
      <c r="AA448" s="553"/>
      <c r="AB448" s="553"/>
      <c r="AC448" s="554"/>
    </row>
    <row r="449" spans="1:29">
      <c r="A449" s="557"/>
      <c r="B449" s="930">
        <v>5.279999999999931</v>
      </c>
      <c r="C449" s="908">
        <v>126050.03083701407</v>
      </c>
      <c r="D449" s="909">
        <v>490.08745547214716</v>
      </c>
      <c r="E449" s="909">
        <v>1369622849.5964334</v>
      </c>
      <c r="F449" s="909">
        <v>866887975.91855335</v>
      </c>
      <c r="G449" s="909">
        <v>12305893.84651879</v>
      </c>
      <c r="H449" s="909">
        <v>4.8436686717718855E-7</v>
      </c>
      <c r="I449" s="910">
        <v>2421077199.3831425</v>
      </c>
      <c r="J449" s="553"/>
      <c r="K449" s="907">
        <v>5.279999999999931</v>
      </c>
      <c r="L449" s="908">
        <v>1.1827877507764264E-7</v>
      </c>
      <c r="M449" s="987">
        <v>4.6211735413743156E-9</v>
      </c>
      <c r="N449" s="909">
        <v>1.8221033352198096E-5</v>
      </c>
      <c r="O449" s="987">
        <v>6.9597601724623609E-10</v>
      </c>
      <c r="P449" s="910">
        <v>1.6756621553766163E-9</v>
      </c>
      <c r="Q449" s="553"/>
      <c r="R449" s="553"/>
      <c r="S449" s="553"/>
      <c r="T449" s="553"/>
      <c r="U449" s="553"/>
      <c r="V449" s="553"/>
      <c r="W449" s="553"/>
      <c r="X449" s="553"/>
      <c r="Y449" s="553"/>
      <c r="Z449" s="553"/>
      <c r="AA449" s="553"/>
      <c r="AB449" s="553"/>
      <c r="AC449" s="554"/>
    </row>
    <row r="450" spans="1:29">
      <c r="A450" s="557"/>
      <c r="B450" s="930">
        <v>5.2899999999999308</v>
      </c>
      <c r="C450" s="908">
        <v>120376.84491712227</v>
      </c>
      <c r="D450" s="909">
        <v>468.02988647801288</v>
      </c>
      <c r="E450" s="909">
        <v>1307979667.0101509</v>
      </c>
      <c r="F450" s="909">
        <v>827871589.9133507</v>
      </c>
      <c r="G450" s="909">
        <v>11752037.387792299</v>
      </c>
      <c r="H450" s="909">
        <v>4.5203746195667953E-7</v>
      </c>
      <c r="I450" s="910">
        <v>2312110775.5964513</v>
      </c>
      <c r="J450" s="553"/>
      <c r="K450" s="907">
        <v>5.2899999999999308</v>
      </c>
      <c r="L450" s="908">
        <v>1.21033841672503E-7</v>
      </c>
      <c r="M450" s="987">
        <v>4.7288145010015636E-9</v>
      </c>
      <c r="N450" s="909">
        <v>1.8645455741418174E-5</v>
      </c>
      <c r="O450" s="987">
        <v>7.1218738124354126E-10</v>
      </c>
      <c r="P450" s="910">
        <v>1.7146933410269526E-9</v>
      </c>
      <c r="Q450" s="553"/>
      <c r="R450" s="553"/>
      <c r="S450" s="553"/>
      <c r="T450" s="553"/>
      <c r="U450" s="553"/>
      <c r="V450" s="553"/>
      <c r="W450" s="553"/>
      <c r="X450" s="553"/>
      <c r="Y450" s="553"/>
      <c r="Z450" s="553"/>
      <c r="AA450" s="553"/>
      <c r="AB450" s="553"/>
      <c r="AC450" s="554"/>
    </row>
    <row r="451" spans="1:29">
      <c r="A451" s="557"/>
      <c r="B451" s="930">
        <v>5.2999999999999305</v>
      </c>
      <c r="C451" s="908">
        <v>114958.99442450397</v>
      </c>
      <c r="D451" s="909">
        <v>446.96507162295666</v>
      </c>
      <c r="E451" s="909">
        <v>1249110884.6614809</v>
      </c>
      <c r="F451" s="909">
        <v>790611230.54502845</v>
      </c>
      <c r="G451" s="909">
        <v>11223108.575988371</v>
      </c>
      <c r="H451" s="909">
        <v>4.2186590549242443E-7</v>
      </c>
      <c r="I451" s="910">
        <v>2208048648.7548833</v>
      </c>
      <c r="J451" s="553"/>
      <c r="K451" s="907">
        <v>5.2999999999999305</v>
      </c>
      <c r="L451" s="908">
        <v>1.2385308201229058E-7</v>
      </c>
      <c r="M451" s="987">
        <v>4.8389627406705095E-9</v>
      </c>
      <c r="N451" s="909">
        <v>1.9079764198074163E-5</v>
      </c>
      <c r="O451" s="987">
        <v>7.287763564172973E-10</v>
      </c>
      <c r="P451" s="910">
        <v>1.7546336797833536E-9</v>
      </c>
      <c r="Q451" s="553"/>
      <c r="R451" s="553"/>
      <c r="S451" s="553"/>
      <c r="T451" s="553"/>
      <c r="U451" s="553"/>
      <c r="V451" s="553"/>
      <c r="W451" s="553"/>
      <c r="X451" s="553"/>
      <c r="Y451" s="553"/>
      <c r="Z451" s="553"/>
      <c r="AA451" s="553"/>
      <c r="AB451" s="553"/>
      <c r="AC451" s="554"/>
    </row>
    <row r="452" spans="1:29">
      <c r="A452" s="557"/>
      <c r="B452" s="930">
        <v>5.3099999999999303</v>
      </c>
      <c r="C452" s="908">
        <v>109784.9873718809</v>
      </c>
      <c r="D452" s="909">
        <v>426.84832961046374</v>
      </c>
      <c r="E452" s="909">
        <v>1192891633.9703915</v>
      </c>
      <c r="F452" s="909">
        <v>755027863.59578657</v>
      </c>
      <c r="G452" s="909">
        <v>10717985.482182492</v>
      </c>
      <c r="H452" s="909">
        <v>3.9370817066042505E-7</v>
      </c>
      <c r="I452" s="910">
        <v>2108670089.1355639</v>
      </c>
      <c r="J452" s="553"/>
      <c r="K452" s="907">
        <v>5.3099999999999303</v>
      </c>
      <c r="L452" s="908">
        <v>1.2673799089555049E-7</v>
      </c>
      <c r="M452" s="987">
        <v>4.9516766624358058E-9</v>
      </c>
      <c r="N452" s="909">
        <v>1.9524188998258516E-5</v>
      </c>
      <c r="O452" s="987">
        <v>7.4575173846172171E-10</v>
      </c>
      <c r="P452" s="910">
        <v>1.7955043485420983E-9</v>
      </c>
      <c r="Q452" s="553"/>
      <c r="R452" s="553"/>
      <c r="S452" s="553"/>
      <c r="T452" s="553"/>
      <c r="U452" s="553"/>
      <c r="V452" s="553"/>
      <c r="W452" s="553"/>
      <c r="X452" s="553"/>
      <c r="Y452" s="553"/>
      <c r="Z452" s="553"/>
      <c r="AA452" s="553"/>
      <c r="AB452" s="553"/>
      <c r="AC452" s="554"/>
    </row>
    <row r="453" spans="1:29">
      <c r="A453" s="557"/>
      <c r="B453" s="930">
        <v>5.3199999999999301</v>
      </c>
      <c r="C453" s="908">
        <v>104843.84899660326</v>
      </c>
      <c r="D453" s="909">
        <v>407.63699013362719</v>
      </c>
      <c r="E453" s="909">
        <v>1139202666.3687208</v>
      </c>
      <c r="F453" s="909">
        <v>721046011.97358048</v>
      </c>
      <c r="G453" s="909">
        <v>10235596.672569668</v>
      </c>
      <c r="H453" s="909">
        <v>3.6742984352775745E-7</v>
      </c>
      <c r="I453" s="910">
        <v>2013764301.4896247</v>
      </c>
      <c r="J453" s="553"/>
      <c r="K453" s="907">
        <v>5.3199999999999301</v>
      </c>
      <c r="L453" s="908">
        <v>1.2969009793915879E-7</v>
      </c>
      <c r="M453" s="987">
        <v>5.0670160287107121E-9</v>
      </c>
      <c r="N453" s="909">
        <v>1.9978965781882934E-5</v>
      </c>
      <c r="O453" s="987">
        <v>7.6312252794906931E-10</v>
      </c>
      <c r="P453" s="910">
        <v>1.8373270174727495E-9</v>
      </c>
      <c r="Q453" s="553"/>
      <c r="R453" s="553"/>
      <c r="S453" s="553"/>
      <c r="T453" s="553"/>
      <c r="U453" s="553"/>
      <c r="V453" s="553"/>
      <c r="W453" s="553"/>
      <c r="X453" s="553"/>
      <c r="Y453" s="553"/>
      <c r="Z453" s="553"/>
      <c r="AA453" s="553"/>
      <c r="AB453" s="553"/>
      <c r="AC453" s="554"/>
    </row>
    <row r="454" spans="1:29">
      <c r="A454" s="557"/>
      <c r="B454" s="930">
        <v>5.3299999999999299</v>
      </c>
      <c r="C454" s="908">
        <v>100125.09848170745</v>
      </c>
      <c r="D454" s="909">
        <v>389.29030336570867</v>
      </c>
      <c r="E454" s="909">
        <v>1087930100.3579841</v>
      </c>
      <c r="F454" s="909">
        <v>688593595.61509538</v>
      </c>
      <c r="G454" s="909">
        <v>9774918.9358097482</v>
      </c>
      <c r="H454" s="909">
        <v>3.4290548171344522E-7</v>
      </c>
      <c r="I454" s="910">
        <v>1923129977.9172339</v>
      </c>
      <c r="J454" s="553"/>
      <c r="K454" s="907">
        <v>5.3299999999999299</v>
      </c>
      <c r="L454" s="908">
        <v>1.3271096838934562E-7</v>
      </c>
      <c r="M454" s="987">
        <v>5.1850419939539185E-9</v>
      </c>
      <c r="N454" s="909">
        <v>2.0444335677617748E-5</v>
      </c>
      <c r="O454" s="987">
        <v>7.8089793510185516E-10</v>
      </c>
      <c r="P454" s="910">
        <v>1.8801238615079599E-9</v>
      </c>
      <c r="Q454" s="553"/>
      <c r="R454" s="553"/>
      <c r="S454" s="553"/>
      <c r="T454" s="553"/>
      <c r="U454" s="553"/>
      <c r="V454" s="553"/>
      <c r="W454" s="553"/>
      <c r="X454" s="553"/>
      <c r="Y454" s="553"/>
      <c r="Z454" s="553"/>
      <c r="AA454" s="553"/>
      <c r="AB454" s="553"/>
      <c r="AC454" s="554"/>
    </row>
    <row r="455" spans="1:29">
      <c r="A455" s="557"/>
      <c r="B455" s="930">
        <v>5.3399999999999297</v>
      </c>
      <c r="C455" s="908">
        <v>95618.726724696782</v>
      </c>
      <c r="D455" s="909">
        <v>371.76935352428757</v>
      </c>
      <c r="E455" s="909">
        <v>1038965179.9514316</v>
      </c>
      <c r="F455" s="909">
        <v>657601778.59425902</v>
      </c>
      <c r="G455" s="909">
        <v>9334975.1126588583</v>
      </c>
      <c r="H455" s="909">
        <v>3.2001801557593675E-7</v>
      </c>
      <c r="I455" s="910">
        <v>1836574870.8665271</v>
      </c>
      <c r="J455" s="553"/>
      <c r="K455" s="907">
        <v>5.3399999999999297</v>
      </c>
      <c r="L455" s="908">
        <v>1.3580220395161005E-7</v>
      </c>
      <c r="M455" s="987">
        <v>5.305817137094473E-9</v>
      </c>
      <c r="N455" s="909">
        <v>2.0920545430741641E-5</v>
      </c>
      <c r="O455" s="987">
        <v>7.9908738467623966E-10</v>
      </c>
      <c r="P455" s="910">
        <v>1.9239175721009265E-9</v>
      </c>
      <c r="Q455" s="553"/>
      <c r="R455" s="553"/>
      <c r="S455" s="553"/>
      <c r="T455" s="553"/>
      <c r="U455" s="553"/>
      <c r="V455" s="553"/>
      <c r="W455" s="553"/>
      <c r="X455" s="553"/>
      <c r="Y455" s="553"/>
      <c r="Z455" s="553"/>
      <c r="AA455" s="553"/>
      <c r="AB455" s="553"/>
      <c r="AC455" s="554"/>
    </row>
    <row r="456" spans="1:29">
      <c r="A456" s="557"/>
      <c r="B456" s="930">
        <v>5.3499999999999295</v>
      </c>
      <c r="C456" s="908">
        <v>91315.175106895171</v>
      </c>
      <c r="D456" s="909">
        <v>355.03697632567685</v>
      </c>
      <c r="E456" s="909">
        <v>992204043.98804426</v>
      </c>
      <c r="F456" s="909">
        <v>628004823.11202741</v>
      </c>
      <c r="G456" s="909">
        <v>8914832.0232838262</v>
      </c>
      <c r="H456" s="909">
        <v>2.9865818936876363E-7</v>
      </c>
      <c r="I456" s="910">
        <v>1753915385.3508093</v>
      </c>
      <c r="J456" s="553"/>
      <c r="K456" s="907">
        <v>5.3499999999999295</v>
      </c>
      <c r="L456" s="908">
        <v>1.3896544363996427E-7</v>
      </c>
      <c r="M456" s="987">
        <v>5.4294054947119075E-9</v>
      </c>
      <c r="N456" s="909">
        <v>2.1407847533969069E-5</v>
      </c>
      <c r="O456" s="987">
        <v>8.177005209591511E-10</v>
      </c>
      <c r="P456" s="910">
        <v>1.9687313692566804E-9</v>
      </c>
      <c r="Q456" s="553"/>
      <c r="R456" s="553"/>
      <c r="S456" s="553"/>
      <c r="T456" s="553"/>
      <c r="U456" s="553"/>
      <c r="V456" s="553"/>
      <c r="W456" s="553"/>
      <c r="X456" s="553"/>
      <c r="Y456" s="553"/>
      <c r="Z456" s="553"/>
      <c r="AA456" s="553"/>
      <c r="AB456" s="553"/>
      <c r="AC456" s="554"/>
    </row>
    <row r="457" spans="1:29">
      <c r="A457" s="557"/>
      <c r="B457" s="930">
        <v>5.3599999999999293</v>
      </c>
      <c r="C457" s="908">
        <v>87205.315218334086</v>
      </c>
      <c r="D457" s="909">
        <v>339.0576801544895</v>
      </c>
      <c r="E457" s="909">
        <v>947547505.82906902</v>
      </c>
      <c r="F457" s="909">
        <v>599739950.05768943</v>
      </c>
      <c r="G457" s="909">
        <v>8513598.487862533</v>
      </c>
      <c r="H457" s="909">
        <v>2.78724039696639E-7</v>
      </c>
      <c r="I457" s="910">
        <v>1674976189.5189533</v>
      </c>
      <c r="J457" s="553"/>
      <c r="K457" s="907">
        <v>5.3599999999999293</v>
      </c>
      <c r="L457" s="908">
        <v>1.4220236464596153E-7</v>
      </c>
      <c r="M457" s="987">
        <v>5.5558725949893147E-9</v>
      </c>
      <c r="N457" s="909">
        <v>2.1906500361325371E-5</v>
      </c>
      <c r="O457" s="987">
        <v>8.3674721288182106E-10</v>
      </c>
      <c r="P457" s="910">
        <v>2.0145890138436545E-9</v>
      </c>
      <c r="Q457" s="553"/>
      <c r="R457" s="553"/>
      <c r="S457" s="553"/>
      <c r="T457" s="553"/>
      <c r="U457" s="553"/>
      <c r="V457" s="553"/>
      <c r="W457" s="553"/>
      <c r="X457" s="553"/>
      <c r="Y457" s="553"/>
      <c r="Z457" s="553"/>
      <c r="AA457" s="553"/>
      <c r="AB457" s="553"/>
      <c r="AC457" s="554"/>
    </row>
    <row r="458" spans="1:29">
      <c r="A458" s="557"/>
      <c r="B458" s="930">
        <v>5.3699999999999291</v>
      </c>
      <c r="C458" s="908">
        <v>83280.429495171382</v>
      </c>
      <c r="D458" s="909">
        <v>323.79757078116489</v>
      </c>
      <c r="E458" s="909">
        <v>904900842.96986473</v>
      </c>
      <c r="F458" s="909">
        <v>572747205.84595978</v>
      </c>
      <c r="G458" s="909">
        <v>8130423.4362720316</v>
      </c>
      <c r="H458" s="909">
        <v>2.6012040878240155E-7</v>
      </c>
      <c r="I458" s="910">
        <v>1599589842.7530363</v>
      </c>
      <c r="J458" s="553"/>
      <c r="K458" s="907">
        <v>5.3699999999999291</v>
      </c>
      <c r="L458" s="908">
        <v>1.4551468322796487E-7</v>
      </c>
      <c r="M458" s="987">
        <v>5.6852854924572545E-9</v>
      </c>
      <c r="N458" s="909">
        <v>2.2416768305140059E-5</v>
      </c>
      <c r="O458" s="987">
        <v>8.5623755925241972E-10</v>
      </c>
      <c r="P458" s="910">
        <v>2.0615148201920066E-9</v>
      </c>
      <c r="Q458" s="553"/>
      <c r="R458" s="553"/>
      <c r="S458" s="553"/>
      <c r="T458" s="553"/>
      <c r="U458" s="553"/>
      <c r="V458" s="553"/>
      <c r="W458" s="553"/>
      <c r="X458" s="553"/>
      <c r="Y458" s="553"/>
      <c r="Z458" s="553"/>
      <c r="AA458" s="553"/>
      <c r="AB458" s="553"/>
      <c r="AC458" s="554"/>
    </row>
    <row r="459" spans="1:29">
      <c r="A459" s="557"/>
      <c r="B459" s="930">
        <v>5.3799999999999288</v>
      </c>
      <c r="C459" s="908">
        <v>79532.192728569877</v>
      </c>
      <c r="D459" s="909">
        <v>309.22427946776475</v>
      </c>
      <c r="E459" s="909">
        <v>864173596.12077165</v>
      </c>
      <c r="F459" s="909">
        <v>546969335.24738693</v>
      </c>
      <c r="G459" s="909">
        <v>7764494.1028547436</v>
      </c>
      <c r="H459" s="909">
        <v>2.4275849022124772E-7</v>
      </c>
      <c r="I459" s="910">
        <v>1527596440.5043499</v>
      </c>
      <c r="J459" s="553"/>
      <c r="K459" s="907">
        <v>5.3799999999999288</v>
      </c>
      <c r="L459" s="908">
        <v>1.4890415562112998E-7</v>
      </c>
      <c r="M459" s="987">
        <v>5.8177128035469321E-9</v>
      </c>
      <c r="N459" s="909">
        <v>2.2938921916231096E-5</v>
      </c>
      <c r="O459" s="987">
        <v>8.7618189411057646E-10</v>
      </c>
      <c r="P459" s="910">
        <v>2.109533668985395E-9</v>
      </c>
      <c r="Q459" s="553"/>
      <c r="R459" s="553"/>
      <c r="S459" s="553"/>
      <c r="T459" s="553"/>
      <c r="U459" s="553"/>
      <c r="V459" s="553"/>
      <c r="W459" s="553"/>
      <c r="X459" s="553"/>
      <c r="Y459" s="553"/>
      <c r="Z459" s="553"/>
      <c r="AA459" s="553"/>
      <c r="AB459" s="553"/>
      <c r="AC459" s="554"/>
    </row>
    <row r="460" spans="1:29">
      <c r="A460" s="557"/>
      <c r="B460" s="930">
        <v>5.3899999999999286</v>
      </c>
      <c r="C460" s="908">
        <v>75952.654405812194</v>
      </c>
      <c r="D460" s="909">
        <v>295.30689430953601</v>
      </c>
      <c r="E460" s="909">
        <v>825279377.33081985</v>
      </c>
      <c r="F460" s="909">
        <v>522351659.94232792</v>
      </c>
      <c r="G460" s="909">
        <v>7415034.3024334433</v>
      </c>
      <c r="H460" s="909">
        <v>2.265554050539638E-7</v>
      </c>
      <c r="I460" s="910">
        <v>1458843275.1143904</v>
      </c>
      <c r="J460" s="553"/>
      <c r="K460" s="907">
        <v>5.3899999999999286</v>
      </c>
      <c r="L460" s="908">
        <v>1.5237257896858515E-7</v>
      </c>
      <c r="M460" s="987">
        <v>5.9532247429715962E-9</v>
      </c>
      <c r="N460" s="909">
        <v>2.3473238047354686E-5</v>
      </c>
      <c r="O460" s="987">
        <v>8.9659079220663064E-10</v>
      </c>
      <c r="P460" s="910">
        <v>2.1586710204530629E-9</v>
      </c>
      <c r="Q460" s="553"/>
      <c r="R460" s="553"/>
      <c r="S460" s="553"/>
      <c r="T460" s="553"/>
      <c r="U460" s="553"/>
      <c r="V460" s="553"/>
      <c r="W460" s="553"/>
      <c r="X460" s="553"/>
      <c r="Y460" s="553"/>
      <c r="Z460" s="553"/>
      <c r="AA460" s="553"/>
      <c r="AB460" s="553"/>
      <c r="AC460" s="554"/>
    </row>
    <row r="461" spans="1:29">
      <c r="A461" s="557"/>
      <c r="B461" s="930">
        <v>5.3999999999999284</v>
      </c>
      <c r="C461" s="908">
        <v>72534.221846199012</v>
      </c>
      <c r="D461" s="909">
        <v>282.01589466662267</v>
      </c>
      <c r="E461" s="909">
        <v>788135686.74732006</v>
      </c>
      <c r="F461" s="909">
        <v>498841962.54091352</v>
      </c>
      <c r="G461" s="909">
        <v>7081302.7839185698</v>
      </c>
      <c r="H461" s="909">
        <v>2.1143380613541608E-7</v>
      </c>
      <c r="I461" s="910">
        <v>1393184511.9014728</v>
      </c>
      <c r="J461" s="553"/>
      <c r="K461" s="907">
        <v>5.3999999999999284</v>
      </c>
      <c r="L461" s="908">
        <v>1.5592179227429897E-7</v>
      </c>
      <c r="M461" s="987">
        <v>6.0918931609552263E-9</v>
      </c>
      <c r="N461" s="909">
        <v>2.4019999999996016E-5</v>
      </c>
      <c r="O461" s="987">
        <v>9.174750746084948E-10</v>
      </c>
      <c r="P461" s="910">
        <v>2.2089529278691636E-9</v>
      </c>
      <c r="Q461" s="553"/>
      <c r="R461" s="553"/>
      <c r="S461" s="553"/>
      <c r="T461" s="553"/>
      <c r="U461" s="553"/>
      <c r="V461" s="553"/>
      <c r="W461" s="553"/>
      <c r="X461" s="553"/>
      <c r="Y461" s="553"/>
      <c r="Z461" s="553"/>
      <c r="AA461" s="553"/>
      <c r="AB461" s="553"/>
      <c r="AC461" s="554"/>
    </row>
    <row r="462" spans="1:29">
      <c r="A462" s="557"/>
      <c r="B462" s="930">
        <v>5.4099999999999282</v>
      </c>
      <c r="C462" s="908">
        <v>69269.644095954151</v>
      </c>
      <c r="D462" s="909">
        <v>269.32308854682697</v>
      </c>
      <c r="E462" s="909">
        <v>752663737.62260365</v>
      </c>
      <c r="F462" s="909">
        <v>476390375.82295531</v>
      </c>
      <c r="G462" s="909">
        <v>6762591.6580151888</v>
      </c>
      <c r="H462" s="909">
        <v>1.9732150890975578E-7</v>
      </c>
      <c r="I462" s="910">
        <v>1330480879.8257997</v>
      </c>
      <c r="J462" s="553"/>
      <c r="K462" s="907">
        <v>5.4099999999999282</v>
      </c>
      <c r="L462" s="908">
        <v>1.5955367737814557E-7</v>
      </c>
      <c r="M462" s="987">
        <v>6.2337915813285346E-9</v>
      </c>
      <c r="N462" s="909">
        <v>2.4579497674579634E-5</v>
      </c>
      <c r="O462" s="987">
        <v>9.3884581443913472E-10</v>
      </c>
      <c r="P462" s="910">
        <v>2.260406051366569E-9</v>
      </c>
      <c r="Q462" s="553"/>
      <c r="R462" s="553"/>
      <c r="S462" s="553"/>
      <c r="T462" s="553"/>
      <c r="U462" s="553"/>
      <c r="V462" s="553"/>
      <c r="W462" s="553"/>
      <c r="X462" s="553"/>
      <c r="Y462" s="553"/>
      <c r="Z462" s="553"/>
      <c r="AA462" s="553"/>
      <c r="AB462" s="553"/>
      <c r="AC462" s="554"/>
    </row>
    <row r="463" spans="1:29">
      <c r="A463" s="557"/>
      <c r="B463" s="930">
        <v>5.419999999999928</v>
      </c>
      <c r="C463" s="908">
        <v>66151.996547980001</v>
      </c>
      <c r="D463" s="909">
        <v>257.20155280661538</v>
      </c>
      <c r="E463" s="909">
        <v>718788289.19677258</v>
      </c>
      <c r="F463" s="909">
        <v>454949276.96288967</v>
      </c>
      <c r="G463" s="909">
        <v>6458224.8956949394</v>
      </c>
      <c r="H463" s="909">
        <v>1.8415114682978012E-7</v>
      </c>
      <c r="I463" s="910">
        <v>1270599376.0769207</v>
      </c>
      <c r="J463" s="553"/>
      <c r="K463" s="907">
        <v>5.419999999999928</v>
      </c>
      <c r="L463" s="908">
        <v>1.6327015995368035E-7</v>
      </c>
      <c r="M463" s="987">
        <v>6.3789952405122398E-9</v>
      </c>
      <c r="N463" s="909">
        <v>2.5152027724178394E-5</v>
      </c>
      <c r="O463" s="987">
        <v>9.6071434274768201E-10</v>
      </c>
      <c r="P463" s="910">
        <v>2.3130576720724163E-9</v>
      </c>
      <c r="Q463" s="553"/>
      <c r="R463" s="553"/>
      <c r="S463" s="553"/>
      <c r="T463" s="553"/>
      <c r="U463" s="553"/>
      <c r="V463" s="553"/>
      <c r="W463" s="553"/>
      <c r="X463" s="553"/>
      <c r="Y463" s="553"/>
      <c r="Z463" s="553"/>
      <c r="AA463" s="553"/>
      <c r="AB463" s="553"/>
      <c r="AC463" s="554"/>
    </row>
    <row r="464" spans="1:29">
      <c r="A464" s="557"/>
      <c r="B464" s="930">
        <v>5.4299999999999278</v>
      </c>
      <c r="C464" s="908">
        <v>63174.666253836527</v>
      </c>
      <c r="D464" s="909">
        <v>245.62557604351858</v>
      </c>
      <c r="E464" s="909">
        <v>686437487.10194969</v>
      </c>
      <c r="F464" s="909">
        <v>434473186.51537251</v>
      </c>
      <c r="G464" s="909">
        <v>6167556.8942477303</v>
      </c>
      <c r="H464" s="909">
        <v>1.7185984977559174E-7</v>
      </c>
      <c r="I464" s="910">
        <v>1213412983.9569216</v>
      </c>
      <c r="J464" s="553"/>
      <c r="K464" s="907">
        <v>5.4299999999999278</v>
      </c>
      <c r="L464" s="908">
        <v>1.6707321052915892E-7</v>
      </c>
      <c r="M464" s="987">
        <v>6.5275811274084578E-9</v>
      </c>
      <c r="N464" s="909">
        <v>2.5737893711802993E-5</v>
      </c>
      <c r="O464" s="987">
        <v>9.8309225451731362E-10</v>
      </c>
      <c r="P464" s="910">
        <v>2.3669357065729384E-9</v>
      </c>
      <c r="Q464" s="553"/>
      <c r="R464" s="553"/>
      <c r="S464" s="553"/>
      <c r="T464" s="553"/>
      <c r="U464" s="553"/>
      <c r="V464" s="553"/>
      <c r="W464" s="553"/>
      <c r="X464" s="553"/>
      <c r="Y464" s="553"/>
      <c r="Z464" s="553"/>
      <c r="AA464" s="553"/>
      <c r="AB464" s="553"/>
      <c r="AC464" s="554"/>
    </row>
    <row r="465" spans="1:29">
      <c r="A465" s="557"/>
      <c r="B465" s="930">
        <v>5.4399999999999276</v>
      </c>
      <c r="C465" s="908">
        <v>60331.337896792502</v>
      </c>
      <c r="D465" s="909">
        <v>234.57060405880472</v>
      </c>
      <c r="E465" s="909">
        <v>655542710.94954729</v>
      </c>
      <c r="F465" s="909">
        <v>414918671.94728935</v>
      </c>
      <c r="G465" s="909">
        <v>5889971.1078719776</v>
      </c>
      <c r="H465" s="909">
        <v>1.6038894393739582E-7</v>
      </c>
      <c r="I465" s="910">
        <v>1158800403.4610078</v>
      </c>
      <c r="J465" s="553"/>
      <c r="K465" s="907">
        <v>5.4399999999999276</v>
      </c>
      <c r="L465" s="908">
        <v>1.7096484553233539E-7</v>
      </c>
      <c r="M465" s="987">
        <v>6.6796280242211799E-9</v>
      </c>
      <c r="N465" s="909">
        <v>2.6337406271354885E-5</v>
      </c>
      <c r="O465" s="987">
        <v>1.0059914148130544E-9</v>
      </c>
      <c r="P465" s="910">
        <v>2.4220687217151823E-9</v>
      </c>
      <c r="Q465" s="553"/>
      <c r="R465" s="553"/>
      <c r="S465" s="553"/>
      <c r="T465" s="553"/>
      <c r="U465" s="553"/>
      <c r="V465" s="553"/>
      <c r="W465" s="553"/>
      <c r="X465" s="553"/>
      <c r="Y465" s="553"/>
      <c r="Z465" s="553"/>
      <c r="AA465" s="553"/>
      <c r="AB465" s="553"/>
      <c r="AC465" s="554"/>
    </row>
    <row r="466" spans="1:29">
      <c r="A466" s="557"/>
      <c r="B466" s="930">
        <v>5.4499999999999273</v>
      </c>
      <c r="C466" s="908">
        <v>57615.980396190942</v>
      </c>
      <c r="D466" s="909">
        <v>224.01318777472832</v>
      </c>
      <c r="E466" s="909">
        <v>626038428.77721095</v>
      </c>
      <c r="F466" s="909">
        <v>396244255.51152182</v>
      </c>
      <c r="G466" s="909">
        <v>5624878.739898202</v>
      </c>
      <c r="H466" s="909">
        <v>1.4968367172986219E-7</v>
      </c>
      <c r="I466" s="910">
        <v>1106645793.9839115</v>
      </c>
      <c r="J466" s="553"/>
      <c r="K466" s="907">
        <v>5.4499999999999273</v>
      </c>
      <c r="L466" s="908">
        <v>1.7494712835960037E-7</v>
      </c>
      <c r="M466" s="987">
        <v>6.8352165482276704E-9</v>
      </c>
      <c r="N466" s="909">
        <v>2.6950883272328634E-5</v>
      </c>
      <c r="O466" s="987">
        <v>1.0294239650727997E-9</v>
      </c>
      <c r="P466" s="910">
        <v>2.47848594975355E-9</v>
      </c>
      <c r="Q466" s="553"/>
      <c r="R466" s="553"/>
      <c r="S466" s="553"/>
      <c r="T466" s="553"/>
      <c r="U466" s="553"/>
      <c r="V466" s="553"/>
      <c r="W466" s="553"/>
      <c r="X466" s="553"/>
      <c r="Y466" s="553"/>
      <c r="Z466" s="553"/>
      <c r="AA466" s="553"/>
      <c r="AB466" s="553"/>
      <c r="AC466" s="554"/>
    </row>
    <row r="467" spans="1:29">
      <c r="A467" s="557"/>
      <c r="B467" s="930">
        <v>5.4599999999999271</v>
      </c>
      <c r="C467" s="908">
        <v>55022.834114718753</v>
      </c>
      <c r="D467" s="909">
        <v>213.93093349589333</v>
      </c>
      <c r="E467" s="909">
        <v>597862058.0467453</v>
      </c>
      <c r="F467" s="909">
        <v>378410326.26708692</v>
      </c>
      <c r="G467" s="909">
        <v>5371717.4938723817</v>
      </c>
      <c r="H467" s="909">
        <v>1.396929304009789E-7</v>
      </c>
      <c r="I467" s="910">
        <v>1056838528.6064411</v>
      </c>
      <c r="J467" s="553"/>
      <c r="K467" s="907">
        <v>5.4599999999999271</v>
      </c>
      <c r="L467" s="908">
        <v>1.7902217047002063E-7</v>
      </c>
      <c r="M467" s="987">
        <v>6.9944291945228194E-9</v>
      </c>
      <c r="N467" s="909">
        <v>2.7578649988350485E-5</v>
      </c>
      <c r="O467" s="987">
        <v>1.0534023295448635E-9</v>
      </c>
      <c r="P467" s="910">
        <v>2.5362173038491164E-9</v>
      </c>
      <c r="Q467" s="553"/>
      <c r="R467" s="553"/>
      <c r="S467" s="553"/>
      <c r="T467" s="553"/>
      <c r="U467" s="553"/>
      <c r="V467" s="553"/>
      <c r="W467" s="553"/>
      <c r="X467" s="553"/>
      <c r="Y467" s="553"/>
      <c r="Z467" s="553"/>
      <c r="AA467" s="553"/>
      <c r="AB467" s="553"/>
      <c r="AC467" s="554"/>
    </row>
    <row r="468" spans="1:29">
      <c r="A468" s="557"/>
      <c r="B468" s="930">
        <v>5.4699999999999269</v>
      </c>
      <c r="C468" s="908">
        <v>52546.398641443964</v>
      </c>
      <c r="D468" s="909">
        <v>204.30245540922385</v>
      </c>
      <c r="E468" s="909">
        <v>570953832.89816153</v>
      </c>
      <c r="F468" s="909">
        <v>361379056.05902201</v>
      </c>
      <c r="G468" s="909">
        <v>5129950.3808497926</v>
      </c>
      <c r="H468" s="909">
        <v>1.3036902808764927E-7</v>
      </c>
      <c r="I468" s="910">
        <v>1009272959.4409586</v>
      </c>
      <c r="J468" s="553"/>
      <c r="K468" s="907">
        <v>5.4699999999999269</v>
      </c>
      <c r="L468" s="908">
        <v>1.8319213250486236E-7</v>
      </c>
      <c r="M468" s="987">
        <v>7.1573503797591072E-9</v>
      </c>
      <c r="N468" s="909">
        <v>2.8221039269642706E-5</v>
      </c>
      <c r="O468" s="987">
        <v>1.0779392218754783E-9</v>
      </c>
      <c r="P468" s="910">
        <v>2.5952933939299844E-9</v>
      </c>
      <c r="Q468" s="553"/>
      <c r="R468" s="553"/>
      <c r="S468" s="553"/>
      <c r="T468" s="553"/>
      <c r="U468" s="553"/>
      <c r="V468" s="553"/>
      <c r="W468" s="553"/>
      <c r="X468" s="553"/>
      <c r="Y468" s="553"/>
      <c r="Z468" s="553"/>
      <c r="AA468" s="553"/>
      <c r="AB468" s="553"/>
      <c r="AC468" s="554"/>
    </row>
    <row r="469" spans="1:29">
      <c r="A469" s="557"/>
      <c r="B469" s="930">
        <v>5.4799999999999267</v>
      </c>
      <c r="C469" s="908">
        <v>50181.421124705848</v>
      </c>
      <c r="D469" s="909">
        <v>195.10733022178377</v>
      </c>
      <c r="E469" s="909">
        <v>545256677.37826598</v>
      </c>
      <c r="F469" s="909">
        <v>345114319.279791</v>
      </c>
      <c r="G469" s="909">
        <v>4899064.5803693952</v>
      </c>
      <c r="H469" s="909">
        <v>1.2166745615352158E-7</v>
      </c>
      <c r="I469" s="910">
        <v>963848193.53802884</v>
      </c>
      <c r="J469" s="553"/>
      <c r="K469" s="907">
        <v>5.4799999999999267</v>
      </c>
      <c r="L469" s="908">
        <v>1.8745922543319296E-7</v>
      </c>
      <c r="M469" s="987">
        <v>7.324066486905489E-9</v>
      </c>
      <c r="N469" s="909">
        <v>2.8878391719505351E-5</v>
      </c>
      <c r="O469" s="987">
        <v>1.1030476518497459E-9</v>
      </c>
      <c r="P469" s="910">
        <v>2.6557455429210879E-9</v>
      </c>
      <c r="Q469" s="553"/>
      <c r="R469" s="553"/>
      <c r="S469" s="553"/>
      <c r="T469" s="553"/>
      <c r="U469" s="553"/>
      <c r="V469" s="553"/>
      <c r="W469" s="553"/>
      <c r="X469" s="553"/>
      <c r="Y469" s="553"/>
      <c r="Z469" s="553"/>
      <c r="AA469" s="553"/>
      <c r="AB469" s="553"/>
      <c r="AC469" s="554"/>
    </row>
    <row r="470" spans="1:29">
      <c r="A470" s="557"/>
      <c r="B470" s="930">
        <v>5.4899999999999265</v>
      </c>
      <c r="C470" s="908">
        <v>47922.885130113551</v>
      </c>
      <c r="D470" s="909">
        <v>186.32605384023955</v>
      </c>
      <c r="E470" s="909">
        <v>520716084.37492615</v>
      </c>
      <c r="F470" s="909">
        <v>329581616.24203509</v>
      </c>
      <c r="G470" s="909">
        <v>4678570.3526929896</v>
      </c>
      <c r="H470" s="909">
        <v>1.1354667672230416E-7</v>
      </c>
      <c r="I470" s="910">
        <v>920467878.8789717</v>
      </c>
      <c r="J470" s="553"/>
      <c r="K470" s="907">
        <v>5.4899999999999265</v>
      </c>
      <c r="L470" s="908">
        <v>1.9182571172416446E-7</v>
      </c>
      <c r="M470" s="987">
        <v>7.4946659110487057E-9</v>
      </c>
      <c r="N470" s="909">
        <v>2.9551055874908377E-5</v>
      </c>
      <c r="O470" s="987">
        <v>1.1287409322895859E-9</v>
      </c>
      <c r="P470" s="910">
        <v>2.7176058033519952E-9</v>
      </c>
      <c r="Q470" s="553"/>
      <c r="R470" s="553"/>
      <c r="S470" s="553"/>
      <c r="T470" s="553"/>
      <c r="U470" s="553"/>
      <c r="V470" s="553"/>
      <c r="W470" s="553"/>
      <c r="X470" s="553"/>
      <c r="Y470" s="553"/>
      <c r="Z470" s="553"/>
      <c r="AA470" s="553"/>
      <c r="AB470" s="553"/>
      <c r="AC470" s="554"/>
    </row>
    <row r="471" spans="1:29">
      <c r="A471" s="557"/>
      <c r="B471" s="930">
        <v>5.4999999999999263</v>
      </c>
      <c r="C471" s="908">
        <v>45766.000000015367</v>
      </c>
      <c r="D471" s="909">
        <v>177.94000000005974</v>
      </c>
      <c r="E471" s="909">
        <v>497280000.00016707</v>
      </c>
      <c r="F471" s="909">
        <v>314748000.00010562</v>
      </c>
      <c r="G471" s="909">
        <v>4468000.0000015004</v>
      </c>
      <c r="H471" s="909">
        <v>1.0596792439229601E-7</v>
      </c>
      <c r="I471" s="910">
        <v>879040000.0002954</v>
      </c>
      <c r="J471" s="553"/>
      <c r="K471" s="907">
        <v>5.4999999999999263</v>
      </c>
      <c r="L471" s="908">
        <v>1.9629390654660558E-7</v>
      </c>
      <c r="M471" s="987">
        <v>7.6692391062615976E-9</v>
      </c>
      <c r="N471" s="909">
        <v>3.0239388391290757E-5</v>
      </c>
      <c r="O471" s="987">
        <v>1.1550326861123786E-9</v>
      </c>
      <c r="P471" s="910">
        <v>2.7809069743516053E-9</v>
      </c>
      <c r="Q471" s="553"/>
      <c r="R471" s="553"/>
      <c r="S471" s="553"/>
      <c r="T471" s="553"/>
      <c r="U471" s="553"/>
      <c r="V471" s="553"/>
      <c r="W471" s="553"/>
      <c r="X471" s="553"/>
      <c r="Y471" s="553"/>
      <c r="Z471" s="553"/>
      <c r="AA471" s="553"/>
      <c r="AB471" s="553"/>
      <c r="AC471" s="554"/>
    </row>
    <row r="472" spans="1:29">
      <c r="A472" s="557"/>
      <c r="B472" s="930">
        <v>5.5099999999999261</v>
      </c>
      <c r="C472" s="908">
        <v>43706.190691871874</v>
      </c>
      <c r="D472" s="909">
        <v>169.93138075671203</v>
      </c>
      <c r="E472" s="909">
        <v>474898713.17690098</v>
      </c>
      <c r="F472" s="909">
        <v>300582006.465177</v>
      </c>
      <c r="G472" s="909">
        <v>4266906.8743452253</v>
      </c>
      <c r="H472" s="909">
        <v>9.8895021185640647E-8</v>
      </c>
      <c r="I472" s="910">
        <v>839476682.81656826</v>
      </c>
      <c r="J472" s="553"/>
      <c r="K472" s="907">
        <v>5.5099999999999261</v>
      </c>
      <c r="L472" s="908">
        <v>2.0086617899655433E-7</v>
      </c>
      <c r="M472" s="987">
        <v>7.8478786335629886E-9</v>
      </c>
      <c r="N472" s="909">
        <v>3.0943754231663756E-5</v>
      </c>
      <c r="O472" s="987">
        <v>1.1819368535540104E-9</v>
      </c>
      <c r="P472" s="910">
        <v>2.8456826190386674E-9</v>
      </c>
      <c r="Q472" s="553"/>
      <c r="R472" s="553"/>
      <c r="S472" s="553"/>
      <c r="T472" s="553"/>
      <c r="U472" s="553"/>
      <c r="V472" s="553"/>
      <c r="W472" s="553"/>
      <c r="X472" s="553"/>
      <c r="Y472" s="553"/>
      <c r="Z472" s="553"/>
      <c r="AA472" s="553"/>
      <c r="AB472" s="553"/>
      <c r="AC472" s="554"/>
    </row>
    <row r="473" spans="1:29">
      <c r="A473" s="557"/>
      <c r="B473" s="930">
        <v>5.5199999999999259</v>
      </c>
      <c r="C473" s="908">
        <v>41739.088073976738</v>
      </c>
      <c r="D473" s="909">
        <v>162.28320875504568</v>
      </c>
      <c r="E473" s="909">
        <v>453524750.19506079</v>
      </c>
      <c r="F473" s="909">
        <v>287053587.66569132</v>
      </c>
      <c r="G473" s="909">
        <v>4074864.4302435894</v>
      </c>
      <c r="H473" s="909">
        <v>9.2294203848908716E-8</v>
      </c>
      <c r="I473" s="910">
        <v>801694008.22769141</v>
      </c>
      <c r="J473" s="553"/>
      <c r="K473" s="907">
        <v>5.5199999999999259</v>
      </c>
      <c r="L473" s="908">
        <v>2.0554495335338566E-7</v>
      </c>
      <c r="M473" s="987">
        <v>8.0306792099948676E-9</v>
      </c>
      <c r="N473" s="909">
        <v>3.166452686011945E-5</v>
      </c>
      <c r="O473" s="987">
        <v>1.2094676995601825E-9</v>
      </c>
      <c r="P473" s="910">
        <v>2.9119670823174111E-9</v>
      </c>
      <c r="Q473" s="553"/>
      <c r="R473" s="553"/>
      <c r="S473" s="553"/>
      <c r="T473" s="553"/>
      <c r="U473" s="553"/>
      <c r="V473" s="553"/>
      <c r="W473" s="553"/>
      <c r="X473" s="553"/>
      <c r="Y473" s="553"/>
      <c r="Z473" s="553"/>
      <c r="AA473" s="553"/>
      <c r="AB473" s="553"/>
      <c r="AC473" s="554"/>
    </row>
    <row r="474" spans="1:29">
      <c r="A474" s="557"/>
      <c r="B474" s="930">
        <v>5.5299999999999256</v>
      </c>
      <c r="C474" s="908">
        <v>39860.519657943536</v>
      </c>
      <c r="D474" s="909">
        <v>154.97926119683763</v>
      </c>
      <c r="E474" s="909">
        <v>433112774.01350707</v>
      </c>
      <c r="F474" s="909">
        <v>274134048.01158971</v>
      </c>
      <c r="G474" s="909">
        <v>3891465.3199250917</v>
      </c>
      <c r="H474" s="909">
        <v>8.6133962680628894E-8</v>
      </c>
      <c r="I474" s="910">
        <v>765611834.11525357</v>
      </c>
      <c r="J474" s="553"/>
      <c r="K474" s="907">
        <v>5.5299999999999256</v>
      </c>
      <c r="L474" s="908">
        <v>2.1033271036519401E-7</v>
      </c>
      <c r="M474" s="987">
        <v>8.2177377588424891E-9</v>
      </c>
      <c r="N474" s="909">
        <v>3.2402088439845941E-5</v>
      </c>
      <c r="O474" s="987">
        <v>1.2376398213498594E-9</v>
      </c>
      <c r="P474" s="910">
        <v>2.9797955090876397E-9</v>
      </c>
      <c r="Q474" s="553"/>
      <c r="R474" s="553"/>
      <c r="S474" s="553"/>
      <c r="T474" s="553"/>
      <c r="U474" s="553"/>
      <c r="V474" s="553"/>
      <c r="W474" s="553"/>
      <c r="X474" s="553"/>
      <c r="Y474" s="553"/>
      <c r="Z474" s="553"/>
      <c r="AA474" s="553"/>
      <c r="AB474" s="553"/>
      <c r="AC474" s="554"/>
    </row>
    <row r="475" spans="1:29">
      <c r="A475" s="557"/>
      <c r="B475" s="930">
        <v>5.5399999999999254</v>
      </c>
      <c r="C475" s="908">
        <v>38066.500748297782</v>
      </c>
      <c r="D475" s="909">
        <v>148.00404543005959</v>
      </c>
      <c r="E475" s="909">
        <v>413619488.09407699</v>
      </c>
      <c r="F475" s="909">
        <v>261795983.42711255</v>
      </c>
      <c r="G475" s="909">
        <v>3716320.529287999</v>
      </c>
      <c r="H475" s="909">
        <v>8.0384891116383892E-8</v>
      </c>
      <c r="I475" s="910">
        <v>731153625.35034072</v>
      </c>
      <c r="J475" s="553"/>
      <c r="K475" s="907">
        <v>5.5399999999999254</v>
      </c>
      <c r="L475" s="908">
        <v>2.1523198856412054E-7</v>
      </c>
      <c r="M475" s="987">
        <v>8.4091534610244692E-9</v>
      </c>
      <c r="N475" s="909">
        <v>3.3156830035755581E-5</v>
      </c>
      <c r="O475" s="987">
        <v>1.2664681561549156E-9</v>
      </c>
      <c r="P475" s="910">
        <v>3.0492038628790439E-9</v>
      </c>
      <c r="Q475" s="553"/>
      <c r="R475" s="553"/>
      <c r="S475" s="553"/>
      <c r="T475" s="553"/>
      <c r="U475" s="553"/>
      <c r="V475" s="553"/>
      <c r="W475" s="553"/>
      <c r="X475" s="553"/>
      <c r="Y475" s="553"/>
      <c r="Z475" s="553"/>
      <c r="AA475" s="553"/>
      <c r="AB475" s="553"/>
      <c r="AC475" s="554"/>
    </row>
    <row r="476" spans="1:29">
      <c r="A476" s="557"/>
      <c r="B476" s="930">
        <v>5.5499999999999252</v>
      </c>
      <c r="C476" s="908">
        <v>36353.225990403836</v>
      </c>
      <c r="D476" s="909">
        <v>141.34276608688674</v>
      </c>
      <c r="E476" s="909">
        <v>395003544.56382513</v>
      </c>
      <c r="F476" s="909">
        <v>250013223.22308323</v>
      </c>
      <c r="G476" s="909">
        <v>3549058.552749298</v>
      </c>
      <c r="H476" s="909">
        <v>7.5019545353463669E-8</v>
      </c>
      <c r="I476" s="910">
        <v>698246291.45227015</v>
      </c>
      <c r="J476" s="553"/>
      <c r="K476" s="907">
        <v>5.5499999999999252</v>
      </c>
      <c r="L476" s="908">
        <v>2.2024538561231601E-7</v>
      </c>
      <c r="M476" s="987">
        <v>8.6050278076797885E-9</v>
      </c>
      <c r="N476" s="909">
        <v>3.3929151821832714E-5</v>
      </c>
      <c r="O476" s="987">
        <v>1.2959679891400531E-9</v>
      </c>
      <c r="P476" s="910">
        <v>3.1202289449195317E-9</v>
      </c>
      <c r="Q476" s="553"/>
      <c r="R476" s="553"/>
      <c r="S476" s="553"/>
      <c r="T476" s="553"/>
      <c r="U476" s="553"/>
      <c r="V476" s="553"/>
      <c r="W476" s="553"/>
      <c r="X476" s="553"/>
      <c r="Y476" s="553"/>
      <c r="Z476" s="553"/>
      <c r="AA476" s="553"/>
      <c r="AB476" s="553"/>
      <c r="AC476" s="554"/>
    </row>
    <row r="477" spans="1:29">
      <c r="A477" s="557"/>
      <c r="B477" s="930">
        <v>5.559999999999925</v>
      </c>
      <c r="C477" s="908">
        <v>34717.061298797569</v>
      </c>
      <c r="D477" s="909">
        <v>134.9812937007394</v>
      </c>
      <c r="E477" s="909">
        <v>377225456.51064229</v>
      </c>
      <c r="F477" s="909">
        <v>238760774.58536771</v>
      </c>
      <c r="G477" s="909">
        <v>3389324.6052315598</v>
      </c>
      <c r="H477" s="909">
        <v>7.0012313344954898E-8</v>
      </c>
      <c r="I477" s="910">
        <v>666820031.55388331</v>
      </c>
      <c r="J477" s="553"/>
      <c r="K477" s="907">
        <v>5.559999999999925</v>
      </c>
      <c r="L477" s="908">
        <v>2.2537555967925492E-7</v>
      </c>
      <c r="M477" s="987">
        <v>8.8054646539797332E-9</v>
      </c>
      <c r="N477" s="909">
        <v>3.4719463293311129E-5</v>
      </c>
      <c r="O477" s="987">
        <v>1.3261549615071942E-9</v>
      </c>
      <c r="P477" s="910">
        <v>3.1929084136477218E-9</v>
      </c>
      <c r="Q477" s="553"/>
      <c r="R477" s="553"/>
      <c r="S477" s="553"/>
      <c r="T477" s="553"/>
      <c r="U477" s="553"/>
      <c r="V477" s="553"/>
      <c r="W477" s="553"/>
      <c r="X477" s="553"/>
      <c r="Y477" s="553"/>
      <c r="Z477" s="553"/>
      <c r="AA477" s="553"/>
      <c r="AB477" s="553"/>
      <c r="AC477" s="554"/>
    </row>
    <row r="478" spans="1:29">
      <c r="A478" s="557"/>
      <c r="B478" s="930">
        <v>5.5699999999999248</v>
      </c>
      <c r="C478" s="908">
        <v>33154.53614880341</v>
      </c>
      <c r="D478" s="909">
        <v>128.90613473578813</v>
      </c>
      <c r="E478" s="909">
        <v>360247514.22621512</v>
      </c>
      <c r="F478" s="909">
        <v>228014769.56176147</v>
      </c>
      <c r="G478" s="909">
        <v>3236779.8696161704</v>
      </c>
      <c r="H478" s="909">
        <v>6.5339292537925744E-8</v>
      </c>
      <c r="I478" s="910">
        <v>636808186.34453869</v>
      </c>
      <c r="J478" s="553"/>
      <c r="K478" s="907">
        <v>5.5699999999999248</v>
      </c>
      <c r="L478" s="908">
        <v>2.3062523085113444E-7</v>
      </c>
      <c r="M478" s="987">
        <v>9.0105702741933338E-9</v>
      </c>
      <c r="N478" s="909">
        <v>3.5528183483794147E-5</v>
      </c>
      <c r="O478" s="987">
        <v>1.3570450787886649E-9</v>
      </c>
      <c r="P478" s="910">
        <v>3.267280804679973E-9</v>
      </c>
      <c r="Q478" s="553"/>
      <c r="R478" s="553"/>
      <c r="S478" s="553"/>
      <c r="T478" s="553"/>
      <c r="U478" s="553"/>
      <c r="V478" s="553"/>
      <c r="W478" s="553"/>
      <c r="X478" s="553"/>
      <c r="Y478" s="553"/>
      <c r="Z478" s="553"/>
      <c r="AA478" s="553"/>
      <c r="AB478" s="553"/>
      <c r="AC478" s="554"/>
    </row>
    <row r="479" spans="1:29">
      <c r="A479" s="557"/>
      <c r="B479" s="930">
        <v>5.5799999999999246</v>
      </c>
      <c r="C479" s="908">
        <v>31662.336215086951</v>
      </c>
      <c r="D479" s="909">
        <v>123.10440296535796</v>
      </c>
      <c r="E479" s="909">
        <v>344033705.2186873</v>
      </c>
      <c r="F479" s="909">
        <v>217752414.43486843</v>
      </c>
      <c r="G479" s="909">
        <v>3091100.7780668736</v>
      </c>
      <c r="H479" s="909">
        <v>6.0978175772051968E-8</v>
      </c>
      <c r="I479" s="910">
        <v>608147096.67679143</v>
      </c>
      <c r="J479" s="553"/>
      <c r="K479" s="907">
        <v>5.5799999999999246</v>
      </c>
      <c r="L479" s="908">
        <v>2.35997182573097E-7</v>
      </c>
      <c r="M479" s="987">
        <v>9.2204534180353098E-9</v>
      </c>
      <c r="N479" s="909">
        <v>3.6355741187431376E-5</v>
      </c>
      <c r="O479" s="987">
        <v>1.3886547193335245E-9</v>
      </c>
      <c r="P479" s="910">
        <v>3.3433855512424383E-9</v>
      </c>
      <c r="Q479" s="553"/>
      <c r="R479" s="553"/>
      <c r="S479" s="553"/>
      <c r="T479" s="553"/>
      <c r="U479" s="553"/>
      <c r="V479" s="553"/>
      <c r="W479" s="553"/>
      <c r="X479" s="553"/>
      <c r="Y479" s="553"/>
      <c r="Z479" s="553"/>
      <c r="AA479" s="553"/>
      <c r="AB479" s="553"/>
      <c r="AC479" s="554"/>
    </row>
    <row r="480" spans="1:29">
      <c r="A480" s="557"/>
      <c r="B480" s="930">
        <v>5.5899999999999244</v>
      </c>
      <c r="C480" s="908">
        <v>30237.29634152606</v>
      </c>
      <c r="D480" s="909">
        <v>117.56379213851213</v>
      </c>
      <c r="E480" s="909">
        <v>328549637.82533062</v>
      </c>
      <c r="F480" s="909">
        <v>207951941.37356648</v>
      </c>
      <c r="G480" s="909">
        <v>2951978.3256989568</v>
      </c>
      <c r="H480" s="909">
        <v>5.6908144794022802E-8</v>
      </c>
      <c r="I480" s="910">
        <v>580775968.53679752</v>
      </c>
      <c r="J480" s="553"/>
      <c r="K480" s="907">
        <v>5.5899999999999244</v>
      </c>
      <c r="L480" s="908">
        <v>2.414942631250519E-7</v>
      </c>
      <c r="M480" s="987">
        <v>9.4352253683266593E-9</v>
      </c>
      <c r="N480" s="909">
        <v>3.7202575186271314E-5</v>
      </c>
      <c r="O480" s="987">
        <v>1.4210006429915929E-9</v>
      </c>
      <c r="P480" s="910">
        <v>3.4212630050791139E-9</v>
      </c>
      <c r="Q480" s="553"/>
      <c r="R480" s="553"/>
      <c r="S480" s="553"/>
      <c r="T480" s="553"/>
      <c r="U480" s="553"/>
      <c r="V480" s="553"/>
      <c r="W480" s="553"/>
      <c r="X480" s="553"/>
      <c r="Y480" s="553"/>
      <c r="Z480" s="553"/>
      <c r="AA480" s="553"/>
      <c r="AB480" s="553"/>
      <c r="AC480" s="554"/>
    </row>
    <row r="481" spans="1:29">
      <c r="A481" s="557"/>
      <c r="B481" s="930">
        <v>5.5999999999999241</v>
      </c>
      <c r="C481" s="908">
        <v>28876.393827490589</v>
      </c>
      <c r="D481" s="909">
        <v>112.27254987684471</v>
      </c>
      <c r="E481" s="909">
        <v>313762468.26321989</v>
      </c>
      <c r="F481" s="909">
        <v>198592562.26052108</v>
      </c>
      <c r="G481" s="909">
        <v>2819117.4151384863</v>
      </c>
      <c r="H481" s="909">
        <v>5.3109770879399317E-8</v>
      </c>
      <c r="I481" s="910">
        <v>554636744.09206247</v>
      </c>
      <c r="J481" s="553"/>
      <c r="K481" s="907">
        <v>5.5999999999999241</v>
      </c>
      <c r="L481" s="908">
        <v>2.4711938713186964E-7</v>
      </c>
      <c r="M481" s="987">
        <v>9.6549999999982491E-9</v>
      </c>
      <c r="N481" s="909">
        <v>3.8069134482909229E-5</v>
      </c>
      <c r="O481" s="987">
        <v>1.45409999999974E-9</v>
      </c>
      <c r="P481" s="910">
        <v>3.5009544578468447E-9</v>
      </c>
      <c r="Q481" s="553"/>
      <c r="R481" s="553"/>
      <c r="S481" s="553"/>
      <c r="T481" s="553"/>
      <c r="U481" s="553"/>
      <c r="V481" s="553"/>
      <c r="W481" s="553"/>
      <c r="X481" s="553"/>
      <c r="Y481" s="553"/>
      <c r="Z481" s="553"/>
      <c r="AA481" s="553"/>
      <c r="AB481" s="553"/>
      <c r="AC481" s="554"/>
    </row>
    <row r="482" spans="1:29">
      <c r="A482" s="557"/>
      <c r="B482" s="930">
        <v>5.6099999999999239</v>
      </c>
      <c r="C482" s="908">
        <v>27576.74201628867</v>
      </c>
      <c r="D482" s="909">
        <v>107.21945274610859</v>
      </c>
      <c r="E482" s="909">
        <v>299640830.96316111</v>
      </c>
      <c r="F482" s="909">
        <v>189654424.59779808</v>
      </c>
      <c r="G482" s="909">
        <v>2692236.2305811695</v>
      </c>
      <c r="H482" s="909">
        <v>4.9564922087542571E-8</v>
      </c>
      <c r="I482" s="910">
        <v>529673978.54298818</v>
      </c>
      <c r="J482" s="553"/>
      <c r="K482" s="907">
        <v>5.6099999999999239</v>
      </c>
      <c r="L482" s="908">
        <v>2.52875537108757E-7</v>
      </c>
      <c r="M482" s="987">
        <v>9.879893840468889E-9</v>
      </c>
      <c r="N482" s="909">
        <v>3.8955878538554624E-5</v>
      </c>
      <c r="O482" s="987">
        <v>1.4879703400751784E-9</v>
      </c>
      <c r="P482" s="910">
        <v>3.582502163008743E-9</v>
      </c>
      <c r="Q482" s="553"/>
      <c r="R482" s="553"/>
      <c r="S482" s="553"/>
      <c r="T482" s="553"/>
      <c r="U482" s="553"/>
      <c r="V482" s="553"/>
      <c r="W482" s="553"/>
      <c r="X482" s="553"/>
      <c r="Y482" s="553"/>
      <c r="Z482" s="553"/>
      <c r="AA482" s="553"/>
      <c r="AB482" s="553"/>
      <c r="AC482" s="554"/>
    </row>
    <row r="483" spans="1:29">
      <c r="A483" s="557"/>
      <c r="B483" s="930">
        <v>5.6199999999999237</v>
      </c>
      <c r="C483" s="908">
        <v>26335.584172181512</v>
      </c>
      <c r="D483" s="909">
        <v>102.39378244980942</v>
      </c>
      <c r="E483" s="909">
        <v>286154772.03912127</v>
      </c>
      <c r="F483" s="909">
        <v>181118569.39705864</v>
      </c>
      <c r="G483" s="909">
        <v>2571065.6400233144</v>
      </c>
      <c r="H483" s="909">
        <v>4.6256676706866879E-8</v>
      </c>
      <c r="I483" s="910">
        <v>505834722.51703089</v>
      </c>
      <c r="J483" s="553"/>
      <c r="K483" s="907">
        <v>5.6199999999999237</v>
      </c>
      <c r="L483" s="908">
        <v>2.5876576504262277E-7</v>
      </c>
      <c r="M483" s="987">
        <v>1.01100261314296E-8</v>
      </c>
      <c r="N483" s="909">
        <v>3.9863277516643171E-5</v>
      </c>
      <c r="O483" s="987">
        <v>1.5226296217205403E-9</v>
      </c>
      <c r="P483" s="910">
        <v>3.6659493582374901E-9</v>
      </c>
      <c r="Q483" s="553"/>
      <c r="R483" s="553"/>
      <c r="S483" s="553"/>
      <c r="T483" s="553"/>
      <c r="U483" s="553"/>
      <c r="V483" s="553"/>
      <c r="W483" s="553"/>
      <c r="X483" s="553"/>
      <c r="Y483" s="553"/>
      <c r="Z483" s="553"/>
      <c r="AA483" s="553"/>
      <c r="AB483" s="553"/>
      <c r="AC483" s="554"/>
    </row>
    <row r="484" spans="1:29">
      <c r="A484" s="557"/>
      <c r="B484" s="930">
        <v>5.6299999999999235</v>
      </c>
      <c r="C484" s="908">
        <v>25150.287632976822</v>
      </c>
      <c r="D484" s="909">
        <v>97.785303094259831</v>
      </c>
      <c r="E484" s="909">
        <v>273275685.75201494</v>
      </c>
      <c r="F484" s="909">
        <v>172966890.96499997</v>
      </c>
      <c r="G484" s="909">
        <v>2455348.6243967237</v>
      </c>
      <c r="H484" s="909">
        <v>4.3169242477259528E-8</v>
      </c>
      <c r="I484" s="910">
        <v>483068409.75597495</v>
      </c>
      <c r="J484" s="553"/>
      <c r="K484" s="907">
        <v>5.6299999999999235</v>
      </c>
      <c r="L484" s="908">
        <v>2.6479319401028401E-7</v>
      </c>
      <c r="M484" s="987">
        <v>1.0345518892067211E-8</v>
      </c>
      <c r="N484" s="909">
        <v>4.0791812532123889E-5</v>
      </c>
      <c r="O484" s="987">
        <v>1.5580962217457243E-9</v>
      </c>
      <c r="P484" s="910">
        <v>3.751340288340551E-9</v>
      </c>
      <c r="Q484" s="553"/>
      <c r="R484" s="553"/>
      <c r="S484" s="553"/>
      <c r="T484" s="553"/>
      <c r="U484" s="553"/>
      <c r="V484" s="553"/>
      <c r="W484" s="553"/>
      <c r="X484" s="553"/>
      <c r="Y484" s="553"/>
      <c r="Z484" s="553"/>
      <c r="AA484" s="553"/>
      <c r="AB484" s="553"/>
      <c r="AC484" s="554"/>
    </row>
    <row r="485" spans="1:29">
      <c r="A485" s="557"/>
      <c r="B485" s="930">
        <v>5.6399999999999233</v>
      </c>
      <c r="C485" s="908">
        <v>24018.338225799478</v>
      </c>
      <c r="D485" s="931">
        <v>93.384239476877141</v>
      </c>
      <c r="E485" s="909">
        <v>260976253.83309808</v>
      </c>
      <c r="F485" s="909">
        <v>165182098.4987531</v>
      </c>
      <c r="G485" s="909">
        <v>2344839.7323968033</v>
      </c>
      <c r="H485" s="909">
        <v>4.0287881204050622E-8</v>
      </c>
      <c r="I485" s="910">
        <v>461326749.85812128</v>
      </c>
      <c r="J485" s="553"/>
      <c r="K485" s="907">
        <v>5.6399999999999233</v>
      </c>
      <c r="L485" s="908">
        <v>2.7096101983436173E-7</v>
      </c>
      <c r="M485" s="987">
        <v>1.0586496983760528E-8</v>
      </c>
      <c r="N485" s="909">
        <v>4.1741975906552617E-5</v>
      </c>
      <c r="O485" s="987">
        <v>1.5943889450115196E-9</v>
      </c>
      <c r="P485" s="910">
        <v>3.8387202287193492E-9</v>
      </c>
      <c r="Q485" s="553"/>
      <c r="R485" s="553"/>
      <c r="S485" s="553"/>
      <c r="T485" s="553"/>
      <c r="U485" s="553"/>
      <c r="V485" s="553"/>
      <c r="W485" s="553"/>
      <c r="X485" s="553"/>
      <c r="Y485" s="553"/>
      <c r="Z485" s="553"/>
      <c r="AA485" s="553"/>
      <c r="AB485" s="553"/>
      <c r="AC485" s="554"/>
    </row>
    <row r="486" spans="1:29">
      <c r="A486" s="557"/>
      <c r="B486" s="930">
        <v>5.6499999999999231</v>
      </c>
      <c r="C486" s="908">
        <v>22937.334934193837</v>
      </c>
      <c r="D486" s="931">
        <v>89.181256351668296</v>
      </c>
      <c r="E486" s="909">
        <v>249230387.53825799</v>
      </c>
      <c r="F486" s="909">
        <v>157747679.40977237</v>
      </c>
      <c r="G486" s="909">
        <v>2239304.5598474434</v>
      </c>
      <c r="H486" s="909">
        <v>3.7598838403678783E-8</v>
      </c>
      <c r="I486" s="910">
        <v>440563625.84787303</v>
      </c>
      <c r="J486" s="553"/>
      <c r="K486" s="907">
        <v>5.6499999999999231</v>
      </c>
      <c r="L486" s="908">
        <v>2.7727251277774825E-7</v>
      </c>
      <c r="M486" s="987">
        <v>1.083308817628347E-8</v>
      </c>
      <c r="N486" s="909">
        <v>4.27142714291273E-5</v>
      </c>
      <c r="O486" s="987">
        <v>1.6315270344001896E-9</v>
      </c>
      <c r="P486" s="910">
        <v>3.9281355093748761E-9</v>
      </c>
      <c r="Q486" s="553"/>
      <c r="R486" s="553"/>
      <c r="S486" s="553"/>
      <c r="T486" s="553"/>
      <c r="U486" s="553"/>
      <c r="V486" s="553"/>
      <c r="W486" s="553"/>
      <c r="X486" s="553"/>
      <c r="Y486" s="553"/>
      <c r="Z486" s="553"/>
      <c r="AA486" s="553"/>
      <c r="AB486" s="553"/>
      <c r="AC486" s="554"/>
    </row>
    <row r="487" spans="1:29">
      <c r="A487" s="557"/>
      <c r="B487" s="930">
        <v>5.6599999999999229</v>
      </c>
      <c r="C487" s="908">
        <v>21904.9848052456</v>
      </c>
      <c r="D487" s="931">
        <v>85.167438627920319</v>
      </c>
      <c r="E487" s="909">
        <v>238013172.31028569</v>
      </c>
      <c r="F487" s="909">
        <v>150647864.29841894</v>
      </c>
      <c r="G487" s="909">
        <v>2138519.2524983031</v>
      </c>
      <c r="H487" s="909">
        <v>3.5089277645204051E-8</v>
      </c>
      <c r="I487" s="910">
        <v>420734996.35544062</v>
      </c>
      <c r="J487" s="553"/>
      <c r="K487" s="907">
        <v>5.6599999999999229</v>
      </c>
      <c r="L487" s="908">
        <v>2.837310192775456E-7</v>
      </c>
      <c r="M487" s="987">
        <v>1.1085423215550366E-8</v>
      </c>
      <c r="N487" s="909">
        <v>4.3709214623803983E-5</v>
      </c>
      <c r="O487" s="987">
        <v>1.6695301810183144E-9</v>
      </c>
      <c r="P487" s="910">
        <v>4.0196335394725001E-9</v>
      </c>
      <c r="Q487" s="553"/>
      <c r="R487" s="553"/>
      <c r="S487" s="553"/>
      <c r="T487" s="553"/>
      <c r="U487" s="553"/>
      <c r="V487" s="553"/>
      <c r="W487" s="553"/>
      <c r="X487" s="553"/>
      <c r="Y487" s="553"/>
      <c r="Z487" s="553"/>
      <c r="AA487" s="553"/>
      <c r="AB487" s="553"/>
      <c r="AC487" s="554"/>
    </row>
    <row r="488" spans="1:29">
      <c r="A488" s="557"/>
      <c r="B488" s="930">
        <v>5.6699999999999227</v>
      </c>
      <c r="C488" s="908">
        <v>20919.098085921756</v>
      </c>
      <c r="D488" s="931">
        <v>81.334272460099584</v>
      </c>
      <c r="E488" s="909">
        <v>227300814.93176535</v>
      </c>
      <c r="F488" s="909">
        <v>143867593.5049535</v>
      </c>
      <c r="G488" s="909">
        <v>2042270.0311999833</v>
      </c>
      <c r="H488" s="909">
        <v>3.2747219274246632E-8</v>
      </c>
      <c r="I488" s="910">
        <v>401798802.1992017</v>
      </c>
      <c r="J488" s="553"/>
      <c r="K488" s="907">
        <v>5.6699999999999227</v>
      </c>
      <c r="L488" s="908">
        <v>2.9033996371938796E-7</v>
      </c>
      <c r="M488" s="987">
        <v>1.1343635892939072E-8</v>
      </c>
      <c r="N488" s="909">
        <v>4.4727333022634074E-5</v>
      </c>
      <c r="O488" s="987">
        <v>1.7084185346372602E-9</v>
      </c>
      <c r="P488" s="910">
        <v>4.1132628324788939E-9</v>
      </c>
      <c r="Q488" s="553"/>
      <c r="R488" s="553"/>
      <c r="S488" s="553"/>
      <c r="T488" s="553"/>
      <c r="U488" s="553"/>
      <c r="V488" s="553"/>
      <c r="W488" s="553"/>
      <c r="X488" s="553"/>
      <c r="Y488" s="553"/>
      <c r="Z488" s="553"/>
      <c r="AA488" s="553"/>
      <c r="AB488" s="553"/>
      <c r="AC488" s="554"/>
    </row>
    <row r="489" spans="1:29">
      <c r="A489" s="557"/>
      <c r="B489" s="930">
        <v>5.6799999999999224</v>
      </c>
      <c r="C489" s="908">
        <v>19977.583578310492</v>
      </c>
      <c r="D489" s="931">
        <v>77.673627188842573</v>
      </c>
      <c r="E489" s="909">
        <v>217070593.05646646</v>
      </c>
      <c r="F489" s="909">
        <v>137392485.16597635</v>
      </c>
      <c r="G489" s="909">
        <v>1950352.7384497512</v>
      </c>
      <c r="H489" s="909">
        <v>3.0561483226832799E-8</v>
      </c>
      <c r="I489" s="910">
        <v>383714877.17253113</v>
      </c>
      <c r="J489" s="553"/>
      <c r="K489" s="907">
        <v>5.6799999999999224</v>
      </c>
      <c r="L489" s="908">
        <v>2.9710285025309805E-7</v>
      </c>
      <c r="M489" s="987">
        <v>1.1607863116228986E-8</v>
      </c>
      <c r="N489" s="909">
        <v>4.5769166445468995E-5</v>
      </c>
      <c r="O489" s="987">
        <v>1.748212714376863E-9</v>
      </c>
      <c r="P489" s="910">
        <v>4.2090730318845369E-9</v>
      </c>
      <c r="Q489" s="553"/>
      <c r="R489" s="553"/>
      <c r="S489" s="553"/>
      <c r="T489" s="553"/>
      <c r="U489" s="553"/>
      <c r="V489" s="553"/>
      <c r="W489" s="553"/>
      <c r="X489" s="553"/>
      <c r="Y489" s="553"/>
      <c r="Z489" s="553"/>
      <c r="AA489" s="553"/>
      <c r="AB489" s="553"/>
      <c r="AC489" s="554"/>
    </row>
    <row r="490" spans="1:29">
      <c r="A490" s="557"/>
      <c r="B490" s="930">
        <v>5.6899999999999222</v>
      </c>
      <c r="C490" s="908">
        <v>19078.444203910185</v>
      </c>
      <c r="D490" s="931">
        <v>74.177738094737975</v>
      </c>
      <c r="E490" s="909">
        <v>207300807.01220244</v>
      </c>
      <c r="F490" s="909">
        <v>131208804.70856798</v>
      </c>
      <c r="G490" s="909">
        <v>1862572.405346124</v>
      </c>
      <c r="H490" s="909">
        <v>2.8521635660176822E-8</v>
      </c>
      <c r="I490" s="910">
        <v>366444862.84589458</v>
      </c>
      <c r="J490" s="553"/>
      <c r="K490" s="907">
        <v>5.6899999999999222</v>
      </c>
      <c r="L490" s="908">
        <v>3.0402326465063293E-7</v>
      </c>
      <c r="M490" s="987">
        <v>1.1878244982191337E-8</v>
      </c>
      <c r="N490" s="909">
        <v>4.683526728617977E-5</v>
      </c>
      <c r="O490" s="987">
        <v>1.7889338196379559E-9</v>
      </c>
      <c r="P490" s="910">
        <v>4.307114937525345E-9</v>
      </c>
      <c r="Q490" s="553"/>
      <c r="R490" s="553"/>
      <c r="S490" s="553"/>
      <c r="T490" s="553"/>
      <c r="U490" s="553"/>
      <c r="V490" s="553"/>
      <c r="W490" s="553"/>
      <c r="X490" s="553"/>
      <c r="Y490" s="553"/>
      <c r="Z490" s="553"/>
      <c r="AA490" s="553"/>
      <c r="AB490" s="553"/>
      <c r="AC490" s="554"/>
    </row>
    <row r="491" spans="1:29">
      <c r="A491" s="557"/>
      <c r="B491" s="930">
        <v>5.699999999999922</v>
      </c>
      <c r="C491" s="908">
        <v>18219.772767557868</v>
      </c>
      <c r="D491" s="931">
        <v>70.83918992831461</v>
      </c>
      <c r="E491" s="909">
        <v>197970733.7729139</v>
      </c>
      <c r="F491" s="909">
        <v>125303435.71741693</v>
      </c>
      <c r="G491" s="909">
        <v>1778742.8380336617</v>
      </c>
      <c r="H491" s="909">
        <v>2.6617939145624857E-8</v>
      </c>
      <c r="I491" s="910">
        <v>349952127.2034713</v>
      </c>
      <c r="J491" s="553"/>
      <c r="K491" s="907">
        <v>5.699999999999922</v>
      </c>
      <c r="L491" s="908">
        <v>3.1110487620730981E-7</v>
      </c>
      <c r="M491" s="987">
        <v>1.2154924850870426E-8</v>
      </c>
      <c r="N491" s="909">
        <v>4.7926200805543812E-5</v>
      </c>
      <c r="O491" s="987">
        <v>1.8306034412895627E-9</v>
      </c>
      <c r="P491" s="910">
        <v>4.4074405325174435E-9</v>
      </c>
      <c r="Q491" s="553"/>
      <c r="R491" s="553"/>
      <c r="S491" s="553"/>
      <c r="T491" s="553"/>
      <c r="U491" s="553"/>
      <c r="V491" s="553"/>
      <c r="W491" s="553"/>
      <c r="X491" s="553"/>
      <c r="Y491" s="553"/>
      <c r="Z491" s="553"/>
      <c r="AA491" s="553"/>
      <c r="AB491" s="553"/>
      <c r="AC491" s="554"/>
    </row>
    <row r="492" spans="1:29">
      <c r="A492" s="557"/>
      <c r="B492" s="930">
        <v>5.7099999999999218</v>
      </c>
      <c r="C492" s="908">
        <v>17399.747912013027</v>
      </c>
      <c r="D492" s="931">
        <v>67.650901181304846</v>
      </c>
      <c r="E492" s="909">
        <v>189060583.00235629</v>
      </c>
      <c r="F492" s="909">
        <v>119663852.11314677</v>
      </c>
      <c r="G492" s="909">
        <v>1698686.222760875</v>
      </c>
      <c r="H492" s="909">
        <v>2.4841306186007173E-8</v>
      </c>
      <c r="I492" s="910">
        <v>334201686.94174564</v>
      </c>
      <c r="J492" s="553"/>
      <c r="K492" s="907">
        <v>5.7099999999999218</v>
      </c>
      <c r="L492" s="908">
        <v>3.1835143968731167E-7</v>
      </c>
      <c r="M492" s="987">
        <v>1.2438049421594896E-8</v>
      </c>
      <c r="N492" s="909">
        <v>4.904254543095322E-5</v>
      </c>
      <c r="O492" s="987">
        <v>1.8732436731166425E-9</v>
      </c>
      <c r="P492" s="910">
        <v>4.5101030108192562E-9</v>
      </c>
      <c r="Q492" s="553"/>
      <c r="R492" s="553"/>
      <c r="S492" s="553"/>
      <c r="T492" s="553"/>
      <c r="U492" s="553"/>
      <c r="V492" s="553"/>
      <c r="W492" s="553"/>
      <c r="X492" s="553"/>
      <c r="Y492" s="553"/>
      <c r="Z492" s="553"/>
      <c r="AA492" s="553"/>
      <c r="AB492" s="553"/>
      <c r="AC492" s="554"/>
    </row>
    <row r="493" spans="1:29">
      <c r="A493" s="557"/>
      <c r="B493" s="930">
        <v>5.7199999999999216</v>
      </c>
      <c r="C493" s="908">
        <v>16616.6302546144</v>
      </c>
      <c r="D493" s="931">
        <v>64.606109065814934</v>
      </c>
      <c r="E493" s="909">
        <v>180551455.07614061</v>
      </c>
      <c r="F493" s="909">
        <v>114278091.58282073</v>
      </c>
      <c r="G493" s="909">
        <v>1622232.748713393</v>
      </c>
      <c r="H493" s="909">
        <v>2.3183255835505926E-8</v>
      </c>
      <c r="I493" s="910">
        <v>319160133.2652241</v>
      </c>
      <c r="J493" s="553"/>
      <c r="K493" s="907">
        <v>5.7199999999999216</v>
      </c>
      <c r="L493" s="908">
        <v>3.2576679731451515E-7</v>
      </c>
      <c r="M493" s="987">
        <v>1.2727768810759744E-8</v>
      </c>
      <c r="N493" s="909">
        <v>5.0184893063104939E-5</v>
      </c>
      <c r="O493" s="987">
        <v>1.9168771235345201E-9</v>
      </c>
      <c r="P493" s="910">
        <v>4.6151568054356733E-9</v>
      </c>
      <c r="Q493" s="553"/>
      <c r="R493" s="553"/>
      <c r="S493" s="553"/>
      <c r="T493" s="553"/>
      <c r="U493" s="553"/>
      <c r="V493" s="553"/>
      <c r="W493" s="553"/>
      <c r="X493" s="553"/>
      <c r="Y493" s="553"/>
      <c r="Z493" s="553"/>
      <c r="AA493" s="553"/>
      <c r="AB493" s="553"/>
      <c r="AC493" s="554"/>
    </row>
    <row r="494" spans="1:29">
      <c r="A494" s="557"/>
      <c r="B494" s="930">
        <v>5.7299999999999214</v>
      </c>
      <c r="C494" s="908">
        <v>15868.758697816244</v>
      </c>
      <c r="D494" s="931">
        <v>61.698355169545557</v>
      </c>
      <c r="E494" s="909">
        <v>172425300.99309668</v>
      </c>
      <c r="F494" s="909">
        <v>109134730.20627248</v>
      </c>
      <c r="G494" s="909">
        <v>1549220.2478224658</v>
      </c>
      <c r="H494" s="909">
        <v>2.1635873214963008E-8</v>
      </c>
      <c r="I494" s="910">
        <v>304795561.02190262</v>
      </c>
      <c r="J494" s="553"/>
      <c r="K494" s="907">
        <v>5.7299999999999214</v>
      </c>
      <c r="L494" s="908">
        <v>3.3335488080968808E-7</v>
      </c>
      <c r="M494" s="987">
        <v>1.3024236631419993E-8</v>
      </c>
      <c r="N494" s="909">
        <v>5.1353849389834307E-5</v>
      </c>
      <c r="O494" s="987">
        <v>1.9615269275761632E-9</v>
      </c>
      <c r="P494" s="910">
        <v>4.7226576172791573E-9</v>
      </c>
      <c r="Q494" s="553"/>
      <c r="R494" s="553"/>
      <c r="S494" s="553"/>
      <c r="T494" s="553"/>
      <c r="U494" s="553"/>
      <c r="V494" s="553"/>
      <c r="W494" s="553"/>
      <c r="X494" s="553"/>
      <c r="Y494" s="553"/>
      <c r="Z494" s="553"/>
      <c r="AA494" s="553"/>
      <c r="AB494" s="553"/>
      <c r="AC494" s="554"/>
    </row>
    <row r="495" spans="1:29">
      <c r="A495" s="557"/>
      <c r="B495" s="930">
        <v>5.7399999999999212</v>
      </c>
      <c r="C495" s="908">
        <v>15154.546905777745</v>
      </c>
      <c r="D495" s="931">
        <v>58.921471756633565</v>
      </c>
      <c r="E495" s="909">
        <v>164664884.09092245</v>
      </c>
      <c r="F495" s="909">
        <v>104222858.22444026</v>
      </c>
      <c r="G495" s="909">
        <v>1479493.8507847521</v>
      </c>
      <c r="H495" s="909">
        <v>2.0191771729362653E-8</v>
      </c>
      <c r="I495" s="910">
        <v>291077501.02816218</v>
      </c>
      <c r="J495" s="553"/>
      <c r="K495" s="907">
        <v>5.7399999999999212</v>
      </c>
      <c r="L495" s="908">
        <v>3.4111971347513921E-7</v>
      </c>
      <c r="M495" s="987">
        <v>1.3327610074738346E-8</v>
      </c>
      <c r="N495" s="909">
        <v>5.2550034207258618E-5</v>
      </c>
      <c r="O495" s="987">
        <v>2.0072167591586821E-9</v>
      </c>
      <c r="P495" s="910">
        <v>4.8326624447030746E-9</v>
      </c>
      <c r="Q495" s="553"/>
      <c r="R495" s="553"/>
      <c r="S495" s="553"/>
      <c r="T495" s="553"/>
      <c r="U495" s="553"/>
      <c r="V495" s="553"/>
      <c r="W495" s="553"/>
      <c r="X495" s="553"/>
      <c r="Y495" s="553"/>
      <c r="Z495" s="553"/>
      <c r="AA495" s="553"/>
      <c r="AB495" s="553"/>
      <c r="AC495" s="554"/>
    </row>
    <row r="496" spans="1:29">
      <c r="A496" s="557"/>
      <c r="B496" s="930">
        <v>5.749999999999921</v>
      </c>
      <c r="C496" s="908">
        <v>14472.479939531841</v>
      </c>
      <c r="D496" s="931">
        <v>56.269568685056498</v>
      </c>
      <c r="E496" s="909">
        <v>157253743.48491007</v>
      </c>
      <c r="F496" s="909">
        <v>99532056.898303702</v>
      </c>
      <c r="G496" s="909">
        <v>1412905.6585637433</v>
      </c>
      <c r="H496" s="909">
        <v>1.8844057807138805E-8</v>
      </c>
      <c r="I496" s="910">
        <v>277976855.43954188</v>
      </c>
      <c r="J496" s="553"/>
      <c r="K496" s="907">
        <v>5.749999999999921</v>
      </c>
      <c r="L496" s="908">
        <v>3.4906541232792867E-7</v>
      </c>
      <c r="M496" s="987">
        <v>1.3638049993330127E-8</v>
      </c>
      <c r="N496" s="909">
        <v>5.3774081748401665E-5</v>
      </c>
      <c r="O496" s="987">
        <v>2.0539708436355656E-9</v>
      </c>
      <c r="P496" s="910">
        <v>4.9452296137230341E-9</v>
      </c>
      <c r="Q496" s="553"/>
      <c r="R496" s="553"/>
      <c r="S496" s="553"/>
      <c r="T496" s="553"/>
      <c r="U496" s="553"/>
      <c r="V496" s="553"/>
      <c r="W496" s="553"/>
      <c r="X496" s="553"/>
      <c r="Y496" s="553"/>
      <c r="Z496" s="553"/>
      <c r="AA496" s="553"/>
      <c r="AB496" s="553"/>
      <c r="AC496" s="554"/>
    </row>
    <row r="497" spans="1:29">
      <c r="A497" s="557"/>
      <c r="B497" s="930">
        <v>5.7599999999999207</v>
      </c>
      <c r="C497" s="908">
        <v>13821.111043596871</v>
      </c>
      <c r="D497" s="931">
        <v>53.737020912852927</v>
      </c>
      <c r="E497" s="909">
        <v>150176159.15220585</v>
      </c>
      <c r="F497" s="909">
        <v>95052376.409343794</v>
      </c>
      <c r="G497" s="909">
        <v>1349314.4286761095</v>
      </c>
      <c r="H497" s="909">
        <v>1.7586297992979409E-8</v>
      </c>
      <c r="I497" s="910">
        <v>265465836.03031501</v>
      </c>
      <c r="J497" s="553"/>
      <c r="K497" s="907">
        <v>5.7599999999999207</v>
      </c>
      <c r="L497" s="908">
        <v>3.571961902827613E-7</v>
      </c>
      <c r="M497" s="987">
        <v>1.3955720986549304E-8</v>
      </c>
      <c r="N497" s="909">
        <v>5.5026641019471822E-5</v>
      </c>
      <c r="O497" s="987">
        <v>2.1018139706412626E-9</v>
      </c>
      <c r="P497" s="910">
        <v>5.0604188089420406E-9</v>
      </c>
      <c r="Q497" s="553"/>
      <c r="R497" s="553"/>
      <c r="S497" s="553"/>
      <c r="T497" s="553"/>
      <c r="U497" s="553"/>
      <c r="V497" s="553"/>
      <c r="W497" s="553"/>
      <c r="X497" s="553"/>
      <c r="Y497" s="553"/>
      <c r="Z497" s="553"/>
      <c r="AA497" s="553"/>
      <c r="AB497" s="553"/>
      <c r="AC497" s="554"/>
    </row>
    <row r="498" spans="1:29">
      <c r="A498" s="557"/>
      <c r="B498" s="930">
        <v>5.7699999999999205</v>
      </c>
      <c r="C498" s="908">
        <v>13199.058577214008</v>
      </c>
      <c r="D498" s="931">
        <v>51.318456566653417</v>
      </c>
      <c r="E498" s="909">
        <v>143417118.58753183</v>
      </c>
      <c r="F498" s="909">
        <v>90774314.754642203</v>
      </c>
      <c r="G498" s="909">
        <v>1288585.2755974345</v>
      </c>
      <c r="H498" s="909">
        <v>1.6412488237045649E-8</v>
      </c>
      <c r="I498" s="910">
        <v>253517905.25093308</v>
      </c>
      <c r="J498" s="553"/>
      <c r="K498" s="907">
        <v>5.7699999999999205</v>
      </c>
      <c r="L498" s="908">
        <v>3.6551635838573243E-7</v>
      </c>
      <c r="M498" s="987">
        <v>1.4280791487761355E-8</v>
      </c>
      <c r="N498" s="909">
        <v>5.6308376143974214E-5</v>
      </c>
      <c r="O498" s="987">
        <v>2.1507715072349907E-9</v>
      </c>
      <c r="P498" s="910">
        <v>5.1782911051961115E-9</v>
      </c>
      <c r="Q498" s="553"/>
      <c r="R498" s="553"/>
      <c r="S498" s="553"/>
      <c r="T498" s="553"/>
      <c r="U498" s="553"/>
      <c r="V498" s="553"/>
      <c r="W498" s="553"/>
      <c r="X498" s="553"/>
      <c r="Y498" s="553"/>
      <c r="Z498" s="553"/>
      <c r="AA498" s="553"/>
      <c r="AB498" s="553"/>
      <c r="AC498" s="554"/>
    </row>
    <row r="499" spans="1:29">
      <c r="A499" s="557"/>
      <c r="B499" s="930">
        <v>5.7799999999999203</v>
      </c>
      <c r="C499" s="908">
        <v>12605.003083702068</v>
      </c>
      <c r="D499" s="931">
        <v>49.008745547217273</v>
      </c>
      <c r="E499" s="909">
        <v>136962284.95965049</v>
      </c>
      <c r="F499" s="909">
        <v>86688797.591859832</v>
      </c>
      <c r="G499" s="909">
        <v>1230589.3846519433</v>
      </c>
      <c r="H499" s="909">
        <v>1.531702523400277E-8</v>
      </c>
      <c r="I499" s="910">
        <v>242107719.9383269</v>
      </c>
      <c r="J499" s="553"/>
      <c r="K499" s="907">
        <v>5.7799999999999203</v>
      </c>
      <c r="L499" s="908">
        <v>3.7403032810009996E-7</v>
      </c>
      <c r="M499" s="987">
        <v>1.4613433853648811E-8</v>
      </c>
      <c r="N499" s="909">
        <v>5.7619966714837485E-5</v>
      </c>
      <c r="O499" s="987">
        <v>2.2008694113506777E-9</v>
      </c>
      <c r="P499" s="910">
        <v>5.2989089999369316E-9</v>
      </c>
      <c r="Q499" s="553"/>
      <c r="R499" s="553"/>
      <c r="S499" s="553"/>
      <c r="T499" s="553"/>
      <c r="U499" s="553"/>
      <c r="V499" s="553"/>
      <c r="W499" s="553"/>
      <c r="X499" s="553"/>
      <c r="Y499" s="553"/>
      <c r="Z499" s="553"/>
      <c r="AA499" s="553"/>
      <c r="AB499" s="553"/>
      <c r="AC499" s="554"/>
    </row>
    <row r="500" spans="1:29">
      <c r="A500" s="557"/>
      <c r="B500" s="930">
        <v>5.7899999999999201</v>
      </c>
      <c r="C500" s="908">
        <v>12037.684491712813</v>
      </c>
      <c r="D500" s="931">
        <v>46.802988647803566</v>
      </c>
      <c r="E500" s="909">
        <v>130797966.70102148</v>
      </c>
      <c r="F500" s="909">
        <v>82787158.991339073</v>
      </c>
      <c r="G500" s="909">
        <v>1175203.7387792871</v>
      </c>
      <c r="H500" s="909">
        <v>1.429467967504923E-8</v>
      </c>
      <c r="I500" s="910">
        <v>231211077.55965638</v>
      </c>
      <c r="J500" s="553"/>
      <c r="K500" s="907">
        <v>5.7899999999999201</v>
      </c>
      <c r="L500" s="908">
        <v>3.8274261364530348E-7</v>
      </c>
      <c r="M500" s="987">
        <v>1.4953824455597161E-8</v>
      </c>
      <c r="N500" s="909">
        <v>5.8962108154743498E-5</v>
      </c>
      <c r="O500" s="987">
        <v>2.2521342455602163E-9</v>
      </c>
      <c r="P500" s="910">
        <v>5.42233644636888E-9</v>
      </c>
      <c r="Q500" s="553"/>
      <c r="R500" s="553"/>
      <c r="S500" s="553"/>
      <c r="T500" s="553"/>
      <c r="U500" s="553"/>
      <c r="V500" s="553"/>
      <c r="W500" s="553"/>
      <c r="X500" s="553"/>
      <c r="Y500" s="553"/>
      <c r="Z500" s="553"/>
      <c r="AA500" s="553"/>
      <c r="AB500" s="553"/>
      <c r="AC500" s="554"/>
    </row>
    <row r="501" spans="1:29">
      <c r="A501" s="557"/>
      <c r="B501" s="930">
        <v>5.7999999999999199</v>
      </c>
      <c r="C501" s="908">
        <v>11495.899442450955</v>
      </c>
      <c r="D501" s="931">
        <v>44.696507162297848</v>
      </c>
      <c r="E501" s="909">
        <v>124911088.46615417</v>
      </c>
      <c r="F501" s="909">
        <v>79061123.054506704</v>
      </c>
      <c r="G501" s="909">
        <v>1122310.8575988917</v>
      </c>
      <c r="H501" s="909">
        <v>1.3340571285255032E-8</v>
      </c>
      <c r="I501" s="910">
        <v>220804864.87549907</v>
      </c>
      <c r="J501" s="553"/>
      <c r="K501" s="907">
        <v>5.7999999999999199</v>
      </c>
      <c r="L501" s="908">
        <v>3.9165783439045919E-7</v>
      </c>
      <c r="M501" s="987">
        <v>1.5302143773209138E-8</v>
      </c>
      <c r="N501" s="909">
        <v>6.0335512084848928E-5</v>
      </c>
      <c r="O501" s="987">
        <v>2.3045931911572721E-9</v>
      </c>
      <c r="P501" s="910">
        <v>5.5486388873578021E-9</v>
      </c>
      <c r="Q501" s="553"/>
      <c r="R501" s="553"/>
      <c r="S501" s="553"/>
      <c r="T501" s="553"/>
      <c r="U501" s="553"/>
      <c r="V501" s="553"/>
      <c r="W501" s="553"/>
      <c r="X501" s="553"/>
      <c r="Y501" s="553"/>
      <c r="Z501" s="553"/>
      <c r="AA501" s="553"/>
      <c r="AB501" s="553"/>
      <c r="AC501" s="554"/>
    </row>
    <row r="502" spans="1:29">
      <c r="A502" s="557"/>
      <c r="B502" s="930">
        <v>5.8099999999999197</v>
      </c>
      <c r="C502" s="908">
        <v>10978.498737188624</v>
      </c>
      <c r="D502" s="931">
        <v>42.684832961048464</v>
      </c>
      <c r="E502" s="909">
        <v>119289163.39704494</v>
      </c>
      <c r="F502" s="909">
        <v>75502786.359582335</v>
      </c>
      <c r="G502" s="909">
        <v>1071798.5482183015</v>
      </c>
      <c r="H502" s="909">
        <v>1.2450145527053103E-8</v>
      </c>
      <c r="I502" s="910">
        <v>210867008.91356662</v>
      </c>
      <c r="J502" s="553"/>
      <c r="K502" s="907">
        <v>5.8099999999999197</v>
      </c>
      <c r="L502" s="908">
        <v>4.0078071730361295E-7</v>
      </c>
      <c r="M502" s="987">
        <v>1.5658576489997488E-8</v>
      </c>
      <c r="N502" s="909">
        <v>6.1740906702096652E-5</v>
      </c>
      <c r="O502" s="987">
        <v>2.3582740625691769E-9</v>
      </c>
      <c r="P502" s="910">
        <v>5.6778832901297183E-9</v>
      </c>
      <c r="Q502" s="553"/>
      <c r="R502" s="553"/>
      <c r="S502" s="553"/>
      <c r="T502" s="553"/>
      <c r="U502" s="553"/>
      <c r="V502" s="553"/>
      <c r="W502" s="553"/>
      <c r="X502" s="553"/>
      <c r="Y502" s="553"/>
      <c r="Z502" s="553"/>
      <c r="AA502" s="553"/>
      <c r="AB502" s="553"/>
      <c r="AC502" s="554"/>
    </row>
    <row r="503" spans="1:29">
      <c r="A503" s="557"/>
      <c r="B503" s="930">
        <v>5.8199999999999195</v>
      </c>
      <c r="C503" s="908">
        <v>10484.384899660836</v>
      </c>
      <c r="D503" s="931">
        <v>40.763699013364707</v>
      </c>
      <c r="E503" s="909">
        <v>113920266.63687761</v>
      </c>
      <c r="F503" s="909">
        <v>72104601.197361544</v>
      </c>
      <c r="G503" s="909">
        <v>1023559.6672570165</v>
      </c>
      <c r="H503" s="909">
        <v>1.1619151858670733E-8</v>
      </c>
      <c r="I503" s="910">
        <v>201376430.14897221</v>
      </c>
      <c r="J503" s="553"/>
      <c r="K503" s="907">
        <v>5.8199999999999195</v>
      </c>
      <c r="L503" s="908">
        <v>4.1011609945804112E-7</v>
      </c>
      <c r="M503" s="987">
        <v>1.6023311591306597E-8</v>
      </c>
      <c r="N503" s="909">
        <v>6.317903716531534E-5</v>
      </c>
      <c r="O503" s="987">
        <v>2.4132053221045034E-9</v>
      </c>
      <c r="P503" s="910">
        <v>5.8101381817777329E-9</v>
      </c>
      <c r="Q503" s="553"/>
      <c r="R503" s="553"/>
      <c r="S503" s="553"/>
      <c r="T503" s="553"/>
      <c r="U503" s="553"/>
      <c r="V503" s="553"/>
      <c r="W503" s="553"/>
      <c r="X503" s="553"/>
      <c r="Y503" s="553"/>
      <c r="Z503" s="553"/>
      <c r="AA503" s="553"/>
      <c r="AB503" s="553"/>
      <c r="AC503" s="554"/>
    </row>
    <row r="504" spans="1:29">
      <c r="A504" s="557"/>
      <c r="B504" s="930">
        <v>5.8299999999999192</v>
      </c>
      <c r="C504" s="908">
        <v>10012.50984817123</v>
      </c>
      <c r="D504" s="931">
        <v>38.929030336572765</v>
      </c>
      <c r="E504" s="909">
        <v>108793010.03580366</v>
      </c>
      <c r="F504" s="909">
        <v>68859359.561512887</v>
      </c>
      <c r="G504" s="909">
        <v>977491.89358102239</v>
      </c>
      <c r="H504" s="909">
        <v>1.0843623443717893E-8</v>
      </c>
      <c r="I504" s="910">
        <v>192312997.79173279</v>
      </c>
      <c r="J504" s="553"/>
      <c r="K504" s="907">
        <v>5.8299999999999192</v>
      </c>
      <c r="L504" s="908">
        <v>4.196689305969294E-7</v>
      </c>
      <c r="M504" s="987">
        <v>1.6396542464514987E-8</v>
      </c>
      <c r="N504" s="909">
        <v>6.4650665990312391E-5</v>
      </c>
      <c r="O504" s="987">
        <v>2.4694160950441533E-9</v>
      </c>
      <c r="P504" s="910">
        <v>5.9454736855959848E-9</v>
      </c>
      <c r="Q504" s="553"/>
      <c r="R504" s="553"/>
      <c r="S504" s="553"/>
      <c r="T504" s="553"/>
      <c r="U504" s="553"/>
      <c r="V504" s="553"/>
      <c r="W504" s="553"/>
      <c r="X504" s="553"/>
      <c r="Y504" s="553"/>
      <c r="Z504" s="553"/>
      <c r="AA504" s="553"/>
      <c r="AB504" s="553"/>
      <c r="AC504" s="554"/>
    </row>
    <row r="505" spans="1:29">
      <c r="A505" s="557"/>
      <c r="B505" s="930">
        <v>5.839999999999919</v>
      </c>
      <c r="C505" s="908">
        <v>9561.872672470141</v>
      </c>
      <c r="D505" s="931">
        <v>37.176935352430561</v>
      </c>
      <c r="E505" s="909">
        <v>103896517.99514821</v>
      </c>
      <c r="F505" s="909">
        <v>65760177.859429114</v>
      </c>
      <c r="G505" s="909">
        <v>933497.51126593095</v>
      </c>
      <c r="H505" s="909">
        <v>1.0119858215072731E-8</v>
      </c>
      <c r="I505" s="910">
        <v>183657487.08666164</v>
      </c>
      <c r="J505" s="553"/>
      <c r="K505" s="907">
        <v>5.839999999999919</v>
      </c>
      <c r="L505" s="908">
        <v>4.2944427575779602E-7</v>
      </c>
      <c r="M505" s="987">
        <v>1.6778467001571987E-8</v>
      </c>
      <c r="N505" s="909">
        <v>6.6156573454170348E-5</v>
      </c>
      <c r="O505" s="987">
        <v>2.5269361850839864E-9</v>
      </c>
      <c r="P505" s="910">
        <v>6.0839615582599992E-9</v>
      </c>
      <c r="Q505" s="553"/>
      <c r="R505" s="553"/>
      <c r="S505" s="553"/>
      <c r="T505" s="553"/>
      <c r="U505" s="553"/>
      <c r="V505" s="553"/>
      <c r="W505" s="553"/>
      <c r="X505" s="553"/>
      <c r="Y505" s="553"/>
      <c r="Z505" s="553"/>
      <c r="AA505" s="553"/>
      <c r="AB505" s="553"/>
      <c r="AC505" s="554"/>
    </row>
    <row r="506" spans="1:29">
      <c r="A506" s="557"/>
      <c r="B506" s="930">
        <v>5.8499999999999188</v>
      </c>
      <c r="C506" s="908">
        <v>9131.5175106899624</v>
      </c>
      <c r="D506" s="931">
        <v>35.503697632569406</v>
      </c>
      <c r="E506" s="909">
        <v>99220404.398809239</v>
      </c>
      <c r="F506" s="909">
        <v>62800482.311205782</v>
      </c>
      <c r="G506" s="909">
        <v>891483.20232842606</v>
      </c>
      <c r="H506" s="909">
        <v>9.4444012026724607E-9</v>
      </c>
      <c r="I506" s="910">
        <v>175391538.53508946</v>
      </c>
      <c r="J506" s="553"/>
      <c r="K506" s="907">
        <v>5.8499999999999188</v>
      </c>
      <c r="L506" s="908">
        <v>4.3944731795803629E-7</v>
      </c>
      <c r="M506" s="987">
        <v>1.7169287703922491E-8</v>
      </c>
      <c r="N506" s="909">
        <v>6.7697558008959459E-5</v>
      </c>
      <c r="O506" s="987">
        <v>2.5857960901371057E-9</v>
      </c>
      <c r="P506" s="910">
        <v>6.2256752278729539E-9</v>
      </c>
      <c r="Q506" s="553"/>
      <c r="R506" s="553"/>
      <c r="S506" s="553"/>
      <c r="T506" s="553"/>
      <c r="U506" s="553"/>
      <c r="V506" s="553"/>
      <c r="W506" s="553"/>
      <c r="X506" s="553"/>
      <c r="Y506" s="553"/>
      <c r="Z506" s="553"/>
      <c r="AA506" s="553"/>
      <c r="AB506" s="553"/>
      <c r="AC506" s="554"/>
    </row>
    <row r="507" spans="1:29">
      <c r="A507" s="557"/>
      <c r="B507" s="930">
        <v>5.8599999999999186</v>
      </c>
      <c r="C507" s="908">
        <v>8720.5315218338346</v>
      </c>
      <c r="D507" s="931">
        <v>33.905768015450604</v>
      </c>
      <c r="E507" s="909">
        <v>94754750.582911521</v>
      </c>
      <c r="F507" s="909">
        <v>59973995.005771875</v>
      </c>
      <c r="G507" s="909">
        <v>851359.84878629481</v>
      </c>
      <c r="H507" s="909">
        <v>8.8140280408463501E-9</v>
      </c>
      <c r="I507" s="910">
        <v>167497618.95190349</v>
      </c>
      <c r="J507" s="553"/>
      <c r="K507" s="907">
        <v>5.8599999999999186</v>
      </c>
      <c r="L507" s="908">
        <v>4.4968336094303095E-7</v>
      </c>
      <c r="M507" s="987">
        <v>1.7569211789876005E-8</v>
      </c>
      <c r="N507" s="909">
        <v>6.9274436705088081E-5</v>
      </c>
      <c r="O507" s="987">
        <v>2.6460270185042736E-9</v>
      </c>
      <c r="P507" s="910">
        <v>6.3706898328982799E-9</v>
      </c>
      <c r="Q507" s="553"/>
      <c r="R507" s="553"/>
      <c r="S507" s="553"/>
      <c r="T507" s="553"/>
      <c r="U507" s="553"/>
      <c r="V507" s="553"/>
      <c r="W507" s="553"/>
      <c r="X507" s="553"/>
      <c r="Y507" s="553"/>
      <c r="Z507" s="553"/>
      <c r="AA507" s="553"/>
      <c r="AB507" s="553"/>
      <c r="AC507" s="554"/>
    </row>
    <row r="508" spans="1:29">
      <c r="A508" s="557"/>
      <c r="B508" s="930">
        <v>5.8699999999999184</v>
      </c>
      <c r="C508" s="908">
        <v>8328.0429495175413</v>
      </c>
      <c r="D508" s="931">
        <v>32.379757078118068</v>
      </c>
      <c r="E508" s="909">
        <v>90490084.296990871</v>
      </c>
      <c r="F508" s="909">
        <v>57274720.584598772</v>
      </c>
      <c r="G508" s="909">
        <v>813042.3436272426</v>
      </c>
      <c r="H508" s="909">
        <v>8.2257295764651368E-9</v>
      </c>
      <c r="I508" s="910">
        <v>159958984.27531144</v>
      </c>
      <c r="J508" s="553"/>
      <c r="K508" s="907">
        <v>5.8699999999999184</v>
      </c>
      <c r="L508" s="908">
        <v>4.601578319982606E-7</v>
      </c>
      <c r="M508" s="987">
        <v>1.797845130447652E-8</v>
      </c>
      <c r="N508" s="909">
        <v>7.0888045624513271E-5</v>
      </c>
      <c r="O508" s="987">
        <v>2.7076609054209604E-9</v>
      </c>
      <c r="P508" s="910">
        <v>6.5190822619990581E-9</v>
      </c>
      <c r="Q508" s="553"/>
      <c r="R508" s="553"/>
      <c r="S508" s="553"/>
      <c r="T508" s="553"/>
      <c r="U508" s="553"/>
      <c r="V508" s="553"/>
      <c r="W508" s="553"/>
      <c r="X508" s="553"/>
      <c r="Y508" s="553"/>
      <c r="Z508" s="553"/>
      <c r="AA508" s="553"/>
      <c r="AB508" s="553"/>
      <c r="AC508" s="554"/>
    </row>
    <row r="509" spans="1:29">
      <c r="A509" s="557"/>
      <c r="B509" s="930">
        <v>5.8799999999999182</v>
      </c>
      <c r="C509" s="908">
        <v>7953.2192728573737</v>
      </c>
      <c r="D509" s="931">
        <v>30.922427946777979</v>
      </c>
      <c r="E509" s="909">
        <v>86417359.612081349</v>
      </c>
      <c r="F509" s="909">
        <v>54696933.524741344</v>
      </c>
      <c r="G509" s="909">
        <v>776449.4102855121</v>
      </c>
      <c r="H509" s="909">
        <v>7.6766975044291032E-9</v>
      </c>
      <c r="I509" s="910">
        <v>152759644.0504424</v>
      </c>
      <c r="J509" s="553"/>
      <c r="K509" s="907">
        <v>5.8799999999999182</v>
      </c>
      <c r="L509" s="908">
        <v>4.7087628482692376E-7</v>
      </c>
      <c r="M509" s="987">
        <v>1.8397223231931571E-8</v>
      </c>
      <c r="N509" s="909">
        <v>7.2539240324042667E-5</v>
      </c>
      <c r="O509" s="987">
        <v>2.7707304299898253E-9</v>
      </c>
      <c r="P509" s="910">
        <v>6.6709311948053903E-9</v>
      </c>
      <c r="Q509" s="553"/>
      <c r="R509" s="553"/>
      <c r="S509" s="553"/>
      <c r="T509" s="553"/>
      <c r="U509" s="553"/>
      <c r="V509" s="553"/>
      <c r="W509" s="553"/>
      <c r="X509" s="553"/>
      <c r="Y509" s="553"/>
      <c r="Z509" s="553"/>
      <c r="AA509" s="553"/>
      <c r="AB509" s="553"/>
      <c r="AC509" s="554"/>
    </row>
    <row r="510" spans="1:29">
      <c r="A510" s="557"/>
      <c r="B510" s="930">
        <v>5.889999999999918</v>
      </c>
      <c r="C510" s="908">
        <v>7595.2654405815902</v>
      </c>
      <c r="D510" s="931">
        <v>29.530689430955036</v>
      </c>
      <c r="E510" s="909">
        <v>82527937.733086005</v>
      </c>
      <c r="F510" s="909">
        <v>52235165.994235337</v>
      </c>
      <c r="G510" s="909">
        <v>741503.43024338037</v>
      </c>
      <c r="H510" s="909">
        <v>7.1643109619260406E-9</v>
      </c>
      <c r="I510" s="910">
        <v>145884327.51144612</v>
      </c>
      <c r="J510" s="553"/>
      <c r="K510" s="907">
        <v>5.889999999999918</v>
      </c>
      <c r="L510" s="908">
        <v>4.8184440249458731E-7</v>
      </c>
      <c r="M510" s="987">
        <v>1.8825749610660263E-8</v>
      </c>
      <c r="N510" s="909">
        <v>7.4228896288962355E-5</v>
      </c>
      <c r="O510" s="987">
        <v>2.8352690325076285E-9</v>
      </c>
      <c r="P510" s="910">
        <v>6.8263171436314335E-9</v>
      </c>
      <c r="Q510" s="553"/>
      <c r="R510" s="553"/>
      <c r="S510" s="553"/>
      <c r="T510" s="553"/>
      <c r="U510" s="553"/>
      <c r="V510" s="553"/>
      <c r="W510" s="553"/>
      <c r="X510" s="553"/>
      <c r="Y510" s="553"/>
      <c r="Z510" s="553"/>
      <c r="AA510" s="553"/>
      <c r="AB510" s="553"/>
      <c r="AC510" s="554"/>
    </row>
    <row r="511" spans="1:29">
      <c r="A511" s="557"/>
      <c r="B511" s="930">
        <v>5.8999999999999178</v>
      </c>
      <c r="C511" s="908">
        <v>7253.4221846202545</v>
      </c>
      <c r="D511" s="931">
        <v>28.201589466663638</v>
      </c>
      <c r="E511" s="909">
        <v>78813568.674735859</v>
      </c>
      <c r="F511" s="909">
        <v>49884196.254093781</v>
      </c>
      <c r="G511" s="909">
        <v>708130.27839189139</v>
      </c>
      <c r="H511" s="909">
        <v>6.6861240174644596E-9</v>
      </c>
      <c r="I511" s="910">
        <v>139318451.19015408</v>
      </c>
      <c r="J511" s="553"/>
      <c r="K511" s="907">
        <v>5.8999999999999178</v>
      </c>
      <c r="L511" s="908">
        <v>4.9306800044241828E-7</v>
      </c>
      <c r="M511" s="987">
        <v>1.9264257651020777E-8</v>
      </c>
      <c r="N511" s="909">
        <v>7.5957909397230051E-5</v>
      </c>
      <c r="O511" s="987">
        <v>2.9013109321956893E-9</v>
      </c>
      <c r="P511" s="910">
        <v>6.985322496164019E-9</v>
      </c>
      <c r="Q511" s="553"/>
      <c r="R511" s="553"/>
      <c r="S511" s="553"/>
      <c r="T511" s="553"/>
      <c r="U511" s="553"/>
      <c r="V511" s="553"/>
      <c r="W511" s="553"/>
      <c r="X511" s="553"/>
      <c r="Y511" s="553"/>
      <c r="Z511" s="553"/>
      <c r="AA511" s="553"/>
      <c r="AB511" s="553"/>
      <c r="AC511" s="554"/>
    </row>
    <row r="512" spans="1:29">
      <c r="A512" s="557"/>
      <c r="B512" s="930">
        <v>5.9099999999999175</v>
      </c>
      <c r="C512" s="908">
        <v>6926.9644095957528</v>
      </c>
      <c r="D512" s="931">
        <v>26.932308854684003</v>
      </c>
      <c r="E512" s="909">
        <v>75266373.762264043</v>
      </c>
      <c r="F512" s="909">
        <v>47639037.582297862</v>
      </c>
      <c r="G512" s="909">
        <v>676259.16580155189</v>
      </c>
      <c r="H512" s="909">
        <v>6.2398539949608088E-9</v>
      </c>
      <c r="I512" s="910">
        <v>133048087.98258647</v>
      </c>
      <c r="J512" s="553"/>
      <c r="K512" s="907">
        <v>5.9099999999999175</v>
      </c>
      <c r="L512" s="908">
        <v>5.0455302957061039E-7</v>
      </c>
      <c r="M512" s="987">
        <v>1.9712979855780464E-8</v>
      </c>
      <c r="N512" s="909">
        <v>7.7727196394481932E-5</v>
      </c>
      <c r="O512" s="987">
        <v>2.9688911453433909E-9</v>
      </c>
      <c r="P512" s="910">
        <v>7.1480315591457446E-9</v>
      </c>
      <c r="Q512" s="553"/>
      <c r="R512" s="553"/>
      <c r="S512" s="553"/>
      <c r="T512" s="553"/>
      <c r="U512" s="553"/>
      <c r="V512" s="553"/>
      <c r="W512" s="553"/>
      <c r="X512" s="553"/>
      <c r="Y512" s="553"/>
      <c r="Z512" s="553"/>
      <c r="AA512" s="553"/>
      <c r="AB512" s="553"/>
      <c r="AC512" s="554"/>
    </row>
    <row r="513" spans="1:29">
      <c r="A513" s="557"/>
      <c r="B513" s="930">
        <v>5.9199999999999173</v>
      </c>
      <c r="C513" s="908">
        <v>6615.1996547983208</v>
      </c>
      <c r="D513" s="931">
        <v>25.720155280662787</v>
      </c>
      <c r="E513" s="909">
        <v>71878828.919680744</v>
      </c>
      <c r="F513" s="909">
        <v>45494927.696291171</v>
      </c>
      <c r="G513" s="909">
        <v>645822.48956952547</v>
      </c>
      <c r="H513" s="909">
        <v>5.8233705771424628E-9</v>
      </c>
      <c r="I513" s="910">
        <v>127059937.60769823</v>
      </c>
      <c r="J513" s="553"/>
      <c r="K513" s="907">
        <v>5.9199999999999173</v>
      </c>
      <c r="L513" s="908">
        <v>5.1630557939362886E-7</v>
      </c>
      <c r="M513" s="987">
        <v>2.0172154143391782E-8</v>
      </c>
      <c r="N513" s="909">
        <v>7.9537695380103117E-5</v>
      </c>
      <c r="O513" s="987">
        <v>3.0380455038742688E-9</v>
      </c>
      <c r="P513" s="910">
        <v>7.3145306030755011E-9</v>
      </c>
      <c r="Q513" s="553"/>
      <c r="R513" s="553"/>
      <c r="S513" s="553"/>
      <c r="T513" s="553"/>
      <c r="U513" s="553"/>
      <c r="V513" s="553"/>
      <c r="W513" s="553"/>
      <c r="X513" s="553"/>
      <c r="Y513" s="553"/>
      <c r="Z513" s="553"/>
      <c r="AA513" s="553"/>
      <c r="AB513" s="553"/>
      <c r="AC513" s="554"/>
    </row>
    <row r="514" spans="1:29">
      <c r="A514" s="557"/>
      <c r="B514" s="930">
        <v>5.9299999999999171</v>
      </c>
      <c r="C514" s="908">
        <v>6317.4666253839614</v>
      </c>
      <c r="D514" s="931">
        <v>24.562557604353056</v>
      </c>
      <c r="E514" s="909">
        <v>68643748.710198313</v>
      </c>
      <c r="F514" s="909">
        <v>43447318.65153937</v>
      </c>
      <c r="G514" s="909">
        <v>616755.68942480313</v>
      </c>
      <c r="H514" s="909">
        <v>5.4346856362528615E-9</v>
      </c>
      <c r="I514" s="910">
        <v>121341298.39569806</v>
      </c>
      <c r="J514" s="553"/>
      <c r="K514" s="907">
        <v>5.9299999999999171</v>
      </c>
      <c r="L514" s="908">
        <v>5.2833188126895489E-7</v>
      </c>
      <c r="M514" s="987">
        <v>2.0642023974139986E-8</v>
      </c>
      <c r="N514" s="909">
        <v>8.1390366304620823E-5</v>
      </c>
      <c r="O514" s="987">
        <v>3.1088106743445912E-9</v>
      </c>
      <c r="P514" s="910">
        <v>7.484907907950277E-9</v>
      </c>
      <c r="Q514" s="553"/>
      <c r="R514" s="553"/>
      <c r="S514" s="553"/>
      <c r="T514" s="553"/>
      <c r="U514" s="553"/>
      <c r="V514" s="553"/>
      <c r="W514" s="553"/>
      <c r="X514" s="553"/>
      <c r="Y514" s="553"/>
      <c r="Z514" s="553"/>
      <c r="AA514" s="553"/>
      <c r="AB514" s="553"/>
      <c r="AC514" s="554"/>
    </row>
    <row r="515" spans="1:29">
      <c r="A515" s="557"/>
      <c r="B515" s="930">
        <v>5.9399999999999169</v>
      </c>
      <c r="C515" s="908">
        <v>6033.133789679543</v>
      </c>
      <c r="D515" s="931">
        <v>23.457060405881617</v>
      </c>
      <c r="E515" s="909">
        <v>65554271.094957918</v>
      </c>
      <c r="F515" s="909">
        <v>41491867.19473096</v>
      </c>
      <c r="G515" s="909">
        <v>588997.11078722647</v>
      </c>
      <c r="H515" s="909">
        <v>5.0719437435126161E-9</v>
      </c>
      <c r="I515" s="910">
        <v>115880040.34610644</v>
      </c>
      <c r="J515" s="553"/>
      <c r="K515" s="907">
        <v>5.9399999999999169</v>
      </c>
      <c r="L515" s="908">
        <v>5.4063831170102884E-7</v>
      </c>
      <c r="M515" s="987">
        <v>2.112283847922877E-8</v>
      </c>
      <c r="N515" s="909">
        <v>8.3286191478682087E-5</v>
      </c>
      <c r="O515" s="987">
        <v>3.1812241773844259E-9</v>
      </c>
      <c r="P515" s="910">
        <v>7.6592538100723177E-9</v>
      </c>
      <c r="Q515" s="553"/>
      <c r="R515" s="553"/>
      <c r="S515" s="553"/>
      <c r="T515" s="553"/>
      <c r="U515" s="553"/>
      <c r="V515" s="553"/>
      <c r="W515" s="553"/>
      <c r="X515" s="553"/>
      <c r="Y515" s="553"/>
      <c r="Z515" s="553"/>
      <c r="AA515" s="553"/>
      <c r="AB515" s="553"/>
      <c r="AC515" s="554"/>
    </row>
    <row r="516" spans="1:29">
      <c r="A516" s="557"/>
      <c r="B516" s="930">
        <v>5.9499999999999167</v>
      </c>
      <c r="C516" s="908">
        <v>5761.5980396193754</v>
      </c>
      <c r="D516" s="931">
        <v>22.401318777473922</v>
      </c>
      <c r="E516" s="909">
        <v>62603842.877724141</v>
      </c>
      <c r="F516" s="909">
        <v>39624425.551154114</v>
      </c>
      <c r="G516" s="909">
        <v>562487.87398984784</v>
      </c>
      <c r="H516" s="909">
        <v>4.7334133120335741E-9</v>
      </c>
      <c r="I516" s="910">
        <v>110664579.39839655</v>
      </c>
      <c r="J516" s="553"/>
      <c r="K516" s="907">
        <v>5.9499999999999167</v>
      </c>
      <c r="L516" s="908">
        <v>5.5323139572216083E-7</v>
      </c>
      <c r="M516" s="987">
        <v>2.1614852592873056E-8</v>
      </c>
      <c r="N516" s="909">
        <v>8.522617609388844E-5</v>
      </c>
      <c r="O516" s="987">
        <v>3.2553244075915891E-9</v>
      </c>
      <c r="P516" s="910">
        <v>7.837660749946669E-9</v>
      </c>
      <c r="Q516" s="553"/>
      <c r="R516" s="553"/>
      <c r="S516" s="553"/>
      <c r="T516" s="553"/>
      <c r="U516" s="553"/>
      <c r="V516" s="553"/>
      <c r="W516" s="553"/>
      <c r="X516" s="553"/>
      <c r="Y516" s="553"/>
      <c r="Z516" s="553"/>
      <c r="AA516" s="553"/>
      <c r="AB516" s="553"/>
      <c r="AC516" s="554"/>
    </row>
    <row r="517" spans="1:29">
      <c r="A517" s="557"/>
      <c r="B517" s="930">
        <v>5.9599999999999165</v>
      </c>
      <c r="C517" s="908">
        <v>5502.2834114721445</v>
      </c>
      <c r="D517" s="931">
        <v>21.393093349590377</v>
      </c>
      <c r="E517" s="909">
        <v>59786205.804677457</v>
      </c>
      <c r="F517" s="909">
        <v>37841032.626710527</v>
      </c>
      <c r="G517" s="909">
        <v>537171.74938726437</v>
      </c>
      <c r="H517" s="909">
        <v>4.4174783309050321E-9</v>
      </c>
      <c r="I517" s="910">
        <v>105683852.86064926</v>
      </c>
      <c r="J517" s="553"/>
      <c r="K517" s="907">
        <v>5.9599999999999165</v>
      </c>
      <c r="L517" s="908">
        <v>5.6611781035218792E-7</v>
      </c>
      <c r="M517" s="987">
        <v>2.211832718746849E-8</v>
      </c>
      <c r="N517" s="909">
        <v>8.7211348755761577E-5</v>
      </c>
      <c r="O517" s="987">
        <v>3.33115065388897E-9</v>
      </c>
      <c r="P517" s="910">
        <v>8.0202233212943438E-9</v>
      </c>
      <c r="Q517" s="553"/>
      <c r="R517" s="553"/>
      <c r="S517" s="553"/>
      <c r="T517" s="553"/>
      <c r="U517" s="553"/>
      <c r="V517" s="553"/>
      <c r="W517" s="553"/>
      <c r="X517" s="553"/>
      <c r="Y517" s="553"/>
      <c r="Z517" s="553"/>
      <c r="AA517" s="553"/>
      <c r="AB517" s="553"/>
      <c r="AC517" s="554"/>
    </row>
    <row r="518" spans="1:29">
      <c r="A518" s="557"/>
      <c r="B518" s="930">
        <v>5.9699999999999163</v>
      </c>
      <c r="C518" s="908">
        <v>5254.6398641446513</v>
      </c>
      <c r="D518" s="931">
        <v>20.430245540923373</v>
      </c>
      <c r="E518" s="909">
        <v>57095383.289818905</v>
      </c>
      <c r="F518" s="909">
        <v>36137905.605903961</v>
      </c>
      <c r="G518" s="909">
        <v>512995.03808500414</v>
      </c>
      <c r="H518" s="909">
        <v>4.1226306509946661E-9</v>
      </c>
      <c r="I518" s="910">
        <v>100927295.94410074</v>
      </c>
      <c r="J518" s="553"/>
      <c r="K518" s="907">
        <v>5.9699999999999163</v>
      </c>
      <c r="L518" s="908">
        <v>5.7930438813871767E-7</v>
      </c>
      <c r="M518" s="987">
        <v>2.2633529211909344E-8</v>
      </c>
      <c r="N518" s="909">
        <v>8.9242762029123515E-5</v>
      </c>
      <c r="O518" s="987">
        <v>3.4087431203560287E-9</v>
      </c>
      <c r="P518" s="910">
        <v>8.2070383212071632E-9</v>
      </c>
      <c r="Q518" s="553"/>
      <c r="R518" s="553"/>
      <c r="S518" s="553"/>
      <c r="T518" s="553"/>
      <c r="U518" s="553"/>
      <c r="V518" s="553"/>
      <c r="W518" s="553"/>
      <c r="X518" s="553"/>
      <c r="Y518" s="553"/>
      <c r="Z518" s="553"/>
      <c r="AA518" s="553"/>
      <c r="AB518" s="553"/>
      <c r="AC518" s="554"/>
    </row>
    <row r="519" spans="1:29">
      <c r="A519" s="557"/>
      <c r="B519" s="930">
        <v>5.979999999999916</v>
      </c>
      <c r="C519" s="908">
        <v>5018.1421124708286</v>
      </c>
      <c r="D519" s="931">
        <v>19.510733022179327</v>
      </c>
      <c r="E519" s="909">
        <v>54525667.737829261</v>
      </c>
      <c r="F519" s="909">
        <v>34511431.927980781</v>
      </c>
      <c r="G519" s="909">
        <v>489906.4580369633</v>
      </c>
      <c r="H519" s="909">
        <v>3.8474627856382726E-9</v>
      </c>
      <c r="I519" s="910">
        <v>96384819.353807569</v>
      </c>
      <c r="J519" s="553"/>
      <c r="K519" s="907">
        <v>5.979999999999916</v>
      </c>
      <c r="L519" s="908">
        <v>5.9279812077983975E-7</v>
      </c>
      <c r="M519" s="987">
        <v>2.3160731833128566E-8</v>
      </c>
      <c r="N519" s="909">
        <v>9.1321492996181058E-5</v>
      </c>
      <c r="O519" s="987">
        <v>3.4881429475455546E-9</v>
      </c>
      <c r="P519" s="910">
        <v>8.3982048014708918E-9</v>
      </c>
      <c r="Q519" s="553"/>
      <c r="R519" s="553"/>
      <c r="S519" s="553"/>
      <c r="T519" s="553"/>
      <c r="U519" s="553"/>
      <c r="V519" s="553"/>
      <c r="W519" s="553"/>
      <c r="X519" s="553"/>
      <c r="Y519" s="553"/>
      <c r="Z519" s="553"/>
      <c r="AA519" s="553"/>
      <c r="AB519" s="553"/>
      <c r="AC519" s="554"/>
    </row>
    <row r="520" spans="1:29">
      <c r="A520" s="557"/>
      <c r="B520" s="930">
        <v>5.9899999999999158</v>
      </c>
      <c r="C520" s="908">
        <v>4792.2885130115883</v>
      </c>
      <c r="D520" s="931">
        <v>18.632605384024863</v>
      </c>
      <c r="E520" s="909">
        <v>52071608.43749515</v>
      </c>
      <c r="F520" s="909">
        <v>32958161.624205109</v>
      </c>
      <c r="G520" s="909">
        <v>467857.0352693217</v>
      </c>
      <c r="H520" s="909">
        <v>3.5906611918532897E-9</v>
      </c>
      <c r="I520" s="910">
        <v>92046787.887901649</v>
      </c>
      <c r="J520" s="553"/>
      <c r="K520" s="907">
        <v>5.9899999999999158</v>
      </c>
      <c r="L520" s="908">
        <v>6.0660616283121011E-7</v>
      </c>
      <c r="M520" s="987">
        <v>2.3700214580934247E-8</v>
      </c>
      <c r="N520" s="909">
        <v>9.3448643827608025E-5</v>
      </c>
      <c r="O520" s="987">
        <v>3.5693922342968997E-9</v>
      </c>
      <c r="P520" s="910">
        <v>8.5938241210837461E-9</v>
      </c>
      <c r="Q520" s="553"/>
      <c r="R520" s="553"/>
      <c r="S520" s="553"/>
      <c r="T520" s="553"/>
      <c r="U520" s="553"/>
      <c r="V520" s="553"/>
      <c r="W520" s="553"/>
      <c r="X520" s="553"/>
      <c r="Y520" s="553"/>
      <c r="Z520" s="553"/>
      <c r="AA520" s="553"/>
      <c r="AB520" s="553"/>
      <c r="AC520" s="554"/>
    </row>
    <row r="521" spans="1:29">
      <c r="A521" s="557"/>
      <c r="B521" s="930">
        <v>5.9999999999999156</v>
      </c>
      <c r="C521" s="908">
        <v>4576.6000000017593</v>
      </c>
      <c r="D521" s="931">
        <v>17.794000000006839</v>
      </c>
      <c r="E521" s="909">
        <v>49728000.000019118</v>
      </c>
      <c r="F521" s="909">
        <v>31474800.000012103</v>
      </c>
      <c r="G521" s="909">
        <v>446800.00000017183</v>
      </c>
      <c r="H521" s="909">
        <v>3.3510000000019345E-9</v>
      </c>
      <c r="I521" s="910">
        <v>87904000.000033826</v>
      </c>
      <c r="J521" s="553"/>
      <c r="K521" s="907">
        <v>5.9999999999999156</v>
      </c>
      <c r="L521" s="908">
        <v>6.2073583549949535E-7</v>
      </c>
      <c r="M521" s="987">
        <v>2.4252263496220166E-8</v>
      </c>
      <c r="N521" s="909">
        <v>9.5625342366931456E-5</v>
      </c>
      <c r="O521" s="987">
        <v>3.652534060057362E-9</v>
      </c>
      <c r="P521" s="910">
        <v>8.7939999999983101E-9</v>
      </c>
      <c r="Q521" s="553"/>
      <c r="R521" s="553"/>
      <c r="S521" s="553"/>
      <c r="T521" s="553"/>
      <c r="U521" s="553"/>
      <c r="V521" s="553"/>
      <c r="W521" s="553"/>
      <c r="X521" s="553"/>
      <c r="Y521" s="553"/>
      <c r="Z521" s="553"/>
      <c r="AA521" s="553"/>
      <c r="AB521" s="553"/>
      <c r="AC521" s="554"/>
    </row>
    <row r="522" spans="1:29">
      <c r="A522" s="557"/>
      <c r="B522" s="930">
        <v>6.0099999999999154</v>
      </c>
      <c r="C522" s="908">
        <v>4370.6190691874008</v>
      </c>
      <c r="D522" s="931">
        <v>16.993138075672025</v>
      </c>
      <c r="E522" s="909">
        <v>47489871.317692406</v>
      </c>
      <c r="F522" s="909">
        <v>30058200.646519154</v>
      </c>
      <c r="G522" s="909">
        <v>426690.68743454327</v>
      </c>
      <c r="H522" s="909">
        <v>3.127335161972545E-9</v>
      </c>
      <c r="I522" s="910">
        <v>83947668.281660929</v>
      </c>
      <c r="J522" s="553"/>
      <c r="K522" s="907">
        <v>6.0099999999999154</v>
      </c>
      <c r="L522" s="908">
        <v>6.3519463052417128E-7</v>
      </c>
      <c r="M522" s="987">
        <v>2.481717128262839E-8</v>
      </c>
      <c r="N522" s="909">
        <v>9.7852742728528661E-5</v>
      </c>
      <c r="O522" s="987">
        <v>3.7376125077234622E-9</v>
      </c>
      <c r="P522" s="910">
        <v>8.9988385741152041E-9</v>
      </c>
      <c r="Q522" s="553"/>
      <c r="R522" s="553"/>
      <c r="S522" s="553"/>
      <c r="T522" s="553"/>
      <c r="U522" s="553"/>
      <c r="V522" s="553"/>
      <c r="W522" s="553"/>
      <c r="X522" s="553"/>
      <c r="Y522" s="553"/>
      <c r="Z522" s="553"/>
      <c r="AA522" s="553"/>
      <c r="AB522" s="553"/>
      <c r="AC522" s="554"/>
    </row>
    <row r="523" spans="1:29">
      <c r="A523" s="557"/>
      <c r="B523" s="930">
        <v>6.0199999999999152</v>
      </c>
      <c r="C523" s="908">
        <v>4173.9088073978774</v>
      </c>
      <c r="D523" s="931">
        <v>16.228320875505361</v>
      </c>
      <c r="E523" s="909">
        <v>45352475.019508302</v>
      </c>
      <c r="F523" s="909">
        <v>28705358.766570535</v>
      </c>
      <c r="G523" s="909">
        <v>407486.44302437879</v>
      </c>
      <c r="H523" s="909">
        <v>2.9185989899445124E-9</v>
      </c>
      <c r="I523" s="910">
        <v>80169400.822773039</v>
      </c>
      <c r="J523" s="553"/>
      <c r="K523" s="907">
        <v>6.0199999999999152</v>
      </c>
      <c r="L523" s="908">
        <v>6.4999021414974727E-7</v>
      </c>
      <c r="M523" s="987">
        <v>2.5395237461744797E-8</v>
      </c>
      <c r="N523" s="909">
        <v>1.0013202590955489E-4</v>
      </c>
      <c r="O523" s="987">
        <v>3.8246726870143143E-9</v>
      </c>
      <c r="P523" s="910">
        <v>9.2084484515578213E-9</v>
      </c>
      <c r="Q523" s="553"/>
      <c r="R523" s="553"/>
      <c r="S523" s="553"/>
      <c r="T523" s="553"/>
      <c r="U523" s="553"/>
      <c r="V523" s="553"/>
      <c r="W523" s="553"/>
      <c r="X523" s="553"/>
      <c r="Y523" s="553"/>
      <c r="Z523" s="553"/>
      <c r="AA523" s="553"/>
      <c r="AB523" s="553"/>
      <c r="AC523" s="554"/>
    </row>
    <row r="524" spans="1:29">
      <c r="A524" s="557"/>
      <c r="B524" s="930">
        <v>6.029999999999915</v>
      </c>
      <c r="C524" s="908">
        <v>3986.0519657945488</v>
      </c>
      <c r="D524" s="931">
        <v>15.497926119684521</v>
      </c>
      <c r="E524" s="909">
        <v>43311277.401352823</v>
      </c>
      <c r="F524" s="909">
        <v>27413404.801160302</v>
      </c>
      <c r="G524" s="909">
        <v>389146.53199252806</v>
      </c>
      <c r="H524" s="909">
        <v>2.7237950596674903E-9</v>
      </c>
      <c r="I524" s="910">
        <v>76561183.411529079</v>
      </c>
      <c r="J524" s="553"/>
      <c r="K524" s="907">
        <v>6.029999999999915</v>
      </c>
      <c r="L524" s="908">
        <v>6.6513043119050295E-7</v>
      </c>
      <c r="M524" s="987">
        <v>2.5986768531909138E-8</v>
      </c>
      <c r="N524" s="909">
        <v>1.0246440041612241E-4</v>
      </c>
      <c r="O524" s="987">
        <v>3.9137607583893495E-9</v>
      </c>
      <c r="P524" s="910">
        <v>9.4229407702576792E-9</v>
      </c>
      <c r="Q524" s="553"/>
      <c r="R524" s="553"/>
      <c r="S524" s="553"/>
      <c r="T524" s="553"/>
      <c r="U524" s="553"/>
      <c r="V524" s="553"/>
      <c r="W524" s="553"/>
      <c r="X524" s="553"/>
      <c r="Y524" s="553"/>
      <c r="Z524" s="553"/>
      <c r="AA524" s="553"/>
      <c r="AB524" s="553"/>
      <c r="AC524" s="554"/>
    </row>
    <row r="525" spans="1:29">
      <c r="A525" s="557"/>
      <c r="B525" s="930">
        <v>6.0399999999999148</v>
      </c>
      <c r="C525" s="908">
        <v>3806.6500748299641</v>
      </c>
      <c r="D525" s="931">
        <v>14.80040454300668</v>
      </c>
      <c r="E525" s="909">
        <v>41361948.8094097</v>
      </c>
      <c r="F525" s="909">
        <v>26179598.342712522</v>
      </c>
      <c r="G525" s="909">
        <v>371632.05292881787</v>
      </c>
      <c r="H525" s="909">
        <v>2.5419934539242822E-9</v>
      </c>
      <c r="I525" s="910">
        <v>73115362.535037622</v>
      </c>
      <c r="J525" s="553"/>
      <c r="K525" s="907">
        <v>6.0399999999999148</v>
      </c>
      <c r="L525" s="908">
        <v>6.8062330918991797E-7</v>
      </c>
      <c r="M525" s="987">
        <v>2.6592078130724642E-8</v>
      </c>
      <c r="N525" s="909">
        <v>1.0485110290406726E-4</v>
      </c>
      <c r="O525" s="987">
        <v>4.0049239575232307E-9</v>
      </c>
      <c r="P525" s="910">
        <v>9.6424292568812939E-9</v>
      </c>
      <c r="Q525" s="553"/>
      <c r="R525" s="553"/>
      <c r="S525" s="553"/>
      <c r="T525" s="553"/>
      <c r="U525" s="553"/>
      <c r="V525" s="553"/>
      <c r="W525" s="553"/>
      <c r="X525" s="553"/>
      <c r="Y525" s="553"/>
      <c r="Z525" s="553"/>
      <c r="AA525" s="553"/>
      <c r="AB525" s="553"/>
      <c r="AC525" s="554"/>
    </row>
    <row r="526" spans="1:29">
      <c r="A526" s="557"/>
      <c r="B526" s="930">
        <v>6.0499999999999146</v>
      </c>
      <c r="C526" s="908">
        <v>3635.3225990405608</v>
      </c>
      <c r="D526" s="931">
        <v>14.134276608689362</v>
      </c>
      <c r="E526" s="909">
        <v>39500354.45638445</v>
      </c>
      <c r="F526" s="909">
        <v>25001322.322309542</v>
      </c>
      <c r="G526" s="909">
        <v>354905.85527494713</v>
      </c>
      <c r="H526" s="909">
        <v>2.3723263234726353E-9</v>
      </c>
      <c r="I526" s="910">
        <v>69824629.145230427</v>
      </c>
      <c r="J526" s="553"/>
      <c r="K526" s="907">
        <v>6.0499999999999146</v>
      </c>
      <c r="L526" s="908">
        <v>6.9647706267698E-7</v>
      </c>
      <c r="M526" s="987">
        <v>2.7211487201352815E-8</v>
      </c>
      <c r="N526" s="909">
        <v>1.0729339883464024E-4</v>
      </c>
      <c r="O526" s="987">
        <v>4.0982106203508267E-9</v>
      </c>
      <c r="P526" s="910">
        <v>9.8670302871295475E-9</v>
      </c>
      <c r="Q526" s="553"/>
      <c r="R526" s="553"/>
      <c r="S526" s="553"/>
      <c r="T526" s="553"/>
      <c r="U526" s="553"/>
      <c r="V526" s="553"/>
      <c r="W526" s="553"/>
      <c r="X526" s="553"/>
      <c r="Y526" s="553"/>
      <c r="Z526" s="553"/>
      <c r="AA526" s="553"/>
      <c r="AB526" s="553"/>
      <c r="AC526" s="554"/>
    </row>
    <row r="527" spans="1:29">
      <c r="A527" s="557"/>
      <c r="B527" s="930">
        <v>6.0599999999999143</v>
      </c>
      <c r="C527" s="908">
        <v>3471.7061298799263</v>
      </c>
      <c r="D527" s="931">
        <v>13.498129370074595</v>
      </c>
      <c r="E527" s="909">
        <v>37722545.651066072</v>
      </c>
      <c r="F527" s="909">
        <v>23876077.458537929</v>
      </c>
      <c r="G527" s="909">
        <v>338932.46052317246</v>
      </c>
      <c r="H527" s="909">
        <v>2.2139837442747511E-9</v>
      </c>
      <c r="I527" s="910">
        <v>66682003.155391574</v>
      </c>
      <c r="J527" s="553"/>
      <c r="K527" s="907">
        <v>6.0599999999999143</v>
      </c>
      <c r="L527" s="908">
        <v>7.1270009752163582E-7</v>
      </c>
      <c r="M527" s="987">
        <v>2.7845324162681713E-8</v>
      </c>
      <c r="N527" s="909">
        <v>1.0979258314547117E-4</v>
      </c>
      <c r="O527" s="987">
        <v>4.1936702086955552E-9</v>
      </c>
      <c r="P527" s="910">
        <v>1.0096862947441603E-8</v>
      </c>
      <c r="Q527" s="553"/>
      <c r="R527" s="553"/>
      <c r="S527" s="553"/>
      <c r="T527" s="553"/>
      <c r="U527" s="553"/>
      <c r="V527" s="553"/>
      <c r="W527" s="553"/>
      <c r="X527" s="553"/>
      <c r="Y527" s="553"/>
      <c r="Z527" s="553"/>
      <c r="AA527" s="553"/>
      <c r="AB527" s="553"/>
      <c r="AC527" s="554"/>
    </row>
    <row r="528" spans="1:29">
      <c r="A528" s="557"/>
      <c r="B528" s="930">
        <v>6.0699999999999141</v>
      </c>
      <c r="C528" s="908">
        <v>3315.4536148805023</v>
      </c>
      <c r="D528" s="931">
        <v>12.890613473579435</v>
      </c>
      <c r="E528" s="909">
        <v>36024751.422623269</v>
      </c>
      <c r="F528" s="909">
        <v>22801476.956177257</v>
      </c>
      <c r="G528" s="909">
        <v>323677.98696163279</v>
      </c>
      <c r="H528" s="909">
        <v>2.0662098512390524E-9</v>
      </c>
      <c r="I528" s="910">
        <v>63680818.634456962</v>
      </c>
      <c r="J528" s="553"/>
      <c r="K528" s="907">
        <v>6.0699999999999141</v>
      </c>
      <c r="L528" s="908">
        <v>7.2930101539170004E-7</v>
      </c>
      <c r="M528" s="987">
        <v>2.8493925083458152E-8</v>
      </c>
      <c r="N528" s="909">
        <v>1.1234998093716268E-4</v>
      </c>
      <c r="O528" s="987">
        <v>4.2913533364947292E-9</v>
      </c>
      <c r="P528" s="910">
        <v>1.033204909813619E-8</v>
      </c>
      <c r="Q528" s="553"/>
      <c r="R528" s="553"/>
      <c r="S528" s="553"/>
      <c r="T528" s="553"/>
      <c r="U528" s="553"/>
      <c r="V528" s="553"/>
      <c r="W528" s="553"/>
      <c r="X528" s="553"/>
      <c r="Y528" s="553"/>
      <c r="Z528" s="553"/>
      <c r="AA528" s="553"/>
      <c r="AB528" s="553"/>
      <c r="AC528" s="554"/>
    </row>
    <row r="529" spans="1:29">
      <c r="A529" s="557"/>
      <c r="B529" s="930">
        <v>6.0799999999999139</v>
      </c>
      <c r="C529" s="908">
        <v>3166.233621508849</v>
      </c>
      <c r="D529" s="931">
        <v>12.310440296536393</v>
      </c>
      <c r="E529" s="909">
        <v>34403370.521870397</v>
      </c>
      <c r="F529" s="909">
        <v>21775241.443487898</v>
      </c>
      <c r="G529" s="909">
        <v>309110.07780670235</v>
      </c>
      <c r="H529" s="909">
        <v>1.9282992300179433E-9</v>
      </c>
      <c r="I529" s="910">
        <v>60814709.667682111</v>
      </c>
      <c r="J529" s="553"/>
      <c r="K529" s="907">
        <v>6.0799999999999139</v>
      </c>
      <c r="L529" s="908">
        <v>7.4628861831356478E-7</v>
      </c>
      <c r="M529" s="987">
        <v>2.9157633860475526E-8</v>
      </c>
      <c r="N529" s="909">
        <v>1.1496694817587486E-4</v>
      </c>
      <c r="O529" s="987">
        <v>4.3913117966356881E-9</v>
      </c>
      <c r="P529" s="910">
        <v>1.0572713438023449E-8</v>
      </c>
      <c r="Q529" s="553"/>
      <c r="R529" s="553"/>
      <c r="S529" s="553"/>
      <c r="T529" s="553"/>
      <c r="U529" s="553"/>
      <c r="V529" s="553"/>
      <c r="W529" s="553"/>
      <c r="X529" s="553"/>
      <c r="Y529" s="553"/>
      <c r="Z529" s="553"/>
      <c r="AA529" s="553"/>
      <c r="AB529" s="553"/>
      <c r="AC529" s="554"/>
    </row>
    <row r="530" spans="1:29">
      <c r="A530" s="557"/>
      <c r="B530" s="930">
        <v>6.0899999999999137</v>
      </c>
      <c r="C530" s="908">
        <v>3023.7296341527535</v>
      </c>
      <c r="D530" s="931">
        <v>11.756379213851789</v>
      </c>
      <c r="E530" s="909">
        <v>32854963.782534659</v>
      </c>
      <c r="F530" s="909">
        <v>20795194.137357663</v>
      </c>
      <c r="G530" s="909">
        <v>295197.8325699101</v>
      </c>
      <c r="H530" s="909">
        <v>1.7995935496377853E-9</v>
      </c>
      <c r="I530" s="910">
        <v>58077596.853682585</v>
      </c>
      <c r="J530" s="553"/>
      <c r="K530" s="907">
        <v>6.0899999999999137</v>
      </c>
      <c r="L530" s="908">
        <v>7.6367191333915746E-7</v>
      </c>
      <c r="M530" s="987">
        <v>2.9836802400912639E-8</v>
      </c>
      <c r="N530" s="909">
        <v>1.1764487241227739E-4</v>
      </c>
      <c r="O530" s="987">
        <v>4.493598588417108E-9</v>
      </c>
      <c r="P530" s="910">
        <v>1.0818983570521954E-8</v>
      </c>
      <c r="Q530" s="553"/>
      <c r="R530" s="553"/>
      <c r="S530" s="553"/>
      <c r="T530" s="553"/>
      <c r="U530" s="553"/>
      <c r="V530" s="553"/>
      <c r="W530" s="553"/>
      <c r="X530" s="553"/>
      <c r="Y530" s="553"/>
      <c r="Z530" s="553"/>
      <c r="AA530" s="553"/>
      <c r="AB530" s="553"/>
      <c r="AC530" s="554"/>
    </row>
    <row r="531" spans="1:29">
      <c r="A531" s="557"/>
      <c r="B531" s="930">
        <v>6.0999999999999135</v>
      </c>
      <c r="C531" s="908">
        <v>2887.6393827491993</v>
      </c>
      <c r="D531" s="931">
        <v>11.227254987685015</v>
      </c>
      <c r="E531" s="909">
        <v>31376246.826323505</v>
      </c>
      <c r="F531" s="909">
        <v>19859256.22605307</v>
      </c>
      <c r="G531" s="909">
        <v>281911.74151386227</v>
      </c>
      <c r="H531" s="909">
        <v>1.6794784198859875E-9</v>
      </c>
      <c r="I531" s="910">
        <v>55463674.409208938</v>
      </c>
      <c r="J531" s="553"/>
      <c r="K531" s="907">
        <v>6.0999999999999135</v>
      </c>
      <c r="L531" s="908">
        <v>7.8146011732159375E-7</v>
      </c>
      <c r="M531" s="987">
        <v>3.0531790808919427E-8</v>
      </c>
      <c r="N531" s="909">
        <v>1.2038517351724664E-4</v>
      </c>
      <c r="O531" s="987">
        <v>4.5982679456499062E-9</v>
      </c>
      <c r="P531" s="910">
        <v>1.1070990071315708E-8</v>
      </c>
      <c r="Q531" s="553"/>
      <c r="R531" s="553"/>
      <c r="S531" s="553"/>
      <c r="T531" s="553"/>
      <c r="U531" s="553"/>
      <c r="V531" s="553"/>
      <c r="W531" s="553"/>
      <c r="X531" s="553"/>
      <c r="Y531" s="553"/>
      <c r="Z531" s="553"/>
      <c r="AA531" s="553"/>
      <c r="AB531" s="553"/>
      <c r="AC531" s="554"/>
    </row>
    <row r="532" spans="1:29">
      <c r="A532" s="557"/>
      <c r="B532" s="930">
        <v>6.1099999999999133</v>
      </c>
      <c r="C532" s="908">
        <v>2757.6742016290013</v>
      </c>
      <c r="D532" s="931">
        <v>10.721945274611379</v>
      </c>
      <c r="E532" s="909">
        <v>29964083.096317567</v>
      </c>
      <c r="F532" s="909">
        <v>18965442.45978073</v>
      </c>
      <c r="G532" s="909">
        <v>269223.62305812998</v>
      </c>
      <c r="H532" s="909">
        <v>1.5673804584543326E-9</v>
      </c>
      <c r="I532" s="910">
        <v>52967397.8543014</v>
      </c>
      <c r="J532" s="553"/>
      <c r="K532" s="907">
        <v>6.1099999999999133</v>
      </c>
      <c r="L532" s="908">
        <v>7.9966266180208252E-7</v>
      </c>
      <c r="M532" s="987">
        <v>3.1242967576549178E-8</v>
      </c>
      <c r="N532" s="909">
        <v>1.2318930443470108E-4</v>
      </c>
      <c r="O532" s="987">
        <v>4.7053753654127673E-9</v>
      </c>
      <c r="P532" s="910">
        <v>1.1328866557587167E-8</v>
      </c>
      <c r="Q532" s="553"/>
      <c r="R532" s="553"/>
      <c r="S532" s="553"/>
      <c r="T532" s="553"/>
      <c r="U532" s="553"/>
      <c r="V532" s="553"/>
      <c r="W532" s="553"/>
      <c r="X532" s="553"/>
      <c r="Y532" s="553"/>
      <c r="Z532" s="553"/>
      <c r="AA532" s="553"/>
      <c r="AB532" s="553"/>
      <c r="AC532" s="554"/>
    </row>
    <row r="533" spans="1:29">
      <c r="A533" s="557"/>
      <c r="B533" s="930">
        <v>6.1199999999999131</v>
      </c>
      <c r="C533" s="908">
        <v>2633.5584172182789</v>
      </c>
      <c r="D533" s="931">
        <v>10.239378244981438</v>
      </c>
      <c r="E533" s="909">
        <v>28615477.20391351</v>
      </c>
      <c r="F533" s="909">
        <v>18111856.939706739</v>
      </c>
      <c r="G533" s="909">
        <v>257106.56400234386</v>
      </c>
      <c r="H533" s="909">
        <v>1.4627645538376662E-9</v>
      </c>
      <c r="I533" s="910">
        <v>50583472.251705557</v>
      </c>
      <c r="J533" s="553"/>
      <c r="K533" s="907">
        <v>6.1199999999999131</v>
      </c>
      <c r="L533" s="908">
        <v>8.1828919801064589E-7</v>
      </c>
      <c r="M533" s="987">
        <v>3.1970709779137591E-8</v>
      </c>
      <c r="N533" s="909">
        <v>1.2605875195197003E-4</v>
      </c>
      <c r="O533" s="987">
        <v>4.814977637477378E-9</v>
      </c>
      <c r="P533" s="910">
        <v>1.1592749758862739E-8</v>
      </c>
      <c r="Q533" s="553"/>
      <c r="R533" s="553"/>
      <c r="S533" s="553"/>
      <c r="T533" s="553"/>
      <c r="U533" s="553"/>
      <c r="V533" s="553"/>
      <c r="W533" s="553"/>
      <c r="X533" s="553"/>
      <c r="Y533" s="553"/>
      <c r="Z533" s="553"/>
      <c r="AA533" s="553"/>
      <c r="AB533" s="553"/>
      <c r="AC533" s="554"/>
    </row>
    <row r="534" spans="1:29">
      <c r="A534" s="557"/>
      <c r="B534" s="930">
        <v>6.1299999999999129</v>
      </c>
      <c r="C534" s="908">
        <v>2515.0287632978047</v>
      </c>
      <c r="D534" s="932">
        <v>9.7785303094264613</v>
      </c>
      <c r="E534" s="909">
        <v>27327568.575202826</v>
      </c>
      <c r="F534" s="909">
        <v>17296689.09650084</v>
      </c>
      <c r="G534" s="909">
        <v>245534.86243968437</v>
      </c>
      <c r="H534" s="909">
        <v>1.3651313109224038E-9</v>
      </c>
      <c r="I534" s="910">
        <v>48306840.975599848</v>
      </c>
      <c r="J534" s="553"/>
      <c r="K534" s="907">
        <v>6.1299999999999129</v>
      </c>
      <c r="L534" s="908">
        <v>8.3734960198333214E-7</v>
      </c>
      <c r="M534" s="987">
        <v>3.2715403275233263E-8</v>
      </c>
      <c r="N534" s="909">
        <v>1.289950374881088E-4</v>
      </c>
      <c r="O534" s="987">
        <v>4.927132874419142E-9</v>
      </c>
      <c r="P534" s="910">
        <v>1.1862779589508643E-8</v>
      </c>
      <c r="Q534" s="553"/>
      <c r="R534" s="553"/>
      <c r="S534" s="553"/>
      <c r="T534" s="553"/>
      <c r="U534" s="553"/>
      <c r="V534" s="553"/>
      <c r="W534" s="553"/>
      <c r="X534" s="553"/>
      <c r="Y534" s="553"/>
      <c r="Z534" s="553"/>
      <c r="AA534" s="553"/>
      <c r="AB534" s="553"/>
      <c r="AC534" s="554"/>
    </row>
    <row r="535" spans="1:29">
      <c r="A535" s="557"/>
      <c r="B535" s="930">
        <v>6.1399999999999126</v>
      </c>
      <c r="C535" s="908">
        <v>2401.8338225800649</v>
      </c>
      <c r="D535" s="932">
        <v>9.3384239476881685</v>
      </c>
      <c r="E535" s="909">
        <v>26097625.383311078</v>
      </c>
      <c r="F535" s="909">
        <v>16518209.849876115</v>
      </c>
      <c r="G535" s="909">
        <v>234483.9732396917</v>
      </c>
      <c r="H535" s="909">
        <v>1.2740146670709588E-9</v>
      </c>
      <c r="I535" s="910">
        <v>46132674.985814378</v>
      </c>
      <c r="J535" s="553"/>
      <c r="K535" s="907">
        <v>6.1399999999999126</v>
      </c>
      <c r="L535" s="908">
        <v>8.568539797986224E-7</v>
      </c>
      <c r="M535" s="987">
        <v>3.347744291118503E-8</v>
      </c>
      <c r="N535" s="909">
        <v>1.3199971790057484E-4</v>
      </c>
      <c r="O535" s="987">
        <v>5.0419005424292364E-9</v>
      </c>
      <c r="P535" s="910">
        <v>1.2139099222915354E-8</v>
      </c>
      <c r="Q535" s="553"/>
      <c r="R535" s="553"/>
      <c r="S535" s="553"/>
      <c r="T535" s="553"/>
      <c r="U535" s="553"/>
      <c r="V535" s="553"/>
      <c r="W535" s="553"/>
      <c r="X535" s="553"/>
      <c r="Y535" s="553"/>
      <c r="Z535" s="553"/>
      <c r="AA535" s="553"/>
      <c r="AB535" s="553"/>
      <c r="AC535" s="554"/>
    </row>
    <row r="536" spans="1:29">
      <c r="A536" s="557"/>
      <c r="B536" s="930">
        <v>6.1499999999999124</v>
      </c>
      <c r="C536" s="908">
        <v>2293.7334934194955</v>
      </c>
      <c r="D536" s="932">
        <v>8.9181256351672626</v>
      </c>
      <c r="E536" s="909">
        <v>24923038.753827009</v>
      </c>
      <c r="F536" s="909">
        <v>15774767.940978006</v>
      </c>
      <c r="G536" s="909">
        <v>223930.45598475519</v>
      </c>
      <c r="H536" s="909">
        <v>1.1889796673224281E-9</v>
      </c>
      <c r="I536" s="910">
        <v>44056362.58478944</v>
      </c>
      <c r="J536" s="553"/>
      <c r="K536" s="907">
        <v>6.1499999999999124</v>
      </c>
      <c r="L536" s="908">
        <v>8.7681267293580351E-7</v>
      </c>
      <c r="M536" s="987">
        <v>3.4257232730494589E-8</v>
      </c>
      <c r="N536" s="909">
        <v>1.3507438631069443E-4</v>
      </c>
      <c r="O536" s="987">
        <v>5.1593414928443605E-9</v>
      </c>
      <c r="P536" s="910">
        <v>1.2421855167410007E-8</v>
      </c>
      <c r="Q536" s="553"/>
      <c r="R536" s="553"/>
      <c r="S536" s="553"/>
      <c r="T536" s="553"/>
      <c r="U536" s="553"/>
      <c r="V536" s="553"/>
      <c r="W536" s="553"/>
      <c r="X536" s="553"/>
      <c r="Y536" s="553"/>
      <c r="Z536" s="553"/>
      <c r="AA536" s="553"/>
      <c r="AB536" s="553"/>
      <c r="AC536" s="554"/>
    </row>
    <row r="537" spans="1:29">
      <c r="A537" s="557"/>
      <c r="B537" s="930">
        <v>6.1599999999999122</v>
      </c>
      <c r="C537" s="908">
        <v>2190.4984805246668</v>
      </c>
      <c r="D537" s="932">
        <v>8.516743862792449</v>
      </c>
      <c r="E537" s="909">
        <v>23801317.231029727</v>
      </c>
      <c r="F537" s="909">
        <v>15064786.42984263</v>
      </c>
      <c r="G537" s="909">
        <v>213851.92524984077</v>
      </c>
      <c r="H537" s="909">
        <v>1.1096203880888319E-9</v>
      </c>
      <c r="I537" s="910">
        <v>42073499.635546111</v>
      </c>
      <c r="J537" s="553"/>
      <c r="K537" s="907">
        <v>6.1599999999999122</v>
      </c>
      <c r="L537" s="908">
        <v>8.9723626375816458E-7</v>
      </c>
      <c r="M537" s="987">
        <v>3.5055186188045998E-8</v>
      </c>
      <c r="N537" s="909">
        <v>1.3822067294835705E-4</v>
      </c>
      <c r="O537" s="987">
        <v>5.2795179944109591E-9</v>
      </c>
      <c r="P537" s="910">
        <v>1.2711197343937135E-8</v>
      </c>
      <c r="Q537" s="553"/>
      <c r="R537" s="553"/>
      <c r="S537" s="553"/>
      <c r="T537" s="553"/>
      <c r="U537" s="553"/>
      <c r="V537" s="553"/>
      <c r="W537" s="553"/>
      <c r="X537" s="553"/>
      <c r="Y537" s="553"/>
      <c r="Z537" s="553"/>
      <c r="AA537" s="553"/>
      <c r="AB537" s="553"/>
      <c r="AC537" s="554"/>
    </row>
    <row r="538" spans="1:29">
      <c r="A538" s="557"/>
      <c r="B538" s="930">
        <v>6.169999999999912</v>
      </c>
      <c r="C538" s="908">
        <v>2091.9098085922778</v>
      </c>
      <c r="D538" s="932">
        <v>8.1334272460103545</v>
      </c>
      <c r="E538" s="909">
        <v>22730081.493177645</v>
      </c>
      <c r="F538" s="909">
        <v>14386759.35049605</v>
      </c>
      <c r="G538" s="909">
        <v>204227.00312000824</v>
      </c>
      <c r="H538" s="909">
        <v>1.0355579994359291E-9</v>
      </c>
      <c r="I538" s="910">
        <v>40179880.219922133</v>
      </c>
      <c r="J538" s="553"/>
      <c r="K538" s="907">
        <v>6.169999999999912</v>
      </c>
      <c r="L538" s="908">
        <v>9.1813558112389609E-7</v>
      </c>
      <c r="M538" s="987">
        <v>3.587172636932454E-8</v>
      </c>
      <c r="N538" s="909">
        <v>1.414402460163837E-4</v>
      </c>
      <c r="O538" s="987">
        <v>5.4024937663008748E-9</v>
      </c>
      <c r="P538" s="910">
        <v>1.3007279165548597E-8</v>
      </c>
      <c r="Q538" s="553"/>
      <c r="R538" s="553"/>
      <c r="S538" s="553"/>
      <c r="T538" s="553"/>
      <c r="U538" s="553"/>
      <c r="V538" s="553"/>
      <c r="W538" s="553"/>
      <c r="X538" s="553"/>
      <c r="Y538" s="553"/>
      <c r="Z538" s="553"/>
      <c r="AA538" s="553"/>
      <c r="AB538" s="553"/>
      <c r="AC538" s="554"/>
    </row>
    <row r="539" spans="1:29">
      <c r="A539" s="557"/>
      <c r="B539" s="930">
        <v>6.1799999999999118</v>
      </c>
      <c r="C539" s="908">
        <v>1997.7583578311467</v>
      </c>
      <c r="D539" s="932">
        <v>7.7673627188846366</v>
      </c>
      <c r="E539" s="909">
        <v>21707059.305647701</v>
      </c>
      <c r="F539" s="909">
        <v>13739248.516598297</v>
      </c>
      <c r="G539" s="909">
        <v>195035.27384498456</v>
      </c>
      <c r="H539" s="909">
        <v>9.6643895669830894E-10</v>
      </c>
      <c r="I539" s="910">
        <v>38371487.717254981</v>
      </c>
      <c r="J539" s="553"/>
      <c r="K539" s="907">
        <v>6.1799999999999118</v>
      </c>
      <c r="L539" s="908">
        <v>9.3952170612770041E-7</v>
      </c>
      <c r="M539" s="987">
        <v>3.6707286214742543E-8</v>
      </c>
      <c r="N539" s="909">
        <v>1.4473481257503131E-4</v>
      </c>
      <c r="O539" s="987">
        <v>5.528334011896144E-9</v>
      </c>
      <c r="P539" s="910">
        <v>1.3310257618745336E-8</v>
      </c>
      <c r="Q539" s="553"/>
      <c r="R539" s="553"/>
      <c r="S539" s="553"/>
      <c r="T539" s="553"/>
      <c r="U539" s="553"/>
      <c r="V539" s="553"/>
      <c r="W539" s="553"/>
      <c r="X539" s="553"/>
      <c r="Y539" s="553"/>
      <c r="Z539" s="553"/>
      <c r="AA539" s="553"/>
      <c r="AB539" s="553"/>
      <c r="AC539" s="554"/>
    </row>
    <row r="540" spans="1:29">
      <c r="A540" s="557"/>
      <c r="B540" s="930">
        <v>6.1899999999999116</v>
      </c>
      <c r="C540" s="908">
        <v>1907.844420391111</v>
      </c>
      <c r="D540" s="932">
        <v>7.4177738094741574</v>
      </c>
      <c r="E540" s="909">
        <v>20730080.70122125</v>
      </c>
      <c r="F540" s="909">
        <v>13120880.470857438</v>
      </c>
      <c r="G540" s="909">
        <v>186257.24053462147</v>
      </c>
      <c r="H540" s="909">
        <v>9.0193331279646042E-10</v>
      </c>
      <c r="I540" s="910">
        <v>36644486.284591235</v>
      </c>
      <c r="J540" s="553"/>
      <c r="K540" s="907">
        <v>6.1899999999999116</v>
      </c>
      <c r="L540" s="908">
        <v>9.614059779761322E-7</v>
      </c>
      <c r="M540" s="987">
        <v>3.756230874918991E-8</v>
      </c>
      <c r="N540" s="909">
        <v>1.4810611944709762E-4</v>
      </c>
      <c r="O540" s="987">
        <v>5.6571054533606606E-9</v>
      </c>
      <c r="P540" s="910">
        <v>1.3620293346713595E-8</v>
      </c>
      <c r="Q540" s="553"/>
      <c r="R540" s="553"/>
      <c r="S540" s="553"/>
      <c r="T540" s="553"/>
      <c r="U540" s="553"/>
      <c r="V540" s="553"/>
      <c r="W540" s="553"/>
      <c r="X540" s="553"/>
      <c r="Y540" s="553"/>
      <c r="Z540" s="553"/>
      <c r="AA540" s="553"/>
      <c r="AB540" s="553"/>
      <c r="AC540" s="554"/>
    </row>
    <row r="541" spans="1:29">
      <c r="A541" s="557"/>
      <c r="B541" s="930">
        <v>6.1999999999999114</v>
      </c>
      <c r="C541" s="908">
        <v>1821.9772767558752</v>
      </c>
      <c r="D541" s="932">
        <v>7.0839189928318067</v>
      </c>
      <c r="E541" s="909">
        <v>19797073.377292354</v>
      </c>
      <c r="F541" s="909">
        <v>12530343.571742302</v>
      </c>
      <c r="G541" s="909">
        <v>177874.28380337483</v>
      </c>
      <c r="H541" s="909">
        <v>8.4173314319936884E-10</v>
      </c>
      <c r="I541" s="910">
        <v>34995212.720348842</v>
      </c>
      <c r="J541" s="553"/>
      <c r="K541" s="907">
        <v>6.1999999999999114</v>
      </c>
      <c r="L541" s="908">
        <v>9.8379999999980117E-7</v>
      </c>
      <c r="M541" s="987">
        <v>3.8437247316932086E-8</v>
      </c>
      <c r="N541" s="909">
        <v>1.5155595414411129E-4</v>
      </c>
      <c r="O541" s="987">
        <v>5.7888763670172013E-9</v>
      </c>
      <c r="P541" s="910">
        <v>1.3937550734500201E-8</v>
      </c>
      <c r="Q541" s="553"/>
      <c r="R541" s="553"/>
      <c r="S541" s="553"/>
      <c r="T541" s="553"/>
      <c r="U541" s="553"/>
      <c r="V541" s="553"/>
      <c r="W541" s="553"/>
      <c r="X541" s="553"/>
      <c r="Y541" s="553"/>
      <c r="Z541" s="553"/>
      <c r="AA541" s="553"/>
      <c r="AB541" s="553"/>
      <c r="AC541" s="554"/>
    </row>
    <row r="542" spans="1:29">
      <c r="A542" s="557"/>
      <c r="B542" s="930">
        <v>6.2099999999999111</v>
      </c>
      <c r="C542" s="908">
        <v>1739.9747912013872</v>
      </c>
      <c r="D542" s="932">
        <v>6.7650901181308134</v>
      </c>
      <c r="E542" s="909">
        <v>18906058.300236549</v>
      </c>
      <c r="F542" s="909">
        <v>11966385.211315261</v>
      </c>
      <c r="G542" s="909">
        <v>169868.62227609576</v>
      </c>
      <c r="H542" s="909">
        <v>7.8555107601418627E-10</v>
      </c>
      <c r="I542" s="910">
        <v>33420168.694176193</v>
      </c>
      <c r="J542" s="553"/>
      <c r="K542" s="907">
        <v>6.2099999999999111</v>
      </c>
      <c r="L542" s="908">
        <v>1.0067156458056024E-6</v>
      </c>
      <c r="M542" s="987">
        <v>3.933256582197882E-8</v>
      </c>
      <c r="N542" s="909">
        <v>1.5508614581409241E-4</v>
      </c>
      <c r="O542" s="987">
        <v>5.9237166195483719E-9</v>
      </c>
      <c r="P542" s="910">
        <v>1.4262197996171533E-8</v>
      </c>
      <c r="Q542" s="553"/>
      <c r="R542" s="553"/>
      <c r="S542" s="553"/>
      <c r="T542" s="553"/>
      <c r="U542" s="553"/>
      <c r="V542" s="553"/>
      <c r="W542" s="553"/>
      <c r="X542" s="553"/>
      <c r="Y542" s="553"/>
      <c r="Z542" s="553"/>
      <c r="AA542" s="553"/>
      <c r="AB542" s="553"/>
      <c r="AC542" s="554"/>
    </row>
    <row r="543" spans="1:29">
      <c r="A543" s="557"/>
      <c r="B543" s="930">
        <v>6.2199999999999109</v>
      </c>
      <c r="C543" s="908">
        <v>1661.6630254615213</v>
      </c>
      <c r="D543" s="932">
        <v>6.4606109065818087</v>
      </c>
      <c r="E543" s="909">
        <v>18055145.50761494</v>
      </c>
      <c r="F543" s="909">
        <v>11427809.15828263</v>
      </c>
      <c r="G543" s="909">
        <v>162223.27487134724</v>
      </c>
      <c r="H543" s="909">
        <v>7.3311892018594358E-10</v>
      </c>
      <c r="I543" s="910">
        <v>31916013.326523971</v>
      </c>
      <c r="J543" s="553"/>
      <c r="K543" s="907">
        <v>6.2199999999999109</v>
      </c>
      <c r="L543" s="908">
        <v>1.0301650655722664E-6</v>
      </c>
      <c r="M543" s="987">
        <v>4.0248738974052414E-8</v>
      </c>
      <c r="N543" s="909">
        <v>1.5869856621139199E-4</v>
      </c>
      <c r="O543" s="987">
        <v>6.0616977050408878E-9</v>
      </c>
      <c r="P543" s="910">
        <v>1.4594407264002942E-8</v>
      </c>
      <c r="Q543" s="553"/>
      <c r="R543" s="553"/>
      <c r="S543" s="553"/>
      <c r="T543" s="553"/>
      <c r="U543" s="553"/>
      <c r="V543" s="553"/>
      <c r="W543" s="553"/>
      <c r="X543" s="553"/>
      <c r="Y543" s="553"/>
      <c r="Z543" s="553"/>
      <c r="AA543" s="553"/>
      <c r="AB543" s="553"/>
      <c r="AC543" s="554"/>
    </row>
    <row r="544" spans="1:29">
      <c r="A544" s="557"/>
      <c r="B544" s="930">
        <v>6.2299999999999107</v>
      </c>
      <c r="C544" s="908">
        <v>1586.8758697817018</v>
      </c>
      <c r="D544" s="932">
        <v>6.1698355169548567</v>
      </c>
      <c r="E544" s="909">
        <v>17242530.09931051</v>
      </c>
      <c r="F544" s="909">
        <v>10913473.02062778</v>
      </c>
      <c r="G544" s="909">
        <v>154922.02478225413</v>
      </c>
      <c r="H544" s="909">
        <v>6.8418638525917804E-10</v>
      </c>
      <c r="I544" s="910">
        <v>30479556.102191746</v>
      </c>
      <c r="J544" s="553"/>
      <c r="K544" s="907">
        <v>6.2299999999999107</v>
      </c>
      <c r="L544" s="908">
        <v>1.0541606924925437E-6</v>
      </c>
      <c r="M544" s="987">
        <v>4.1186252540285097E-8</v>
      </c>
      <c r="N544" s="909">
        <v>1.6239513068912062E-4</v>
      </c>
      <c r="O544" s="987">
        <v>6.2028927828926691E-9</v>
      </c>
      <c r="P544" s="910">
        <v>1.4934354679745539E-8</v>
      </c>
      <c r="Q544" s="553"/>
      <c r="R544" s="553"/>
      <c r="S544" s="553"/>
      <c r="T544" s="553"/>
      <c r="U544" s="553"/>
      <c r="V544" s="553"/>
      <c r="W544" s="553"/>
      <c r="X544" s="553"/>
      <c r="Y544" s="553"/>
      <c r="Z544" s="553"/>
      <c r="AA544" s="553"/>
      <c r="AB544" s="553"/>
      <c r="AC544" s="554"/>
    </row>
    <row r="545" spans="1:29">
      <c r="A545" s="557"/>
      <c r="B545" s="930">
        <v>6.2399999999999105</v>
      </c>
      <c r="C545" s="908">
        <v>1515.4546905778484</v>
      </c>
      <c r="D545" s="932">
        <v>5.8921471756636432</v>
      </c>
      <c r="E545" s="909">
        <v>16466488.409093047</v>
      </c>
      <c r="F545" s="909">
        <v>10422285.822444534</v>
      </c>
      <c r="G545" s="909">
        <v>147949.38507848245</v>
      </c>
      <c r="H545" s="909">
        <v>6.3851988658987514E-10</v>
      </c>
      <c r="I545" s="910">
        <v>29107750.102817629</v>
      </c>
      <c r="J545" s="553"/>
      <c r="K545" s="907">
        <v>6.2399999999999105</v>
      </c>
      <c r="L545" s="908">
        <v>1.078715249365445E-6</v>
      </c>
      <c r="M545" s="987">
        <v>4.2145603602779074E-8</v>
      </c>
      <c r="N545" s="909">
        <v>1.6617779921469406E-4</v>
      </c>
      <c r="O545" s="987">
        <v>6.3473767166029218E-9</v>
      </c>
      <c r="P545" s="910">
        <v>1.5282220488018871E-8</v>
      </c>
      <c r="Q545" s="553"/>
      <c r="R545" s="553"/>
      <c r="S545" s="553"/>
      <c r="T545" s="553"/>
      <c r="U545" s="553"/>
      <c r="V545" s="553"/>
      <c r="W545" s="553"/>
      <c r="X545" s="553"/>
      <c r="Y545" s="553"/>
      <c r="Z545" s="553"/>
      <c r="AA545" s="553"/>
      <c r="AB545" s="553"/>
      <c r="AC545" s="554"/>
    </row>
    <row r="546" spans="1:29">
      <c r="A546" s="557"/>
      <c r="B546" s="930">
        <v>6.2499999999999103</v>
      </c>
      <c r="C546" s="908">
        <v>1447.2479939532545</v>
      </c>
      <c r="D546" s="932">
        <v>5.6269568685059239</v>
      </c>
      <c r="E546" s="909">
        <v>15725374.348491777</v>
      </c>
      <c r="F546" s="909">
        <v>9953205.6898308583</v>
      </c>
      <c r="G546" s="909">
        <v>141290.56585638123</v>
      </c>
      <c r="H546" s="909">
        <v>5.9590143030441223E-10</v>
      </c>
      <c r="I546" s="910">
        <v>27797685.543955538</v>
      </c>
      <c r="J546" s="553"/>
      <c r="K546" s="907">
        <v>6.2499999999999103</v>
      </c>
      <c r="L546" s="908">
        <v>1.103841755342046E-6</v>
      </c>
      <c r="M546" s="987">
        <v>4.3127300822166332E-8</v>
      </c>
      <c r="N546" s="909">
        <v>1.7004857740903463E-4</v>
      </c>
      <c r="O546" s="987">
        <v>6.495226113465792E-9</v>
      </c>
      <c r="P546" s="910">
        <v>1.5638189131879077E-8</v>
      </c>
      <c r="Q546" s="553"/>
      <c r="R546" s="553"/>
      <c r="S546" s="553"/>
      <c r="T546" s="553"/>
      <c r="U546" s="553"/>
      <c r="V546" s="553"/>
      <c r="W546" s="553"/>
      <c r="X546" s="553"/>
      <c r="Y546" s="553"/>
      <c r="Z546" s="553"/>
      <c r="AA546" s="553"/>
      <c r="AB546" s="553"/>
      <c r="AC546" s="554"/>
    </row>
    <row r="547" spans="1:29">
      <c r="A547" s="557"/>
      <c r="B547" s="930">
        <v>6.2599999999999101</v>
      </c>
      <c r="C547" s="908">
        <v>1382.1111043597546</v>
      </c>
      <c r="D547" s="932">
        <v>5.3737020912855549</v>
      </c>
      <c r="E547" s="909">
        <v>15017615.915221317</v>
      </c>
      <c r="F547" s="909">
        <v>9505237.6409348417</v>
      </c>
      <c r="G547" s="909">
        <v>134931.44286761753</v>
      </c>
      <c r="H547" s="909">
        <v>5.5612757268266745E-10</v>
      </c>
      <c r="I547" s="910">
        <v>26546583.603032794</v>
      </c>
      <c r="J547" s="553"/>
      <c r="K547" s="907">
        <v>6.2599999999999101</v>
      </c>
      <c r="L547" s="908">
        <v>1.1295535328284022E-6</v>
      </c>
      <c r="M547" s="987">
        <v>4.4131864707306807E-8</v>
      </c>
      <c r="N547" s="909">
        <v>1.7400951760997648E-4</v>
      </c>
      <c r="O547" s="987">
        <v>6.6465193651885015E-9</v>
      </c>
      <c r="P547" s="910">
        <v>1.6002449350612905E-8</v>
      </c>
      <c r="Q547" s="553"/>
      <c r="R547" s="553"/>
      <c r="S547" s="553"/>
      <c r="T547" s="553"/>
      <c r="U547" s="553"/>
      <c r="V547" s="553"/>
      <c r="W547" s="553"/>
      <c r="X547" s="553"/>
      <c r="Y547" s="553"/>
      <c r="Z547" s="553"/>
      <c r="AA547" s="553"/>
      <c r="AB547" s="553"/>
      <c r="AC547" s="554"/>
    </row>
    <row r="548" spans="1:29">
      <c r="A548" s="557"/>
      <c r="B548" s="930">
        <v>6.2699999999999099</v>
      </c>
      <c r="C548" s="908">
        <v>1319.9058577214648</v>
      </c>
      <c r="D548" s="932">
        <v>5.1318456566655914</v>
      </c>
      <c r="E548" s="909">
        <v>14341711.85875388</v>
      </c>
      <c r="F548" s="909">
        <v>9077431.4754646607</v>
      </c>
      <c r="G548" s="909">
        <v>128858.52755974972</v>
      </c>
      <c r="H548" s="909">
        <v>5.1900844899789454E-10</v>
      </c>
      <c r="I548" s="910">
        <v>25351790.525094539</v>
      </c>
      <c r="J548" s="553"/>
      <c r="K548" s="907">
        <v>6.2699999999999099</v>
      </c>
      <c r="L548" s="908">
        <v>1.1558642145492725E-6</v>
      </c>
      <c r="M548" s="987">
        <v>4.5159827891269378E-8</v>
      </c>
      <c r="N548" s="909">
        <v>1.7806271996044336E-4</v>
      </c>
      <c r="O548" s="987">
        <v>6.8013366894557192E-9</v>
      </c>
      <c r="P548" s="910">
        <v>1.6375194279809888E-8</v>
      </c>
      <c r="Q548" s="553"/>
      <c r="R548" s="553"/>
      <c r="S548" s="553"/>
      <c r="T548" s="553"/>
      <c r="U548" s="553"/>
      <c r="V548" s="553"/>
      <c r="W548" s="553"/>
      <c r="X548" s="553"/>
      <c r="Y548" s="553"/>
      <c r="Z548" s="553"/>
      <c r="AA548" s="553"/>
      <c r="AB548" s="553"/>
      <c r="AC548" s="554"/>
    </row>
    <row r="549" spans="1:29">
      <c r="A549" s="557"/>
      <c r="B549" s="930">
        <v>6.2799999999999097</v>
      </c>
      <c r="C549" s="908">
        <v>1260.5003083702679</v>
      </c>
      <c r="D549" s="932">
        <v>4.9008745547219661</v>
      </c>
      <c r="E549" s="909">
        <v>13696228.495965714</v>
      </c>
      <c r="F549" s="909">
        <v>8668879.7591864057</v>
      </c>
      <c r="G549" s="909">
        <v>123058.93846520034</v>
      </c>
      <c r="H549" s="909">
        <v>4.8436686717726081E-10</v>
      </c>
      <c r="I549" s="910">
        <v>24210771.993833862</v>
      </c>
      <c r="J549" s="553"/>
      <c r="K549" s="907">
        <v>6.2799999999999097</v>
      </c>
      <c r="L549" s="908">
        <v>1.1827877507763664E-6</v>
      </c>
      <c r="M549" s="987">
        <v>4.6211735413740815E-8</v>
      </c>
      <c r="N549" s="909">
        <v>1.8221033352197174E-4</v>
      </c>
      <c r="O549" s="987">
        <v>6.9597601724620089E-9</v>
      </c>
      <c r="P549" s="910">
        <v>1.675662155376532E-8</v>
      </c>
      <c r="Q549" s="553"/>
      <c r="R549" s="553"/>
      <c r="S549" s="553"/>
      <c r="T549" s="553"/>
      <c r="U549" s="553"/>
      <c r="V549" s="553"/>
      <c r="W549" s="553"/>
      <c r="X549" s="553"/>
      <c r="Y549" s="553"/>
      <c r="Z549" s="553"/>
      <c r="AA549" s="553"/>
      <c r="AB549" s="553"/>
      <c r="AC549" s="554"/>
    </row>
    <row r="550" spans="1:29">
      <c r="A550" s="557"/>
      <c r="B550" s="930">
        <v>6.2899999999999094</v>
      </c>
      <c r="C550" s="908">
        <v>1203.7684491713399</v>
      </c>
      <c r="D550" s="932">
        <v>4.6802988647805837</v>
      </c>
      <c r="E550" s="909">
        <v>13079796.670102784</v>
      </c>
      <c r="F550" s="909">
        <v>8278715.899134309</v>
      </c>
      <c r="G550" s="909">
        <v>117520.37387793443</v>
      </c>
      <c r="H550" s="909">
        <v>4.520374619567439E-10</v>
      </c>
      <c r="I550" s="910">
        <v>23121107.75596676</v>
      </c>
      <c r="J550" s="553"/>
      <c r="K550" s="907">
        <v>6.2899999999999094</v>
      </c>
      <c r="L550" s="908">
        <v>1.2103384167249709E-6</v>
      </c>
      <c r="M550" s="987">
        <v>4.7288145010013335E-8</v>
      </c>
      <c r="N550" s="909">
        <v>1.8645455741417264E-4</v>
      </c>
      <c r="O550" s="987">
        <v>7.1218738124350644E-9</v>
      </c>
      <c r="P550" s="910">
        <v>1.714693341026869E-8</v>
      </c>
      <c r="Q550" s="553"/>
      <c r="R550" s="553"/>
      <c r="S550" s="553"/>
      <c r="T550" s="553"/>
      <c r="U550" s="553"/>
      <c r="V550" s="553"/>
      <c r="W550" s="553"/>
      <c r="X550" s="553"/>
      <c r="Y550" s="553"/>
      <c r="Z550" s="553"/>
      <c r="AA550" s="553"/>
      <c r="AB550" s="553"/>
      <c r="AC550" s="554"/>
    </row>
    <row r="551" spans="1:29">
      <c r="A551" s="557"/>
      <c r="B551" s="930">
        <v>6.2999999999999092</v>
      </c>
      <c r="C551" s="908">
        <v>1149.5899442451516</v>
      </c>
      <c r="D551" s="932">
        <v>4.4696507162300021</v>
      </c>
      <c r="E551" s="909">
        <v>12491108.846616026</v>
      </c>
      <c r="F551" s="909">
        <v>7906112.3054510532</v>
      </c>
      <c r="G551" s="909">
        <v>112231.08575989465</v>
      </c>
      <c r="H551" s="909">
        <v>4.2186590549248749E-10</v>
      </c>
      <c r="I551" s="910">
        <v>22080486.487550981</v>
      </c>
      <c r="J551" s="553"/>
      <c r="K551" s="907">
        <v>6.2999999999999092</v>
      </c>
      <c r="L551" s="908">
        <v>1.2385308201228457E-6</v>
      </c>
      <c r="M551" s="987">
        <v>4.8389627406702753E-8</v>
      </c>
      <c r="N551" s="909">
        <v>1.9079764198073239E-4</v>
      </c>
      <c r="O551" s="987">
        <v>7.2877635641726202E-9</v>
      </c>
      <c r="P551" s="910">
        <v>1.7546336797832683E-8</v>
      </c>
      <c r="Q551" s="553"/>
      <c r="R551" s="553"/>
      <c r="S551" s="553"/>
      <c r="T551" s="553"/>
      <c r="U551" s="553"/>
      <c r="V551" s="553"/>
      <c r="W551" s="553"/>
      <c r="X551" s="553"/>
      <c r="Y551" s="553"/>
      <c r="Z551" s="553"/>
      <c r="AA551" s="553"/>
      <c r="AB551" s="553"/>
      <c r="AC551" s="554"/>
    </row>
    <row r="552" spans="1:29">
      <c r="A552" s="557"/>
      <c r="B552" s="930">
        <v>6.309999999999909</v>
      </c>
      <c r="C552" s="908">
        <v>1097.8498737189159</v>
      </c>
      <c r="D552" s="932">
        <v>4.2684832961050541</v>
      </c>
      <c r="E552" s="909">
        <v>11928916.339705076</v>
      </c>
      <c r="F552" s="909">
        <v>7550278.6359585999</v>
      </c>
      <c r="G552" s="909">
        <v>107179.85482183535</v>
      </c>
      <c r="H552" s="909">
        <v>3.9370817066048386E-10</v>
      </c>
      <c r="I552" s="910">
        <v>21086700.891357686</v>
      </c>
      <c r="J552" s="553"/>
      <c r="K552" s="907">
        <v>6.309999999999909</v>
      </c>
      <c r="L552" s="908">
        <v>1.2673799089554429E-6</v>
      </c>
      <c r="M552" s="987">
        <v>4.9516766624355646E-8</v>
      </c>
      <c r="N552" s="909">
        <v>1.9524188998257564E-4</v>
      </c>
      <c r="O552" s="987">
        <v>7.457517384616854E-9</v>
      </c>
      <c r="P552" s="910">
        <v>1.7955043485420111E-8</v>
      </c>
      <c r="Q552" s="553"/>
      <c r="R552" s="553"/>
      <c r="S552" s="553"/>
      <c r="T552" s="553"/>
      <c r="U552" s="553"/>
      <c r="V552" s="553"/>
      <c r="W552" s="553"/>
      <c r="X552" s="553"/>
      <c r="Y552" s="553"/>
      <c r="Z552" s="553"/>
      <c r="AA552" s="553"/>
      <c r="AB552" s="553"/>
      <c r="AC552" s="554"/>
    </row>
    <row r="553" spans="1:29">
      <c r="A553" s="557"/>
      <c r="B553" s="930">
        <v>6.3199999999999088</v>
      </c>
      <c r="C553" s="908">
        <v>1048.4384899661343</v>
      </c>
      <c r="D553" s="932">
        <v>4.0763699013366681</v>
      </c>
      <c r="E553" s="909">
        <v>11392026.663688313</v>
      </c>
      <c r="F553" s="909">
        <v>7210460.1197365057</v>
      </c>
      <c r="G553" s="909">
        <v>102355.96672570662</v>
      </c>
      <c r="H553" s="909">
        <v>3.6742984352780977E-10</v>
      </c>
      <c r="I553" s="910">
        <v>20137643.0148982</v>
      </c>
      <c r="J553" s="553"/>
      <c r="K553" s="907">
        <v>6.3199999999999088</v>
      </c>
      <c r="L553" s="908">
        <v>1.296900979391525E-6</v>
      </c>
      <c r="M553" s="987">
        <v>5.0670160287104651E-8</v>
      </c>
      <c r="N553" s="909">
        <v>1.9978965781881962E-4</v>
      </c>
      <c r="O553" s="987">
        <v>7.6312252794903227E-9</v>
      </c>
      <c r="P553" s="910">
        <v>1.8373270174726603E-8</v>
      </c>
      <c r="Q553" s="553"/>
      <c r="R553" s="553"/>
      <c r="S553" s="553"/>
      <c r="T553" s="553"/>
      <c r="U553" s="553"/>
      <c r="V553" s="553"/>
      <c r="W553" s="553"/>
      <c r="X553" s="553"/>
      <c r="Y553" s="553"/>
      <c r="Z553" s="553"/>
      <c r="AA553" s="553"/>
      <c r="AB553" s="553"/>
      <c r="AC553" s="554"/>
    </row>
    <row r="554" spans="1:29">
      <c r="A554" s="557"/>
      <c r="B554" s="930">
        <v>6.3299999999999086</v>
      </c>
      <c r="C554" s="908">
        <v>1001.250984817172</v>
      </c>
      <c r="D554" s="932">
        <v>3.8929030336574661</v>
      </c>
      <c r="E554" s="909">
        <v>10879301.003580898</v>
      </c>
      <c r="F554" s="909">
        <v>6885935.9561516251</v>
      </c>
      <c r="G554" s="909">
        <v>97749.189358107003</v>
      </c>
      <c r="H554" s="909">
        <v>3.429054817134964E-10</v>
      </c>
      <c r="I554" s="910">
        <v>19231299.779174212</v>
      </c>
      <c r="J554" s="553"/>
      <c r="K554" s="907">
        <v>6.3299999999999086</v>
      </c>
      <c r="L554" s="908">
        <v>1.3271096838933917E-6</v>
      </c>
      <c r="M554" s="987">
        <v>5.1850419939536657E-8</v>
      </c>
      <c r="N554" s="909">
        <v>2.0444335677616748E-4</v>
      </c>
      <c r="O554" s="987">
        <v>7.8089793510181715E-9</v>
      </c>
      <c r="P554" s="910">
        <v>1.8801238615078686E-8</v>
      </c>
      <c r="Q554" s="553"/>
      <c r="R554" s="553"/>
      <c r="S554" s="553"/>
      <c r="T554" s="553"/>
      <c r="U554" s="553"/>
      <c r="V554" s="553"/>
      <c r="W554" s="553"/>
      <c r="X554" s="553"/>
      <c r="Y554" s="553"/>
      <c r="Z554" s="553"/>
      <c r="AA554" s="553"/>
      <c r="AB554" s="553"/>
      <c r="AC554" s="554"/>
    </row>
    <row r="555" spans="1:29">
      <c r="A555" s="557"/>
      <c r="B555" s="930">
        <v>6.3399999999999084</v>
      </c>
      <c r="C555" s="908">
        <v>956.18726724706073</v>
      </c>
      <c r="D555" s="932">
        <v>3.717693535243237</v>
      </c>
      <c r="E555" s="909">
        <v>10389651.799515326</v>
      </c>
      <c r="F555" s="909">
        <v>6576017.7859432297</v>
      </c>
      <c r="G555" s="909">
        <v>93349.751126597635</v>
      </c>
      <c r="H555" s="909">
        <v>3.2001801557598467E-10</v>
      </c>
      <c r="I555" s="910">
        <v>18365748.708667055</v>
      </c>
      <c r="J555" s="553"/>
      <c r="K555" s="907">
        <v>6.3399999999999084</v>
      </c>
      <c r="L555" s="908">
        <v>1.3580220395160347E-6</v>
      </c>
      <c r="M555" s="987">
        <v>5.3058171370942147E-8</v>
      </c>
      <c r="N555" s="909">
        <v>2.0920545430740627E-4</v>
      </c>
      <c r="O555" s="987">
        <v>7.990873846762007E-9</v>
      </c>
      <c r="P555" s="910">
        <v>1.9239175721008332E-8</v>
      </c>
      <c r="Q555" s="553"/>
      <c r="R555" s="553"/>
      <c r="S555" s="553"/>
      <c r="T555" s="553"/>
      <c r="U555" s="553"/>
      <c r="V555" s="553"/>
      <c r="W555" s="553"/>
      <c r="X555" s="553"/>
      <c r="Y555" s="553"/>
      <c r="Z555" s="553"/>
      <c r="AA555" s="553"/>
      <c r="AB555" s="553"/>
      <c r="AC555" s="554"/>
    </row>
    <row r="556" spans="1:29">
      <c r="A556" s="557"/>
      <c r="B556" s="930">
        <v>6.3499999999999082</v>
      </c>
      <c r="C556" s="908">
        <v>913.15175106904053</v>
      </c>
      <c r="D556" s="932">
        <v>3.5503697632571134</v>
      </c>
      <c r="E556" s="909">
        <v>9922040.4398814104</v>
      </c>
      <c r="F556" s="909">
        <v>6280048.2311208844</v>
      </c>
      <c r="G556" s="909">
        <v>89148.320232846949</v>
      </c>
      <c r="H556" s="909">
        <v>2.9865818936880622E-10</v>
      </c>
      <c r="I556" s="910">
        <v>17539153.853509806</v>
      </c>
      <c r="J556" s="553"/>
      <c r="K556" s="907">
        <v>6.3499999999999082</v>
      </c>
      <c r="L556" s="908">
        <v>1.389654436399575E-6</v>
      </c>
      <c r="M556" s="987">
        <v>5.4294054947116422E-8</v>
      </c>
      <c r="N556" s="909">
        <v>2.1407847533968025E-4</v>
      </c>
      <c r="O556" s="987">
        <v>8.1770052095911123E-9</v>
      </c>
      <c r="P556" s="910">
        <v>1.9687313692565842E-8</v>
      </c>
      <c r="Q556" s="553"/>
      <c r="R556" s="553"/>
      <c r="S556" s="553"/>
      <c r="T556" s="553"/>
      <c r="U556" s="553"/>
      <c r="V556" s="553"/>
      <c r="W556" s="553"/>
      <c r="X556" s="553"/>
      <c r="Y556" s="553"/>
      <c r="Z556" s="553"/>
      <c r="AA556" s="553"/>
      <c r="AB556" s="553"/>
      <c r="AC556" s="554"/>
    </row>
    <row r="557" spans="1:29">
      <c r="A557" s="557"/>
      <c r="B557" s="930">
        <v>6.3599999999999079</v>
      </c>
      <c r="C557" s="908">
        <v>872.05315218342571</v>
      </c>
      <c r="D557" s="932">
        <v>3.3905768015452251</v>
      </c>
      <c r="E557" s="909">
        <v>9475475.0582916141</v>
      </c>
      <c r="F557" s="909">
        <v>5997399.5005774777</v>
      </c>
      <c r="G557" s="909">
        <v>85135.984878633622</v>
      </c>
      <c r="H557" s="909">
        <v>2.7872403969668062E-10</v>
      </c>
      <c r="I557" s="910">
        <v>16749761.895191161</v>
      </c>
      <c r="J557" s="553"/>
      <c r="K557" s="907">
        <v>6.3599999999999079</v>
      </c>
      <c r="L557" s="908">
        <v>1.4220236464595464E-6</v>
      </c>
      <c r="M557" s="987">
        <v>5.5558725949890451E-8</v>
      </c>
      <c r="N557" s="909">
        <v>2.1906500361324309E-4</v>
      </c>
      <c r="O557" s="987">
        <v>8.3674721288178043E-9</v>
      </c>
      <c r="P557" s="910">
        <v>2.0145890138435569E-8</v>
      </c>
      <c r="Q557" s="553"/>
      <c r="R557" s="553"/>
      <c r="S557" s="553"/>
      <c r="T557" s="553"/>
      <c r="U557" s="553"/>
      <c r="V557" s="553"/>
      <c r="W557" s="553"/>
      <c r="X557" s="553"/>
      <c r="Y557" s="553"/>
      <c r="Z557" s="553"/>
      <c r="AA557" s="553"/>
      <c r="AB557" s="553"/>
      <c r="AC557" s="554"/>
    </row>
    <row r="558" spans="1:29">
      <c r="A558" s="557"/>
      <c r="B558" s="930">
        <v>6.3699999999999077</v>
      </c>
      <c r="C558" s="908">
        <v>832.8042949517976</v>
      </c>
      <c r="D558" s="932">
        <v>3.2379757078119757</v>
      </c>
      <c r="E558" s="909">
        <v>9049008.4296995569</v>
      </c>
      <c r="F558" s="909">
        <v>5727472.0584601751</v>
      </c>
      <c r="G558" s="909">
        <v>81304.234362728486</v>
      </c>
      <c r="H558" s="909">
        <v>2.6012040878244038E-10</v>
      </c>
      <c r="I558" s="910">
        <v>15995898.427531978</v>
      </c>
      <c r="J558" s="553"/>
      <c r="K558" s="907">
        <v>6.3699999999999077</v>
      </c>
      <c r="L558" s="908">
        <v>1.4551468322795756E-6</v>
      </c>
      <c r="M558" s="987">
        <v>5.6852854924569668E-8</v>
      </c>
      <c r="N558" s="909">
        <v>2.2416768305138924E-4</v>
      </c>
      <c r="O558" s="987">
        <v>8.5623755925237644E-9</v>
      </c>
      <c r="P558" s="910">
        <v>2.0615148201919026E-8</v>
      </c>
      <c r="Q558" s="553"/>
      <c r="R558" s="553"/>
      <c r="S558" s="553"/>
      <c r="T558" s="553"/>
      <c r="U558" s="553"/>
      <c r="V558" s="553"/>
      <c r="W558" s="553"/>
      <c r="X558" s="553"/>
      <c r="Y558" s="553"/>
      <c r="Z558" s="553"/>
      <c r="AA558" s="553"/>
      <c r="AB558" s="553"/>
      <c r="AC558" s="554"/>
    </row>
    <row r="559" spans="1:29">
      <c r="A559" s="557"/>
      <c r="B559" s="930">
        <v>6.3799999999999075</v>
      </c>
      <c r="C559" s="908">
        <v>795.32192728577627</v>
      </c>
      <c r="D559" s="932">
        <v>3.0922427946779485</v>
      </c>
      <c r="E559" s="909">
        <v>8641735.9612085558</v>
      </c>
      <c r="F559" s="909">
        <v>5469693.3524744017</v>
      </c>
      <c r="G559" s="909">
        <v>77644.941028555011</v>
      </c>
      <c r="H559" s="909">
        <v>2.4275849022128223E-10</v>
      </c>
      <c r="I559" s="910">
        <v>15275964.405044988</v>
      </c>
      <c r="J559" s="553"/>
      <c r="K559" s="907">
        <v>6.3799999999999075</v>
      </c>
      <c r="L559" s="908">
        <v>1.4890415562112272E-6</v>
      </c>
      <c r="M559" s="987">
        <v>5.81771280354665E-8</v>
      </c>
      <c r="N559" s="909">
        <v>2.2938921916229978E-4</v>
      </c>
      <c r="O559" s="987">
        <v>8.7618189411053388E-9</v>
      </c>
      <c r="P559" s="910">
        <v>2.1095336689852927E-8</v>
      </c>
      <c r="Q559" s="553"/>
      <c r="R559" s="553"/>
      <c r="S559" s="553"/>
      <c r="T559" s="553"/>
      <c r="U559" s="553"/>
      <c r="V559" s="553"/>
      <c r="W559" s="553"/>
      <c r="X559" s="553"/>
      <c r="Y559" s="553"/>
      <c r="Z559" s="553"/>
      <c r="AA559" s="553"/>
      <c r="AB559" s="553"/>
      <c r="AC559" s="554"/>
    </row>
    <row r="560" spans="1:29">
      <c r="A560" s="557"/>
      <c r="B560" s="930">
        <v>6.3899999999999073</v>
      </c>
      <c r="C560" s="933">
        <v>759.52654405819601</v>
      </c>
      <c r="D560" s="934">
        <v>2.9530689430956469</v>
      </c>
      <c r="E560" s="935">
        <v>8252793.7733090017</v>
      </c>
      <c r="F560" s="935">
        <v>5223516.5994237876</v>
      </c>
      <c r="G560" s="909">
        <v>74150.343024341651</v>
      </c>
      <c r="H560" s="909">
        <v>2.2655540505399767E-10</v>
      </c>
      <c r="I560" s="910">
        <v>14588432.75114532</v>
      </c>
      <c r="J560" s="553"/>
      <c r="K560" s="907">
        <v>6.3899999999999073</v>
      </c>
      <c r="L560" s="908">
        <v>1.5237257896857775E-6</v>
      </c>
      <c r="M560" s="987">
        <v>5.9532247429713065E-8</v>
      </c>
      <c r="N560" s="909">
        <v>2.3473238047353549E-4</v>
      </c>
      <c r="O560" s="987">
        <v>8.9659079220658728E-9</v>
      </c>
      <c r="P560" s="910">
        <v>2.1586710204529582E-8</v>
      </c>
      <c r="Q560" s="553"/>
      <c r="R560" s="553"/>
      <c r="S560" s="553"/>
      <c r="T560" s="553"/>
      <c r="U560" s="553"/>
      <c r="V560" s="553"/>
      <c r="W560" s="553"/>
      <c r="X560" s="553"/>
      <c r="Y560" s="553"/>
      <c r="Z560" s="553"/>
      <c r="AA560" s="553"/>
      <c r="AB560" s="553"/>
      <c r="AC560" s="554"/>
    </row>
    <row r="561" spans="1:29">
      <c r="A561" s="557"/>
      <c r="B561" s="930">
        <v>6.3999999999999071</v>
      </c>
      <c r="C561" s="933">
        <v>725.34221846206083</v>
      </c>
      <c r="D561" s="936">
        <v>2.8201589466665014</v>
      </c>
      <c r="E561" s="935">
        <v>7881356.8674739683</v>
      </c>
      <c r="F561" s="935">
        <v>4988419.6254096217</v>
      </c>
      <c r="G561" s="909">
        <v>70813.027839192597</v>
      </c>
      <c r="H561" s="909">
        <v>2.1143380613544772E-10</v>
      </c>
      <c r="I561" s="910">
        <v>13931845.119016083</v>
      </c>
      <c r="J561" s="553"/>
      <c r="K561" s="907">
        <v>6.3999999999999071</v>
      </c>
      <c r="L561" s="908">
        <v>1.5592179227429142E-6</v>
      </c>
      <c r="M561" s="987">
        <v>6.0918931609549306E-8</v>
      </c>
      <c r="N561" s="909">
        <v>2.4019999999994854E-4</v>
      </c>
      <c r="O561" s="987">
        <v>9.1747507460845027E-9</v>
      </c>
      <c r="P561" s="910">
        <v>2.2089529278690562E-8</v>
      </c>
      <c r="Q561" s="553"/>
      <c r="R561" s="553"/>
      <c r="S561" s="553"/>
      <c r="T561" s="553"/>
      <c r="U561" s="553"/>
      <c r="V561" s="553"/>
      <c r="W561" s="553"/>
      <c r="X561" s="553"/>
      <c r="Y561" s="553"/>
      <c r="Z561" s="553"/>
      <c r="AA561" s="553"/>
      <c r="AB561" s="553"/>
      <c r="AC561" s="554"/>
    </row>
    <row r="562" spans="1:29">
      <c r="A562" s="557"/>
      <c r="B562" s="930">
        <v>6.4099999999999069</v>
      </c>
      <c r="C562" s="933">
        <v>692.69644095960894</v>
      </c>
      <c r="D562" s="936">
        <v>2.6932308854685316</v>
      </c>
      <c r="E562" s="935">
        <v>7526637.3762267698</v>
      </c>
      <c r="F562" s="935">
        <v>4763903.7582300175</v>
      </c>
      <c r="G562" s="909">
        <v>67625.916580158475</v>
      </c>
      <c r="H562" s="909">
        <v>1.9732150890978387E-10</v>
      </c>
      <c r="I562" s="910">
        <v>13304808.798259292</v>
      </c>
      <c r="J562" s="553"/>
      <c r="K562" s="907">
        <v>6.4099999999999069</v>
      </c>
      <c r="L562" s="908">
        <v>1.5955367737813783E-6</v>
      </c>
      <c r="M562" s="987">
        <v>6.2337915813282332E-8</v>
      </c>
      <c r="N562" s="909">
        <v>2.4579497674578449E-4</v>
      </c>
      <c r="O562" s="987">
        <v>9.3884581443908906E-9</v>
      </c>
      <c r="P562" s="910">
        <v>2.2604060513664593E-8</v>
      </c>
      <c r="Q562" s="553"/>
      <c r="R562" s="553"/>
      <c r="S562" s="553"/>
      <c r="T562" s="553"/>
      <c r="U562" s="553"/>
      <c r="V562" s="553"/>
      <c r="W562" s="553"/>
      <c r="X562" s="553"/>
      <c r="Y562" s="553"/>
      <c r="Z562" s="553"/>
      <c r="AA562" s="553"/>
      <c r="AB562" s="553"/>
      <c r="AC562" s="554"/>
    </row>
    <row r="563" spans="1:29">
      <c r="A563" s="557"/>
      <c r="B563" s="930">
        <v>6.4199999999999067</v>
      </c>
      <c r="C563" s="933">
        <v>661.51996547986425</v>
      </c>
      <c r="D563" s="936">
        <v>2.5720155280664043</v>
      </c>
      <c r="E563" s="935">
        <v>7187882.8919684254</v>
      </c>
      <c r="F563" s="935">
        <v>4549492.7696293397</v>
      </c>
      <c r="G563" s="909">
        <v>64582.248956955693</v>
      </c>
      <c r="H563" s="909">
        <v>1.8415114682980764E-10</v>
      </c>
      <c r="I563" s="910">
        <v>12705993.760770446</v>
      </c>
      <c r="J563" s="553"/>
      <c r="K563" s="907">
        <v>6.4199999999999067</v>
      </c>
      <c r="L563" s="908">
        <v>1.6327015995367242E-6</v>
      </c>
      <c r="M563" s="987">
        <v>6.3789952405119291E-8</v>
      </c>
      <c r="N563" s="909">
        <v>2.5152027724177173E-4</v>
      </c>
      <c r="O563" s="987">
        <v>9.6071434274763532E-9</v>
      </c>
      <c r="P563" s="910">
        <v>2.3130576720723038E-8</v>
      </c>
      <c r="Q563" s="553"/>
      <c r="R563" s="553"/>
      <c r="S563" s="553"/>
      <c r="T563" s="553"/>
      <c r="U563" s="553"/>
      <c r="V563" s="553"/>
      <c r="W563" s="553"/>
      <c r="X563" s="553"/>
      <c r="Y563" s="553"/>
      <c r="Z563" s="553"/>
      <c r="AA563" s="553"/>
      <c r="AB563" s="553"/>
      <c r="AC563" s="554"/>
    </row>
    <row r="564" spans="1:29">
      <c r="A564" s="557"/>
      <c r="B564" s="930">
        <v>6.4299999999999065</v>
      </c>
      <c r="C564" s="933">
        <v>631.74666253842679</v>
      </c>
      <c r="D564" s="936">
        <v>2.4562557604354254</v>
      </c>
      <c r="E564" s="935">
        <v>6864374.8710201662</v>
      </c>
      <c r="F564" s="935">
        <v>4344731.865154149</v>
      </c>
      <c r="G564" s="909">
        <v>61675.568942483318</v>
      </c>
      <c r="H564" s="909">
        <v>1.7185984977561743E-10</v>
      </c>
      <c r="I564" s="910">
        <v>12134129.839570399</v>
      </c>
      <c r="J564" s="553"/>
      <c r="K564" s="907">
        <v>6.4299999999999065</v>
      </c>
      <c r="L564" s="908">
        <v>1.6707321052915077E-6</v>
      </c>
      <c r="M564" s="987">
        <v>6.527581127408141E-8</v>
      </c>
      <c r="N564" s="909">
        <v>2.5737893711801741E-4</v>
      </c>
      <c r="O564" s="987">
        <v>9.8309225451726581E-9</v>
      </c>
      <c r="P564" s="910">
        <v>2.3669357065728224E-8</v>
      </c>
      <c r="Q564" s="553"/>
      <c r="R564" s="553"/>
      <c r="S564" s="553"/>
      <c r="T564" s="553"/>
      <c r="U564" s="553"/>
      <c r="V564" s="553"/>
      <c r="W564" s="553"/>
      <c r="X564" s="553"/>
      <c r="Y564" s="553"/>
      <c r="Z564" s="553"/>
      <c r="AA564" s="553"/>
      <c r="AB564" s="553"/>
      <c r="AC564" s="554"/>
    </row>
    <row r="565" spans="1:29">
      <c r="A565" s="557"/>
      <c r="B565" s="930">
        <v>6.4399999999999062</v>
      </c>
      <c r="C565" s="933">
        <v>603.31337896798368</v>
      </c>
      <c r="D565" s="936">
        <v>2.3457060405882753</v>
      </c>
      <c r="E565" s="935">
        <v>6555427.1094961101</v>
      </c>
      <c r="F565" s="935">
        <v>4149186.7194732977</v>
      </c>
      <c r="G565" s="909">
        <v>58899.711078725501</v>
      </c>
      <c r="H565" s="909">
        <v>1.6038894393741865E-10</v>
      </c>
      <c r="I565" s="910">
        <v>11588004.034611208</v>
      </c>
      <c r="J565" s="553"/>
      <c r="K565" s="907">
        <v>6.4399999999999062</v>
      </c>
      <c r="L565" s="908">
        <v>1.7096484553232708E-6</v>
      </c>
      <c r="M565" s="987">
        <v>6.6796280242208537E-8</v>
      </c>
      <c r="N565" s="909">
        <v>2.6337406271353605E-4</v>
      </c>
      <c r="O565" s="987">
        <v>1.0059914148130054E-8</v>
      </c>
      <c r="P565" s="910">
        <v>2.4220687217150646E-8</v>
      </c>
      <c r="Q565" s="553"/>
      <c r="R565" s="553"/>
      <c r="S565" s="553"/>
      <c r="T565" s="553"/>
      <c r="U565" s="553"/>
      <c r="V565" s="553"/>
      <c r="W565" s="553"/>
      <c r="X565" s="553"/>
      <c r="Y565" s="553"/>
      <c r="Z565" s="553"/>
      <c r="AA565" s="553"/>
      <c r="AB565" s="553"/>
      <c r="AC565" s="554"/>
    </row>
    <row r="566" spans="1:29">
      <c r="A566" s="557"/>
      <c r="B566" s="930">
        <v>6.449999999999906</v>
      </c>
      <c r="C566" s="933">
        <v>576.15980396196551</v>
      </c>
      <c r="D566" s="936">
        <v>2.2401318777475012</v>
      </c>
      <c r="E566" s="935">
        <v>6260384.2877727188</v>
      </c>
      <c r="F566" s="935">
        <v>3962442.5551156034</v>
      </c>
      <c r="G566" s="909">
        <v>56248.787398987501</v>
      </c>
      <c r="H566" s="909">
        <v>1.4968367172988455E-10</v>
      </c>
      <c r="I566" s="910">
        <v>11066457.939840194</v>
      </c>
      <c r="J566" s="553"/>
      <c r="K566" s="907">
        <v>6.449999999999906</v>
      </c>
      <c r="L566" s="908">
        <v>1.7494712835959187E-6</v>
      </c>
      <c r="M566" s="987">
        <v>6.8352165482273381E-8</v>
      </c>
      <c r="N566" s="909">
        <v>2.6950883272327327E-4</v>
      </c>
      <c r="O566" s="987">
        <v>1.0294239650727496E-8</v>
      </c>
      <c r="P566" s="910">
        <v>2.4784859497534294E-8</v>
      </c>
      <c r="Q566" s="553"/>
      <c r="R566" s="553"/>
      <c r="S566" s="553"/>
      <c r="T566" s="553"/>
      <c r="U566" s="553"/>
      <c r="V566" s="553"/>
      <c r="W566" s="553"/>
      <c r="X566" s="553"/>
      <c r="Y566" s="553"/>
      <c r="Z566" s="553"/>
      <c r="AA566" s="553"/>
      <c r="AB566" s="553"/>
      <c r="AC566" s="554"/>
    </row>
    <row r="567" spans="1:29">
      <c r="A567" s="557"/>
      <c r="B567" s="930">
        <v>6.4599999999999058</v>
      </c>
      <c r="C567" s="933">
        <v>550.2283411472431</v>
      </c>
      <c r="D567" s="936">
        <v>2.1393093349591497</v>
      </c>
      <c r="E567" s="935">
        <v>5978620.5804680567</v>
      </c>
      <c r="F567" s="935">
        <v>3784103.2626712513</v>
      </c>
      <c r="G567" s="909">
        <v>53717.174938729237</v>
      </c>
      <c r="H567" s="909">
        <v>1.3969293040099977E-10</v>
      </c>
      <c r="I567" s="910">
        <v>10568385.286065478</v>
      </c>
      <c r="J567" s="553"/>
      <c r="K567" s="907">
        <v>6.4599999999999058</v>
      </c>
      <c r="L567" s="908">
        <v>1.7902217047001166E-6</v>
      </c>
      <c r="M567" s="987">
        <v>6.994429194522469E-8</v>
      </c>
      <c r="N567" s="909">
        <v>2.7578649988349102E-4</v>
      </c>
      <c r="O567" s="987">
        <v>1.0534023295448107E-8</v>
      </c>
      <c r="P567" s="910">
        <v>2.536217303848989E-8</v>
      </c>
      <c r="Q567" s="553"/>
      <c r="R567" s="553"/>
      <c r="S567" s="553"/>
      <c r="T567" s="553"/>
      <c r="U567" s="553"/>
      <c r="V567" s="553"/>
      <c r="W567" s="553"/>
      <c r="X567" s="553"/>
      <c r="Y567" s="553"/>
      <c r="Z567" s="553"/>
      <c r="AA567" s="553"/>
      <c r="AB567" s="553"/>
      <c r="AC567" s="554"/>
    </row>
    <row r="568" spans="1:29">
      <c r="A568" s="557"/>
      <c r="B568" s="930">
        <v>6.4699999999999056</v>
      </c>
      <c r="C568" s="933">
        <v>525.46398641449059</v>
      </c>
      <c r="D568" s="936">
        <v>2.0430245540924368</v>
      </c>
      <c r="E568" s="935">
        <v>5709538.3289821679</v>
      </c>
      <c r="F568" s="935">
        <v>3613790.5605905708</v>
      </c>
      <c r="G568" s="909">
        <v>51299.503808502915</v>
      </c>
      <c r="H568" s="909">
        <v>1.3036902808766785E-10</v>
      </c>
      <c r="I568" s="910">
        <v>10092729.594410565</v>
      </c>
      <c r="J568" s="553"/>
      <c r="K568" s="907">
        <v>6.4699999999999056</v>
      </c>
      <c r="L568" s="908">
        <v>1.8319213250485343E-6</v>
      </c>
      <c r="M568" s="987">
        <v>7.1573503797587597E-8</v>
      </c>
      <c r="N568" s="909">
        <v>2.8221039269641333E-4</v>
      </c>
      <c r="O568" s="987">
        <v>1.077939221875426E-8</v>
      </c>
      <c r="P568" s="910">
        <v>2.5952933939298581E-8</v>
      </c>
      <c r="Q568" s="553"/>
      <c r="R568" s="553"/>
      <c r="S568" s="553"/>
      <c r="T568" s="553"/>
      <c r="U568" s="553"/>
      <c r="V568" s="553"/>
      <c r="W568" s="553"/>
      <c r="X568" s="553"/>
      <c r="Y568" s="553"/>
      <c r="Z568" s="553"/>
      <c r="AA568" s="553"/>
      <c r="AB568" s="553"/>
      <c r="AC568" s="554"/>
    </row>
    <row r="569" spans="1:29">
      <c r="A569" s="557"/>
      <c r="B569" s="930">
        <v>6.4799999999999054</v>
      </c>
      <c r="C569" s="933">
        <v>501.81421124710732</v>
      </c>
      <c r="D569" s="936">
        <v>1.9510733022180278</v>
      </c>
      <c r="E569" s="935">
        <v>5452566.7737831911</v>
      </c>
      <c r="F569" s="935">
        <v>3451143.1927982457</v>
      </c>
      <c r="G569" s="909">
        <v>48990.645803698717</v>
      </c>
      <c r="H569" s="909">
        <v>1.2166745615353975E-10</v>
      </c>
      <c r="I569" s="910">
        <v>9638481.9353812281</v>
      </c>
      <c r="J569" s="553"/>
      <c r="K569" s="907">
        <v>6.4799999999999054</v>
      </c>
      <c r="L569" s="908">
        <v>1.8745922543318388E-6</v>
      </c>
      <c r="M569" s="987">
        <v>7.324066486905133E-8</v>
      </c>
      <c r="N569" s="909">
        <v>2.887839171950394E-4</v>
      </c>
      <c r="O569" s="987">
        <v>1.1030476518496923E-8</v>
      </c>
      <c r="P569" s="910">
        <v>2.6557455429209581E-8</v>
      </c>
      <c r="Q569" s="553"/>
      <c r="R569" s="553"/>
      <c r="S569" s="553"/>
      <c r="T569" s="553"/>
      <c r="U569" s="553"/>
      <c r="V569" s="553"/>
      <c r="W569" s="553"/>
      <c r="X569" s="553"/>
      <c r="Y569" s="553"/>
      <c r="Z569" s="553"/>
      <c r="AA569" s="553"/>
      <c r="AB569" s="553"/>
      <c r="AC569" s="554"/>
    </row>
    <row r="570" spans="1:29">
      <c r="A570" s="557"/>
      <c r="B570" s="930">
        <v>6.4899999999999052</v>
      </c>
      <c r="C570" s="933">
        <v>479.2288513011822</v>
      </c>
      <c r="D570" s="936">
        <v>1.8632605384025775</v>
      </c>
      <c r="E570" s="935">
        <v>5207160.8437497681</v>
      </c>
      <c r="F570" s="935">
        <v>3295816.1624206724</v>
      </c>
      <c r="G570" s="909">
        <v>46785.703526934456</v>
      </c>
      <c r="H570" s="909">
        <v>1.1354667672232114E-10</v>
      </c>
      <c r="I570" s="910">
        <v>9204678.7887906153</v>
      </c>
      <c r="J570" s="553"/>
      <c r="K570" s="907">
        <v>6.4899999999999052</v>
      </c>
      <c r="L570" s="908">
        <v>1.9182571172415515E-6</v>
      </c>
      <c r="M570" s="987">
        <v>7.4946659110483427E-8</v>
      </c>
      <c r="N570" s="909">
        <v>2.9551055874906933E-4</v>
      </c>
      <c r="O570" s="987">
        <v>1.1287409322895311E-8</v>
      </c>
      <c r="P570" s="910">
        <v>2.7176058033518629E-8</v>
      </c>
      <c r="Q570" s="553"/>
      <c r="R570" s="553"/>
      <c r="S570" s="553"/>
      <c r="T570" s="553"/>
      <c r="U570" s="553"/>
      <c r="V570" s="553"/>
      <c r="W570" s="553"/>
      <c r="X570" s="553"/>
      <c r="Y570" s="553"/>
      <c r="Z570" s="553"/>
      <c r="AA570" s="553"/>
      <c r="AB570" s="553"/>
      <c r="AC570" s="554"/>
    </row>
    <row r="571" spans="1:29">
      <c r="A571" s="557"/>
      <c r="B571" s="930">
        <v>6.499999999999905</v>
      </c>
      <c r="C571" s="933">
        <v>457.66000000019818</v>
      </c>
      <c r="D571" s="936">
        <v>1.7794000000007704</v>
      </c>
      <c r="E571" s="935">
        <v>4972800.0000021551</v>
      </c>
      <c r="F571" s="935">
        <v>3147480.000001363</v>
      </c>
      <c r="G571" s="909">
        <v>44680.000000019354</v>
      </c>
      <c r="H571" s="909">
        <v>1.0596792439231107E-10</v>
      </c>
      <c r="I571" s="910">
        <v>8790400.0000038091</v>
      </c>
      <c r="J571" s="553"/>
      <c r="K571" s="907">
        <v>6.499999999999905</v>
      </c>
      <c r="L571" s="908">
        <v>1.96293906546596E-6</v>
      </c>
      <c r="M571" s="987">
        <v>7.6692391062612211E-8</v>
      </c>
      <c r="N571" s="909">
        <v>3.0239388391289278E-4</v>
      </c>
      <c r="O571" s="987">
        <v>1.1550326861123222E-8</v>
      </c>
      <c r="P571" s="910">
        <v>2.7809069743514698E-8</v>
      </c>
      <c r="Q571" s="553"/>
      <c r="R571" s="553"/>
      <c r="S571" s="553"/>
      <c r="T571" s="553"/>
      <c r="U571" s="553"/>
      <c r="V571" s="553"/>
      <c r="W571" s="553"/>
      <c r="X571" s="553"/>
      <c r="Y571" s="553"/>
      <c r="Z571" s="553"/>
      <c r="AA571" s="553"/>
      <c r="AB571" s="553"/>
      <c r="AC571" s="554"/>
    </row>
    <row r="572" spans="1:29">
      <c r="A572" s="557"/>
      <c r="B572" s="930">
        <v>6.5099999999999048</v>
      </c>
      <c r="C572" s="933">
        <v>437.06190691876122</v>
      </c>
      <c r="D572" s="936">
        <v>1.6993138075672851</v>
      </c>
      <c r="E572" s="935">
        <v>4748987.1317694709</v>
      </c>
      <c r="F572" s="935">
        <v>3005820.0646520616</v>
      </c>
      <c r="G572" s="909">
        <v>42669.068743456395</v>
      </c>
      <c r="H572" s="909">
        <v>9.8895021185655419E-11</v>
      </c>
      <c r="I572" s="910">
        <v>8394766.8281664997</v>
      </c>
      <c r="J572" s="553"/>
      <c r="K572" s="907">
        <v>6.5099999999999048</v>
      </c>
      <c r="L572" s="908">
        <v>2.0086617899654457E-6</v>
      </c>
      <c r="M572" s="987">
        <v>7.8478786335626087E-8</v>
      </c>
      <c r="N572" s="909">
        <v>3.0943754231662246E-4</v>
      </c>
      <c r="O572" s="987">
        <v>1.181936853553953E-8</v>
      </c>
      <c r="P572" s="910">
        <v>2.8456826190385291E-8</v>
      </c>
      <c r="Q572" s="553"/>
      <c r="R572" s="553"/>
      <c r="S572" s="553"/>
      <c r="T572" s="553"/>
      <c r="U572" s="553"/>
      <c r="V572" s="553"/>
      <c r="W572" s="553"/>
      <c r="X572" s="553"/>
      <c r="Y572" s="553"/>
      <c r="Z572" s="553"/>
      <c r="AA572" s="553"/>
      <c r="AB572" s="553"/>
      <c r="AC572" s="554"/>
    </row>
    <row r="573" spans="1:29">
      <c r="A573" s="557"/>
      <c r="B573" s="930">
        <v>6.5199999999999045</v>
      </c>
      <c r="C573" s="933">
        <v>417.39088073980804</v>
      </c>
      <c r="D573" s="936">
        <v>1.6228320875506148</v>
      </c>
      <c r="E573" s="935">
        <v>4535247.50195105</v>
      </c>
      <c r="F573" s="935">
        <v>2870535.8766571931</v>
      </c>
      <c r="G573" s="909">
        <v>40748.644302439854</v>
      </c>
      <c r="H573" s="909">
        <v>9.2294203848922488E-11</v>
      </c>
      <c r="I573" s="910">
        <v>8016940.0822776938</v>
      </c>
      <c r="J573" s="553"/>
      <c r="K573" s="907">
        <v>6.5199999999999045</v>
      </c>
      <c r="L573" s="908">
        <v>2.0554495335337568E-6</v>
      </c>
      <c r="M573" s="987">
        <v>8.0306792099944758E-8</v>
      </c>
      <c r="N573" s="909">
        <v>3.1664526860117906E-4</v>
      </c>
      <c r="O573" s="987">
        <v>1.2094676995601239E-8</v>
      </c>
      <c r="P573" s="910">
        <v>2.911967082317269E-8</v>
      </c>
      <c r="Q573" s="553"/>
      <c r="R573" s="553"/>
      <c r="S573" s="553"/>
      <c r="T573" s="553"/>
      <c r="U573" s="553"/>
      <c r="V573" s="553"/>
      <c r="W573" s="553"/>
      <c r="X573" s="553"/>
      <c r="Y573" s="553"/>
      <c r="Z573" s="553"/>
      <c r="AA573" s="553"/>
      <c r="AB573" s="553"/>
      <c r="AC573" s="554"/>
    </row>
    <row r="574" spans="1:29">
      <c r="A574" s="557"/>
      <c r="B574" s="930">
        <v>6.5299999999999043</v>
      </c>
      <c r="C574" s="933">
        <v>398.60519657947418</v>
      </c>
      <c r="D574" s="936">
        <v>1.5497926119685275</v>
      </c>
      <c r="E574" s="935">
        <v>4331127.7401354918</v>
      </c>
      <c r="F574" s="935">
        <v>2741340.4801161634</v>
      </c>
      <c r="G574" s="909">
        <v>38914.65319925471</v>
      </c>
      <c r="H574" s="909">
        <v>8.613396268064115E-11</v>
      </c>
      <c r="I574" s="910">
        <v>7656118.3411532799</v>
      </c>
      <c r="J574" s="553"/>
      <c r="K574" s="907">
        <v>6.5299999999999043</v>
      </c>
      <c r="L574" s="908">
        <v>2.1033271036518376E-6</v>
      </c>
      <c r="M574" s="987">
        <v>8.2177377588420884E-8</v>
      </c>
      <c r="N574" s="909">
        <v>3.2402088439844359E-4</v>
      </c>
      <c r="O574" s="987">
        <v>1.2376398213497992E-8</v>
      </c>
      <c r="P574" s="910">
        <v>2.9797955090874954E-8</v>
      </c>
      <c r="Q574" s="553"/>
      <c r="R574" s="553"/>
      <c r="S574" s="553"/>
      <c r="T574" s="553"/>
      <c r="U574" s="553"/>
      <c r="V574" s="553"/>
      <c r="W574" s="553"/>
      <c r="X574" s="553"/>
      <c r="Y574" s="553"/>
      <c r="Z574" s="553"/>
      <c r="AA574" s="553"/>
      <c r="AB574" s="553"/>
      <c r="AC574" s="554"/>
    </row>
    <row r="575" spans="1:29">
      <c r="A575" s="557"/>
      <c r="B575" s="930">
        <v>6.5399999999999041</v>
      </c>
      <c r="C575" s="933">
        <v>380.66500748301496</v>
      </c>
      <c r="D575" s="936">
        <v>1.4800404543007399</v>
      </c>
      <c r="E575" s="935">
        <v>4136194.8809411717</v>
      </c>
      <c r="F575" s="935">
        <v>2617959.8342713802</v>
      </c>
      <c r="G575" s="909">
        <v>37163.205292883598</v>
      </c>
      <c r="H575" s="909">
        <v>8.038489111639589E-11</v>
      </c>
      <c r="I575" s="910">
        <v>7311536.2535041198</v>
      </c>
      <c r="J575" s="553"/>
      <c r="K575" s="907">
        <v>6.5399999999999041</v>
      </c>
      <c r="L575" s="908">
        <v>2.1523198856411012E-6</v>
      </c>
      <c r="M575" s="987">
        <v>8.4091534610240599E-8</v>
      </c>
      <c r="N575" s="909">
        <v>3.3156830035753975E-4</v>
      </c>
      <c r="O575" s="987">
        <v>1.2664681561548541E-8</v>
      </c>
      <c r="P575" s="910">
        <v>3.0492038628788958E-8</v>
      </c>
      <c r="Q575" s="553"/>
      <c r="R575" s="553"/>
      <c r="S575" s="553"/>
      <c r="T575" s="553"/>
      <c r="U575" s="553"/>
      <c r="V575" s="553"/>
      <c r="W575" s="553"/>
      <c r="X575" s="553"/>
      <c r="Y575" s="553"/>
      <c r="Z575" s="553"/>
      <c r="AA575" s="553"/>
      <c r="AB575" s="553"/>
      <c r="AC575" s="554"/>
    </row>
    <row r="576" spans="1:29">
      <c r="A576" s="557"/>
      <c r="B576" s="930">
        <v>6.5499999999999039</v>
      </c>
      <c r="C576" s="933">
        <v>363.53225990407503</v>
      </c>
      <c r="D576" s="936">
        <v>1.4134276608690097</v>
      </c>
      <c r="E576" s="935">
        <v>3950035.445638651</v>
      </c>
      <c r="F576" s="935">
        <v>2500132.2322310843</v>
      </c>
      <c r="G576" s="909">
        <v>35490.585527496558</v>
      </c>
      <c r="H576" s="909">
        <v>7.501954535347487E-11</v>
      </c>
      <c r="I576" s="910">
        <v>6982462.914523406</v>
      </c>
      <c r="J576" s="553"/>
      <c r="K576" s="907">
        <v>6.5499999999999039</v>
      </c>
      <c r="L576" s="908">
        <v>2.202453856123048E-6</v>
      </c>
      <c r="M576" s="987">
        <v>8.6050278076793525E-8</v>
      </c>
      <c r="N576" s="909">
        <v>3.3929151821830993E-4</v>
      </c>
      <c r="O576" s="987">
        <v>1.2959679891399875E-8</v>
      </c>
      <c r="P576" s="910">
        <v>3.1202289449193741E-8</v>
      </c>
      <c r="Q576" s="553"/>
      <c r="R576" s="553"/>
      <c r="S576" s="553"/>
      <c r="T576" s="553"/>
      <c r="U576" s="553"/>
      <c r="V576" s="553"/>
      <c r="W576" s="553"/>
      <c r="X576" s="553"/>
      <c r="Y576" s="553"/>
      <c r="Z576" s="553"/>
      <c r="AA576" s="553"/>
      <c r="AB576" s="553"/>
      <c r="AC576" s="554"/>
    </row>
    <row r="577" spans="1:29">
      <c r="A577" s="557"/>
      <c r="B577" s="930">
        <v>6.5599999999999037</v>
      </c>
      <c r="C577" s="933">
        <v>347.17061298800951</v>
      </c>
      <c r="D577" s="936">
        <v>1.3498129370075254</v>
      </c>
      <c r="E577" s="935">
        <v>3772254.5651067905</v>
      </c>
      <c r="F577" s="935">
        <v>2387607.7458539093</v>
      </c>
      <c r="G577" s="909">
        <v>33893.2460523189</v>
      </c>
      <c r="H577" s="909">
        <v>7.0012313344964879E-11</v>
      </c>
      <c r="I577" s="910">
        <v>6668200.3155394811</v>
      </c>
      <c r="J577" s="553"/>
      <c r="K577" s="907">
        <v>6.5599999999999037</v>
      </c>
      <c r="L577" s="908">
        <v>2.2537555967924393E-6</v>
      </c>
      <c r="M577" s="987">
        <v>8.8054646539793017E-8</v>
      </c>
      <c r="N577" s="909">
        <v>3.4719463293309433E-4</v>
      </c>
      <c r="O577" s="987">
        <v>1.3261549615071294E-8</v>
      </c>
      <c r="P577" s="910">
        <v>3.1929084136475657E-8</v>
      </c>
      <c r="Q577" s="553"/>
      <c r="R577" s="553"/>
      <c r="S577" s="553"/>
      <c r="T577" s="553"/>
      <c r="U577" s="553"/>
      <c r="V577" s="553"/>
      <c r="W577" s="553"/>
      <c r="X577" s="553"/>
      <c r="Y577" s="553"/>
      <c r="Z577" s="553"/>
      <c r="AA577" s="553"/>
      <c r="AB577" s="553"/>
      <c r="AC577" s="554"/>
    </row>
    <row r="578" spans="1:29">
      <c r="A578" s="557"/>
      <c r="B578" s="930">
        <v>6.5699999999999035</v>
      </c>
      <c r="C578" s="933">
        <v>331.54536148806631</v>
      </c>
      <c r="D578" s="936">
        <v>1.2890613473580064</v>
      </c>
      <c r="E578" s="935">
        <v>3602475.1422625016</v>
      </c>
      <c r="F578" s="935">
        <v>2280147.695617836</v>
      </c>
      <c r="G578" s="909">
        <v>32367.798696164846</v>
      </c>
      <c r="H578" s="909">
        <v>6.5339292537935517E-11</v>
      </c>
      <c r="I578" s="910">
        <v>6368081.8634460056</v>
      </c>
      <c r="J578" s="553"/>
      <c r="K578" s="907">
        <v>6.5699999999999035</v>
      </c>
      <c r="L578" s="908">
        <v>2.3062523085112319E-6</v>
      </c>
      <c r="M578" s="987">
        <v>9.0105702741928934E-8</v>
      </c>
      <c r="N578" s="909">
        <v>3.5528183483792415E-4</v>
      </c>
      <c r="O578" s="987">
        <v>1.3570450787885986E-8</v>
      </c>
      <c r="P578" s="910">
        <v>3.2672808046798129E-8</v>
      </c>
      <c r="Q578" s="553"/>
      <c r="R578" s="553"/>
      <c r="S578" s="553"/>
      <c r="T578" s="553"/>
      <c r="U578" s="553"/>
      <c r="V578" s="553"/>
      <c r="W578" s="553"/>
      <c r="X578" s="553"/>
      <c r="Y578" s="553"/>
      <c r="Z578" s="553"/>
      <c r="AA578" s="553"/>
      <c r="AB578" s="553"/>
      <c r="AC578" s="554"/>
    </row>
    <row r="579" spans="1:29">
      <c r="A579" s="557"/>
      <c r="B579" s="930">
        <v>6.5799999999999033</v>
      </c>
      <c r="C579" s="933">
        <v>316.62336215090033</v>
      </c>
      <c r="D579" s="936">
        <v>1.2310440296536993</v>
      </c>
      <c r="E579" s="935">
        <v>3440337.0521872081</v>
      </c>
      <c r="F579" s="935">
        <v>2177524.1443488961</v>
      </c>
      <c r="G579" s="909">
        <v>30911.007780671745</v>
      </c>
      <c r="H579" s="909">
        <v>6.0978175772061089E-11</v>
      </c>
      <c r="I579" s="910">
        <v>6081470.9667685088</v>
      </c>
      <c r="J579" s="553"/>
      <c r="K579" s="907">
        <v>6.5799999999999033</v>
      </c>
      <c r="L579" s="908">
        <v>2.3599718257308552E-6</v>
      </c>
      <c r="M579" s="987">
        <v>9.2204534180348602E-8</v>
      </c>
      <c r="N579" s="909">
        <v>3.6355741187429609E-4</v>
      </c>
      <c r="O579" s="987">
        <v>1.3886547193334566E-8</v>
      </c>
      <c r="P579" s="910">
        <v>3.3433855512422763E-8</v>
      </c>
      <c r="Q579" s="553"/>
      <c r="R579" s="553"/>
      <c r="S579" s="553"/>
      <c r="T579" s="553"/>
      <c r="U579" s="553"/>
      <c r="V579" s="553"/>
      <c r="W579" s="553"/>
      <c r="X579" s="553"/>
      <c r="Y579" s="553"/>
      <c r="Z579" s="553"/>
      <c r="AA579" s="553"/>
      <c r="AB579" s="553"/>
      <c r="AC579" s="554"/>
    </row>
    <row r="580" spans="1:29">
      <c r="A580" s="557"/>
      <c r="B580" s="930">
        <v>6.589999999999903</v>
      </c>
      <c r="C580" s="933">
        <v>302.37296341529003</v>
      </c>
      <c r="D580" s="936">
        <v>1.1756379213852357</v>
      </c>
      <c r="E580" s="935">
        <v>3285496.3782536252</v>
      </c>
      <c r="F580" s="935">
        <v>2079519.4137358668</v>
      </c>
      <c r="G580" s="909">
        <v>29519.783256992436</v>
      </c>
      <c r="H580" s="909">
        <v>5.6908144794030886E-11</v>
      </c>
      <c r="I580" s="910">
        <v>5807759.6853685398</v>
      </c>
      <c r="J580" s="553"/>
      <c r="K580" s="907">
        <v>6.589999999999903</v>
      </c>
      <c r="L580" s="908">
        <v>2.4149426312504017E-6</v>
      </c>
      <c r="M580" s="987">
        <v>9.4352253683262013E-8</v>
      </c>
      <c r="N580" s="909">
        <v>3.7202575186269499E-4</v>
      </c>
      <c r="O580" s="987">
        <v>1.421000642991524E-8</v>
      </c>
      <c r="P580" s="910">
        <v>3.4212630050789476E-8</v>
      </c>
      <c r="Q580" s="553"/>
      <c r="R580" s="553"/>
      <c r="S580" s="553"/>
      <c r="T580" s="553"/>
      <c r="U580" s="553"/>
      <c r="V580" s="553"/>
      <c r="W580" s="553"/>
      <c r="X580" s="553"/>
      <c r="Y580" s="553"/>
      <c r="Z580" s="553"/>
      <c r="AA580" s="553"/>
      <c r="AB580" s="553"/>
      <c r="AC580" s="554"/>
    </row>
    <row r="581" spans="1:29">
      <c r="A581" s="557"/>
      <c r="B581" s="930">
        <v>6.5999999999999028</v>
      </c>
      <c r="C581" s="933">
        <v>288.76393827493393</v>
      </c>
      <c r="D581" s="936">
        <v>1.1227254987685564</v>
      </c>
      <c r="E581" s="935">
        <v>3137624.682632504</v>
      </c>
      <c r="F581" s="935">
        <v>1985925.6226054034</v>
      </c>
      <c r="G581" s="909">
        <v>28191.174151387608</v>
      </c>
      <c r="H581" s="909">
        <v>5.3109770879407253E-11</v>
      </c>
      <c r="I581" s="910">
        <v>5546367.4409211641</v>
      </c>
      <c r="J581" s="553"/>
      <c r="K581" s="907">
        <v>6.5999999999999028</v>
      </c>
      <c r="L581" s="908">
        <v>2.4711938713185768E-6</v>
      </c>
      <c r="M581" s="987">
        <v>9.6549999999977806E-8</v>
      </c>
      <c r="N581" s="909">
        <v>3.8069134482907383E-4</v>
      </c>
      <c r="O581" s="987">
        <v>1.4540999999996694E-8</v>
      </c>
      <c r="P581" s="910">
        <v>3.5009544578466752E-8</v>
      </c>
      <c r="Q581" s="553"/>
      <c r="R581" s="553"/>
      <c r="S581" s="553"/>
      <c r="T581" s="553"/>
      <c r="U581" s="553"/>
      <c r="V581" s="553"/>
      <c r="W581" s="553"/>
      <c r="X581" s="553"/>
      <c r="Y581" s="553"/>
      <c r="Z581" s="553"/>
      <c r="AA581" s="553"/>
      <c r="AB581" s="553"/>
      <c r="AC581" s="554"/>
    </row>
    <row r="582" spans="1:29">
      <c r="A582" s="557"/>
      <c r="B582" s="930">
        <v>6.6099999999999026</v>
      </c>
      <c r="C582" s="933">
        <v>275.76742016291354</v>
      </c>
      <c r="D582" s="936">
        <v>1.0721945274611901</v>
      </c>
      <c r="E582" s="935">
        <v>2996408.3096319027</v>
      </c>
      <c r="F582" s="935">
        <v>1896544.2459781652</v>
      </c>
      <c r="G582" s="909">
        <v>26922.362305814309</v>
      </c>
      <c r="H582" s="909">
        <v>4.9564922087549978E-11</v>
      </c>
      <c r="I582" s="910">
        <v>5296739.7854303978</v>
      </c>
      <c r="J582" s="553"/>
      <c r="K582" s="907">
        <v>6.6099999999999026</v>
      </c>
      <c r="L582" s="908">
        <v>2.5287553710874467E-6</v>
      </c>
      <c r="M582" s="987">
        <v>9.8798938404684083E-8</v>
      </c>
      <c r="N582" s="909">
        <v>3.8955878538552726E-4</v>
      </c>
      <c r="O582" s="987">
        <v>1.4879703400751058E-8</v>
      </c>
      <c r="P582" s="910">
        <v>3.5825021630085682E-8</v>
      </c>
      <c r="Q582" s="553"/>
      <c r="R582" s="553"/>
      <c r="S582" s="553"/>
      <c r="T582" s="553"/>
      <c r="U582" s="553"/>
      <c r="V582" s="553"/>
      <c r="W582" s="553"/>
      <c r="X582" s="553"/>
      <c r="Y582" s="553"/>
      <c r="Z582" s="553"/>
      <c r="AA582" s="553"/>
      <c r="AB582" s="553"/>
      <c r="AC582" s="554"/>
    </row>
    <row r="583" spans="1:29">
      <c r="A583" s="557"/>
      <c r="B583" s="930">
        <v>6.6199999999999024</v>
      </c>
      <c r="C583" s="933">
        <v>263.35584172184076</v>
      </c>
      <c r="D583" s="936">
        <v>1.0239378244981936</v>
      </c>
      <c r="E583" s="935">
        <v>2861547.72039149</v>
      </c>
      <c r="F583" s="935">
        <v>1811185.6939707627</v>
      </c>
      <c r="G583" s="909">
        <v>25710.656400235643</v>
      </c>
      <c r="H583" s="909">
        <v>4.6256676706873472E-11</v>
      </c>
      <c r="I583" s="910">
        <v>5058347.2251708014</v>
      </c>
      <c r="J583" s="553"/>
      <c r="K583" s="907">
        <v>6.6199999999999024</v>
      </c>
      <c r="L583" s="908">
        <v>2.5876576504261017E-6</v>
      </c>
      <c r="M583" s="987">
        <v>1.0110026131429108E-7</v>
      </c>
      <c r="N583" s="909">
        <v>3.9863277516641229E-4</v>
      </c>
      <c r="O583" s="987">
        <v>1.5226296217204664E-8</v>
      </c>
      <c r="P583" s="910">
        <v>3.6659493582373115E-8</v>
      </c>
      <c r="Q583" s="553"/>
      <c r="R583" s="553"/>
      <c r="S583" s="553"/>
      <c r="T583" s="553"/>
      <c r="U583" s="553"/>
      <c r="V583" s="553"/>
      <c r="W583" s="553"/>
      <c r="X583" s="553"/>
      <c r="Y583" s="553"/>
      <c r="Z583" s="553"/>
      <c r="AA583" s="553"/>
      <c r="AB583" s="553"/>
      <c r="AC583" s="554"/>
    </row>
    <row r="584" spans="1:29">
      <c r="A584" s="557"/>
      <c r="B584" s="930">
        <v>6.6299999999999022</v>
      </c>
      <c r="C584" s="933">
        <v>251.50287632979268</v>
      </c>
      <c r="D584" s="937">
        <v>0.97785303094269338</v>
      </c>
      <c r="E584" s="935">
        <v>2732756.8575204154</v>
      </c>
      <c r="F584" s="935">
        <v>1729668.9096501679</v>
      </c>
      <c r="G584" s="909">
        <v>24553.486243969626</v>
      </c>
      <c r="H584" s="909">
        <v>4.3169242477265985E-11</v>
      </c>
      <c r="I584" s="910">
        <v>4830684.0975602195</v>
      </c>
      <c r="J584" s="553"/>
      <c r="K584" s="907">
        <v>6.6299999999999022</v>
      </c>
      <c r="L584" s="908">
        <v>2.6479319401027116E-6</v>
      </c>
      <c r="M584" s="987">
        <v>1.0345518892066707E-7</v>
      </c>
      <c r="N584" s="909">
        <v>4.0791812532121907E-4</v>
      </c>
      <c r="O584" s="987">
        <v>1.5580962217456486E-8</v>
      </c>
      <c r="P584" s="910">
        <v>3.7513402883403684E-8</v>
      </c>
      <c r="Q584" s="553"/>
      <c r="R584" s="553"/>
      <c r="S584" s="553"/>
      <c r="T584" s="553"/>
      <c r="U584" s="553"/>
      <c r="V584" s="553"/>
      <c r="W584" s="553"/>
      <c r="X584" s="553"/>
      <c r="Y584" s="553"/>
      <c r="Z584" s="553"/>
      <c r="AA584" s="553"/>
      <c r="AB584" s="553"/>
      <c r="AC584" s="554"/>
    </row>
    <row r="585" spans="1:29">
      <c r="A585" s="557"/>
      <c r="B585" s="930">
        <v>6.639999999999902</v>
      </c>
      <c r="C585" s="933">
        <v>240.18338225801901</v>
      </c>
      <c r="D585" s="938">
        <v>0.93384239476886555</v>
      </c>
      <c r="E585" s="935">
        <v>2609762.5383312437</v>
      </c>
      <c r="F585" s="935">
        <v>1651820.9849876973</v>
      </c>
      <c r="G585" s="909">
        <v>23448.397323970388</v>
      </c>
      <c r="H585" s="909">
        <v>4.0287881204056638E-11</v>
      </c>
      <c r="I585" s="910">
        <v>4613267.4985816777</v>
      </c>
      <c r="J585" s="553"/>
      <c r="K585" s="907">
        <v>6.639999999999902</v>
      </c>
      <c r="L585" s="908">
        <v>2.7096101983434805E-6</v>
      </c>
      <c r="M585" s="987">
        <v>1.0586496983759993E-7</v>
      </c>
      <c r="N585" s="909">
        <v>4.174197590655051E-4</v>
      </c>
      <c r="O585" s="987">
        <v>1.5943889450114391E-8</v>
      </c>
      <c r="P585" s="910">
        <v>3.8387202287191553E-8</v>
      </c>
      <c r="Q585" s="553"/>
      <c r="R585" s="553"/>
      <c r="S585" s="553"/>
      <c r="T585" s="553"/>
      <c r="U585" s="553"/>
      <c r="V585" s="553"/>
      <c r="W585" s="553"/>
      <c r="X585" s="553"/>
      <c r="Y585" s="553"/>
      <c r="Z585" s="553"/>
      <c r="AA585" s="553"/>
      <c r="AB585" s="553"/>
      <c r="AC585" s="554"/>
    </row>
    <row r="586" spans="1:29">
      <c r="A586" s="557"/>
      <c r="B586" s="930">
        <v>6.6499999999999018</v>
      </c>
      <c r="C586" s="933">
        <v>229.37334934196073</v>
      </c>
      <c r="D586" s="938">
        <v>0.89181256351676985</v>
      </c>
      <c r="E586" s="935">
        <v>2492303.8753828225</v>
      </c>
      <c r="F586" s="935">
        <v>1577476.7940978773</v>
      </c>
      <c r="G586" s="909">
        <v>22393.045598476616</v>
      </c>
      <c r="H586" s="909">
        <v>3.7598838403684139E-11</v>
      </c>
      <c r="I586" s="910">
        <v>4405636.2584791584</v>
      </c>
      <c r="J586" s="553"/>
      <c r="K586" s="907">
        <v>6.6499999999999018</v>
      </c>
      <c r="L586" s="908">
        <v>2.7727251277773479E-6</v>
      </c>
      <c r="M586" s="987">
        <v>1.0833088176282941E-7</v>
      </c>
      <c r="N586" s="909">
        <v>4.2714271429125211E-4</v>
      </c>
      <c r="O586" s="987">
        <v>1.6315270344001101E-8</v>
      </c>
      <c r="P586" s="910">
        <v>3.9281355093746844E-8</v>
      </c>
      <c r="Q586" s="553"/>
      <c r="R586" s="553"/>
      <c r="S586" s="553"/>
      <c r="T586" s="553"/>
      <c r="U586" s="553"/>
      <c r="V586" s="553"/>
      <c r="W586" s="553"/>
      <c r="X586" s="553"/>
      <c r="Y586" s="553"/>
      <c r="Z586" s="553"/>
      <c r="AA586" s="553"/>
      <c r="AB586" s="553"/>
      <c r="AC586" s="554"/>
    </row>
    <row r="587" spans="1:29">
      <c r="A587" s="557"/>
      <c r="B587" s="930">
        <v>6.6599999999999016</v>
      </c>
      <c r="C587" s="933">
        <v>219.04984805247733</v>
      </c>
      <c r="D587" s="938">
        <v>0.85167438627928616</v>
      </c>
      <c r="E587" s="935">
        <v>2380131.7231030879</v>
      </c>
      <c r="F587" s="935">
        <v>1506478.6429843365</v>
      </c>
      <c r="G587" s="909">
        <v>21385.192524985112</v>
      </c>
      <c r="H587" s="909">
        <v>3.5089277645209299E-11</v>
      </c>
      <c r="I587" s="910">
        <v>4207349.9635548154</v>
      </c>
      <c r="J587" s="553"/>
      <c r="K587" s="907">
        <v>6.6599999999999016</v>
      </c>
      <c r="L587" s="908">
        <v>2.8373101927753181E-6</v>
      </c>
      <c r="M587" s="987">
        <v>1.1085423215549828E-7</v>
      </c>
      <c r="N587" s="909">
        <v>4.3709214623801858E-4</v>
      </c>
      <c r="O587" s="987">
        <v>1.6695301810182334E-8</v>
      </c>
      <c r="P587" s="910">
        <v>4.0196335394723053E-8</v>
      </c>
      <c r="Q587" s="553"/>
      <c r="R587" s="553"/>
      <c r="S587" s="553"/>
      <c r="T587" s="553"/>
      <c r="U587" s="553"/>
      <c r="V587" s="553"/>
      <c r="W587" s="553"/>
      <c r="X587" s="553"/>
      <c r="Y587" s="553"/>
      <c r="Z587" s="553"/>
      <c r="AA587" s="553"/>
      <c r="AB587" s="553"/>
      <c r="AC587" s="554"/>
    </row>
    <row r="588" spans="1:29">
      <c r="A588" s="557"/>
      <c r="B588" s="930">
        <v>6.6699999999999013</v>
      </c>
      <c r="C588" s="933">
        <v>209.19098085923798</v>
      </c>
      <c r="D588" s="938">
        <v>0.81334272460107515</v>
      </c>
      <c r="E588" s="935">
        <v>2273008.149317875</v>
      </c>
      <c r="F588" s="935">
        <v>1438675.9350496749</v>
      </c>
      <c r="G588" s="909">
        <v>20422.70031200182</v>
      </c>
      <c r="H588" s="909">
        <v>3.2747219274251532E-11</v>
      </c>
      <c r="I588" s="910">
        <v>4017988.0219924087</v>
      </c>
      <c r="J588" s="553"/>
      <c r="K588" s="907">
        <v>6.6699999999999013</v>
      </c>
      <c r="L588" s="908">
        <v>2.9033996371937387E-6</v>
      </c>
      <c r="M588" s="987">
        <v>1.1343635892938522E-7</v>
      </c>
      <c r="N588" s="909">
        <v>4.4727333022631904E-4</v>
      </c>
      <c r="O588" s="987">
        <v>1.7084185346371772E-8</v>
      </c>
      <c r="P588" s="910">
        <v>4.1132628324786938E-8</v>
      </c>
      <c r="Q588" s="553"/>
      <c r="R588" s="553"/>
      <c r="S588" s="553"/>
      <c r="T588" s="553"/>
      <c r="U588" s="553"/>
      <c r="V588" s="553"/>
      <c r="W588" s="553"/>
      <c r="X588" s="553"/>
      <c r="Y588" s="553"/>
      <c r="Z588" s="553"/>
      <c r="AA588" s="553"/>
      <c r="AB588" s="553"/>
      <c r="AC588" s="554"/>
    </row>
    <row r="589" spans="1:29">
      <c r="A589" s="557"/>
      <c r="B589" s="930">
        <v>6.6799999999999011</v>
      </c>
      <c r="C589" s="933">
        <v>199.77583578312439</v>
      </c>
      <c r="D589" s="938">
        <v>0.77673627188850147</v>
      </c>
      <c r="E589" s="935">
        <v>2170705.9305648762</v>
      </c>
      <c r="F589" s="935">
        <v>1373924.851659897</v>
      </c>
      <c r="G589" s="909">
        <v>19503.527384499412</v>
      </c>
      <c r="H589" s="909">
        <v>3.056148322683715E-11</v>
      </c>
      <c r="I589" s="910">
        <v>3837148.7717256853</v>
      </c>
      <c r="J589" s="553"/>
      <c r="K589" s="907">
        <v>6.6799999999999011</v>
      </c>
      <c r="L589" s="908">
        <v>2.9710285025308363E-6</v>
      </c>
      <c r="M589" s="987">
        <v>1.1607863116228422E-7</v>
      </c>
      <c r="N589" s="909">
        <v>4.5769166445466775E-4</v>
      </c>
      <c r="O589" s="987">
        <v>1.7482127143767777E-8</v>
      </c>
      <c r="P589" s="910">
        <v>4.2090730318843321E-8</v>
      </c>
      <c r="Q589" s="553"/>
      <c r="R589" s="553"/>
      <c r="S589" s="553"/>
      <c r="T589" s="553"/>
      <c r="U589" s="553"/>
      <c r="V589" s="553"/>
      <c r="W589" s="553"/>
      <c r="X589" s="553"/>
      <c r="Y589" s="553"/>
      <c r="Z589" s="553"/>
      <c r="AA589" s="553"/>
      <c r="AB589" s="553"/>
      <c r="AC589" s="554"/>
    </row>
    <row r="590" spans="1:29">
      <c r="A590" s="557"/>
      <c r="B590" s="930">
        <v>6.6899999999999009</v>
      </c>
      <c r="C590" s="933">
        <v>190.78444203912039</v>
      </c>
      <c r="D590" s="938">
        <v>0.74177738094745194</v>
      </c>
      <c r="E590" s="935">
        <v>2073008.0701222264</v>
      </c>
      <c r="F590" s="935">
        <v>1312088.0470858077</v>
      </c>
      <c r="G590" s="909">
        <v>18625.724053463051</v>
      </c>
      <c r="H590" s="909">
        <v>2.8521635660181092E-11</v>
      </c>
      <c r="I590" s="910">
        <v>3664448.6284593027</v>
      </c>
      <c r="J590" s="553"/>
      <c r="K590" s="907">
        <v>6.6899999999999009</v>
      </c>
      <c r="L590" s="908">
        <v>3.0402326465061824E-6</v>
      </c>
      <c r="M590" s="987">
        <v>1.1878244982190761E-7</v>
      </c>
      <c r="N590" s="909">
        <v>4.6835267286177498E-4</v>
      </c>
      <c r="O590" s="987">
        <v>1.7889338196378693E-8</v>
      </c>
      <c r="P590" s="910">
        <v>4.3071149375251365E-8</v>
      </c>
      <c r="Q590" s="553"/>
      <c r="R590" s="553"/>
      <c r="S590" s="553"/>
      <c r="T590" s="553"/>
      <c r="U590" s="553"/>
      <c r="V590" s="553"/>
      <c r="W590" s="553"/>
      <c r="X590" s="553"/>
      <c r="Y590" s="553"/>
      <c r="Z590" s="553"/>
      <c r="AA590" s="553"/>
      <c r="AB590" s="553"/>
      <c r="AC590" s="554"/>
    </row>
    <row r="591" spans="1:29">
      <c r="A591" s="557"/>
      <c r="B591" s="930">
        <v>6.6999999999999007</v>
      </c>
      <c r="C591" s="933">
        <v>182.19772767559638</v>
      </c>
      <c r="D591" s="938">
        <v>0.70839189928321522</v>
      </c>
      <c r="E591" s="935">
        <v>1979707.3377293316</v>
      </c>
      <c r="F591" s="935">
        <v>1253034.3571742915</v>
      </c>
      <c r="G591" s="909">
        <v>17787.428380338348</v>
      </c>
      <c r="H591" s="909">
        <v>2.6617939145628837E-11</v>
      </c>
      <c r="I591" s="910">
        <v>3499521.2720350544</v>
      </c>
      <c r="J591" s="553"/>
      <c r="K591" s="907">
        <v>6.6999999999999007</v>
      </c>
      <c r="L591" s="908">
        <v>3.1110487620729461E-6</v>
      </c>
      <c r="M591" s="987">
        <v>1.2154924850869834E-7</v>
      </c>
      <c r="N591" s="909">
        <v>4.7926200805541484E-4</v>
      </c>
      <c r="O591" s="987">
        <v>1.830603441289474E-8</v>
      </c>
      <c r="P591" s="910">
        <v>4.4074405325172297E-8</v>
      </c>
      <c r="Q591" s="553"/>
      <c r="R591" s="553"/>
      <c r="S591" s="553"/>
      <c r="T591" s="553"/>
      <c r="U591" s="553"/>
      <c r="V591" s="553"/>
      <c r="W591" s="553"/>
      <c r="X591" s="553"/>
      <c r="Y591" s="553"/>
      <c r="Z591" s="553"/>
      <c r="AA591" s="553"/>
      <c r="AB591" s="553"/>
      <c r="AC591" s="554"/>
    </row>
    <row r="592" spans="1:29">
      <c r="A592" s="557"/>
      <c r="B592" s="930">
        <v>6.7099999999999005</v>
      </c>
      <c r="C592" s="933">
        <v>173.99747912014718</v>
      </c>
      <c r="D592" s="938">
        <v>0.67650901181311418</v>
      </c>
      <c r="E592" s="935">
        <v>1890605.8300237469</v>
      </c>
      <c r="F592" s="935">
        <v>1196638.5211315842</v>
      </c>
      <c r="G592" s="909">
        <v>16986.862227610403</v>
      </c>
      <c r="H592" s="909">
        <v>2.4841306186010708E-11</v>
      </c>
      <c r="I592" s="910">
        <v>3342016.8694177819</v>
      </c>
      <c r="J592" s="553"/>
      <c r="K592" s="907">
        <v>6.7099999999999005</v>
      </c>
      <c r="L592" s="908">
        <v>3.1835143968729617E-6</v>
      </c>
      <c r="M592" s="987">
        <v>1.2438049421594292E-7</v>
      </c>
      <c r="N592" s="909">
        <v>4.9042545430950837E-4</v>
      </c>
      <c r="O592" s="987">
        <v>1.8732436731165516E-8</v>
      </c>
      <c r="P592" s="910">
        <v>4.5101030108190365E-8</v>
      </c>
      <c r="Q592" s="553"/>
      <c r="R592" s="553"/>
      <c r="S592" s="553"/>
      <c r="T592" s="553"/>
      <c r="U592" s="553"/>
      <c r="V592" s="553"/>
      <c r="W592" s="553"/>
      <c r="X592" s="553"/>
      <c r="Y592" s="553"/>
      <c r="Z592" s="553"/>
      <c r="AA592" s="553"/>
      <c r="AB592" s="553"/>
      <c r="AC592" s="554"/>
    </row>
    <row r="593" spans="1:29">
      <c r="A593" s="557"/>
      <c r="B593" s="930">
        <v>6.7199999999999003</v>
      </c>
      <c r="C593" s="933">
        <v>166.16630254616018</v>
      </c>
      <c r="D593" s="938">
        <v>0.64606109065821238</v>
      </c>
      <c r="E593" s="935">
        <v>1805514.5507615819</v>
      </c>
      <c r="F593" s="935">
        <v>1142780.9158283188</v>
      </c>
      <c r="G593" s="909">
        <v>16222.327487135512</v>
      </c>
      <c r="H593" s="909">
        <v>2.31832558355094E-11</v>
      </c>
      <c r="I593" s="910">
        <v>3191601.3326525521</v>
      </c>
      <c r="J593" s="553"/>
      <c r="K593" s="907">
        <v>6.7199999999999003</v>
      </c>
      <c r="L593" s="908">
        <v>3.2576679731449925E-6</v>
      </c>
      <c r="M593" s="987">
        <v>1.2727768810759123E-7</v>
      </c>
      <c r="N593" s="909">
        <v>5.0184893063102498E-4</v>
      </c>
      <c r="O593" s="987">
        <v>1.9168771235344267E-8</v>
      </c>
      <c r="P593" s="910">
        <v>4.6151568054354491E-8</v>
      </c>
      <c r="Q593" s="553"/>
      <c r="R593" s="553"/>
      <c r="S593" s="553"/>
      <c r="T593" s="553"/>
      <c r="U593" s="553"/>
      <c r="V593" s="553"/>
      <c r="W593" s="553"/>
      <c r="X593" s="553"/>
      <c r="Y593" s="553"/>
      <c r="Z593" s="553"/>
      <c r="AA593" s="553"/>
      <c r="AB593" s="553"/>
      <c r="AC593" s="554"/>
    </row>
    <row r="594" spans="1:29">
      <c r="A594" s="557"/>
      <c r="B594" s="930">
        <v>6.7299999999999001</v>
      </c>
      <c r="C594" s="933">
        <v>158.68758697817844</v>
      </c>
      <c r="D594" s="938">
        <v>0.61698355169551777</v>
      </c>
      <c r="E594" s="935">
        <v>1724253.0099311406</v>
      </c>
      <c r="F594" s="935">
        <v>1091347.3020628351</v>
      </c>
      <c r="G594" s="909">
        <v>15492.202478226223</v>
      </c>
      <c r="H594" s="909">
        <v>2.1635873214966238E-11</v>
      </c>
      <c r="I594" s="910">
        <v>3047955.6102193333</v>
      </c>
      <c r="J594" s="553"/>
      <c r="K594" s="907">
        <v>6.7299999999999001</v>
      </c>
      <c r="L594" s="908">
        <v>3.3335488080967121E-6</v>
      </c>
      <c r="M594" s="987">
        <v>1.3024236631419336E-7</v>
      </c>
      <c r="N594" s="909">
        <v>5.1353849389831722E-4</v>
      </c>
      <c r="O594" s="987">
        <v>1.9615269275760642E-8</v>
      </c>
      <c r="P594" s="910">
        <v>4.7226576172789176E-8</v>
      </c>
      <c r="Q594" s="553"/>
      <c r="R594" s="553"/>
      <c r="S594" s="553"/>
      <c r="T594" s="553"/>
      <c r="U594" s="553"/>
      <c r="V594" s="553"/>
      <c r="W594" s="553"/>
      <c r="X594" s="553"/>
      <c r="Y594" s="553"/>
      <c r="Z594" s="553"/>
      <c r="AA594" s="553"/>
      <c r="AB594" s="553"/>
      <c r="AC594" s="554"/>
    </row>
    <row r="595" spans="1:29">
      <c r="A595" s="557"/>
      <c r="B595" s="930">
        <v>6.7399999999998998</v>
      </c>
      <c r="C595" s="933">
        <v>151.54546905779219</v>
      </c>
      <c r="D595" s="938">
        <v>0.58921471756639288</v>
      </c>
      <c r="E595" s="935">
        <v>1646648.8409093849</v>
      </c>
      <c r="F595" s="935">
        <v>1042228.5822445042</v>
      </c>
      <c r="G595" s="909">
        <v>14794.938507848961</v>
      </c>
      <c r="H595" s="909">
        <v>2.0191771729365531E-11</v>
      </c>
      <c r="I595" s="910">
        <v>2910775.0102819055</v>
      </c>
      <c r="J595" s="553"/>
      <c r="K595" s="907">
        <v>6.7399999999998998</v>
      </c>
      <c r="L595" s="908">
        <v>3.4111971347512255E-6</v>
      </c>
      <c r="M595" s="987">
        <v>1.3327610074737698E-7</v>
      </c>
      <c r="N595" s="909">
        <v>5.2550034207256074E-4</v>
      </c>
      <c r="O595" s="987">
        <v>2.0072167591585843E-8</v>
      </c>
      <c r="P595" s="910">
        <v>4.8326624447028393E-8</v>
      </c>
      <c r="Q595" s="553"/>
      <c r="R595" s="553"/>
      <c r="S595" s="553"/>
      <c r="T595" s="553"/>
      <c r="U595" s="553"/>
      <c r="V595" s="553"/>
      <c r="W595" s="553"/>
      <c r="X595" s="553"/>
      <c r="Y595" s="553"/>
      <c r="Z595" s="553"/>
      <c r="AA595" s="553"/>
      <c r="AB595" s="553"/>
      <c r="AC595" s="554"/>
    </row>
    <row r="596" spans="1:29">
      <c r="A596" s="557"/>
      <c r="B596" s="930">
        <v>6.7499999999998996</v>
      </c>
      <c r="C596" s="933">
        <v>144.7247993953325</v>
      </c>
      <c r="D596" s="938">
        <v>0.56269568685061988</v>
      </c>
      <c r="E596" s="935">
        <v>1572537.4348492541</v>
      </c>
      <c r="F596" s="935">
        <v>995320.56898313412</v>
      </c>
      <c r="G596" s="909">
        <v>14129.056585638811</v>
      </c>
      <c r="H596" s="909">
        <v>1.8844057807141618E-11</v>
      </c>
      <c r="I596" s="910">
        <v>2779768.5543956896</v>
      </c>
      <c r="J596" s="553"/>
      <c r="K596" s="907">
        <v>6.7499999999998996</v>
      </c>
      <c r="L596" s="908">
        <v>3.4906541232791173E-6</v>
      </c>
      <c r="M596" s="987">
        <v>1.3638049993329467E-7</v>
      </c>
      <c r="N596" s="909">
        <v>5.3774081748399053E-4</v>
      </c>
      <c r="O596" s="987">
        <v>2.0539708436354661E-8</v>
      </c>
      <c r="P596" s="910">
        <v>4.9452296137227934E-8</v>
      </c>
      <c r="Q596" s="553"/>
      <c r="R596" s="553"/>
      <c r="S596" s="553"/>
      <c r="T596" s="553"/>
      <c r="U596" s="553"/>
      <c r="V596" s="553"/>
      <c r="W596" s="553"/>
      <c r="X596" s="553"/>
      <c r="Y596" s="553"/>
      <c r="Z596" s="553"/>
      <c r="AA596" s="553"/>
      <c r="AB596" s="553"/>
      <c r="AC596" s="554"/>
    </row>
    <row r="597" spans="1:29">
      <c r="A597" s="557"/>
      <c r="B597" s="930">
        <v>6.7599999999998994</v>
      </c>
      <c r="C597" s="933">
        <v>138.21111043598216</v>
      </c>
      <c r="D597" s="938">
        <v>0.53737020912858158</v>
      </c>
      <c r="E597" s="935">
        <v>1501761.5915222047</v>
      </c>
      <c r="F597" s="935">
        <v>950523.7640935306</v>
      </c>
      <c r="G597" s="909">
        <v>13493.14428676241</v>
      </c>
      <c r="H597" s="909">
        <v>1.7586297992982034E-11</v>
      </c>
      <c r="I597" s="910">
        <v>2654658.3603034085</v>
      </c>
      <c r="J597" s="553"/>
      <c r="K597" s="907">
        <v>6.7599999999998994</v>
      </c>
      <c r="L597" s="908">
        <v>3.5719619028274393E-6</v>
      </c>
      <c r="M597" s="987">
        <v>1.3955720986548625E-7</v>
      </c>
      <c r="N597" s="909">
        <v>5.5026641019469147E-4</v>
      </c>
      <c r="O597" s="987">
        <v>2.1018139706411606E-8</v>
      </c>
      <c r="P597" s="910">
        <v>5.0604188089417954E-8</v>
      </c>
      <c r="Q597" s="553"/>
      <c r="R597" s="553"/>
      <c r="S597" s="553"/>
      <c r="T597" s="553"/>
      <c r="U597" s="553"/>
      <c r="V597" s="553"/>
      <c r="W597" s="553"/>
      <c r="X597" s="553"/>
      <c r="Y597" s="553"/>
      <c r="Z597" s="553"/>
      <c r="AA597" s="553"/>
      <c r="AB597" s="553"/>
      <c r="AC597" s="554"/>
    </row>
    <row r="598" spans="1:29">
      <c r="A598" s="557"/>
      <c r="B598" s="930">
        <v>6.7699999999998992</v>
      </c>
      <c r="C598" s="933">
        <v>131.99058577215291</v>
      </c>
      <c r="D598" s="938">
        <v>0.5131845656665841</v>
      </c>
      <c r="E598" s="935">
        <v>1434171.1858754579</v>
      </c>
      <c r="F598" s="935">
        <v>907743.1475465101</v>
      </c>
      <c r="G598" s="909">
        <v>12885.852755975598</v>
      </c>
      <c r="H598" s="909">
        <v>1.6412488237047982E-11</v>
      </c>
      <c r="I598" s="910">
        <v>2535179.052509577</v>
      </c>
      <c r="J598" s="553"/>
      <c r="K598" s="907">
        <v>6.7699999999998992</v>
      </c>
      <c r="L598" s="908">
        <v>3.6551635838571468E-6</v>
      </c>
      <c r="M598" s="987">
        <v>1.428079148776066E-7</v>
      </c>
      <c r="N598" s="909">
        <v>5.6308376143971459E-4</v>
      </c>
      <c r="O598" s="987">
        <v>2.1507715072348861E-8</v>
      </c>
      <c r="P598" s="910">
        <v>5.1782911051958592E-8</v>
      </c>
      <c r="Q598" s="553"/>
      <c r="R598" s="553"/>
      <c r="S598" s="553"/>
      <c r="T598" s="553"/>
      <c r="U598" s="553"/>
      <c r="V598" s="553"/>
      <c r="W598" s="553"/>
      <c r="X598" s="553"/>
      <c r="Y598" s="553"/>
      <c r="Z598" s="553"/>
      <c r="AA598" s="553"/>
      <c r="AB598" s="553"/>
      <c r="AC598" s="554"/>
    </row>
    <row r="599" spans="1:29">
      <c r="A599" s="557"/>
      <c r="B599" s="930">
        <v>6.779999999999899</v>
      </c>
      <c r="C599" s="933">
        <v>126.05003083703292</v>
      </c>
      <c r="D599" s="938">
        <v>0.49008745547222032</v>
      </c>
      <c r="E599" s="935">
        <v>1369622.8495966382</v>
      </c>
      <c r="F599" s="935">
        <v>866887.97591868287</v>
      </c>
      <c r="G599" s="909">
        <v>12305.89384652063</v>
      </c>
      <c r="H599" s="909">
        <v>1.5317025234005062E-11</v>
      </c>
      <c r="I599" s="910">
        <v>2421077.1993835042</v>
      </c>
      <c r="J599" s="553"/>
      <c r="K599" s="907">
        <v>6.779999999999899</v>
      </c>
      <c r="L599" s="908">
        <v>3.7403032810008173E-6</v>
      </c>
      <c r="M599" s="987">
        <v>1.4613433853648098E-7</v>
      </c>
      <c r="N599" s="909">
        <v>5.7619966714834677E-4</v>
      </c>
      <c r="O599" s="987">
        <v>2.2008694113505701E-8</v>
      </c>
      <c r="P599" s="910">
        <v>5.2989089999366738E-8</v>
      </c>
      <c r="Q599" s="553"/>
      <c r="R599" s="553"/>
      <c r="S599" s="553"/>
      <c r="T599" s="553"/>
      <c r="U599" s="553"/>
      <c r="V599" s="553"/>
      <c r="W599" s="553"/>
      <c r="X599" s="553"/>
      <c r="Y599" s="553"/>
      <c r="Z599" s="553"/>
      <c r="AA599" s="553"/>
      <c r="AB599" s="553"/>
      <c r="AC599" s="554"/>
    </row>
    <row r="600" spans="1:29">
      <c r="A600" s="557"/>
      <c r="B600" s="930">
        <v>6.7899999999998988</v>
      </c>
      <c r="C600" s="933">
        <v>120.37684491713983</v>
      </c>
      <c r="D600" s="938">
        <v>0.46802988647808119</v>
      </c>
      <c r="E600" s="935">
        <v>1307979.667010342</v>
      </c>
      <c r="F600" s="935">
        <v>827871.58991347149</v>
      </c>
      <c r="G600" s="909">
        <v>11752.037387794013</v>
      </c>
      <c r="H600" s="909">
        <v>1.4294679675051364E-11</v>
      </c>
      <c r="I600" s="910">
        <v>2312110.7755967886</v>
      </c>
      <c r="J600" s="553"/>
      <c r="K600" s="907">
        <v>6.7899999999998988</v>
      </c>
      <c r="L600" s="908">
        <v>3.8274261364528491E-6</v>
      </c>
      <c r="M600" s="987">
        <v>1.4953824455596435E-7</v>
      </c>
      <c r="N600" s="909">
        <v>5.8962108154740622E-4</v>
      </c>
      <c r="O600" s="987">
        <v>2.2521342455601066E-8</v>
      </c>
      <c r="P600" s="910">
        <v>5.4223364463686163E-8</v>
      </c>
      <c r="Q600" s="553"/>
      <c r="R600" s="553"/>
      <c r="S600" s="553"/>
      <c r="T600" s="553"/>
      <c r="U600" s="553"/>
      <c r="V600" s="553"/>
      <c r="W600" s="553"/>
      <c r="X600" s="553"/>
      <c r="Y600" s="553"/>
      <c r="Z600" s="553"/>
      <c r="AA600" s="553"/>
      <c r="AB600" s="553"/>
      <c r="AC600" s="554"/>
    </row>
    <row r="601" spans="1:29">
      <c r="A601" s="557"/>
      <c r="B601" s="930">
        <v>6.7999999999998986</v>
      </c>
      <c r="C601" s="933">
        <v>114.95899442452075</v>
      </c>
      <c r="D601" s="938">
        <v>0.44696507162302196</v>
      </c>
      <c r="E601" s="935">
        <v>1249110.8846616636</v>
      </c>
      <c r="F601" s="935">
        <v>790611.23054514395</v>
      </c>
      <c r="G601" s="909">
        <v>11223.108575990009</v>
      </c>
      <c r="H601" s="909">
        <v>1.3340571285256927E-11</v>
      </c>
      <c r="I601" s="910">
        <v>2208048.6487552058</v>
      </c>
      <c r="J601" s="553"/>
      <c r="K601" s="907">
        <v>6.7999999999998986</v>
      </c>
      <c r="L601" s="908">
        <v>3.9165783439044014E-6</v>
      </c>
      <c r="M601" s="987">
        <v>1.5302143773208396E-7</v>
      </c>
      <c r="N601" s="909">
        <v>6.033551208484599E-4</v>
      </c>
      <c r="O601" s="987">
        <v>2.3045931911571601E-8</v>
      </c>
      <c r="P601" s="910">
        <v>5.5486388873575329E-8</v>
      </c>
      <c r="Q601" s="553"/>
      <c r="R601" s="553"/>
      <c r="S601" s="553"/>
      <c r="T601" s="553"/>
      <c r="U601" s="553"/>
      <c r="V601" s="553"/>
      <c r="W601" s="553"/>
      <c r="X601" s="553"/>
      <c r="Y601" s="553"/>
      <c r="Z601" s="553"/>
      <c r="AA601" s="553"/>
      <c r="AB601" s="553"/>
      <c r="AC601" s="554"/>
    </row>
    <row r="602" spans="1:29">
      <c r="A602" s="557"/>
      <c r="B602" s="930">
        <v>6.8099999999998984</v>
      </c>
      <c r="C602" s="933">
        <v>109.78498737189693</v>
      </c>
      <c r="D602" s="938">
        <v>0.42684832961052616</v>
      </c>
      <c r="E602" s="935">
        <v>1192891.6339705656</v>
      </c>
      <c r="F602" s="935">
        <v>755027.86359589687</v>
      </c>
      <c r="G602" s="909">
        <v>10717.985482184058</v>
      </c>
      <c r="H602" s="909">
        <v>1.2450145527054964E-11</v>
      </c>
      <c r="I602" s="910">
        <v>2108670.0891358717</v>
      </c>
      <c r="J602" s="553"/>
      <c r="K602" s="907">
        <v>6.8099999999998984</v>
      </c>
      <c r="L602" s="908">
        <v>4.0078071730359342E-6</v>
      </c>
      <c r="M602" s="987">
        <v>1.5658576489996725E-7</v>
      </c>
      <c r="N602" s="909">
        <v>6.1740906702093651E-4</v>
      </c>
      <c r="O602" s="987">
        <v>2.3582740625690622E-8</v>
      </c>
      <c r="P602" s="910">
        <v>5.6778832901294428E-8</v>
      </c>
      <c r="Q602" s="553"/>
      <c r="R602" s="553"/>
      <c r="S602" s="553"/>
      <c r="T602" s="553"/>
      <c r="U602" s="553"/>
      <c r="V602" s="553"/>
      <c r="W602" s="553"/>
      <c r="X602" s="553"/>
      <c r="Y602" s="553"/>
      <c r="Z602" s="553"/>
      <c r="AA602" s="553"/>
      <c r="AB602" s="553"/>
      <c r="AC602" s="554"/>
    </row>
    <row r="603" spans="1:29">
      <c r="A603" s="557"/>
      <c r="B603" s="930">
        <v>6.8199999999998981</v>
      </c>
      <c r="C603" s="933">
        <v>104.84384899661892</v>
      </c>
      <c r="D603" s="938">
        <v>0.40763699013368809</v>
      </c>
      <c r="E603" s="935">
        <v>1139202.666368891</v>
      </c>
      <c r="F603" s="935">
        <v>721046.01197368815</v>
      </c>
      <c r="G603" s="909">
        <v>10235.596672571199</v>
      </c>
      <c r="H603" s="909">
        <v>1.1619151858672471E-11</v>
      </c>
      <c r="I603" s="910">
        <v>2013764.3014899252</v>
      </c>
      <c r="J603" s="553"/>
      <c r="K603" s="907">
        <v>6.8199999999998981</v>
      </c>
      <c r="L603" s="908">
        <v>4.1011609945802044E-6</v>
      </c>
      <c r="M603" s="987">
        <v>1.6023311591305786E-7</v>
      </c>
      <c r="N603" s="909">
        <v>6.317903716531216E-4</v>
      </c>
      <c r="O603" s="987">
        <v>2.4132053221043813E-8</v>
      </c>
      <c r="P603" s="910">
        <v>5.8101381817774395E-8</v>
      </c>
      <c r="Q603" s="553"/>
      <c r="R603" s="553"/>
      <c r="S603" s="553"/>
      <c r="T603" s="553"/>
      <c r="U603" s="553"/>
      <c r="V603" s="553"/>
      <c r="W603" s="553"/>
      <c r="X603" s="553"/>
      <c r="Y603" s="553"/>
      <c r="Z603" s="553"/>
      <c r="AA603" s="553"/>
      <c r="AB603" s="553"/>
      <c r="AC603" s="554"/>
    </row>
    <row r="604" spans="1:29">
      <c r="A604" s="557"/>
      <c r="B604" s="930">
        <v>6.8299999999998979</v>
      </c>
      <c r="C604" s="933">
        <v>100.12509848172208</v>
      </c>
      <c r="D604" s="938">
        <v>0.38929030336576548</v>
      </c>
      <c r="E604" s="935">
        <v>1087930.1003581428</v>
      </c>
      <c r="F604" s="935">
        <v>688593.59561519604</v>
      </c>
      <c r="G604" s="909">
        <v>9774.9189358111762</v>
      </c>
      <c r="H604" s="909">
        <v>1.0843623443719437E-11</v>
      </c>
      <c r="I604" s="910">
        <v>1923129.9779175152</v>
      </c>
      <c r="J604" s="553"/>
      <c r="K604" s="907">
        <v>6.8299999999998979</v>
      </c>
      <c r="L604" s="908">
        <v>4.1966893059690909E-6</v>
      </c>
      <c r="M604" s="987">
        <v>1.6396542464514191E-7</v>
      </c>
      <c r="N604" s="909">
        <v>6.4650665990309249E-4</v>
      </c>
      <c r="O604" s="987">
        <v>2.4694160950440338E-8</v>
      </c>
      <c r="P604" s="910">
        <v>5.9454736855956963E-8</v>
      </c>
      <c r="Q604" s="553"/>
      <c r="R604" s="553"/>
      <c r="S604" s="553"/>
      <c r="T604" s="553"/>
      <c r="U604" s="553"/>
      <c r="V604" s="553"/>
      <c r="W604" s="553"/>
      <c r="X604" s="553"/>
      <c r="Y604" s="553"/>
      <c r="Z604" s="553"/>
      <c r="AA604" s="553"/>
      <c r="AB604" s="553"/>
      <c r="AC604" s="554"/>
    </row>
    <row r="605" spans="1:29">
      <c r="A605" s="557"/>
      <c r="B605" s="930">
        <v>6.8399999999998977</v>
      </c>
      <c r="C605" s="939">
        <v>95.618726724710726</v>
      </c>
      <c r="D605" s="938">
        <v>0.37176935352434176</v>
      </c>
      <c r="E605" s="935">
        <v>1038965.1799515832</v>
      </c>
      <c r="F605" s="935">
        <v>657601.77859435498</v>
      </c>
      <c r="G605" s="909">
        <v>9334.9751126602187</v>
      </c>
      <c r="H605" s="909">
        <v>1.0119858215074247E-11</v>
      </c>
      <c r="I605" s="910">
        <v>1836574.8708667953</v>
      </c>
      <c r="J605" s="553"/>
      <c r="K605" s="907">
        <v>6.8399999999998977</v>
      </c>
      <c r="L605" s="908">
        <v>4.2944427575777509E-6</v>
      </c>
      <c r="M605" s="987">
        <v>1.6778467001571173E-7</v>
      </c>
      <c r="N605" s="909">
        <v>6.6156573454167122E-4</v>
      </c>
      <c r="O605" s="987">
        <v>2.5269361850838642E-8</v>
      </c>
      <c r="P605" s="910">
        <v>6.0839615582597031E-8</v>
      </c>
      <c r="Q605" s="553"/>
      <c r="R605" s="553"/>
      <c r="S605" s="553"/>
      <c r="T605" s="553"/>
      <c r="U605" s="553"/>
      <c r="V605" s="553"/>
      <c r="W605" s="553"/>
      <c r="X605" s="553"/>
      <c r="Y605" s="553"/>
      <c r="Z605" s="553"/>
      <c r="AA605" s="553"/>
      <c r="AB605" s="553"/>
      <c r="AC605" s="554"/>
    </row>
    <row r="606" spans="1:29">
      <c r="A606" s="557"/>
      <c r="B606" s="930">
        <v>6.8499999999998975</v>
      </c>
      <c r="C606" s="939">
        <v>91.315175106908498</v>
      </c>
      <c r="D606" s="938">
        <v>0.35503697632572861</v>
      </c>
      <c r="E606" s="935">
        <v>992204.04398818919</v>
      </c>
      <c r="F606" s="935">
        <v>628004.82311211899</v>
      </c>
      <c r="G606" s="909">
        <v>8914.8320232851311</v>
      </c>
      <c r="H606" s="909">
        <v>9.4444012026738705E-12</v>
      </c>
      <c r="I606" s="910">
        <v>1753915.3853510655</v>
      </c>
      <c r="J606" s="553"/>
      <c r="K606" s="907">
        <v>6.8499999999998975</v>
      </c>
      <c r="L606" s="908">
        <v>4.3944731795801501E-6</v>
      </c>
      <c r="M606" s="987">
        <v>1.7169287703921657E-7</v>
      </c>
      <c r="N606" s="909">
        <v>6.7697558008956169E-4</v>
      </c>
      <c r="O606" s="987">
        <v>2.5857960901369803E-8</v>
      </c>
      <c r="P606" s="910">
        <v>6.2256752278726488E-8</v>
      </c>
      <c r="Q606" s="553"/>
      <c r="R606" s="553"/>
      <c r="S606" s="553"/>
      <c r="T606" s="553"/>
      <c r="U606" s="553"/>
      <c r="V606" s="553"/>
      <c r="W606" s="553"/>
      <c r="X606" s="553"/>
      <c r="Y606" s="553"/>
      <c r="Z606" s="553"/>
      <c r="AA606" s="553"/>
      <c r="AB606" s="553"/>
      <c r="AC606" s="554"/>
    </row>
    <row r="607" spans="1:29">
      <c r="A607" s="557"/>
      <c r="B607" s="930">
        <v>6.8599999999998973</v>
      </c>
      <c r="C607" s="939">
        <v>87.205315218346811</v>
      </c>
      <c r="D607" s="938">
        <v>0.33905768015453902</v>
      </c>
      <c r="E607" s="935">
        <v>947547.50582920748</v>
      </c>
      <c r="F607" s="935">
        <v>599739.95005777688</v>
      </c>
      <c r="G607" s="909">
        <v>8513.5984878637755</v>
      </c>
      <c r="H607" s="909">
        <v>8.8140280408476038E-12</v>
      </c>
      <c r="I607" s="910">
        <v>1674976.1895191974</v>
      </c>
      <c r="J607" s="553"/>
      <c r="K607" s="907">
        <v>6.8599999999998973</v>
      </c>
      <c r="L607" s="908">
        <v>4.4968336094300921E-6</v>
      </c>
      <c r="M607" s="987">
        <v>1.7569211789875149E-7</v>
      </c>
      <c r="N607" s="909">
        <v>6.9274436705084699E-4</v>
      </c>
      <c r="O607" s="987">
        <v>2.6460270185041451E-8</v>
      </c>
      <c r="P607" s="910">
        <v>6.3706898328979699E-8</v>
      </c>
      <c r="Q607" s="553"/>
      <c r="R607" s="553"/>
      <c r="S607" s="553"/>
      <c r="T607" s="553"/>
      <c r="U607" s="553"/>
      <c r="V607" s="553"/>
      <c r="W607" s="553"/>
      <c r="X607" s="553"/>
      <c r="Y607" s="553"/>
      <c r="Z607" s="553"/>
      <c r="AA607" s="553"/>
      <c r="AB607" s="553"/>
      <c r="AC607" s="554"/>
    </row>
    <row r="608" spans="1:29">
      <c r="A608" s="557"/>
      <c r="B608" s="930">
        <v>6.8699999999998971</v>
      </c>
      <c r="C608" s="939">
        <v>83.280429495183824</v>
      </c>
      <c r="D608" s="938">
        <v>0.32379757078121341</v>
      </c>
      <c r="E608" s="935">
        <v>904900.84297000011</v>
      </c>
      <c r="F608" s="935">
        <v>572747.20584604552</v>
      </c>
      <c r="G608" s="909">
        <v>8130.4234362732477</v>
      </c>
      <c r="H608" s="909">
        <v>8.2257295764663663E-12</v>
      </c>
      <c r="I608" s="910">
        <v>1599589.8427532755</v>
      </c>
      <c r="J608" s="553"/>
      <c r="K608" s="907">
        <v>6.8699999999998971</v>
      </c>
      <c r="L608" s="908">
        <v>4.6015783199823735E-6</v>
      </c>
      <c r="M608" s="987">
        <v>1.7978451304475613E-7</v>
      </c>
      <c r="N608" s="909">
        <v>7.0888045624509688E-4</v>
      </c>
      <c r="O608" s="987">
        <v>2.7076609054208238E-8</v>
      </c>
      <c r="P608" s="910">
        <v>6.5190822619987282E-8</v>
      </c>
      <c r="Q608" s="553"/>
      <c r="R608" s="553"/>
      <c r="S608" s="553"/>
      <c r="T608" s="553"/>
      <c r="U608" s="553"/>
      <c r="V608" s="553"/>
      <c r="W608" s="553"/>
      <c r="X608" s="553"/>
      <c r="Y608" s="553"/>
      <c r="Z608" s="553"/>
      <c r="AA608" s="553"/>
      <c r="AB608" s="553"/>
      <c r="AC608" s="554"/>
    </row>
    <row r="609" spans="1:29">
      <c r="A609" s="557"/>
      <c r="B609" s="930">
        <v>6.8799999999998969</v>
      </c>
      <c r="C609" s="939">
        <v>79.532192728581478</v>
      </c>
      <c r="D609" s="938">
        <v>0.30922427946780989</v>
      </c>
      <c r="E609" s="935">
        <v>864173.59612089768</v>
      </c>
      <c r="F609" s="935">
        <v>546969.33524746681</v>
      </c>
      <c r="G609" s="909">
        <v>7764.4941028558778</v>
      </c>
      <c r="H609" s="909">
        <v>7.6766975044302497E-12</v>
      </c>
      <c r="I609" s="910">
        <v>1527596.4405045728</v>
      </c>
      <c r="J609" s="553"/>
      <c r="K609" s="907">
        <v>6.8799999999998969</v>
      </c>
      <c r="L609" s="908">
        <v>4.708762848269008E-6</v>
      </c>
      <c r="M609" s="987">
        <v>1.8397223231930677E-7</v>
      </c>
      <c r="N609" s="909">
        <v>7.2539240324039143E-4</v>
      </c>
      <c r="O609" s="987">
        <v>2.7707304299896907E-8</v>
      </c>
      <c r="P609" s="910">
        <v>6.6709311948050648E-8</v>
      </c>
      <c r="Q609" s="553"/>
      <c r="R609" s="553"/>
      <c r="S609" s="553"/>
      <c r="T609" s="553"/>
      <c r="U609" s="553"/>
      <c r="V609" s="553"/>
      <c r="W609" s="553"/>
      <c r="X609" s="553"/>
      <c r="Y609" s="553"/>
      <c r="Z609" s="553"/>
      <c r="AA609" s="553"/>
      <c r="AB609" s="553"/>
      <c r="AC609" s="554"/>
    </row>
    <row r="610" spans="1:29">
      <c r="A610" s="557"/>
      <c r="B610" s="930">
        <v>6.8899999999998967</v>
      </c>
      <c r="C610" s="939">
        <v>75.952654405823282</v>
      </c>
      <c r="D610" s="938">
        <v>0.29530689430957902</v>
      </c>
      <c r="E610" s="935">
        <v>825279.37733094022</v>
      </c>
      <c r="F610" s="935">
        <v>522351.65994240425</v>
      </c>
      <c r="G610" s="909">
        <v>7415.0343024345257</v>
      </c>
      <c r="H610" s="909">
        <v>7.1643109619270606E-12</v>
      </c>
      <c r="I610" s="910">
        <v>1458843.2751146029</v>
      </c>
      <c r="J610" s="553"/>
      <c r="K610" s="907">
        <v>6.8899999999998967</v>
      </c>
      <c r="L610" s="908">
        <v>4.8184440249456394E-6</v>
      </c>
      <c r="M610" s="987">
        <v>1.8825749610659347E-7</v>
      </c>
      <c r="N610" s="909">
        <v>7.4228896288958742E-4</v>
      </c>
      <c r="O610" s="987">
        <v>2.8352690325074906E-8</v>
      </c>
      <c r="P610" s="910">
        <v>6.8263171436311018E-8</v>
      </c>
      <c r="Q610" s="553"/>
      <c r="R610" s="553"/>
      <c r="S610" s="553"/>
      <c r="T610" s="553"/>
      <c r="U610" s="553"/>
      <c r="V610" s="553"/>
      <c r="W610" s="553"/>
      <c r="X610" s="553"/>
      <c r="Y610" s="553"/>
      <c r="Z610" s="553"/>
      <c r="AA610" s="553"/>
      <c r="AB610" s="553"/>
      <c r="AC610" s="554"/>
    </row>
    <row r="611" spans="1:29">
      <c r="A611" s="557"/>
      <c r="B611" s="930">
        <v>6.8999999999998964</v>
      </c>
      <c r="C611" s="939">
        <v>72.534221846209604</v>
      </c>
      <c r="D611" s="938">
        <v>0.28201589466666382</v>
      </c>
      <c r="E611" s="935">
        <v>788135.68674743513</v>
      </c>
      <c r="F611" s="935">
        <v>498841.96254098631</v>
      </c>
      <c r="G611" s="909">
        <v>7081.3027839196029</v>
      </c>
      <c r="H611" s="909">
        <v>6.6861240174654583E-12</v>
      </c>
      <c r="I611" s="910">
        <v>1393184.511901676</v>
      </c>
      <c r="J611" s="553"/>
      <c r="K611" s="907">
        <v>6.8999999999998964</v>
      </c>
      <c r="L611" s="908">
        <v>4.9306800044239442E-6</v>
      </c>
      <c r="M611" s="987">
        <v>1.9264257651019845E-7</v>
      </c>
      <c r="N611" s="909">
        <v>7.5957909397226359E-4</v>
      </c>
      <c r="O611" s="987">
        <v>2.9013109321955491E-8</v>
      </c>
      <c r="P611" s="910">
        <v>6.9853224961636798E-8</v>
      </c>
      <c r="Q611" s="553"/>
      <c r="R611" s="553"/>
      <c r="S611" s="553"/>
      <c r="T611" s="553"/>
      <c r="U611" s="553"/>
      <c r="V611" s="553"/>
      <c r="W611" s="553"/>
      <c r="X611" s="553"/>
      <c r="Y611" s="553"/>
      <c r="Z611" s="553"/>
      <c r="AA611" s="553"/>
      <c r="AB611" s="553"/>
      <c r="AC611" s="554"/>
    </row>
    <row r="612" spans="1:29">
      <c r="A612" s="557"/>
      <c r="B612" s="930">
        <v>6.9099999999998962</v>
      </c>
      <c r="C612" s="939">
        <v>69.269644095964509</v>
      </c>
      <c r="D612" s="938">
        <v>0.26932308854686715</v>
      </c>
      <c r="E612" s="935">
        <v>752663.73762271623</v>
      </c>
      <c r="F612" s="935">
        <v>476390.37582302664</v>
      </c>
      <c r="G612" s="909">
        <v>6762.5916580162011</v>
      </c>
      <c r="H612" s="909">
        <v>6.2398539949617412E-12</v>
      </c>
      <c r="I612" s="910">
        <v>1330480.8798259988</v>
      </c>
      <c r="J612" s="553"/>
      <c r="K612" s="907">
        <v>6.9099999999998962</v>
      </c>
      <c r="L612" s="908">
        <v>5.0455302957058492E-6</v>
      </c>
      <c r="M612" s="987">
        <v>1.9712979855779468E-7</v>
      </c>
      <c r="N612" s="909">
        <v>7.7727196394478018E-4</v>
      </c>
      <c r="O612" s="987">
        <v>2.9688911453432417E-8</v>
      </c>
      <c r="P612" s="910">
        <v>7.1480315591453851E-8</v>
      </c>
      <c r="Q612" s="553"/>
      <c r="R612" s="553"/>
      <c r="S612" s="553"/>
      <c r="T612" s="553"/>
      <c r="U612" s="553"/>
      <c r="V612" s="553"/>
      <c r="W612" s="553"/>
      <c r="X612" s="553"/>
      <c r="Y612" s="553"/>
      <c r="Z612" s="553"/>
      <c r="AA612" s="553"/>
      <c r="AB612" s="553"/>
      <c r="AC612" s="554"/>
    </row>
    <row r="613" spans="1:29">
      <c r="A613" s="557"/>
      <c r="B613" s="930">
        <v>6.919999999999896</v>
      </c>
      <c r="C613" s="939">
        <v>66.15199654798964</v>
      </c>
      <c r="D613" s="938">
        <v>0.25720155280665286</v>
      </c>
      <c r="E613" s="935">
        <v>718788.28919687751</v>
      </c>
      <c r="F613" s="935">
        <v>454949.27696295606</v>
      </c>
      <c r="G613" s="909">
        <v>6458.224895695882</v>
      </c>
      <c r="H613" s="909">
        <v>5.8233705771432916E-12</v>
      </c>
      <c r="I613" s="910">
        <v>1270599.376077106</v>
      </c>
      <c r="J613" s="553"/>
      <c r="K613" s="907">
        <v>6.919999999999896</v>
      </c>
      <c r="L613" s="908">
        <v>5.1630557939360364E-6</v>
      </c>
      <c r="M613" s="987">
        <v>2.0172154143390797E-7</v>
      </c>
      <c r="N613" s="909">
        <v>7.9537695380099238E-4</v>
      </c>
      <c r="O613" s="987">
        <v>3.0380455038741203E-8</v>
      </c>
      <c r="P613" s="910">
        <v>7.3145306030751434E-8</v>
      </c>
      <c r="Q613" s="553"/>
      <c r="R613" s="553"/>
      <c r="S613" s="553"/>
      <c r="T613" s="553"/>
      <c r="U613" s="553"/>
      <c r="V613" s="553"/>
      <c r="W613" s="553"/>
      <c r="X613" s="553"/>
      <c r="Y613" s="553"/>
      <c r="Z613" s="553"/>
      <c r="AA613" s="553"/>
      <c r="AB613" s="553"/>
      <c r="AC613" s="554"/>
    </row>
    <row r="614" spans="1:29">
      <c r="A614" s="557"/>
      <c r="B614" s="930">
        <v>6.9299999999998958</v>
      </c>
      <c r="C614" s="939">
        <v>63.174666253845743</v>
      </c>
      <c r="D614" s="938">
        <v>0.24562557604355439</v>
      </c>
      <c r="E614" s="935">
        <v>686437.48710204987</v>
      </c>
      <c r="F614" s="935">
        <v>434473.18651543593</v>
      </c>
      <c r="G614" s="909">
        <v>6167.5568942486298</v>
      </c>
      <c r="H614" s="909">
        <v>5.4346856362536731E-12</v>
      </c>
      <c r="I614" s="910">
        <v>1213412.9839570988</v>
      </c>
      <c r="J614" s="553"/>
      <c r="K614" s="907">
        <v>6.9299999999998958</v>
      </c>
      <c r="L614" s="908">
        <v>5.2833188126892916E-6</v>
      </c>
      <c r="M614" s="987">
        <v>2.0642023974138982E-7</v>
      </c>
      <c r="N614" s="909">
        <v>8.1390366304616858E-4</v>
      </c>
      <c r="O614" s="987">
        <v>3.1088106743444399E-8</v>
      </c>
      <c r="P614" s="910">
        <v>7.484907907949913E-8</v>
      </c>
      <c r="Q614" s="553"/>
      <c r="R614" s="553"/>
      <c r="S614" s="553"/>
      <c r="T614" s="553"/>
      <c r="U614" s="553"/>
      <c r="V614" s="553"/>
      <c r="W614" s="553"/>
      <c r="X614" s="553"/>
      <c r="Y614" s="553"/>
      <c r="Z614" s="553"/>
      <c r="AA614" s="553"/>
      <c r="AB614" s="553"/>
      <c r="AC614" s="554"/>
    </row>
    <row r="615" spans="1:29">
      <c r="A615" s="557"/>
      <c r="B615" s="930">
        <v>6.9399999999998956</v>
      </c>
      <c r="C615" s="939">
        <v>60.331337896801315</v>
      </c>
      <c r="D615" s="938">
        <v>0.23457060405883901</v>
      </c>
      <c r="E615" s="935">
        <v>655542.71094964305</v>
      </c>
      <c r="F615" s="935">
        <v>414918.67194734997</v>
      </c>
      <c r="G615" s="909">
        <v>5889.9711078728378</v>
      </c>
      <c r="H615" s="909">
        <v>5.0719437435133741E-12</v>
      </c>
      <c r="I615" s="910">
        <v>1158800.4034611771</v>
      </c>
      <c r="J615" s="553"/>
      <c r="K615" s="907">
        <v>6.9399999999998956</v>
      </c>
      <c r="L615" s="908">
        <v>5.4063831170100247E-6</v>
      </c>
      <c r="M615" s="987">
        <v>2.1122838479227744E-7</v>
      </c>
      <c r="N615" s="909">
        <v>8.3286191478678046E-4</v>
      </c>
      <c r="O615" s="987">
        <v>3.1812241773842711E-8</v>
      </c>
      <c r="P615" s="910">
        <v>7.6592538100719452E-8</v>
      </c>
      <c r="Q615" s="553"/>
      <c r="R615" s="553"/>
      <c r="S615" s="553"/>
      <c r="T615" s="553"/>
      <c r="U615" s="553"/>
      <c r="V615" s="553"/>
      <c r="W615" s="553"/>
      <c r="X615" s="553"/>
      <c r="Y615" s="553"/>
      <c r="Z615" s="553"/>
      <c r="AA615" s="553"/>
      <c r="AB615" s="553"/>
      <c r="AC615" s="554"/>
    </row>
    <row r="616" spans="1:29">
      <c r="A616" s="557"/>
      <c r="B616" s="930">
        <v>6.9499999999998954</v>
      </c>
      <c r="C616" s="939">
        <v>57.615980396199546</v>
      </c>
      <c r="D616" s="938">
        <v>0.22401318777476179</v>
      </c>
      <c r="E616" s="935">
        <v>626038.42877730448</v>
      </c>
      <c r="F616" s="935">
        <v>396244.25551158102</v>
      </c>
      <c r="G616" s="909">
        <v>5624.8787398990435</v>
      </c>
      <c r="H616" s="909">
        <v>4.7334133120342472E-12</v>
      </c>
      <c r="I616" s="910">
        <v>1106645.7939840769</v>
      </c>
      <c r="J616" s="553"/>
      <c r="K616" s="907">
        <v>6.9499999999998954</v>
      </c>
      <c r="L616" s="908">
        <v>5.5323139572213289E-6</v>
      </c>
      <c r="M616" s="987">
        <v>2.161485259287197E-7</v>
      </c>
      <c r="N616" s="909">
        <v>8.5226176093884155E-4</v>
      </c>
      <c r="O616" s="987">
        <v>3.2553244075914255E-8</v>
      </c>
      <c r="P616" s="910">
        <v>7.8376607499462736E-8</v>
      </c>
      <c r="Q616" s="553"/>
      <c r="R616" s="553"/>
      <c r="S616" s="553"/>
      <c r="T616" s="553"/>
      <c r="U616" s="553"/>
      <c r="V616" s="553"/>
      <c r="W616" s="553"/>
      <c r="X616" s="553"/>
      <c r="Y616" s="553"/>
      <c r="Z616" s="553"/>
      <c r="AA616" s="553"/>
      <c r="AB616" s="553"/>
      <c r="AC616" s="554"/>
    </row>
    <row r="617" spans="1:29">
      <c r="A617" s="557"/>
      <c r="B617" s="930">
        <v>6.9599999999998952</v>
      </c>
      <c r="C617" s="939">
        <v>55.022834114726983</v>
      </c>
      <c r="D617" s="938">
        <v>0.21393093349592532</v>
      </c>
      <c r="E617" s="935">
        <v>597862.05804683466</v>
      </c>
      <c r="F617" s="935">
        <v>378410.32626714348</v>
      </c>
      <c r="G617" s="909">
        <v>5371.7174938731841</v>
      </c>
      <c r="H617" s="909">
        <v>4.4174783309056933E-12</v>
      </c>
      <c r="I617" s="910">
        <v>1056838.5286065992</v>
      </c>
      <c r="J617" s="553"/>
      <c r="K617" s="907">
        <v>6.9599999999998952</v>
      </c>
      <c r="L617" s="908">
        <v>5.6611781035215936E-6</v>
      </c>
      <c r="M617" s="987">
        <v>2.2118327187467376E-7</v>
      </c>
      <c r="N617" s="909">
        <v>8.7211348755757178E-4</v>
      </c>
      <c r="O617" s="987">
        <v>3.3311506538888028E-8</v>
      </c>
      <c r="P617" s="910">
        <v>8.0202233212939402E-8</v>
      </c>
      <c r="Q617" s="553"/>
      <c r="R617" s="553"/>
      <c r="S617" s="553"/>
      <c r="T617" s="553"/>
      <c r="U617" s="553"/>
      <c r="V617" s="553"/>
      <c r="W617" s="553"/>
      <c r="X617" s="553"/>
      <c r="Y617" s="553"/>
      <c r="Z617" s="553"/>
      <c r="AA617" s="553"/>
      <c r="AB617" s="553"/>
      <c r="AC617" s="554"/>
    </row>
    <row r="618" spans="1:29">
      <c r="A618" s="557"/>
      <c r="B618" s="930">
        <v>6.9699999999998949</v>
      </c>
      <c r="C618" s="939">
        <v>52.546398641451624</v>
      </c>
      <c r="D618" s="938">
        <v>0.20430245540925362</v>
      </c>
      <c r="E618" s="935">
        <v>570953.83289824461</v>
      </c>
      <c r="F618" s="935">
        <v>361379.05605907476</v>
      </c>
      <c r="G618" s="909">
        <v>5129.9503808505415</v>
      </c>
      <c r="H618" s="909">
        <v>4.1226306509952826E-12</v>
      </c>
      <c r="I618" s="910">
        <v>1009272.9594411056</v>
      </c>
      <c r="J618" s="553"/>
      <c r="K618" s="907">
        <v>6.9699999999998949</v>
      </c>
      <c r="L618" s="908">
        <v>5.7930438813868947E-6</v>
      </c>
      <c r="M618" s="987">
        <v>2.263352921190824E-7</v>
      </c>
      <c r="N618" s="909">
        <v>8.9242762029119167E-4</v>
      </c>
      <c r="O618" s="987">
        <v>3.4087431203558628E-8</v>
      </c>
      <c r="P618" s="910">
        <v>8.2070383212067635E-8</v>
      </c>
      <c r="Q618" s="553"/>
      <c r="R618" s="553"/>
      <c r="S618" s="553"/>
      <c r="T618" s="553"/>
      <c r="U618" s="553"/>
      <c r="V618" s="553"/>
      <c r="W618" s="553"/>
      <c r="X618" s="553"/>
      <c r="Y618" s="553"/>
      <c r="Z618" s="553"/>
      <c r="AA618" s="553"/>
      <c r="AB618" s="553"/>
      <c r="AC618" s="554"/>
    </row>
    <row r="619" spans="1:29">
      <c r="A619" s="557"/>
      <c r="B619" s="930">
        <v>6.9799999999998947</v>
      </c>
      <c r="C619" s="939">
        <v>50.181421124713161</v>
      </c>
      <c r="D619" s="938">
        <v>0.19510733022181223</v>
      </c>
      <c r="E619" s="935">
        <v>545256.67737834563</v>
      </c>
      <c r="F619" s="935">
        <v>345114.31927984132</v>
      </c>
      <c r="G619" s="909">
        <v>4899.0645803701091</v>
      </c>
      <c r="H619" s="909">
        <v>3.8474627856388196E-12</v>
      </c>
      <c r="I619" s="910">
        <v>963848.19353816949</v>
      </c>
      <c r="J619" s="553"/>
      <c r="K619" s="907">
        <v>6.9799999999998947</v>
      </c>
      <c r="L619" s="908">
        <v>5.9279812077981091E-6</v>
      </c>
      <c r="M619" s="987">
        <v>2.3160731833127438E-7</v>
      </c>
      <c r="N619" s="909">
        <v>9.132149299617661E-4</v>
      </c>
      <c r="O619" s="987">
        <v>3.4881429475453855E-8</v>
      </c>
      <c r="P619" s="910">
        <v>8.3982048014704842E-8</v>
      </c>
      <c r="Q619" s="553"/>
      <c r="R619" s="553"/>
      <c r="S619" s="553"/>
      <c r="T619" s="553"/>
      <c r="U619" s="553"/>
      <c r="V619" s="553"/>
      <c r="W619" s="553"/>
      <c r="X619" s="553"/>
      <c r="Y619" s="553"/>
      <c r="Z619" s="553"/>
      <c r="AA619" s="553"/>
      <c r="AB619" s="553"/>
      <c r="AC619" s="554"/>
    </row>
    <row r="620" spans="1:29">
      <c r="A620" s="557"/>
      <c r="B620" s="930">
        <v>6.9899999999998945</v>
      </c>
      <c r="C620" s="939">
        <v>47.922885130120548</v>
      </c>
      <c r="D620" s="938">
        <v>0.18632605384026676</v>
      </c>
      <c r="E620" s="935">
        <v>520716.08437500219</v>
      </c>
      <c r="F620" s="935">
        <v>329581.6162420832</v>
      </c>
      <c r="G620" s="909">
        <v>4678.5703526936732</v>
      </c>
      <c r="H620" s="909">
        <v>3.5906611918538266E-12</v>
      </c>
      <c r="I620" s="910">
        <v>920467.87887910625</v>
      </c>
      <c r="J620" s="553"/>
      <c r="K620" s="907">
        <v>6.9899999999998945</v>
      </c>
      <c r="L620" s="908">
        <v>6.0660616283118068E-6</v>
      </c>
      <c r="M620" s="987">
        <v>2.3700214580933095E-7</v>
      </c>
      <c r="N620" s="909">
        <v>9.3448643827603482E-4</v>
      </c>
      <c r="O620" s="987">
        <v>3.5693922342967264E-8</v>
      </c>
      <c r="P620" s="910">
        <v>8.5938241210833289E-8</v>
      </c>
      <c r="Q620" s="553"/>
      <c r="R620" s="553"/>
      <c r="S620" s="553"/>
      <c r="T620" s="553"/>
      <c r="U620" s="553"/>
      <c r="V620" s="553"/>
      <c r="W620" s="553"/>
      <c r="X620" s="553"/>
      <c r="Y620" s="553"/>
      <c r="Z620" s="553"/>
      <c r="AA620" s="553"/>
      <c r="AB620" s="553"/>
      <c r="AC620" s="554"/>
    </row>
    <row r="621" spans="1:29">
      <c r="A621" s="557"/>
      <c r="B621" s="930">
        <v>6.9999999999998943</v>
      </c>
      <c r="C621" s="939">
        <v>45.766000000022039</v>
      </c>
      <c r="D621" s="938">
        <v>0.17794000000008567</v>
      </c>
      <c r="E621" s="935">
        <v>497280.00000023958</v>
      </c>
      <c r="F621" s="935">
        <v>314748.00000015163</v>
      </c>
      <c r="G621" s="909">
        <v>4468.0000000021528</v>
      </c>
      <c r="H621" s="909">
        <v>3.3510000000024344E-12</v>
      </c>
      <c r="I621" s="910">
        <v>879040.00000042352</v>
      </c>
      <c r="J621" s="553"/>
      <c r="K621" s="907">
        <v>6.9999999999998943</v>
      </c>
      <c r="L621" s="908">
        <v>6.2073583549946509E-6</v>
      </c>
      <c r="M621" s="987">
        <v>2.4252263496218978E-7</v>
      </c>
      <c r="N621" s="909">
        <v>9.5625342366926786E-4</v>
      </c>
      <c r="O621" s="987">
        <v>3.6525340600571844E-8</v>
      </c>
      <c r="P621" s="910">
        <v>8.7939999999978816E-8</v>
      </c>
      <c r="Q621" s="553"/>
      <c r="R621" s="553"/>
      <c r="S621" s="553"/>
      <c r="T621" s="553"/>
      <c r="U621" s="553"/>
      <c r="V621" s="553"/>
      <c r="W621" s="553"/>
      <c r="X621" s="553"/>
      <c r="Y621" s="553"/>
      <c r="Z621" s="553"/>
      <c r="AA621" s="553"/>
      <c r="AB621" s="553"/>
      <c r="AC621" s="554"/>
    </row>
    <row r="622" spans="1:29">
      <c r="A622" s="557"/>
      <c r="B622" s="930">
        <v>7.0099999999998941</v>
      </c>
      <c r="C622" s="939">
        <v>43.706190691878099</v>
      </c>
      <c r="D622" s="938">
        <v>0.16993138075673622</v>
      </c>
      <c r="E622" s="935">
        <v>474898.71317696862</v>
      </c>
      <c r="F622" s="935">
        <v>300582.00646521978</v>
      </c>
      <c r="G622" s="909">
        <v>4266.9068743458329</v>
      </c>
      <c r="H622" s="909">
        <v>3.1273351619729901E-12</v>
      </c>
      <c r="I622" s="910">
        <v>839476.68281668785</v>
      </c>
      <c r="J622" s="553"/>
      <c r="K622" s="907">
        <v>7.0099999999998941</v>
      </c>
      <c r="L622" s="908">
        <v>6.3519463052414161E-6</v>
      </c>
      <c r="M622" s="987">
        <v>2.4817171282627222E-7</v>
      </c>
      <c r="N622" s="909">
        <v>9.785274272852407E-4</v>
      </c>
      <c r="O622" s="987">
        <v>3.7376125077232861E-8</v>
      </c>
      <c r="P622" s="910">
        <v>8.9988385741147825E-8</v>
      </c>
      <c r="Q622" s="553"/>
      <c r="R622" s="553"/>
      <c r="S622" s="553"/>
      <c r="T622" s="553"/>
      <c r="U622" s="553"/>
      <c r="V622" s="553"/>
      <c r="W622" s="553"/>
      <c r="X622" s="553"/>
      <c r="Y622" s="553"/>
      <c r="Z622" s="553"/>
      <c r="AA622" s="553"/>
      <c r="AB622" s="553"/>
      <c r="AC622" s="554"/>
    </row>
    <row r="623" spans="1:29">
      <c r="A623" s="557"/>
      <c r="B623" s="930">
        <v>7.0199999999998939</v>
      </c>
      <c r="C623" s="939">
        <v>41.739088073982678</v>
      </c>
      <c r="D623" s="938">
        <v>0.1622832087550688</v>
      </c>
      <c r="E623" s="935">
        <v>453524.75019512547</v>
      </c>
      <c r="F623" s="935">
        <v>287053.58766573219</v>
      </c>
      <c r="G623" s="909">
        <v>4074.8644302441689</v>
      </c>
      <c r="H623" s="909">
        <v>2.9185989899449483E-12</v>
      </c>
      <c r="I623" s="910">
        <v>801694.00822780537</v>
      </c>
      <c r="J623" s="553"/>
      <c r="K623" s="907">
        <v>7.0199999999998939</v>
      </c>
      <c r="L623" s="908">
        <v>6.4999021414971679E-6</v>
      </c>
      <c r="M623" s="987">
        <v>2.5395237461743615E-7</v>
      </c>
      <c r="N623" s="909">
        <v>1.001320259095502E-3</v>
      </c>
      <c r="O623" s="987">
        <v>3.8246726870141353E-8</v>
      </c>
      <c r="P623" s="910">
        <v>9.2084484515573908E-8</v>
      </c>
      <c r="Q623" s="553"/>
      <c r="R623" s="553"/>
      <c r="S623" s="553"/>
      <c r="T623" s="553"/>
      <c r="U623" s="553"/>
      <c r="V623" s="553"/>
      <c r="W623" s="553"/>
      <c r="X623" s="553"/>
      <c r="Y623" s="553"/>
      <c r="Z623" s="553"/>
      <c r="AA623" s="553"/>
      <c r="AB623" s="553"/>
      <c r="AC623" s="554"/>
    </row>
    <row r="624" spans="1:29">
      <c r="A624" s="557"/>
      <c r="B624" s="930">
        <v>7.0299999999998937</v>
      </c>
      <c r="C624" s="939">
        <v>39.860519657949489</v>
      </c>
      <c r="D624" s="938">
        <v>0.15497926119686078</v>
      </c>
      <c r="E624" s="935">
        <v>433112.77401357185</v>
      </c>
      <c r="F624" s="935">
        <v>274134.0480116306</v>
      </c>
      <c r="G624" s="909">
        <v>3891.4653199256727</v>
      </c>
      <c r="H624" s="909">
        <v>2.7237950596678969E-12</v>
      </c>
      <c r="I624" s="910">
        <v>765611.83411536796</v>
      </c>
      <c r="J624" s="553"/>
      <c r="K624" s="907">
        <v>7.0299999999998937</v>
      </c>
      <c r="L624" s="908">
        <v>6.6513043119046941E-6</v>
      </c>
      <c r="M624" s="987">
        <v>2.5986768531907824E-7</v>
      </c>
      <c r="N624" s="909">
        <v>1.0246440041611726E-3</v>
      </c>
      <c r="O624" s="987">
        <v>3.9137607583891521E-8</v>
      </c>
      <c r="P624" s="910">
        <v>9.4229407702572031E-8</v>
      </c>
      <c r="Q624" s="553"/>
      <c r="R624" s="553"/>
      <c r="S624" s="553"/>
      <c r="T624" s="553"/>
      <c r="U624" s="553"/>
      <c r="V624" s="553"/>
      <c r="W624" s="553"/>
      <c r="X624" s="553"/>
      <c r="Y624" s="553"/>
      <c r="Z624" s="553"/>
      <c r="AA624" s="553"/>
      <c r="AB624" s="553"/>
      <c r="AC624" s="554"/>
    </row>
    <row r="625" spans="1:29">
      <c r="A625" s="557"/>
      <c r="B625" s="930">
        <v>7.0399999999998935</v>
      </c>
      <c r="C625" s="939">
        <v>38.066500748303476</v>
      </c>
      <c r="D625" s="938">
        <v>0.14800404543008175</v>
      </c>
      <c r="E625" s="935">
        <v>413619.48809413885</v>
      </c>
      <c r="F625" s="935">
        <v>261795.98342715166</v>
      </c>
      <c r="G625" s="909">
        <v>3716.3205292885546</v>
      </c>
      <c r="H625" s="909">
        <v>2.541993453924645E-12</v>
      </c>
      <c r="I625" s="910">
        <v>731153.62535045017</v>
      </c>
      <c r="J625" s="553"/>
      <c r="K625" s="907">
        <v>7.0399999999998935</v>
      </c>
      <c r="L625" s="908">
        <v>6.8062330918988367E-6</v>
      </c>
      <c r="M625" s="987">
        <v>2.65920781307233E-7</v>
      </c>
      <c r="N625" s="909">
        <v>1.0485110290406198E-3</v>
      </c>
      <c r="O625" s="987">
        <v>4.0049239575230289E-8</v>
      </c>
      <c r="P625" s="910">
        <v>9.6424292568808079E-8</v>
      </c>
      <c r="Q625" s="553"/>
      <c r="R625" s="553"/>
      <c r="S625" s="553"/>
      <c r="T625" s="553"/>
      <c r="U625" s="553"/>
      <c r="V625" s="553"/>
      <c r="W625" s="553"/>
      <c r="X625" s="553"/>
      <c r="Y625" s="553"/>
      <c r="Z625" s="553"/>
      <c r="AA625" s="553"/>
      <c r="AB625" s="553"/>
      <c r="AC625" s="554"/>
    </row>
    <row r="626" spans="1:29">
      <c r="A626" s="557"/>
      <c r="B626" s="930">
        <v>7.0499999999998932</v>
      </c>
      <c r="C626" s="939">
        <v>36.353225990409278</v>
      </c>
      <c r="D626" s="938">
        <v>0.14134276608690785</v>
      </c>
      <c r="E626" s="935">
        <v>395003.54456388426</v>
      </c>
      <c r="F626" s="935">
        <v>250013.22322312064</v>
      </c>
      <c r="G626" s="909">
        <v>3549.0585527498288</v>
      </c>
      <c r="H626" s="909">
        <v>2.37232632347299E-12</v>
      </c>
      <c r="I626" s="910">
        <v>698246.29145237466</v>
      </c>
      <c r="J626" s="553"/>
      <c r="K626" s="907">
        <v>7.0499999999998932</v>
      </c>
      <c r="L626" s="908">
        <v>6.9647706267694487E-6</v>
      </c>
      <c r="M626" s="987">
        <v>2.7211487201351447E-7</v>
      </c>
      <c r="N626" s="909">
        <v>1.0729339883463484E-3</v>
      </c>
      <c r="O626" s="987">
        <v>4.0982106203506194E-8</v>
      </c>
      <c r="P626" s="910">
        <v>9.8670302871290482E-8</v>
      </c>
      <c r="Q626" s="553"/>
      <c r="R626" s="553"/>
      <c r="S626" s="553"/>
      <c r="T626" s="553"/>
      <c r="U626" s="553"/>
      <c r="V626" s="553"/>
      <c r="W626" s="553"/>
      <c r="X626" s="553"/>
      <c r="Y626" s="553"/>
      <c r="Z626" s="553"/>
      <c r="AA626" s="553"/>
      <c r="AB626" s="553"/>
      <c r="AC626" s="554"/>
    </row>
    <row r="627" spans="1:29">
      <c r="A627" s="557"/>
      <c r="B627" s="930">
        <v>7.059999999999893</v>
      </c>
      <c r="C627" s="939">
        <v>34.717061298802626</v>
      </c>
      <c r="D627" s="938">
        <v>0.13498129370075909</v>
      </c>
      <c r="E627" s="935">
        <v>377225.45651069732</v>
      </c>
      <c r="F627" s="935">
        <v>238760.77458540254</v>
      </c>
      <c r="G627" s="909">
        <v>3389.3246052320537</v>
      </c>
      <c r="H627" s="909">
        <v>2.2139837442750821E-12</v>
      </c>
      <c r="I627" s="910">
        <v>666820.03155398043</v>
      </c>
      <c r="J627" s="553"/>
      <c r="K627" s="907">
        <v>7.059999999999893</v>
      </c>
      <c r="L627" s="908">
        <v>7.1270009752160124E-6</v>
      </c>
      <c r="M627" s="987">
        <v>2.784532416268036E-7</v>
      </c>
      <c r="N627" s="909">
        <v>1.0979258314546584E-3</v>
      </c>
      <c r="O627" s="987">
        <v>4.1936702086953508E-8</v>
      </c>
      <c r="P627" s="910">
        <v>1.0096862947441112E-7</v>
      </c>
      <c r="Q627" s="553"/>
      <c r="R627" s="553"/>
      <c r="S627" s="553"/>
      <c r="T627" s="553"/>
      <c r="U627" s="553"/>
      <c r="V627" s="553"/>
      <c r="W627" s="553"/>
      <c r="X627" s="553"/>
      <c r="Y627" s="553"/>
      <c r="Z627" s="553"/>
      <c r="AA627" s="553"/>
      <c r="AB627" s="553"/>
      <c r="AC627" s="554"/>
    </row>
    <row r="628" spans="1:29">
      <c r="A628" s="557"/>
      <c r="B628" s="930">
        <v>7.0699999999998928</v>
      </c>
      <c r="C628" s="939">
        <v>33.154536148808241</v>
      </c>
      <c r="D628" s="938">
        <v>0.12890613473580689</v>
      </c>
      <c r="E628" s="935">
        <v>360247.5142262677</v>
      </c>
      <c r="F628" s="935">
        <v>228014.76956179467</v>
      </c>
      <c r="G628" s="909">
        <v>3236.7798696166424</v>
      </c>
      <c r="H628" s="909">
        <v>2.0662098512393466E-12</v>
      </c>
      <c r="I628" s="910">
        <v>636808.18634463148</v>
      </c>
      <c r="J628" s="553"/>
      <c r="K628" s="907">
        <v>7.0699999999998928</v>
      </c>
      <c r="L628" s="908">
        <v>7.2930101539166448E-6</v>
      </c>
      <c r="M628" s="987">
        <v>2.8493925083456768E-7</v>
      </c>
      <c r="N628" s="909">
        <v>1.1234998093715722E-3</v>
      </c>
      <c r="O628" s="987">
        <v>4.29135333649452E-8</v>
      </c>
      <c r="P628" s="910">
        <v>1.0332049098135689E-7</v>
      </c>
      <c r="Q628" s="553"/>
      <c r="R628" s="553"/>
      <c r="S628" s="553"/>
      <c r="T628" s="553"/>
      <c r="U628" s="553"/>
      <c r="V628" s="553"/>
      <c r="W628" s="553"/>
      <c r="X628" s="553"/>
      <c r="Y628" s="553"/>
      <c r="Z628" s="553"/>
      <c r="AA628" s="553"/>
      <c r="AB628" s="553"/>
      <c r="AC628" s="554"/>
    </row>
    <row r="629" spans="1:29">
      <c r="A629" s="557"/>
      <c r="B629" s="930">
        <v>7.0799999999998926</v>
      </c>
      <c r="C629" s="939">
        <v>31.662336215091575</v>
      </c>
      <c r="D629" s="938">
        <v>0.12310440296537591</v>
      </c>
      <c r="E629" s="935">
        <v>344033.70521873754</v>
      </c>
      <c r="F629" s="935">
        <v>217752.41443490022</v>
      </c>
      <c r="G629" s="909">
        <v>3091.1007780673249</v>
      </c>
      <c r="H629" s="909">
        <v>1.9282992300182323E-12</v>
      </c>
      <c r="I629" s="910">
        <v>608147.09667688038</v>
      </c>
      <c r="J629" s="553"/>
      <c r="K629" s="907">
        <v>7.0799999999998926</v>
      </c>
      <c r="L629" s="908">
        <v>7.4628861831352853E-6</v>
      </c>
      <c r="M629" s="987">
        <v>2.915763386047411E-7</v>
      </c>
      <c r="N629" s="909">
        <v>1.1496694817586929E-3</v>
      </c>
      <c r="O629" s="987">
        <v>4.3913117966354742E-8</v>
      </c>
      <c r="P629" s="910">
        <v>1.0572713438022936E-7</v>
      </c>
      <c r="Q629" s="553"/>
      <c r="R629" s="553"/>
      <c r="S629" s="553"/>
      <c r="T629" s="553"/>
      <c r="U629" s="553"/>
      <c r="V629" s="553"/>
      <c r="W629" s="553"/>
      <c r="X629" s="553"/>
      <c r="Y629" s="553"/>
      <c r="Z629" s="553"/>
      <c r="AA629" s="553"/>
      <c r="AB629" s="553"/>
      <c r="AC629" s="554"/>
    </row>
    <row r="630" spans="1:29">
      <c r="A630" s="557"/>
      <c r="B630" s="930">
        <v>7.0899999999998924</v>
      </c>
      <c r="C630" s="939">
        <v>30.237296341530474</v>
      </c>
      <c r="D630" s="938">
        <v>0.11756379213852929</v>
      </c>
      <c r="E630" s="935">
        <v>328549.63782537857</v>
      </c>
      <c r="F630" s="935">
        <v>207951.94137359684</v>
      </c>
      <c r="G630" s="909">
        <v>2951.9783256993874</v>
      </c>
      <c r="H630" s="909">
        <v>1.7995935496380548E-12</v>
      </c>
      <c r="I630" s="910">
        <v>580775.96853688231</v>
      </c>
      <c r="J630" s="553"/>
      <c r="K630" s="907">
        <v>7.0899999999998924</v>
      </c>
      <c r="L630" s="908">
        <v>7.6367191333912021E-6</v>
      </c>
      <c r="M630" s="987">
        <v>2.9836802400911187E-7</v>
      </c>
      <c r="N630" s="909">
        <v>1.1764487241227167E-3</v>
      </c>
      <c r="O630" s="987">
        <v>4.4935985884168888E-8</v>
      </c>
      <c r="P630" s="910">
        <v>1.0818983570521428E-7</v>
      </c>
      <c r="Q630" s="553"/>
      <c r="R630" s="553"/>
      <c r="S630" s="553"/>
      <c r="T630" s="553"/>
      <c r="U630" s="553"/>
      <c r="V630" s="553"/>
      <c r="W630" s="553"/>
      <c r="X630" s="553"/>
      <c r="Y630" s="553"/>
      <c r="Z630" s="553"/>
      <c r="AA630" s="553"/>
      <c r="AB630" s="553"/>
      <c r="AC630" s="554"/>
    </row>
    <row r="631" spans="1:29">
      <c r="A631" s="557"/>
      <c r="B631" s="930">
        <v>7.0999999999998922</v>
      </c>
      <c r="C631" s="939">
        <v>28.876393827494699</v>
      </c>
      <c r="D631" s="938">
        <v>0.11227254987686068</v>
      </c>
      <c r="E631" s="935">
        <v>313762.46826326457</v>
      </c>
      <c r="F631" s="935">
        <v>198592.56226054934</v>
      </c>
      <c r="G631" s="909">
        <v>2819.1174151388877</v>
      </c>
      <c r="H631" s="909">
        <v>1.6794784198862264E-12</v>
      </c>
      <c r="I631" s="910">
        <v>554636.74409214139</v>
      </c>
      <c r="J631" s="553"/>
      <c r="K631" s="907">
        <v>7.0999999999998922</v>
      </c>
      <c r="L631" s="908">
        <v>7.8146011732155703E-6</v>
      </c>
      <c r="M631" s="987">
        <v>3.0531790808917994E-7</v>
      </c>
      <c r="N631" s="909">
        <v>1.2038517351724099E-3</v>
      </c>
      <c r="O631" s="987">
        <v>4.5982679456496902E-8</v>
      </c>
      <c r="P631" s="910">
        <v>1.1070990071315188E-7</v>
      </c>
      <c r="Q631" s="553"/>
      <c r="R631" s="553"/>
      <c r="S631" s="553"/>
      <c r="T631" s="553"/>
      <c r="U631" s="553"/>
      <c r="V631" s="553"/>
      <c r="W631" s="553"/>
      <c r="X631" s="553"/>
      <c r="Y631" s="553"/>
      <c r="Z631" s="553"/>
      <c r="AA631" s="553"/>
      <c r="AB631" s="553"/>
      <c r="AC631" s="554"/>
    </row>
    <row r="632" spans="1:29">
      <c r="A632" s="557"/>
      <c r="B632" s="930">
        <v>7.109999999999892</v>
      </c>
      <c r="C632" s="939">
        <v>27.576742016292599</v>
      </c>
      <c r="D632" s="938">
        <v>0.10721945274612385</v>
      </c>
      <c r="E632" s="935">
        <v>299640.83096320374</v>
      </c>
      <c r="F632" s="935">
        <v>189654.4245978251</v>
      </c>
      <c r="G632" s="909">
        <v>2692.2362305815523</v>
      </c>
      <c r="H632" s="909">
        <v>1.567380458454567E-12</v>
      </c>
      <c r="I632" s="910">
        <v>529673.97854306363</v>
      </c>
      <c r="J632" s="553"/>
      <c r="K632" s="907">
        <v>7.109999999999892</v>
      </c>
      <c r="L632" s="908">
        <v>7.9966266180204512E-6</v>
      </c>
      <c r="M632" s="987">
        <v>3.1242967576547716E-7</v>
      </c>
      <c r="N632" s="909">
        <v>1.2318930443469532E-3</v>
      </c>
      <c r="O632" s="987">
        <v>4.7053753654125478E-8</v>
      </c>
      <c r="P632" s="910">
        <v>1.1328866557586637E-7</v>
      </c>
      <c r="Q632" s="553"/>
      <c r="R632" s="553"/>
      <c r="S632" s="553"/>
      <c r="T632" s="553"/>
      <c r="U632" s="553"/>
      <c r="V632" s="553"/>
      <c r="W632" s="553"/>
      <c r="X632" s="553"/>
      <c r="Y632" s="553"/>
      <c r="Z632" s="553"/>
      <c r="AA632" s="553"/>
      <c r="AB632" s="553"/>
      <c r="AC632" s="554"/>
    </row>
    <row r="633" spans="1:29">
      <c r="A633" s="557"/>
      <c r="B633" s="930">
        <v>7.1199999999998917</v>
      </c>
      <c r="C633" s="939">
        <v>26.335584172185442</v>
      </c>
      <c r="D633" s="938">
        <v>0.10239378244982471</v>
      </c>
      <c r="E633" s="935">
        <v>286154.77203916397</v>
      </c>
      <c r="F633" s="935">
        <v>181118.56939708567</v>
      </c>
      <c r="G633" s="909">
        <v>2571.0656400236985</v>
      </c>
      <c r="H633" s="909">
        <v>1.4627645538378847E-12</v>
      </c>
      <c r="I633" s="910">
        <v>505834.72251710657</v>
      </c>
      <c r="J633" s="553"/>
      <c r="K633" s="907">
        <v>7.1199999999998917</v>
      </c>
      <c r="L633" s="908">
        <v>8.1828919801060445E-6</v>
      </c>
      <c r="M633" s="987">
        <v>3.1970709779135975E-7</v>
      </c>
      <c r="N633" s="909">
        <v>1.2605875195196368E-3</v>
      </c>
      <c r="O633" s="987">
        <v>4.8149776374771348E-8</v>
      </c>
      <c r="P633" s="910">
        <v>1.1592749758862154E-7</v>
      </c>
      <c r="Q633" s="553"/>
      <c r="R633" s="553"/>
      <c r="S633" s="553"/>
      <c r="T633" s="553"/>
      <c r="U633" s="553"/>
      <c r="V633" s="553"/>
      <c r="W633" s="553"/>
      <c r="X633" s="553"/>
      <c r="Y633" s="553"/>
      <c r="Z633" s="553"/>
      <c r="AA633" s="553"/>
      <c r="AB633" s="553"/>
      <c r="AC633" s="554"/>
    </row>
    <row r="634" spans="1:29">
      <c r="A634" s="557"/>
      <c r="B634" s="930">
        <v>7.1299999999998915</v>
      </c>
      <c r="C634" s="939">
        <v>25.150287632980582</v>
      </c>
      <c r="D634" s="938">
        <v>9.7785303094274439E-2</v>
      </c>
      <c r="E634" s="935">
        <v>273275.68575205572</v>
      </c>
      <c r="F634" s="935">
        <v>172966.89096502581</v>
      </c>
      <c r="G634" s="909">
        <v>2455.3486243970901</v>
      </c>
      <c r="H634" s="909">
        <v>1.3651313109225981E-12</v>
      </c>
      <c r="I634" s="910">
        <v>483068.40975604713</v>
      </c>
      <c r="J634" s="553"/>
      <c r="K634" s="907">
        <v>7.1299999999998915</v>
      </c>
      <c r="L634" s="908">
        <v>8.3734960198328981E-6</v>
      </c>
      <c r="M634" s="987">
        <v>3.2715403275231616E-7</v>
      </c>
      <c r="N634" s="909">
        <v>1.2899503748810225E-3</v>
      </c>
      <c r="O634" s="987">
        <v>4.927132874418893E-8</v>
      </c>
      <c r="P634" s="910">
        <v>1.1862779589508043E-7</v>
      </c>
      <c r="Q634" s="553"/>
      <c r="R634" s="553"/>
      <c r="S634" s="553"/>
      <c r="T634" s="553"/>
      <c r="U634" s="553"/>
      <c r="V634" s="553"/>
      <c r="W634" s="553"/>
      <c r="X634" s="553"/>
      <c r="Y634" s="553"/>
      <c r="Z634" s="553"/>
      <c r="AA634" s="553"/>
      <c r="AB634" s="553"/>
      <c r="AC634" s="554"/>
    </row>
    <row r="635" spans="1:29">
      <c r="A635" s="557"/>
      <c r="B635" s="930">
        <v>7.1399999999998913</v>
      </c>
      <c r="C635" s="939">
        <v>24.018338225803067</v>
      </c>
      <c r="D635" s="938">
        <v>9.338423947689109E-2</v>
      </c>
      <c r="E635" s="935">
        <v>260976.2538331371</v>
      </c>
      <c r="F635" s="935">
        <v>165182.09849877778</v>
      </c>
      <c r="G635" s="909">
        <v>2344.8397323971535</v>
      </c>
      <c r="H635" s="909">
        <v>1.2740146670711493E-12</v>
      </c>
      <c r="I635" s="910">
        <v>461326.74985819031</v>
      </c>
      <c r="J635" s="553"/>
      <c r="K635" s="907">
        <v>7.1399999999998913</v>
      </c>
      <c r="L635" s="908">
        <v>8.5685397979857918E-6</v>
      </c>
      <c r="M635" s="987">
        <v>3.3477442911183344E-7</v>
      </c>
      <c r="N635" s="909">
        <v>1.3199971790056821E-3</v>
      </c>
      <c r="O635" s="987">
        <v>5.0419005424289823E-8</v>
      </c>
      <c r="P635" s="910">
        <v>1.2139099222914743E-7</v>
      </c>
      <c r="Q635" s="553"/>
      <c r="R635" s="553"/>
      <c r="S635" s="553"/>
      <c r="T635" s="553"/>
      <c r="U635" s="553"/>
      <c r="V635" s="553"/>
      <c r="W635" s="553"/>
      <c r="X635" s="553"/>
      <c r="Y635" s="553"/>
      <c r="Z635" s="553"/>
      <c r="AA635" s="553"/>
      <c r="AB635" s="553"/>
      <c r="AC635" s="554"/>
    </row>
    <row r="636" spans="1:29">
      <c r="A636" s="557"/>
      <c r="B636" s="930">
        <v>7.1499999999998911</v>
      </c>
      <c r="C636" s="939">
        <v>22.937334934197182</v>
      </c>
      <c r="D636" s="938">
        <v>8.9181256351681296E-2</v>
      </c>
      <c r="E636" s="935">
        <v>249230.38753829428</v>
      </c>
      <c r="F636" s="935">
        <v>157747.67940979535</v>
      </c>
      <c r="G636" s="909">
        <v>2239.3045598477697</v>
      </c>
      <c r="H636" s="909">
        <v>1.1889796673226054E-12</v>
      </c>
      <c r="I636" s="910">
        <v>440563.62584793725</v>
      </c>
      <c r="J636" s="553"/>
      <c r="K636" s="907">
        <v>7.1499999999998911</v>
      </c>
      <c r="L636" s="908">
        <v>8.7681267293576087E-6</v>
      </c>
      <c r="M636" s="987">
        <v>3.4257232730492927E-7</v>
      </c>
      <c r="N636" s="909">
        <v>1.3507438631068787E-3</v>
      </c>
      <c r="O636" s="987">
        <v>5.1593414928441102E-8</v>
      </c>
      <c r="P636" s="910">
        <v>1.2421855167409401E-7</v>
      </c>
      <c r="Q636" s="553"/>
      <c r="R636" s="553"/>
      <c r="S636" s="553"/>
      <c r="T636" s="553"/>
      <c r="U636" s="553"/>
      <c r="V636" s="553"/>
      <c r="W636" s="553"/>
      <c r="X636" s="553"/>
      <c r="Y636" s="553"/>
      <c r="Z636" s="553"/>
      <c r="AA636" s="553"/>
      <c r="AB636" s="553"/>
      <c r="AC636" s="554"/>
    </row>
    <row r="637" spans="1:29">
      <c r="A637" s="557"/>
      <c r="B637" s="930">
        <v>7.1599999999998909</v>
      </c>
      <c r="C637" s="939">
        <v>21.904984805248795</v>
      </c>
      <c r="D637" s="938">
        <v>8.5167438627932759E-2</v>
      </c>
      <c r="E637" s="935">
        <v>238013.17231032043</v>
      </c>
      <c r="F637" s="935">
        <v>150647.86429844092</v>
      </c>
      <c r="G637" s="909">
        <v>2138.5192524986155</v>
      </c>
      <c r="H637" s="909">
        <v>1.1096203880889896E-12</v>
      </c>
      <c r="I637" s="910">
        <v>420734.99635550199</v>
      </c>
      <c r="J637" s="553"/>
      <c r="K637" s="907">
        <v>7.1599999999998909</v>
      </c>
      <c r="L637" s="908">
        <v>8.9723626375812083E-6</v>
      </c>
      <c r="M637" s="987">
        <v>3.5055186188044289E-7</v>
      </c>
      <c r="N637" s="909">
        <v>1.3822067294835027E-3</v>
      </c>
      <c r="O637" s="987">
        <v>5.2795179944107017E-8</v>
      </c>
      <c r="P637" s="910">
        <v>1.2711197343936514E-7</v>
      </c>
      <c r="Q637" s="553"/>
      <c r="R637" s="553"/>
      <c r="S637" s="553"/>
      <c r="T637" s="553"/>
      <c r="U637" s="553"/>
      <c r="V637" s="553"/>
      <c r="W637" s="553"/>
      <c r="X637" s="553"/>
      <c r="Y637" s="553"/>
      <c r="Z637" s="553"/>
      <c r="AA637" s="553"/>
      <c r="AB637" s="553"/>
      <c r="AC637" s="554"/>
    </row>
    <row r="638" spans="1:29">
      <c r="A638" s="557"/>
      <c r="B638" s="930">
        <v>7.1699999999998907</v>
      </c>
      <c r="C638" s="939">
        <v>20.919098085924812</v>
      </c>
      <c r="D638" s="938">
        <v>8.1334272460111462E-2</v>
      </c>
      <c r="E638" s="935">
        <v>227300.81493179855</v>
      </c>
      <c r="F638" s="935">
        <v>143867.59350497447</v>
      </c>
      <c r="G638" s="909">
        <v>2042.2700312002808</v>
      </c>
      <c r="H638" s="909">
        <v>1.0355579994360837E-12</v>
      </c>
      <c r="I638" s="910">
        <v>401798.80219926045</v>
      </c>
      <c r="J638" s="553"/>
      <c r="K638" s="907">
        <v>7.1699999999998907</v>
      </c>
      <c r="L638" s="908">
        <v>9.1813558112385124E-6</v>
      </c>
      <c r="M638" s="987">
        <v>3.5871726369322801E-7</v>
      </c>
      <c r="N638" s="909">
        <v>1.4144024601637686E-3</v>
      </c>
      <c r="O638" s="987">
        <v>5.4024937663006125E-8</v>
      </c>
      <c r="P638" s="910">
        <v>1.3007279165547966E-7</v>
      </c>
      <c r="Q638" s="553"/>
      <c r="R638" s="553"/>
      <c r="S638" s="553"/>
      <c r="T638" s="553"/>
      <c r="U638" s="553"/>
      <c r="V638" s="553"/>
      <c r="W638" s="553"/>
      <c r="X638" s="553"/>
      <c r="Y638" s="553"/>
      <c r="Z638" s="553"/>
      <c r="AA638" s="553"/>
      <c r="AB638" s="553"/>
      <c r="AC638" s="554"/>
    </row>
    <row r="639" spans="1:29">
      <c r="A639" s="557"/>
      <c r="B639" s="930">
        <v>7.1799999999998905</v>
      </c>
      <c r="C639" s="939">
        <v>19.977583578313411</v>
      </c>
      <c r="D639" s="938">
        <v>7.7673627188853914E-2</v>
      </c>
      <c r="E639" s="935">
        <v>217070.59305649815</v>
      </c>
      <c r="F639" s="935">
        <v>137392.48516599639</v>
      </c>
      <c r="G639" s="909">
        <v>1950.3527384500358</v>
      </c>
      <c r="H639" s="909">
        <v>9.6643895669845334E-13</v>
      </c>
      <c r="I639" s="910">
        <v>383714.87717258721</v>
      </c>
      <c r="J639" s="553"/>
      <c r="K639" s="907">
        <v>7.1799999999998905</v>
      </c>
      <c r="L639" s="908">
        <v>9.395217061276548E-6</v>
      </c>
      <c r="M639" s="987">
        <v>3.6707286214740758E-7</v>
      </c>
      <c r="N639" s="909">
        <v>1.4473481257502427E-3</v>
      </c>
      <c r="O639" s="987">
        <v>5.5283340118958738E-8</v>
      </c>
      <c r="P639" s="910">
        <v>1.331025761874469E-7</v>
      </c>
      <c r="Q639" s="553"/>
      <c r="R639" s="553"/>
      <c r="S639" s="553"/>
      <c r="T639" s="553"/>
      <c r="U639" s="553"/>
      <c r="V639" s="553"/>
      <c r="W639" s="553"/>
      <c r="X639" s="553"/>
      <c r="Y639" s="553"/>
      <c r="Z639" s="553"/>
      <c r="AA639" s="553"/>
      <c r="AB639" s="553"/>
      <c r="AC639" s="554"/>
    </row>
    <row r="640" spans="1:29">
      <c r="A640" s="557"/>
      <c r="B640" s="930">
        <v>7.1899999999998903</v>
      </c>
      <c r="C640" s="939">
        <v>19.078444203912902</v>
      </c>
      <c r="D640" s="938">
        <v>7.4177738094748535E-2</v>
      </c>
      <c r="E640" s="935">
        <v>207300.80701223199</v>
      </c>
      <c r="F640" s="935">
        <v>131208.80470858669</v>
      </c>
      <c r="G640" s="909">
        <v>1862.5724053463891</v>
      </c>
      <c r="H640" s="909">
        <v>9.0193331279658865E-13</v>
      </c>
      <c r="I640" s="910">
        <v>366444.8628459468</v>
      </c>
      <c r="J640" s="553"/>
      <c r="K640" s="907">
        <v>7.1899999999998903</v>
      </c>
      <c r="L640" s="908">
        <v>9.6140597797608701E-6</v>
      </c>
      <c r="M640" s="987">
        <v>3.7562308749188135E-7</v>
      </c>
      <c r="N640" s="909">
        <v>1.4810611944709067E-3</v>
      </c>
      <c r="O640" s="987">
        <v>5.6571054533603944E-8</v>
      </c>
      <c r="P640" s="910">
        <v>1.3620293346712955E-7</v>
      </c>
      <c r="Q640" s="553"/>
      <c r="R640" s="553"/>
      <c r="S640" s="553"/>
      <c r="T640" s="553"/>
      <c r="U640" s="553"/>
      <c r="V640" s="553"/>
      <c r="W640" s="553"/>
      <c r="X640" s="553"/>
      <c r="Y640" s="553"/>
      <c r="Z640" s="553"/>
      <c r="AA640" s="553"/>
      <c r="AB640" s="553"/>
      <c r="AC640" s="554"/>
    </row>
    <row r="641" spans="1:29">
      <c r="A641" s="557"/>
      <c r="B641" s="930">
        <v>7.19999999999989</v>
      </c>
      <c r="C641" s="939">
        <v>18.21977276756046</v>
      </c>
      <c r="D641" s="938">
        <v>7.0839189928324706E-2</v>
      </c>
      <c r="E641" s="935">
        <v>197970.73377294207</v>
      </c>
      <c r="F641" s="935">
        <v>125303.43571743478</v>
      </c>
      <c r="G641" s="909">
        <v>1778.7428380339152</v>
      </c>
      <c r="H641" s="909">
        <v>8.4173314319949463E-13</v>
      </c>
      <c r="I641" s="910">
        <v>349952.12720352114</v>
      </c>
      <c r="J641" s="553"/>
      <c r="K641" s="907">
        <v>7.19999999999989</v>
      </c>
      <c r="L641" s="908">
        <v>9.83799999999755E-6</v>
      </c>
      <c r="M641" s="987">
        <v>3.8437247316930279E-7</v>
      </c>
      <c r="N641" s="909">
        <v>1.515559541441042E-3</v>
      </c>
      <c r="O641" s="987">
        <v>5.7888763670169302E-8</v>
      </c>
      <c r="P641" s="910">
        <v>1.3937550734499546E-7</v>
      </c>
      <c r="Q641" s="553"/>
      <c r="R641" s="553"/>
      <c r="S641" s="553"/>
      <c r="T641" s="553"/>
      <c r="U641" s="553"/>
      <c r="V641" s="553"/>
      <c r="W641" s="553"/>
      <c r="X641" s="553"/>
      <c r="Y641" s="553"/>
      <c r="Z641" s="553"/>
      <c r="AA641" s="553"/>
      <c r="AB641" s="553"/>
      <c r="AC641" s="554"/>
    </row>
    <row r="642" spans="1:29">
      <c r="A642" s="557"/>
      <c r="B642" s="930">
        <v>7.2099999999998898</v>
      </c>
      <c r="C642" s="939">
        <v>17.399747912015624</v>
      </c>
      <c r="D642" s="938">
        <v>6.7650901181314962E-2</v>
      </c>
      <c r="E642" s="935">
        <v>189060.58300238452</v>
      </c>
      <c r="F642" s="935">
        <v>119663.85211316467</v>
      </c>
      <c r="G642" s="909">
        <v>1698.6862227611289</v>
      </c>
      <c r="H642" s="909">
        <v>7.855510760143037E-13</v>
      </c>
      <c r="I642" s="910">
        <v>334201.68694179563</v>
      </c>
      <c r="J642" s="553"/>
      <c r="K642" s="907">
        <v>7.2099999999998898</v>
      </c>
      <c r="L642" s="908">
        <v>1.0067156458055516E-5</v>
      </c>
      <c r="M642" s="987">
        <v>3.9332565821976838E-7</v>
      </c>
      <c r="N642" s="909">
        <v>1.5508614581408462E-3</v>
      </c>
      <c r="O642" s="987">
        <v>5.9237166195480741E-8</v>
      </c>
      <c r="P642" s="910">
        <v>1.4262197996170813E-7</v>
      </c>
      <c r="Q642" s="553"/>
      <c r="R642" s="553"/>
      <c r="S642" s="553"/>
      <c r="T642" s="553"/>
      <c r="U642" s="553"/>
      <c r="V642" s="553"/>
      <c r="W642" s="553"/>
      <c r="X642" s="553"/>
      <c r="Y642" s="553"/>
      <c r="Z642" s="553"/>
      <c r="AA642" s="553"/>
      <c r="AB642" s="553"/>
      <c r="AC642" s="554"/>
    </row>
    <row r="643" spans="1:29">
      <c r="A643" s="557"/>
      <c r="B643" s="930">
        <v>7.2199999999998896</v>
      </c>
      <c r="C643" s="939">
        <v>16.616630254616886</v>
      </c>
      <c r="D643" s="938">
        <v>6.4606109065824605E-2</v>
      </c>
      <c r="E643" s="935">
        <v>180551.45507616762</v>
      </c>
      <c r="F643" s="935">
        <v>114278.09158283783</v>
      </c>
      <c r="G643" s="909">
        <v>1622.2327487136361</v>
      </c>
      <c r="H643" s="909">
        <v>7.3311892018604804E-13</v>
      </c>
      <c r="I643" s="910">
        <v>319160.13326527184</v>
      </c>
      <c r="J643" s="553"/>
      <c r="K643" s="907">
        <v>7.2199999999998896</v>
      </c>
      <c r="L643" s="908">
        <v>1.0301650655722145E-5</v>
      </c>
      <c r="M643" s="987">
        <v>4.0248738974050384E-7</v>
      </c>
      <c r="N643" s="909">
        <v>1.5869856621138394E-3</v>
      </c>
      <c r="O643" s="987">
        <v>6.0616977050405808E-8</v>
      </c>
      <c r="P643" s="910">
        <v>1.4594407264002201E-7</v>
      </c>
      <c r="Q643" s="553"/>
      <c r="R643" s="553"/>
      <c r="S643" s="553"/>
      <c r="T643" s="553"/>
      <c r="U643" s="553"/>
      <c r="V643" s="553"/>
      <c r="W643" s="553"/>
      <c r="X643" s="553"/>
      <c r="Y643" s="553"/>
      <c r="Z643" s="553"/>
      <c r="AA643" s="553"/>
      <c r="AB643" s="553"/>
      <c r="AC643" s="554"/>
    </row>
    <row r="644" spans="1:29">
      <c r="A644" s="557"/>
      <c r="B644" s="930">
        <v>7.2299999999998894</v>
      </c>
      <c r="C644" s="939">
        <v>15.868758697818619</v>
      </c>
      <c r="D644" s="938">
        <v>6.1698355169554797E-2</v>
      </c>
      <c r="E644" s="935">
        <v>172425.30099312248</v>
      </c>
      <c r="F644" s="935">
        <v>109134.7302062888</v>
      </c>
      <c r="G644" s="909">
        <v>1549.2202478226977</v>
      </c>
      <c r="H644" s="909">
        <v>6.8418638525928018E-13</v>
      </c>
      <c r="I644" s="910">
        <v>304795.56102194818</v>
      </c>
      <c r="J644" s="553"/>
      <c r="K644" s="907">
        <v>7.2299999999998894</v>
      </c>
      <c r="L644" s="908">
        <v>1.0541606924924907E-5</v>
      </c>
      <c r="M644" s="987">
        <v>4.1186252540283027E-7</v>
      </c>
      <c r="N644" s="909">
        <v>1.6239513068911247E-3</v>
      </c>
      <c r="O644" s="987">
        <v>6.2028927828923574E-8</v>
      </c>
      <c r="P644" s="910">
        <v>1.4934354679744791E-7</v>
      </c>
      <c r="Q644" s="553"/>
      <c r="R644" s="553"/>
      <c r="S644" s="553"/>
      <c r="T644" s="553"/>
      <c r="U644" s="553"/>
      <c r="V644" s="553"/>
      <c r="W644" s="553"/>
      <c r="X644" s="553"/>
      <c r="Y644" s="553"/>
      <c r="Z644" s="553"/>
      <c r="AA644" s="553"/>
      <c r="AB644" s="553"/>
      <c r="AC644" s="554"/>
    </row>
    <row r="645" spans="1:29">
      <c r="A645" s="557"/>
      <c r="B645" s="930">
        <v>7.2399999999998892</v>
      </c>
      <c r="C645" s="939">
        <v>15.154546905779956</v>
      </c>
      <c r="D645" s="938">
        <v>5.8921471756642169E-2</v>
      </c>
      <c r="E645" s="935">
        <v>164664.88409094652</v>
      </c>
      <c r="F645" s="935">
        <v>104222.85822445549</v>
      </c>
      <c r="G645" s="909">
        <v>1479.4938507849679</v>
      </c>
      <c r="H645" s="909">
        <v>6.3851988658997049E-13</v>
      </c>
      <c r="I645" s="910">
        <v>291077.50102820469</v>
      </c>
      <c r="J645" s="553"/>
      <c r="K645" s="907">
        <v>7.2399999999998892</v>
      </c>
      <c r="L645" s="908">
        <v>1.0787152493653925E-5</v>
      </c>
      <c r="M645" s="987">
        <v>4.2145603602777022E-7</v>
      </c>
      <c r="N645" s="909">
        <v>1.6617779921468598E-3</v>
      </c>
      <c r="O645" s="987">
        <v>6.3473767166026139E-8</v>
      </c>
      <c r="P645" s="910">
        <v>1.5282220488018128E-7</v>
      </c>
      <c r="Q645" s="553"/>
      <c r="R645" s="553"/>
      <c r="S645" s="553"/>
      <c r="T645" s="553"/>
      <c r="U645" s="553"/>
      <c r="V645" s="553"/>
      <c r="W645" s="553"/>
      <c r="X645" s="553"/>
      <c r="Y645" s="553"/>
      <c r="Z645" s="553"/>
      <c r="AA645" s="553"/>
      <c r="AB645" s="553"/>
      <c r="AC645" s="554"/>
    </row>
    <row r="646" spans="1:29">
      <c r="A646" s="557"/>
      <c r="B646" s="930">
        <v>7.249999999999889</v>
      </c>
      <c r="C646" s="939">
        <v>14.472479939533953</v>
      </c>
      <c r="D646" s="938">
        <v>5.6269568685064712E-2</v>
      </c>
      <c r="E646" s="935">
        <v>157253.74348493305</v>
      </c>
      <c r="F646" s="935">
        <v>99532.056898318246</v>
      </c>
      <c r="G646" s="909">
        <v>1412.9056585639494</v>
      </c>
      <c r="H646" s="909">
        <v>5.9590143030449715E-13</v>
      </c>
      <c r="I646" s="910">
        <v>277976.85543958243</v>
      </c>
      <c r="J646" s="553"/>
      <c r="K646" s="907">
        <v>7.249999999999889</v>
      </c>
      <c r="L646" s="908">
        <v>1.1038417553419922E-5</v>
      </c>
      <c r="M646" s="987">
        <v>4.3127300822164235E-7</v>
      </c>
      <c r="N646" s="909">
        <v>1.700485774090264E-3</v>
      </c>
      <c r="O646" s="987">
        <v>6.4952261134654765E-8</v>
      </c>
      <c r="P646" s="910">
        <v>1.5638189131878316E-7</v>
      </c>
      <c r="Q646" s="553"/>
      <c r="R646" s="553"/>
      <c r="S646" s="553"/>
      <c r="T646" s="553"/>
      <c r="U646" s="553"/>
      <c r="V646" s="553"/>
      <c r="W646" s="553"/>
      <c r="X646" s="553"/>
      <c r="Y646" s="553"/>
      <c r="Z646" s="553"/>
      <c r="AA646" s="553"/>
      <c r="AB646" s="553"/>
      <c r="AC646" s="554"/>
    </row>
    <row r="647" spans="1:29">
      <c r="A647" s="557"/>
      <c r="B647" s="930">
        <v>7.2599999999998888</v>
      </c>
      <c r="C647" s="939">
        <v>13.821111043598888</v>
      </c>
      <c r="D647" s="938">
        <v>5.3737020912860776E-2</v>
      </c>
      <c r="E647" s="935">
        <v>150176.15915222777</v>
      </c>
      <c r="F647" s="935">
        <v>95052.376409357661</v>
      </c>
      <c r="G647" s="909">
        <v>1349.3144286763065</v>
      </c>
      <c r="H647" s="909">
        <v>5.5612757268275064E-13</v>
      </c>
      <c r="I647" s="910">
        <v>265465.83603035379</v>
      </c>
      <c r="J647" s="553"/>
      <c r="K647" s="907">
        <v>7.2599999999998888</v>
      </c>
      <c r="L647" s="908">
        <v>1.1295535328283471E-5</v>
      </c>
      <c r="M647" s="987">
        <v>4.4131864707304659E-7</v>
      </c>
      <c r="N647" s="909">
        <v>1.7400951760996801E-3</v>
      </c>
      <c r="O647" s="987">
        <v>6.6465193651881789E-8</v>
      </c>
      <c r="P647" s="910">
        <v>1.6002449350612126E-7</v>
      </c>
      <c r="Q647" s="553"/>
      <c r="R647" s="553"/>
      <c r="S647" s="553"/>
      <c r="T647" s="553"/>
      <c r="U647" s="553"/>
      <c r="V647" s="553"/>
      <c r="W647" s="553"/>
      <c r="X647" s="553"/>
      <c r="Y647" s="553"/>
      <c r="Z647" s="553"/>
      <c r="AA647" s="553"/>
      <c r="AB647" s="553"/>
      <c r="AC647" s="554"/>
    </row>
    <row r="648" spans="1:29">
      <c r="A648" s="557"/>
      <c r="B648" s="930">
        <v>7.2699999999998886</v>
      </c>
      <c r="C648" s="939">
        <v>13.199058577215931</v>
      </c>
      <c r="D648" s="938">
        <v>5.1318456566660904E-2</v>
      </c>
      <c r="E648" s="935">
        <v>143417.11858755272</v>
      </c>
      <c r="F648" s="935">
        <v>90774.314754655425</v>
      </c>
      <c r="G648" s="909">
        <v>1288.5852755976225</v>
      </c>
      <c r="H648" s="909">
        <v>5.1900844899797211E-13</v>
      </c>
      <c r="I648" s="910">
        <v>253517.90525097004</v>
      </c>
      <c r="J648" s="553"/>
      <c r="K648" s="907">
        <v>7.2699999999998886</v>
      </c>
      <c r="L648" s="908">
        <v>1.1558642145492166E-5</v>
      </c>
      <c r="M648" s="987">
        <v>4.5159827891267191E-7</v>
      </c>
      <c r="N648" s="909">
        <v>1.7806271996043473E-3</v>
      </c>
      <c r="O648" s="987">
        <v>6.8013366894553884E-8</v>
      </c>
      <c r="P648" s="910">
        <v>1.6375194279809096E-7</v>
      </c>
      <c r="Q648" s="553"/>
      <c r="R648" s="553"/>
      <c r="S648" s="553"/>
      <c r="T648" s="553"/>
      <c r="U648" s="553"/>
      <c r="V648" s="553"/>
      <c r="W648" s="553"/>
      <c r="X648" s="553"/>
      <c r="Y648" s="553"/>
      <c r="Z648" s="553"/>
      <c r="AA648" s="553"/>
      <c r="AB648" s="553"/>
      <c r="AC648" s="554"/>
    </row>
    <row r="649" spans="1:29">
      <c r="A649" s="557"/>
      <c r="B649" s="930">
        <v>7.2799999999998883</v>
      </c>
      <c r="C649" s="939">
        <v>12.605003083703862</v>
      </c>
      <c r="D649" s="938">
        <v>4.9008745547224244E-2</v>
      </c>
      <c r="E649" s="935">
        <v>136962.28495967001</v>
      </c>
      <c r="F649" s="935">
        <v>86688.797591872193</v>
      </c>
      <c r="G649" s="909">
        <v>1230.5893846521187</v>
      </c>
      <c r="H649" s="909">
        <v>4.8436686717732982E-13</v>
      </c>
      <c r="I649" s="910">
        <v>242107.71993836132</v>
      </c>
      <c r="J649" s="553"/>
      <c r="K649" s="907">
        <v>7.2799999999998883</v>
      </c>
      <c r="L649" s="908">
        <v>1.1827877507763112E-5</v>
      </c>
      <c r="M649" s="987">
        <v>4.6211735413738662E-7</v>
      </c>
      <c r="N649" s="909">
        <v>1.8221033352196318E-3</v>
      </c>
      <c r="O649" s="987">
        <v>6.9597601724616828E-8</v>
      </c>
      <c r="P649" s="910">
        <v>1.6756621553764531E-7</v>
      </c>
      <c r="Q649" s="553"/>
      <c r="R649" s="553"/>
      <c r="S649" s="553"/>
      <c r="T649" s="553"/>
      <c r="U649" s="553"/>
      <c r="V649" s="553"/>
      <c r="W649" s="553"/>
      <c r="X649" s="553"/>
      <c r="Y649" s="553"/>
      <c r="Z649" s="553"/>
      <c r="AA649" s="553"/>
      <c r="AB649" s="553"/>
      <c r="AC649" s="554"/>
    </row>
    <row r="650" spans="1:29">
      <c r="A650" s="557"/>
      <c r="B650" s="930">
        <v>7.2899999999998881</v>
      </c>
      <c r="C650" s="939">
        <v>12.037684491714527</v>
      </c>
      <c r="D650" s="938">
        <v>4.6802988647810226E-2</v>
      </c>
      <c r="E650" s="935">
        <v>130797.96670104012</v>
      </c>
      <c r="F650" s="935">
        <v>82787.15899135088</v>
      </c>
      <c r="G650" s="909">
        <v>1175.2037387794544</v>
      </c>
      <c r="H650" s="909">
        <v>4.5203746195681139E-13</v>
      </c>
      <c r="I650" s="910">
        <v>231211.07755968929</v>
      </c>
      <c r="J650" s="553"/>
      <c r="K650" s="907">
        <v>7.2899999999998881</v>
      </c>
      <c r="L650" s="908">
        <v>1.2103384167249142E-5</v>
      </c>
      <c r="M650" s="987">
        <v>4.7288145010011114E-7</v>
      </c>
      <c r="N650" s="909">
        <v>1.864545574141639E-3</v>
      </c>
      <c r="O650" s="987">
        <v>7.1218738124347308E-8</v>
      </c>
      <c r="P650" s="910">
        <v>1.7146933410267887E-7</v>
      </c>
      <c r="Q650" s="553"/>
      <c r="R650" s="553"/>
      <c r="S650" s="553"/>
      <c r="T650" s="553"/>
      <c r="U650" s="553"/>
      <c r="V650" s="553"/>
      <c r="W650" s="553"/>
      <c r="X650" s="553"/>
      <c r="Y650" s="553"/>
      <c r="Z650" s="553"/>
      <c r="AA650" s="553"/>
      <c r="AB650" s="553"/>
      <c r="AC650" s="554"/>
    </row>
    <row r="651" spans="1:29">
      <c r="A651" s="557"/>
      <c r="B651" s="930">
        <v>7.2999999999998879</v>
      </c>
      <c r="C651" s="939">
        <v>11.495899442452673</v>
      </c>
      <c r="D651" s="938">
        <v>4.469650716230452E-2</v>
      </c>
      <c r="E651" s="935">
        <v>124911.08846617286</v>
      </c>
      <c r="F651" s="935">
        <v>79061.123054518524</v>
      </c>
      <c r="G651" s="909">
        <v>1122.3108575990593</v>
      </c>
      <c r="H651" s="909">
        <v>4.2186590549255046E-13</v>
      </c>
      <c r="I651" s="910">
        <v>220804.86487553208</v>
      </c>
      <c r="J651" s="553"/>
      <c r="K651" s="907">
        <v>7.2999999999998879</v>
      </c>
      <c r="L651" s="908">
        <v>1.2385308201227832E-5</v>
      </c>
      <c r="M651" s="987">
        <v>4.8389627406700313E-7</v>
      </c>
      <c r="N651" s="909">
        <v>1.9079764198072279E-3</v>
      </c>
      <c r="O651" s="987">
        <v>7.2877635641722522E-8</v>
      </c>
      <c r="P651" s="910">
        <v>1.7546336797831797E-7</v>
      </c>
      <c r="Q651" s="553"/>
      <c r="R651" s="553"/>
      <c r="S651" s="553"/>
      <c r="T651" s="553"/>
      <c r="U651" s="553"/>
      <c r="V651" s="553"/>
      <c r="W651" s="553"/>
      <c r="X651" s="553"/>
      <c r="Y651" s="553"/>
      <c r="Z651" s="553"/>
      <c r="AA651" s="553"/>
      <c r="AB651" s="553"/>
      <c r="AC651" s="554"/>
    </row>
    <row r="652" spans="1:29">
      <c r="A652" s="557"/>
      <c r="B652" s="930">
        <v>7.3099999999998877</v>
      </c>
      <c r="C652" s="939">
        <v>10.978498737190264</v>
      </c>
      <c r="D652" s="938">
        <v>4.2684832961054839E-2</v>
      </c>
      <c r="E652" s="935">
        <v>119289.16339706279</v>
      </c>
      <c r="F652" s="935">
        <v>75502.786359593621</v>
      </c>
      <c r="G652" s="909">
        <v>1071.7985482184617</v>
      </c>
      <c r="H652" s="909">
        <v>3.9370817066053993E-13</v>
      </c>
      <c r="I652" s="910">
        <v>210867.00891359814</v>
      </c>
      <c r="J652" s="553"/>
      <c r="K652" s="907">
        <v>7.3099999999998877</v>
      </c>
      <c r="L652" s="908">
        <v>1.2673799089553791E-5</v>
      </c>
      <c r="M652" s="987">
        <v>4.9516766624353156E-7</v>
      </c>
      <c r="N652" s="909">
        <v>1.9524188998256582E-3</v>
      </c>
      <c r="O652" s="987">
        <v>7.4575173846164788E-8</v>
      </c>
      <c r="P652" s="910">
        <v>1.7955043485419207E-7</v>
      </c>
      <c r="Q652" s="553"/>
      <c r="R652" s="553"/>
      <c r="S652" s="553"/>
      <c r="T652" s="553"/>
      <c r="U652" s="553"/>
      <c r="V652" s="553"/>
      <c r="W652" s="553"/>
      <c r="X652" s="553"/>
      <c r="Y652" s="553"/>
      <c r="Z652" s="553"/>
      <c r="AA652" s="553"/>
      <c r="AB652" s="553"/>
      <c r="AC652" s="554"/>
    </row>
    <row r="653" spans="1:29">
      <c r="A653" s="557"/>
      <c r="B653" s="930">
        <v>7.3199999999998875</v>
      </c>
      <c r="C653" s="939">
        <v>10.484384899662402</v>
      </c>
      <c r="D653" s="938">
        <v>4.0763699013370791E-2</v>
      </c>
      <c r="E653" s="935">
        <v>113920.26663689462</v>
      </c>
      <c r="F653" s="935">
        <v>72104.601197372322</v>
      </c>
      <c r="G653" s="909">
        <v>1023.5596672571696</v>
      </c>
      <c r="H653" s="909">
        <v>3.6742984352786474E-13</v>
      </c>
      <c r="I653" s="910">
        <v>201376.43014900229</v>
      </c>
      <c r="J653" s="553"/>
      <c r="K653" s="907">
        <v>7.3199999999998875</v>
      </c>
      <c r="L653" s="908">
        <v>1.2969009793914595E-5</v>
      </c>
      <c r="M653" s="987">
        <v>5.0670160287102097E-7</v>
      </c>
      <c r="N653" s="909">
        <v>1.9978965781880954E-3</v>
      </c>
      <c r="O653" s="987">
        <v>7.6312252794899369E-8</v>
      </c>
      <c r="P653" s="910">
        <v>1.8373270174725678E-7</v>
      </c>
      <c r="Q653" s="553"/>
      <c r="R653" s="553"/>
      <c r="S653" s="553"/>
      <c r="T653" s="553"/>
      <c r="U653" s="553"/>
      <c r="V653" s="553"/>
      <c r="W653" s="553"/>
      <c r="X653" s="553"/>
      <c r="Y653" s="553"/>
      <c r="Z653" s="553"/>
      <c r="AA653" s="553"/>
      <c r="AB653" s="553"/>
      <c r="AC653" s="554"/>
    </row>
    <row r="654" spans="1:29">
      <c r="A654" s="557"/>
      <c r="B654" s="930">
        <v>7.3299999999998873</v>
      </c>
      <c r="C654" s="939">
        <v>10.012509848172693</v>
      </c>
      <c r="D654" s="938">
        <v>3.8929030336578442E-2</v>
      </c>
      <c r="E654" s="935">
        <v>108793.01003581955</v>
      </c>
      <c r="F654" s="935">
        <v>68859.359561522942</v>
      </c>
      <c r="G654" s="909">
        <v>977.49189358116485</v>
      </c>
      <c r="H654" s="909">
        <v>3.4290548171354766E-13</v>
      </c>
      <c r="I654" s="910">
        <v>192312.99779176083</v>
      </c>
      <c r="J654" s="553"/>
      <c r="K654" s="907">
        <v>7.3299999999998873</v>
      </c>
      <c r="L654" s="908">
        <v>1.3271096838933272E-5</v>
      </c>
      <c r="M654" s="987">
        <v>5.1850419939534138E-7</v>
      </c>
      <c r="N654" s="909">
        <v>2.0444335677615756E-3</v>
      </c>
      <c r="O654" s="987">
        <v>7.808979351017792E-8</v>
      </c>
      <c r="P654" s="910">
        <v>1.8801238615077771E-7</v>
      </c>
      <c r="Q654" s="553"/>
      <c r="R654" s="553"/>
      <c r="S654" s="553"/>
      <c r="T654" s="553"/>
      <c r="U654" s="553"/>
      <c r="V654" s="553"/>
      <c r="W654" s="553"/>
      <c r="X654" s="553"/>
      <c r="Y654" s="553"/>
      <c r="Z654" s="553"/>
      <c r="AA654" s="553"/>
      <c r="AB654" s="553"/>
      <c r="AC654" s="554"/>
    </row>
    <row r="655" spans="1:29">
      <c r="A655" s="557"/>
      <c r="B655" s="930">
        <v>7.3399999999998871</v>
      </c>
      <c r="C655" s="940">
        <v>9.5618726724715355</v>
      </c>
      <c r="D655" s="938">
        <v>3.7176935352435977E-2</v>
      </c>
      <c r="E655" s="935">
        <v>103896.51799516335</v>
      </c>
      <c r="F655" s="935">
        <v>65760.1778594387</v>
      </c>
      <c r="G655" s="909">
        <v>933.49751126606714</v>
      </c>
      <c r="H655" s="909">
        <v>3.2001801557603014E-13</v>
      </c>
      <c r="I655" s="910">
        <v>183657.48708668837</v>
      </c>
      <c r="J655" s="553"/>
      <c r="K655" s="907">
        <v>7.3399999999998871</v>
      </c>
      <c r="L655" s="908">
        <v>1.3580220395159683E-5</v>
      </c>
      <c r="M655" s="987">
        <v>5.305817137093957E-7</v>
      </c>
      <c r="N655" s="909">
        <v>2.0920545430739607E-3</v>
      </c>
      <c r="O655" s="987">
        <v>7.9908738467616166E-8</v>
      </c>
      <c r="P655" s="910">
        <v>1.9239175721007392E-7</v>
      </c>
      <c r="Q655" s="553"/>
      <c r="R655" s="553"/>
      <c r="S655" s="553"/>
      <c r="T655" s="553"/>
      <c r="U655" s="553"/>
      <c r="V655" s="553"/>
      <c r="W655" s="553"/>
      <c r="X655" s="553"/>
      <c r="Y655" s="553"/>
      <c r="Z655" s="553"/>
      <c r="AA655" s="553"/>
      <c r="AB655" s="553"/>
      <c r="AC655" s="554"/>
    </row>
    <row r="656" spans="1:29">
      <c r="A656" s="557"/>
      <c r="B656" s="930">
        <v>7.3499999999998868</v>
      </c>
      <c r="C656" s="940">
        <v>9.1315175106912942</v>
      </c>
      <c r="D656" s="938">
        <v>3.5503697632574591E-2</v>
      </c>
      <c r="E656" s="935">
        <v>99220.404398823739</v>
      </c>
      <c r="F656" s="935">
        <v>62800.482311214946</v>
      </c>
      <c r="G656" s="909">
        <v>891.48320232855622</v>
      </c>
      <c r="H656" s="909">
        <v>2.9865818936885084E-13</v>
      </c>
      <c r="I656" s="910">
        <v>175391.53853511508</v>
      </c>
      <c r="J656" s="553"/>
      <c r="K656" s="907">
        <v>7.3499999999998868</v>
      </c>
      <c r="L656" s="908">
        <v>1.3896544363995076E-5</v>
      </c>
      <c r="M656" s="987">
        <v>5.4294054947113788E-7</v>
      </c>
      <c r="N656" s="909">
        <v>2.1407847533966985E-3</v>
      </c>
      <c r="O656" s="987">
        <v>8.1770052095907145E-8</v>
      </c>
      <c r="P656" s="910">
        <v>1.9687313692564889E-7</v>
      </c>
      <c r="Q656" s="553"/>
      <c r="R656" s="553"/>
      <c r="S656" s="553"/>
      <c r="T656" s="553"/>
      <c r="U656" s="553"/>
      <c r="V656" s="553"/>
      <c r="W656" s="553"/>
      <c r="X656" s="553"/>
      <c r="Y656" s="553"/>
      <c r="Z656" s="553"/>
      <c r="AA656" s="553"/>
      <c r="AB656" s="553"/>
      <c r="AC656" s="554"/>
    </row>
    <row r="657" spans="1:29">
      <c r="A657" s="557"/>
      <c r="B657" s="930">
        <v>7.3599999999998866</v>
      </c>
      <c r="C657" s="940">
        <v>8.720531521835106</v>
      </c>
      <c r="D657" s="938">
        <v>3.3905768015455549E-2</v>
      </c>
      <c r="E657" s="935">
        <v>94754.75058292535</v>
      </c>
      <c r="F657" s="935">
        <v>59973.995005780613</v>
      </c>
      <c r="G657" s="909">
        <v>851.35984878641909</v>
      </c>
      <c r="H657" s="909">
        <v>2.7872403969672231E-13</v>
      </c>
      <c r="I657" s="910">
        <v>167497.6189519279</v>
      </c>
      <c r="J657" s="553"/>
      <c r="K657" s="907">
        <v>7.3599999999998866</v>
      </c>
      <c r="L657" s="908">
        <v>1.4220236464594771E-5</v>
      </c>
      <c r="M657" s="987">
        <v>5.5558725949887749E-7</v>
      </c>
      <c r="N657" s="909">
        <v>2.1906500361323243E-3</v>
      </c>
      <c r="O657" s="987">
        <v>8.367472128817397E-8</v>
      </c>
      <c r="P657" s="910">
        <v>2.0145890138434585E-7</v>
      </c>
      <c r="Q657" s="553"/>
      <c r="R657" s="553"/>
      <c r="S657" s="553"/>
      <c r="T657" s="553"/>
      <c r="U657" s="553"/>
      <c r="V657" s="553"/>
      <c r="W657" s="553"/>
      <c r="X657" s="553"/>
      <c r="Y657" s="553"/>
      <c r="Z657" s="553"/>
      <c r="AA657" s="553"/>
      <c r="AB657" s="553"/>
      <c r="AC657" s="554"/>
    </row>
    <row r="658" spans="1:29">
      <c r="A658" s="557"/>
      <c r="B658" s="930">
        <v>7.3699999999998864</v>
      </c>
      <c r="C658" s="940">
        <v>8.3280429495187587</v>
      </c>
      <c r="D658" s="938">
        <v>3.2379757078122788E-2</v>
      </c>
      <c r="E658" s="935">
        <v>90490.084297004069</v>
      </c>
      <c r="F658" s="935">
        <v>57274.72058460713</v>
      </c>
      <c r="G658" s="909">
        <v>813.04234362736122</v>
      </c>
      <c r="H658" s="909">
        <v>2.601204087824774E-13</v>
      </c>
      <c r="I658" s="910">
        <v>159958.98427533475</v>
      </c>
      <c r="J658" s="553"/>
      <c r="K658" s="907">
        <v>7.3699999999998864</v>
      </c>
      <c r="L658" s="908">
        <v>1.4551468322795073E-5</v>
      </c>
      <c r="M658" s="987">
        <v>5.685285492456701E-7</v>
      </c>
      <c r="N658" s="909">
        <v>2.2416768305137877E-3</v>
      </c>
      <c r="O658" s="987">
        <v>8.5623755925233634E-8</v>
      </c>
      <c r="P658" s="910">
        <v>2.0615148201918062E-7</v>
      </c>
      <c r="Q658" s="553"/>
      <c r="R658" s="553"/>
      <c r="S658" s="553"/>
      <c r="T658" s="553"/>
      <c r="U658" s="553"/>
      <c r="V658" s="553"/>
      <c r="W658" s="553"/>
      <c r="X658" s="553"/>
      <c r="Y658" s="553"/>
      <c r="Z658" s="553"/>
      <c r="AA658" s="553"/>
      <c r="AB658" s="553"/>
      <c r="AC658" s="554"/>
    </row>
    <row r="659" spans="1:29">
      <c r="A659" s="557"/>
      <c r="B659" s="930">
        <v>7.3799999999998862</v>
      </c>
      <c r="C659" s="940">
        <v>7.9532192728585063</v>
      </c>
      <c r="D659" s="938">
        <v>3.0922427946782381E-2</v>
      </c>
      <c r="E659" s="935">
        <v>86417.359612093642</v>
      </c>
      <c r="F659" s="935">
        <v>54696.933524749133</v>
      </c>
      <c r="G659" s="909">
        <v>776.44941028562266</v>
      </c>
      <c r="H659" s="909">
        <v>2.4275849022131855E-13</v>
      </c>
      <c r="I659" s="910">
        <v>152759.64405046415</v>
      </c>
      <c r="J659" s="553"/>
      <c r="K659" s="907">
        <v>7.3799999999998862</v>
      </c>
      <c r="L659" s="908">
        <v>1.4890415562111577E-5</v>
      </c>
      <c r="M659" s="987">
        <v>5.8177128035463786E-7</v>
      </c>
      <c r="N659" s="909">
        <v>2.2938921916228904E-3</v>
      </c>
      <c r="O659" s="987">
        <v>8.7618189411049295E-8</v>
      </c>
      <c r="P659" s="910">
        <v>2.1095336689851942E-7</v>
      </c>
      <c r="Q659" s="553"/>
      <c r="R659" s="553"/>
      <c r="S659" s="553"/>
      <c r="T659" s="553"/>
      <c r="U659" s="553"/>
      <c r="V659" s="553"/>
      <c r="W659" s="553"/>
      <c r="X659" s="553"/>
      <c r="Y659" s="553"/>
      <c r="Z659" s="553"/>
      <c r="AA659" s="553"/>
      <c r="AB659" s="553"/>
      <c r="AC659" s="554"/>
    </row>
    <row r="660" spans="1:29">
      <c r="A660" s="557"/>
      <c r="B660" s="930">
        <v>7.389999999999886</v>
      </c>
      <c r="C660" s="940">
        <v>7.5952654405827236</v>
      </c>
      <c r="D660" s="938">
        <v>2.9530689430959441E-2</v>
      </c>
      <c r="E660" s="935">
        <v>82527.937733098312</v>
      </c>
      <c r="F660" s="935">
        <v>52235.165994243136</v>
      </c>
      <c r="G660" s="909">
        <v>741.50343024349115</v>
      </c>
      <c r="H660" s="909">
        <v>2.2655540505403148E-13</v>
      </c>
      <c r="I660" s="910">
        <v>145884.32751146788</v>
      </c>
      <c r="J660" s="553"/>
      <c r="K660" s="907">
        <v>7.389999999999886</v>
      </c>
      <c r="L660" s="908">
        <v>1.5237257896857005E-5</v>
      </c>
      <c r="M660" s="987">
        <v>5.9532247429710055E-7</v>
      </c>
      <c r="N660" s="909">
        <v>2.347323804735236E-3</v>
      </c>
      <c r="O660" s="987">
        <v>8.9659079220654178E-8</v>
      </c>
      <c r="P660" s="910">
        <v>2.1586710204528491E-7</v>
      </c>
      <c r="Q660" s="553"/>
      <c r="R660" s="553"/>
      <c r="S660" s="553"/>
      <c r="T660" s="553"/>
      <c r="U660" s="553"/>
      <c r="V660" s="553"/>
      <c r="W660" s="553"/>
      <c r="X660" s="553"/>
      <c r="Y660" s="553"/>
      <c r="Z660" s="553"/>
      <c r="AA660" s="553"/>
      <c r="AB660" s="553"/>
      <c r="AC660" s="554"/>
    </row>
    <row r="661" spans="1:29">
      <c r="A661" s="557"/>
      <c r="B661" s="930">
        <v>7.3999999999998858</v>
      </c>
      <c r="C661" s="940">
        <v>7.2534221846213391</v>
      </c>
      <c r="D661" s="938">
        <v>2.8201589466667849E-2</v>
      </c>
      <c r="E661" s="935">
        <v>78813.568674747614</v>
      </c>
      <c r="F661" s="935">
        <v>49884.196254101225</v>
      </c>
      <c r="G661" s="909">
        <v>708.13027839199731</v>
      </c>
      <c r="H661" s="909">
        <v>2.1143380613547778E-13</v>
      </c>
      <c r="I661" s="910">
        <v>139318.45119017488</v>
      </c>
      <c r="J661" s="553"/>
      <c r="K661" s="907">
        <v>7.3999999999998858</v>
      </c>
      <c r="L661" s="908">
        <v>1.5592179227428355E-5</v>
      </c>
      <c r="M661" s="987">
        <v>6.0918931609546233E-7</v>
      </c>
      <c r="N661" s="909">
        <v>2.4019999999993643E-3</v>
      </c>
      <c r="O661" s="987">
        <v>9.1747507460840392E-8</v>
      </c>
      <c r="P661" s="910">
        <v>2.2089529278689445E-7</v>
      </c>
      <c r="Q661" s="553"/>
      <c r="R661" s="553"/>
      <c r="S661" s="553"/>
      <c r="T661" s="553"/>
      <c r="U661" s="553"/>
      <c r="V661" s="553"/>
      <c r="W661" s="553"/>
      <c r="X661" s="553"/>
      <c r="Y661" s="553"/>
      <c r="Z661" s="553"/>
      <c r="AA661" s="553"/>
      <c r="AB661" s="553"/>
      <c r="AC661" s="554"/>
    </row>
    <row r="662" spans="1:29">
      <c r="A662" s="557"/>
      <c r="B662" s="930">
        <v>7.4099999999998856</v>
      </c>
      <c r="C662" s="940">
        <v>6.9269644095967866</v>
      </c>
      <c r="D662" s="938">
        <v>2.6932308854688027E-2</v>
      </c>
      <c r="E662" s="935">
        <v>75266.373762275296</v>
      </c>
      <c r="F662" s="935">
        <v>47639.037582304976</v>
      </c>
      <c r="G662" s="909">
        <v>676.2591658016529</v>
      </c>
      <c r="H662" s="909">
        <v>1.9732150890981334E-13</v>
      </c>
      <c r="I662" s="910">
        <v>133048.08798260632</v>
      </c>
      <c r="J662" s="553"/>
      <c r="K662" s="907">
        <v>7.4099999999998856</v>
      </c>
      <c r="L662" s="908">
        <v>1.5955367737812978E-5</v>
      </c>
      <c r="M662" s="987">
        <v>6.2337915813279182E-7</v>
      </c>
      <c r="N662" s="909">
        <v>2.4579497674577207E-3</v>
      </c>
      <c r="O662" s="987">
        <v>9.3884581443904185E-8</v>
      </c>
      <c r="P662" s="910">
        <v>2.2604060513663454E-7</v>
      </c>
      <c r="Q662" s="553"/>
      <c r="R662" s="553"/>
      <c r="S662" s="553"/>
      <c r="T662" s="553"/>
      <c r="U662" s="553"/>
      <c r="V662" s="553"/>
      <c r="W662" s="553"/>
      <c r="X662" s="553"/>
      <c r="Y662" s="553"/>
      <c r="Z662" s="553"/>
      <c r="AA662" s="553"/>
      <c r="AB662" s="553"/>
      <c r="AC662" s="554"/>
    </row>
    <row r="663" spans="1:29">
      <c r="A663" s="557"/>
      <c r="B663" s="930">
        <v>7.4199999999998854</v>
      </c>
      <c r="C663" s="940">
        <v>6.6151996547992855</v>
      </c>
      <c r="D663" s="938">
        <v>2.5720155280666544E-2</v>
      </c>
      <c r="E663" s="935">
        <v>71878.828919691237</v>
      </c>
      <c r="F663" s="935">
        <v>45494.927696297811</v>
      </c>
      <c r="G663" s="909">
        <v>645.82248956961973</v>
      </c>
      <c r="H663" s="909">
        <v>1.8415114682983511E-13</v>
      </c>
      <c r="I663" s="910">
        <v>127059.93760771677</v>
      </c>
      <c r="J663" s="553"/>
      <c r="K663" s="907">
        <v>7.4199999999998854</v>
      </c>
      <c r="L663" s="908">
        <v>1.6327015995366444E-5</v>
      </c>
      <c r="M663" s="987">
        <v>6.3789952405116178E-7</v>
      </c>
      <c r="N663" s="909">
        <v>2.5152027724175945E-3</v>
      </c>
      <c r="O663" s="987">
        <v>9.6071434274758853E-8</v>
      </c>
      <c r="P663" s="910">
        <v>2.3130576720721909E-7</v>
      </c>
      <c r="Q663" s="553"/>
      <c r="R663" s="553"/>
      <c r="S663" s="553"/>
      <c r="T663" s="553"/>
      <c r="U663" s="553"/>
      <c r="V663" s="553"/>
      <c r="W663" s="553"/>
      <c r="X663" s="553"/>
      <c r="Y663" s="553"/>
      <c r="Z663" s="553"/>
      <c r="AA663" s="553"/>
      <c r="AB663" s="553"/>
      <c r="AC663" s="554"/>
    </row>
    <row r="664" spans="1:29">
      <c r="A664" s="557"/>
      <c r="B664" s="930">
        <v>7.4299999999998851</v>
      </c>
      <c r="C664" s="940">
        <v>6.3174666253848821</v>
      </c>
      <c r="D664" s="938">
        <v>2.456255760435664E-2</v>
      </c>
      <c r="E664" s="935">
        <v>68643.748710208325</v>
      </c>
      <c r="F664" s="935">
        <v>43447.318651545706</v>
      </c>
      <c r="G664" s="909">
        <v>616.75568942489315</v>
      </c>
      <c r="H664" s="909">
        <v>1.7185984977564188E-13</v>
      </c>
      <c r="I664" s="910">
        <v>121341.29839571577</v>
      </c>
      <c r="J664" s="553"/>
      <c r="K664" s="907">
        <v>7.4299999999998851</v>
      </c>
      <c r="L664" s="908">
        <v>1.6707321052914266E-5</v>
      </c>
      <c r="M664" s="987">
        <v>6.527581127407822E-7</v>
      </c>
      <c r="N664" s="909">
        <v>2.573789371180048E-3</v>
      </c>
      <c r="O664" s="987">
        <v>9.8309225451721777E-8</v>
      </c>
      <c r="P664" s="910">
        <v>2.3669357065727074E-7</v>
      </c>
      <c r="Q664" s="553"/>
      <c r="R664" s="553"/>
      <c r="S664" s="553"/>
      <c r="T664" s="553"/>
      <c r="U664" s="553"/>
      <c r="V664" s="553"/>
      <c r="W664" s="553"/>
      <c r="X664" s="553"/>
      <c r="Y664" s="553"/>
      <c r="Z664" s="553"/>
      <c r="AA664" s="553"/>
      <c r="AB664" s="553"/>
      <c r="AC664" s="554"/>
    </row>
    <row r="665" spans="1:29">
      <c r="A665" s="557"/>
      <c r="B665" s="930">
        <v>7.4399999999998849</v>
      </c>
      <c r="C665" s="940">
        <v>6.0331337896804236</v>
      </c>
      <c r="D665" s="938">
        <v>2.3457060405885036E-2</v>
      </c>
      <c r="E665" s="935">
        <v>65554.27109496748</v>
      </c>
      <c r="F665" s="935">
        <v>41491.867194737009</v>
      </c>
      <c r="G665" s="909">
        <v>588.99711078731229</v>
      </c>
      <c r="H665" s="909">
        <v>1.6038894393744265E-13</v>
      </c>
      <c r="I665" s="910">
        <v>115880.04034612334</v>
      </c>
      <c r="J665" s="553"/>
      <c r="K665" s="907">
        <v>7.4399999999998849</v>
      </c>
      <c r="L665" s="908">
        <v>1.7096484553231876E-5</v>
      </c>
      <c r="M665" s="987">
        <v>6.6796280242205286E-7</v>
      </c>
      <c r="N665" s="909">
        <v>2.6337406271352316E-3</v>
      </c>
      <c r="O665" s="987">
        <v>1.0059914148129564E-7</v>
      </c>
      <c r="P665" s="910">
        <v>2.4220687217149466E-7</v>
      </c>
      <c r="Q665" s="553"/>
      <c r="R665" s="553"/>
      <c r="S665" s="553"/>
      <c r="T665" s="553"/>
      <c r="U665" s="553"/>
      <c r="V665" s="553"/>
      <c r="W665" s="553"/>
      <c r="X665" s="553"/>
      <c r="Y665" s="553"/>
      <c r="Z665" s="553"/>
      <c r="AA665" s="553"/>
      <c r="AB665" s="553"/>
      <c r="AC665" s="554"/>
    </row>
    <row r="666" spans="1:29">
      <c r="A666" s="557"/>
      <c r="B666" s="930">
        <v>7.4499999999998847</v>
      </c>
      <c r="C666" s="940">
        <v>5.7615980396202158</v>
      </c>
      <c r="D666" s="938">
        <v>2.240131877747719E-2</v>
      </c>
      <c r="E666" s="935">
        <v>62603.842877733281</v>
      </c>
      <c r="F666" s="935">
        <v>39624.425551159889</v>
      </c>
      <c r="G666" s="909">
        <v>562.48787398992988</v>
      </c>
      <c r="H666" s="909">
        <v>1.4968367172990695E-13</v>
      </c>
      <c r="I666" s="910">
        <v>110664.57939841268</v>
      </c>
      <c r="J666" s="553"/>
      <c r="K666" s="907">
        <v>7.4499999999998847</v>
      </c>
      <c r="L666" s="908">
        <v>1.7494712835958337E-5</v>
      </c>
      <c r="M666" s="987">
        <v>6.8352165482270054E-7</v>
      </c>
      <c r="N666" s="909">
        <v>2.6950883272326017E-3</v>
      </c>
      <c r="O666" s="987">
        <v>1.0294239650726994E-7</v>
      </c>
      <c r="P666" s="910">
        <v>2.4784859497533088E-7</v>
      </c>
      <c r="Q666" s="553"/>
      <c r="R666" s="553"/>
      <c r="S666" s="553"/>
      <c r="T666" s="553"/>
      <c r="U666" s="553"/>
      <c r="V666" s="553"/>
      <c r="W666" s="553"/>
      <c r="X666" s="553"/>
      <c r="Y666" s="553"/>
      <c r="Z666" s="553"/>
      <c r="AA666" s="553"/>
      <c r="AB666" s="553"/>
      <c r="AC666" s="554"/>
    </row>
    <row r="667" spans="1:29">
      <c r="A667" s="557"/>
      <c r="B667" s="930">
        <v>7.4599999999998845</v>
      </c>
      <c r="C667" s="940">
        <v>5.5022834114729458</v>
      </c>
      <c r="D667" s="938">
        <v>2.1393093349593495E-2</v>
      </c>
      <c r="E667" s="935">
        <v>59786.205804686171</v>
      </c>
      <c r="F667" s="935">
        <v>37841.032626716049</v>
      </c>
      <c r="G667" s="909">
        <v>537.17174938734274</v>
      </c>
      <c r="H667" s="909">
        <v>1.3969293040101967E-13</v>
      </c>
      <c r="I667" s="910">
        <v>105683.85286066467</v>
      </c>
      <c r="J667" s="553"/>
      <c r="K667" s="907">
        <v>7.4599999999998845</v>
      </c>
      <c r="L667" s="908">
        <v>1.7902217047000323E-5</v>
      </c>
      <c r="M667" s="987">
        <v>6.9944291945221392E-7</v>
      </c>
      <c r="N667" s="909">
        <v>2.7578649988347806E-3</v>
      </c>
      <c r="O667" s="987">
        <v>1.053402329544761E-7</v>
      </c>
      <c r="P667" s="910">
        <v>2.5362173038488695E-7</v>
      </c>
      <c r="Q667" s="553"/>
      <c r="R667" s="553"/>
      <c r="S667" s="553"/>
      <c r="T667" s="553"/>
      <c r="U667" s="553"/>
      <c r="V667" s="553"/>
      <c r="W667" s="553"/>
      <c r="X667" s="553"/>
      <c r="Y667" s="553"/>
      <c r="Z667" s="553"/>
      <c r="AA667" s="553"/>
      <c r="AB667" s="553"/>
      <c r="AC667" s="554"/>
    </row>
    <row r="668" spans="1:29">
      <c r="A668" s="557"/>
      <c r="B668" s="930">
        <v>7.4699999999998843</v>
      </c>
      <c r="C668" s="940">
        <v>5.2546398641453997</v>
      </c>
      <c r="D668" s="938">
        <v>2.0430245540926286E-2</v>
      </c>
      <c r="E668" s="935">
        <v>57095.383289827041</v>
      </c>
      <c r="F668" s="935">
        <v>36137.905605909109</v>
      </c>
      <c r="G668" s="909">
        <v>512.99503808507734</v>
      </c>
      <c r="H668" s="909">
        <v>1.3036902808768731E-13</v>
      </c>
      <c r="I668" s="910">
        <v>100927.29594411512</v>
      </c>
      <c r="J668" s="553"/>
      <c r="K668" s="907">
        <v>7.4699999999998843</v>
      </c>
      <c r="L668" s="908">
        <v>1.8319213250484486E-5</v>
      </c>
      <c r="M668" s="987">
        <v>7.1573503797584254E-7</v>
      </c>
      <c r="N668" s="909">
        <v>2.8221039269640011E-3</v>
      </c>
      <c r="O668" s="987">
        <v>1.0779392218753756E-7</v>
      </c>
      <c r="P668" s="910">
        <v>2.5952933939297366E-7</v>
      </c>
      <c r="Q668" s="553"/>
      <c r="R668" s="553"/>
      <c r="S668" s="553"/>
      <c r="T668" s="553"/>
      <c r="U668" s="553"/>
      <c r="V668" s="553"/>
      <c r="W668" s="553"/>
      <c r="X668" s="553"/>
      <c r="Y668" s="553"/>
      <c r="Z668" s="553"/>
      <c r="AA668" s="553"/>
      <c r="AB668" s="553"/>
      <c r="AC668" s="554"/>
    </row>
    <row r="669" spans="1:29">
      <c r="A669" s="557"/>
      <c r="B669" s="930">
        <v>7.4799999999998841</v>
      </c>
      <c r="C669" s="940">
        <v>5.0181421124715779</v>
      </c>
      <c r="D669" s="938">
        <v>1.9510733022182238E-2</v>
      </c>
      <c r="E669" s="935">
        <v>54525.667737837401</v>
      </c>
      <c r="F669" s="935">
        <v>34511.431927985934</v>
      </c>
      <c r="G669" s="909">
        <v>489.90645803703643</v>
      </c>
      <c r="H669" s="909">
        <v>1.2166745615355793E-13</v>
      </c>
      <c r="I669" s="910">
        <v>96384.819353821978</v>
      </c>
      <c r="J669" s="553"/>
      <c r="K669" s="907">
        <v>7.4799999999998841</v>
      </c>
      <c r="L669" s="908">
        <v>1.8745922543317442E-5</v>
      </c>
      <c r="M669" s="987">
        <v>7.3240664869047643E-7</v>
      </c>
      <c r="N669" s="909">
        <v>2.8878391719502489E-3</v>
      </c>
      <c r="O669" s="987">
        <v>1.1030476518496367E-7</v>
      </c>
      <c r="P669" s="910">
        <v>2.6557455429208239E-7</v>
      </c>
      <c r="Q669" s="553"/>
      <c r="R669" s="553"/>
      <c r="S669" s="553"/>
      <c r="T669" s="553"/>
      <c r="U669" s="553"/>
      <c r="V669" s="553"/>
      <c r="W669" s="553"/>
      <c r="X669" s="553"/>
      <c r="Y669" s="553"/>
      <c r="Z669" s="553"/>
      <c r="AA669" s="553"/>
      <c r="AB669" s="553"/>
      <c r="AC669" s="554"/>
    </row>
    <row r="670" spans="1:29">
      <c r="A670" s="557"/>
      <c r="B670" s="930">
        <v>7.4899999999998839</v>
      </c>
      <c r="C670" s="940">
        <v>4.7922885130123039</v>
      </c>
      <c r="D670" s="938">
        <v>1.8632605384027646E-2</v>
      </c>
      <c r="E670" s="935">
        <v>52071.608437502931</v>
      </c>
      <c r="F670" s="935">
        <v>32958.161624210043</v>
      </c>
      <c r="G670" s="909">
        <v>467.85703526939164</v>
      </c>
      <c r="H670" s="909">
        <v>1.1354667672233732E-13</v>
      </c>
      <c r="I670" s="910">
        <v>92046.787887915416</v>
      </c>
      <c r="J670" s="553"/>
      <c r="K670" s="907">
        <v>7.4899999999998839</v>
      </c>
      <c r="L670" s="908">
        <v>1.9182571172414548E-5</v>
      </c>
      <c r="M670" s="987">
        <v>7.4946659110479663E-7</v>
      </c>
      <c r="N670" s="909">
        <v>2.9551055874905453E-3</v>
      </c>
      <c r="O670" s="987">
        <v>1.1287409322894742E-7</v>
      </c>
      <c r="P670" s="910">
        <v>2.7176058033517261E-7</v>
      </c>
      <c r="Q670" s="553"/>
      <c r="R670" s="553"/>
      <c r="S670" s="553"/>
      <c r="T670" s="553"/>
      <c r="U670" s="553"/>
      <c r="V670" s="553"/>
      <c r="W670" s="553"/>
      <c r="X670" s="553"/>
      <c r="Y670" s="553"/>
      <c r="Z670" s="553"/>
      <c r="AA670" s="553"/>
      <c r="AB670" s="553"/>
      <c r="AC670" s="554"/>
    </row>
    <row r="671" spans="1:29">
      <c r="A671" s="557"/>
      <c r="B671" s="930">
        <v>7.4999999999998836</v>
      </c>
      <c r="C671" s="940">
        <v>4.5766000000024434</v>
      </c>
      <c r="D671" s="938">
        <v>1.7794000000009497E-2</v>
      </c>
      <c r="E671" s="935">
        <v>49728.000000026565</v>
      </c>
      <c r="F671" s="935">
        <v>31474.800000016807</v>
      </c>
      <c r="G671" s="909">
        <v>446.8000000002387</v>
      </c>
      <c r="H671" s="909">
        <v>1.0596792439232692E-13</v>
      </c>
      <c r="I671" s="910">
        <v>87904.000000046944</v>
      </c>
      <c r="J671" s="553"/>
      <c r="K671" s="907">
        <v>7.4999999999998836</v>
      </c>
      <c r="L671" s="908">
        <v>1.9629390654658614E-5</v>
      </c>
      <c r="M671" s="987">
        <v>7.6692391062608359E-7</v>
      </c>
      <c r="N671" s="909">
        <v>3.0239388391287755E-3</v>
      </c>
      <c r="O671" s="987">
        <v>1.1550326861122642E-7</v>
      </c>
      <c r="P671" s="910">
        <v>2.7809069743513296E-7</v>
      </c>
      <c r="Q671" s="553"/>
      <c r="R671" s="553"/>
      <c r="S671" s="553"/>
      <c r="T671" s="553"/>
      <c r="U671" s="553"/>
      <c r="V671" s="553"/>
      <c r="W671" s="553"/>
      <c r="X671" s="553"/>
      <c r="Y671" s="553"/>
      <c r="Z671" s="553"/>
      <c r="AA671" s="553"/>
      <c r="AB671" s="553"/>
      <c r="AC671" s="554"/>
    </row>
    <row r="672" spans="1:29">
      <c r="A672" s="557"/>
      <c r="B672" s="930">
        <v>7.5099999999998834</v>
      </c>
      <c r="C672" s="940">
        <v>4.370619069188038</v>
      </c>
      <c r="D672" s="938">
        <v>1.6993138075674506E-2</v>
      </c>
      <c r="E672" s="935">
        <v>47489.871317699333</v>
      </c>
      <c r="F672" s="935">
        <v>30058.200646523539</v>
      </c>
      <c r="G672" s="909">
        <v>426.69068743460548</v>
      </c>
      <c r="H672" s="909">
        <v>9.8895021185670197E-14</v>
      </c>
      <c r="I672" s="910">
        <v>83947.668281673163</v>
      </c>
      <c r="J672" s="553"/>
      <c r="K672" s="907">
        <v>7.5099999999998834</v>
      </c>
      <c r="L672" s="908">
        <v>2.0086617899653482E-5</v>
      </c>
      <c r="M672" s="987">
        <v>7.8478786335622268E-7</v>
      </c>
      <c r="N672" s="909">
        <v>3.0943754231660746E-3</v>
      </c>
      <c r="O672" s="987">
        <v>1.1819368535538955E-7</v>
      </c>
      <c r="P672" s="910">
        <v>2.8456826190383911E-7</v>
      </c>
      <c r="Q672" s="553"/>
      <c r="R672" s="553"/>
      <c r="S672" s="553"/>
      <c r="T672" s="553"/>
      <c r="U672" s="553"/>
      <c r="V672" s="553"/>
      <c r="W672" s="553"/>
      <c r="X672" s="553"/>
      <c r="Y672" s="553"/>
      <c r="Z672" s="553"/>
      <c r="AA672" s="553"/>
      <c r="AB672" s="553"/>
      <c r="AC672" s="554"/>
    </row>
    <row r="673" spans="1:29">
      <c r="A673" s="557"/>
      <c r="B673" s="930">
        <v>7.5199999999998832</v>
      </c>
      <c r="C673" s="940">
        <v>4.1739088073984867</v>
      </c>
      <c r="D673" s="938">
        <v>1.622832087550773E-2</v>
      </c>
      <c r="E673" s="935">
        <v>45352.47501951491</v>
      </c>
      <c r="F673" s="935">
        <v>28705.358766574725</v>
      </c>
      <c r="G673" s="909">
        <v>407.48644302443819</v>
      </c>
      <c r="H673" s="909">
        <v>9.2294203848935627E-14</v>
      </c>
      <c r="I673" s="910">
        <v>80169.400822784752</v>
      </c>
      <c r="J673" s="553"/>
      <c r="K673" s="907">
        <v>7.5199999999998832</v>
      </c>
      <c r="L673" s="908">
        <v>2.0554495335336563E-5</v>
      </c>
      <c r="M673" s="987">
        <v>8.0306792099940854E-7</v>
      </c>
      <c r="N673" s="909">
        <v>3.1664526860116365E-3</v>
      </c>
      <c r="O673" s="987">
        <v>1.209467699560065E-7</v>
      </c>
      <c r="P673" s="910">
        <v>2.9119670823171273E-7</v>
      </c>
      <c r="Q673" s="553"/>
      <c r="R673" s="553"/>
      <c r="S673" s="553"/>
      <c r="T673" s="553"/>
      <c r="U673" s="553"/>
      <c r="V673" s="553"/>
      <c r="W673" s="553"/>
      <c r="X673" s="553"/>
      <c r="Y673" s="553"/>
      <c r="Z673" s="553"/>
      <c r="AA673" s="553"/>
      <c r="AB673" s="553"/>
      <c r="AC673" s="554"/>
    </row>
    <row r="674" spans="1:29">
      <c r="A674" s="557"/>
      <c r="B674" s="930">
        <v>7.529999999999883</v>
      </c>
      <c r="C674" s="940">
        <v>3.986051965795129</v>
      </c>
      <c r="D674" s="938">
        <v>1.5497926119686777E-2</v>
      </c>
      <c r="E674" s="935">
        <v>43311.277401359126</v>
      </c>
      <c r="F674" s="935">
        <v>27413.404801164295</v>
      </c>
      <c r="G674" s="909">
        <v>389.14653199258487</v>
      </c>
      <c r="H674" s="909">
        <v>8.6133962680654042E-14</v>
      </c>
      <c r="I674" s="910">
        <v>76561.183411540245</v>
      </c>
      <c r="J674" s="553"/>
      <c r="K674" s="907">
        <v>7.529999999999883</v>
      </c>
      <c r="L674" s="908">
        <v>2.1033271036517357E-5</v>
      </c>
      <c r="M674" s="987">
        <v>8.2177377588416906E-7</v>
      </c>
      <c r="N674" s="909">
        <v>3.2402088439842788E-3</v>
      </c>
      <c r="O674" s="987">
        <v>1.2376398213497392E-7</v>
      </c>
      <c r="P674" s="910">
        <v>2.9797955090873504E-7</v>
      </c>
      <c r="Q674" s="553"/>
      <c r="R674" s="553"/>
      <c r="S674" s="553"/>
      <c r="T674" s="553"/>
      <c r="U674" s="553"/>
      <c r="V674" s="553"/>
      <c r="W674" s="553"/>
      <c r="X674" s="553"/>
      <c r="Y674" s="553"/>
      <c r="Z674" s="553"/>
      <c r="AA674" s="553"/>
      <c r="AB674" s="553"/>
      <c r="AC674" s="554"/>
    </row>
    <row r="675" spans="1:29">
      <c r="A675" s="557"/>
      <c r="B675" s="930">
        <v>7.5399999999998828</v>
      </c>
      <c r="C675" s="940">
        <v>3.8066500748305199</v>
      </c>
      <c r="D675" s="938">
        <v>1.4800404543008841E-2</v>
      </c>
      <c r="E675" s="935">
        <v>41361.948809415742</v>
      </c>
      <c r="F675" s="935">
        <v>26179.598342716348</v>
      </c>
      <c r="G675" s="909">
        <v>371.63205292887216</v>
      </c>
      <c r="H675" s="909">
        <v>8.0384891116407916E-14</v>
      </c>
      <c r="I675" s="910">
        <v>73115.362535048305</v>
      </c>
      <c r="J675" s="553"/>
      <c r="K675" s="907">
        <v>7.5399999999998828</v>
      </c>
      <c r="L675" s="908">
        <v>2.152319885640996E-5</v>
      </c>
      <c r="M675" s="987">
        <v>8.4091534610236504E-7</v>
      </c>
      <c r="N675" s="909">
        <v>3.3156830035752354E-3</v>
      </c>
      <c r="O675" s="987">
        <v>1.2664681561547921E-7</v>
      </c>
      <c r="P675" s="910">
        <v>3.0492038628787477E-7</v>
      </c>
      <c r="Q675" s="553"/>
      <c r="R675" s="553"/>
      <c r="S675" s="553"/>
      <c r="T675" s="553"/>
      <c r="U675" s="553"/>
      <c r="V675" s="553"/>
      <c r="W675" s="553"/>
      <c r="X675" s="553"/>
      <c r="Y675" s="553"/>
      <c r="Z675" s="553"/>
      <c r="AA675" s="553"/>
      <c r="AB675" s="553"/>
      <c r="AC675" s="554"/>
    </row>
    <row r="676" spans="1:29">
      <c r="A676" s="557"/>
      <c r="B676" s="930">
        <v>7.5499999999998826</v>
      </c>
      <c r="C676" s="940">
        <v>3.6353225990410909</v>
      </c>
      <c r="D676" s="938">
        <v>1.4134276608691421E-2</v>
      </c>
      <c r="E676" s="935">
        <v>39500.354456390203</v>
      </c>
      <c r="F676" s="935">
        <v>25001.322322313186</v>
      </c>
      <c r="G676" s="909">
        <v>354.90585527499877</v>
      </c>
      <c r="H676" s="909">
        <v>7.5019545353485535E-14</v>
      </c>
      <c r="I676" s="910">
        <v>69824.629145240586</v>
      </c>
      <c r="J676" s="553"/>
      <c r="K676" s="907">
        <v>7.5499999999998826</v>
      </c>
      <c r="L676" s="908">
        <v>2.2024538561229455E-5</v>
      </c>
      <c r="M676" s="987">
        <v>8.6050278076789496E-7</v>
      </c>
      <c r="N676" s="909">
        <v>3.3929151821829409E-3</v>
      </c>
      <c r="O676" s="987">
        <v>1.295967989139927E-7</v>
      </c>
      <c r="P676" s="910">
        <v>3.1202289449192278E-7</v>
      </c>
      <c r="Q676" s="553"/>
      <c r="R676" s="553"/>
      <c r="S676" s="553"/>
      <c r="T676" s="553"/>
      <c r="U676" s="553"/>
      <c r="V676" s="553"/>
      <c r="W676" s="553"/>
      <c r="X676" s="553"/>
      <c r="Y676" s="553"/>
      <c r="Z676" s="553"/>
      <c r="AA676" s="553"/>
      <c r="AB676" s="553"/>
      <c r="AC676" s="554"/>
    </row>
    <row r="677" spans="1:29">
      <c r="A677" s="557"/>
      <c r="B677" s="930">
        <v>7.5599999999998824</v>
      </c>
      <c r="C677" s="940">
        <v>3.4717061298804199</v>
      </c>
      <c r="D677" s="938">
        <v>1.3498129370076517E-2</v>
      </c>
      <c r="E677" s="935">
        <v>37722.545651071436</v>
      </c>
      <c r="F677" s="935">
        <v>23876.077458541327</v>
      </c>
      <c r="G677" s="909">
        <v>338.93246052322075</v>
      </c>
      <c r="H677" s="909">
        <v>7.0012313344975339E-14</v>
      </c>
      <c r="I677" s="910">
        <v>66682.003155401064</v>
      </c>
      <c r="J677" s="553"/>
      <c r="K677" s="907">
        <v>7.5599999999998824</v>
      </c>
      <c r="L677" s="908">
        <v>2.2537555967923339E-5</v>
      </c>
      <c r="M677" s="987">
        <v>8.8054646539788893E-7</v>
      </c>
      <c r="N677" s="909">
        <v>3.4719463293307806E-3</v>
      </c>
      <c r="O677" s="987">
        <v>1.3261549615070675E-7</v>
      </c>
      <c r="P677" s="910">
        <v>3.1929084136474163E-7</v>
      </c>
      <c r="Q677" s="553"/>
      <c r="R677" s="553"/>
      <c r="S677" s="553"/>
      <c r="T677" s="553"/>
      <c r="U677" s="553"/>
      <c r="V677" s="553"/>
      <c r="W677" s="553"/>
      <c r="X677" s="553"/>
      <c r="Y677" s="553"/>
      <c r="Z677" s="553"/>
      <c r="AA677" s="553"/>
      <c r="AB677" s="553"/>
      <c r="AC677" s="554"/>
    </row>
    <row r="678" spans="1:29">
      <c r="A678" s="557"/>
      <c r="B678" s="930">
        <v>7.5699999999998822</v>
      </c>
      <c r="C678" s="940">
        <v>3.3154536148809974</v>
      </c>
      <c r="D678" s="938">
        <v>1.2890613473581362E-2</v>
      </c>
      <c r="E678" s="935">
        <v>36024.751422628644</v>
      </c>
      <c r="F678" s="935">
        <v>22801.476956180661</v>
      </c>
      <c r="G678" s="909">
        <v>323.67798696168109</v>
      </c>
      <c r="H678" s="909">
        <v>6.5339292537945283E-14</v>
      </c>
      <c r="I678" s="910">
        <v>63680.818634466479</v>
      </c>
      <c r="J678" s="553"/>
      <c r="K678" s="907">
        <v>7.5699999999998822</v>
      </c>
      <c r="L678" s="908">
        <v>2.3062523085111156E-5</v>
      </c>
      <c r="M678" s="987">
        <v>9.0105702741924405E-7</v>
      </c>
      <c r="N678" s="909">
        <v>3.5528183483790627E-3</v>
      </c>
      <c r="O678" s="987">
        <v>1.3570450787885303E-7</v>
      </c>
      <c r="P678" s="910">
        <v>3.2672808046796488E-7</v>
      </c>
      <c r="Q678" s="553"/>
      <c r="R678" s="553"/>
      <c r="S678" s="553"/>
      <c r="T678" s="553"/>
      <c r="U678" s="553"/>
      <c r="V678" s="553"/>
      <c r="W678" s="553"/>
      <c r="X678" s="553"/>
      <c r="Y678" s="553"/>
      <c r="Z678" s="553"/>
      <c r="AA678" s="553"/>
      <c r="AB678" s="553"/>
      <c r="AC678" s="554"/>
    </row>
    <row r="679" spans="1:29">
      <c r="A679" s="557"/>
      <c r="B679" s="930">
        <v>7.5799999999998819</v>
      </c>
      <c r="C679" s="940">
        <v>3.1662336215093223</v>
      </c>
      <c r="D679" s="938">
        <v>1.2310440296538234E-2</v>
      </c>
      <c r="E679" s="935">
        <v>34403.370521875535</v>
      </c>
      <c r="F679" s="935">
        <v>21775.241443491152</v>
      </c>
      <c r="G679" s="909">
        <v>309.11007780674856</v>
      </c>
      <c r="H679" s="909">
        <v>6.097817577206977E-14</v>
      </c>
      <c r="I679" s="910">
        <v>60814.709667691197</v>
      </c>
      <c r="J679" s="553"/>
      <c r="K679" s="907">
        <v>7.5799999999998819</v>
      </c>
      <c r="L679" s="908">
        <v>2.3599718257307365E-5</v>
      </c>
      <c r="M679" s="987">
        <v>9.2204534180343983E-7</v>
      </c>
      <c r="N679" s="909">
        <v>3.6355741187427781E-3</v>
      </c>
      <c r="O679" s="987">
        <v>1.388654719333387E-7</v>
      </c>
      <c r="P679" s="910">
        <v>3.3433855512421078E-7</v>
      </c>
      <c r="Q679" s="553"/>
      <c r="R679" s="553"/>
      <c r="S679" s="553"/>
      <c r="T679" s="553"/>
      <c r="U679" s="553"/>
      <c r="V679" s="553"/>
      <c r="W679" s="553"/>
      <c r="X679" s="553"/>
      <c r="Y679" s="553"/>
      <c r="Z679" s="553"/>
      <c r="AA679" s="553"/>
      <c r="AB679" s="553"/>
      <c r="AC679" s="554"/>
    </row>
    <row r="680" spans="1:29">
      <c r="A680" s="557"/>
      <c r="B680" s="930">
        <v>7.5899999999998817</v>
      </c>
      <c r="C680" s="940">
        <v>3.0237296341532054</v>
      </c>
      <c r="D680" s="938">
        <v>1.1756379213853543E-2</v>
      </c>
      <c r="E680" s="935">
        <v>32854.963782539569</v>
      </c>
      <c r="F680" s="935">
        <v>20795.194137360766</v>
      </c>
      <c r="G680" s="909">
        <v>295.19783256995419</v>
      </c>
      <c r="H680" s="909">
        <v>5.6908144794039392E-14</v>
      </c>
      <c r="I680" s="910">
        <v>58077.596853691248</v>
      </c>
      <c r="J680" s="553"/>
      <c r="K680" s="907">
        <v>7.5899999999998817</v>
      </c>
      <c r="L680" s="908">
        <v>2.4149426312502798E-5</v>
      </c>
      <c r="M680" s="987">
        <v>9.4352253683257257E-7</v>
      </c>
      <c r="N680" s="909">
        <v>3.720257518626762E-3</v>
      </c>
      <c r="O680" s="987">
        <v>1.421000642991452E-7</v>
      </c>
      <c r="P680" s="910">
        <v>3.4212630050787749E-7</v>
      </c>
      <c r="Q680" s="553"/>
      <c r="R680" s="553"/>
      <c r="S680" s="553"/>
      <c r="T680" s="553"/>
      <c r="U680" s="553"/>
      <c r="V680" s="553"/>
      <c r="W680" s="553"/>
      <c r="X680" s="553"/>
      <c r="Y680" s="553"/>
      <c r="Z680" s="553"/>
      <c r="AA680" s="553"/>
      <c r="AB680" s="553"/>
      <c r="AC680" s="554"/>
    </row>
    <row r="681" spans="1:29">
      <c r="A681" s="557"/>
      <c r="B681" s="930">
        <v>7.5999999999998815</v>
      </c>
      <c r="C681" s="940">
        <v>2.8876393827496196</v>
      </c>
      <c r="D681" s="938">
        <v>1.1227254987686652E-2</v>
      </c>
      <c r="E681" s="935">
        <v>31376.246826328083</v>
      </c>
      <c r="F681" s="935">
        <v>19859.256226055968</v>
      </c>
      <c r="G681" s="909">
        <v>281.91174151390339</v>
      </c>
      <c r="H681" s="909">
        <v>5.3109770879415186E-14</v>
      </c>
      <c r="I681" s="910">
        <v>55463.674409217027</v>
      </c>
      <c r="J681" s="553"/>
      <c r="K681" s="907">
        <v>7.5999999999998815</v>
      </c>
      <c r="L681" s="908">
        <v>2.4711938713184561E-5</v>
      </c>
      <c r="M681" s="987">
        <v>9.6549999999973097E-7</v>
      </c>
      <c r="N681" s="909">
        <v>3.8069134482905521E-3</v>
      </c>
      <c r="O681" s="987">
        <v>1.4540999999995985E-7</v>
      </c>
      <c r="P681" s="910">
        <v>3.5009544578465039E-7</v>
      </c>
      <c r="Q681" s="553"/>
      <c r="R681" s="553"/>
      <c r="S681" s="553"/>
      <c r="T681" s="553"/>
      <c r="U681" s="553"/>
      <c r="V681" s="553"/>
      <c r="W681" s="553"/>
      <c r="X681" s="553"/>
      <c r="Y681" s="553"/>
      <c r="Z681" s="553"/>
      <c r="AA681" s="553"/>
      <c r="AB681" s="553"/>
      <c r="AC681" s="554"/>
    </row>
    <row r="682" spans="1:29">
      <c r="A682" s="557"/>
      <c r="B682" s="930">
        <v>7.6099999999998813</v>
      </c>
      <c r="C682" s="940">
        <v>2.7576742016294027</v>
      </c>
      <c r="D682" s="938">
        <v>1.0721945274612944E-2</v>
      </c>
      <c r="E682" s="935">
        <v>29964.083096321934</v>
      </c>
      <c r="F682" s="935">
        <v>18965.442459783491</v>
      </c>
      <c r="G682" s="909">
        <v>269.22362305816927</v>
      </c>
      <c r="H682" s="909">
        <v>4.9564922087557031E-14</v>
      </c>
      <c r="I682" s="910">
        <v>52967.397854309122</v>
      </c>
      <c r="J682" s="553"/>
      <c r="K682" s="907">
        <v>7.6099999999998813</v>
      </c>
      <c r="L682" s="908">
        <v>2.5287553710873238E-5</v>
      </c>
      <c r="M682" s="987">
        <v>9.87989384046793E-7</v>
      </c>
      <c r="N682" s="909">
        <v>3.8955878538550833E-3</v>
      </c>
      <c r="O682" s="987">
        <v>1.4879703400750338E-7</v>
      </c>
      <c r="P682" s="910">
        <v>3.5825021630083943E-7</v>
      </c>
      <c r="Q682" s="553"/>
      <c r="R682" s="553"/>
      <c r="S682" s="553"/>
      <c r="T682" s="553"/>
      <c r="U682" s="553"/>
      <c r="V682" s="553"/>
      <c r="W682" s="553"/>
      <c r="X682" s="553"/>
      <c r="Y682" s="553"/>
      <c r="Z682" s="553"/>
      <c r="AA682" s="553"/>
      <c r="AB682" s="553"/>
      <c r="AC682" s="554"/>
    </row>
    <row r="683" spans="1:29">
      <c r="A683" s="557"/>
      <c r="B683" s="930">
        <v>7.6199999999998811</v>
      </c>
      <c r="C683" s="940">
        <v>2.633558417218663</v>
      </c>
      <c r="D683" s="938">
        <v>1.0239378244982932E-2</v>
      </c>
      <c r="E683" s="935">
        <v>28615.477203917693</v>
      </c>
      <c r="F683" s="935">
        <v>18111.856939709389</v>
      </c>
      <c r="G683" s="909">
        <v>257.10656400238139</v>
      </c>
      <c r="H683" s="909">
        <v>4.6256676706880393E-14</v>
      </c>
      <c r="I683" s="910">
        <v>50583.472251712934</v>
      </c>
      <c r="J683" s="553"/>
      <c r="K683" s="907">
        <v>7.6199999999998811</v>
      </c>
      <c r="L683" s="908">
        <v>2.587657650425976E-5</v>
      </c>
      <c r="M683" s="987">
        <v>1.0110026131428618E-6</v>
      </c>
      <c r="N683" s="909">
        <v>3.9863277516639286E-3</v>
      </c>
      <c r="O683" s="987">
        <v>1.5226296217203923E-7</v>
      </c>
      <c r="P683" s="910">
        <v>3.6659493582371329E-7</v>
      </c>
      <c r="Q683" s="553"/>
      <c r="R683" s="553"/>
      <c r="S683" s="553"/>
      <c r="T683" s="553"/>
      <c r="U683" s="553"/>
      <c r="V683" s="553"/>
      <c r="W683" s="553"/>
      <c r="X683" s="553"/>
      <c r="Y683" s="553"/>
      <c r="Z683" s="553"/>
      <c r="AA683" s="553"/>
      <c r="AB683" s="553"/>
      <c r="AC683" s="554"/>
    </row>
    <row r="684" spans="1:29">
      <c r="A684" s="557"/>
      <c r="B684" s="930">
        <v>7.6299999999998809</v>
      </c>
      <c r="C684" s="940">
        <v>2.5150287632981714</v>
      </c>
      <c r="D684" s="938">
        <v>9.7785303094278849E-3</v>
      </c>
      <c r="E684" s="935">
        <v>27327.568575206813</v>
      </c>
      <c r="F684" s="935">
        <v>17296.689096503364</v>
      </c>
      <c r="G684" s="909">
        <v>245.53486243972017</v>
      </c>
      <c r="H684" s="909">
        <v>4.3169242477272433E-14</v>
      </c>
      <c r="I684" s="910">
        <v>48306.840975606894</v>
      </c>
      <c r="J684" s="553"/>
      <c r="K684" s="907">
        <v>7.6299999999998809</v>
      </c>
      <c r="L684" s="908">
        <v>2.6479319401025825E-5</v>
      </c>
      <c r="M684" s="987">
        <v>1.0345518892066206E-6</v>
      </c>
      <c r="N684" s="909">
        <v>4.0791812532119933E-3</v>
      </c>
      <c r="O684" s="987">
        <v>1.5580962217455731E-7</v>
      </c>
      <c r="P684" s="910">
        <v>3.751340288340186E-7</v>
      </c>
      <c r="Q684" s="553"/>
      <c r="R684" s="553"/>
      <c r="S684" s="553"/>
      <c r="T684" s="553"/>
      <c r="U684" s="553"/>
      <c r="V684" s="553"/>
      <c r="W684" s="553"/>
      <c r="X684" s="553"/>
      <c r="Y684" s="553"/>
      <c r="Z684" s="553"/>
      <c r="AA684" s="553"/>
      <c r="AB684" s="553"/>
      <c r="AC684" s="554"/>
    </row>
    <row r="685" spans="1:29">
      <c r="A685" s="557"/>
      <c r="B685" s="930">
        <v>7.6399999999998807</v>
      </c>
      <c r="C685" s="940">
        <v>2.4018338225804152</v>
      </c>
      <c r="D685" s="935">
        <v>9.3384239476895312E-3</v>
      </c>
      <c r="E685" s="935">
        <v>26097.625383314884</v>
      </c>
      <c r="F685" s="935">
        <v>16518.209849878524</v>
      </c>
      <c r="G685" s="909">
        <v>234.48397323972594</v>
      </c>
      <c r="H685" s="909">
        <v>4.0287881204062376E-14</v>
      </c>
      <c r="I685" s="910">
        <v>46132.674985821097</v>
      </c>
      <c r="J685" s="553"/>
      <c r="K685" s="907">
        <v>7.6399999999998807</v>
      </c>
      <c r="L685" s="908">
        <v>2.7096101983433535E-5</v>
      </c>
      <c r="M685" s="987">
        <v>1.0586496983759498E-6</v>
      </c>
      <c r="N685" s="909">
        <v>4.174197590654855E-3</v>
      </c>
      <c r="O685" s="987">
        <v>1.5943889450113642E-7</v>
      </c>
      <c r="P685" s="910">
        <v>3.8387202287189753E-7</v>
      </c>
      <c r="Q685" s="553"/>
      <c r="R685" s="553"/>
      <c r="S685" s="553"/>
      <c r="T685" s="553"/>
      <c r="U685" s="553"/>
      <c r="V685" s="553"/>
      <c r="W685" s="553"/>
      <c r="X685" s="553"/>
      <c r="Y685" s="553"/>
      <c r="Z685" s="553"/>
      <c r="AA685" s="553"/>
      <c r="AB685" s="553"/>
      <c r="AC685" s="554"/>
    </row>
    <row r="686" spans="1:29">
      <c r="A686" s="557"/>
      <c r="B686" s="930">
        <v>7.6499999999998805</v>
      </c>
      <c r="C686" s="940">
        <v>2.2937334934198219</v>
      </c>
      <c r="D686" s="935">
        <v>8.9181256351685331E-3</v>
      </c>
      <c r="E686" s="935">
        <v>24923.038753830555</v>
      </c>
      <c r="F686" s="935">
        <v>15774.767940980251</v>
      </c>
      <c r="G686" s="909">
        <v>223.93045598478705</v>
      </c>
      <c r="H686" s="909">
        <v>3.7598838403689755E-14</v>
      </c>
      <c r="I686" s="910">
        <v>44056.362584795716</v>
      </c>
      <c r="J686" s="553"/>
      <c r="K686" s="907">
        <v>7.6499999999998805</v>
      </c>
      <c r="L686" s="908">
        <v>2.772725127777218E-5</v>
      </c>
      <c r="M686" s="987">
        <v>1.0833088176282435E-6</v>
      </c>
      <c r="N686" s="909">
        <v>4.2714271429123221E-3</v>
      </c>
      <c r="O686" s="987">
        <v>1.631527034400034E-7</v>
      </c>
      <c r="P686" s="910">
        <v>3.9281355093745006E-7</v>
      </c>
      <c r="Q686" s="553"/>
      <c r="R686" s="553"/>
      <c r="S686" s="553"/>
      <c r="T686" s="553"/>
      <c r="U686" s="553"/>
      <c r="V686" s="553"/>
      <c r="W686" s="553"/>
      <c r="X686" s="553"/>
      <c r="Y686" s="553"/>
      <c r="Z686" s="553"/>
      <c r="AA686" s="553"/>
      <c r="AB686" s="553"/>
      <c r="AC686" s="554"/>
    </row>
    <row r="687" spans="1:29">
      <c r="A687" s="557"/>
      <c r="B687" s="930">
        <v>7.6599999999998802</v>
      </c>
      <c r="C687" s="940">
        <v>2.1904984805249943</v>
      </c>
      <c r="D687" s="935">
        <v>8.5167438627937204E-3</v>
      </c>
      <c r="E687" s="935">
        <v>23801.317231033281</v>
      </c>
      <c r="F687" s="935">
        <v>15064.78642984488</v>
      </c>
      <c r="G687" s="909">
        <v>213.85192524987269</v>
      </c>
      <c r="H687" s="909">
        <v>3.5089277645214537E-14</v>
      </c>
      <c r="I687" s="910">
        <v>42073.499635552405</v>
      </c>
      <c r="J687" s="553"/>
      <c r="K687" s="907">
        <v>7.6599999999998802</v>
      </c>
      <c r="L687" s="908">
        <v>2.8373101927751755E-5</v>
      </c>
      <c r="M687" s="987">
        <v>1.108542321554927E-6</v>
      </c>
      <c r="N687" s="909">
        <v>4.3709214623799657E-3</v>
      </c>
      <c r="O687" s="987">
        <v>1.6695301810181496E-7</v>
      </c>
      <c r="P687" s="910">
        <v>4.0196335394721028E-7</v>
      </c>
      <c r="Q687" s="553"/>
      <c r="R687" s="553"/>
      <c r="S687" s="553"/>
      <c r="T687" s="553"/>
      <c r="U687" s="553"/>
      <c r="V687" s="553"/>
      <c r="W687" s="553"/>
      <c r="X687" s="553"/>
      <c r="Y687" s="553"/>
      <c r="Z687" s="553"/>
      <c r="AA687" s="553"/>
      <c r="AB687" s="553"/>
      <c r="AC687" s="554"/>
    </row>
    <row r="688" spans="1:29">
      <c r="A688" s="557"/>
      <c r="B688" s="930">
        <v>7.66999999999988</v>
      </c>
      <c r="C688" s="940">
        <v>2.0919098085925905</v>
      </c>
      <c r="D688" s="935">
        <v>8.1334272460115691E-3</v>
      </c>
      <c r="E688" s="935">
        <v>22730.081493181038</v>
      </c>
      <c r="F688" s="935">
        <v>14386.7593504982</v>
      </c>
      <c r="G688" s="909">
        <v>204.22700312003877</v>
      </c>
      <c r="H688" s="909">
        <v>3.2747219274256192E-14</v>
      </c>
      <c r="I688" s="910">
        <v>40179.880219928134</v>
      </c>
      <c r="J688" s="553"/>
      <c r="K688" s="907">
        <v>7.66999999999988</v>
      </c>
      <c r="L688" s="908">
        <v>2.903399637193592E-5</v>
      </c>
      <c r="M688" s="987">
        <v>1.1343635892937949E-6</v>
      </c>
      <c r="N688" s="909">
        <v>4.4727333022629642E-3</v>
      </c>
      <c r="O688" s="987">
        <v>1.708418534637091E-7</v>
      </c>
      <c r="P688" s="910">
        <v>4.113262832478486E-7</v>
      </c>
      <c r="Q688" s="553"/>
      <c r="R688" s="553"/>
      <c r="S688" s="553"/>
      <c r="T688" s="553"/>
      <c r="U688" s="553"/>
      <c r="V688" s="553"/>
      <c r="W688" s="553"/>
      <c r="X688" s="553"/>
      <c r="Y688" s="553"/>
      <c r="Z688" s="553"/>
      <c r="AA688" s="553"/>
      <c r="AB688" s="553"/>
      <c r="AC688" s="554"/>
    </row>
    <row r="689" spans="1:29">
      <c r="A689" s="557"/>
      <c r="B689" s="930">
        <v>7.6799999999998798</v>
      </c>
      <c r="C689" s="941">
        <v>1.9977583578314455</v>
      </c>
      <c r="D689" s="935">
        <v>7.7673627188857971E-3</v>
      </c>
      <c r="E689" s="935">
        <v>21707.05930565095</v>
      </c>
      <c r="F689" s="935">
        <v>13739.248516600355</v>
      </c>
      <c r="G689" s="909">
        <v>195.03527384501376</v>
      </c>
      <c r="H689" s="909">
        <v>3.056148322684172E-14</v>
      </c>
      <c r="I689" s="910">
        <v>38371.48771726073</v>
      </c>
      <c r="J689" s="553"/>
      <c r="K689" s="907">
        <v>7.6799999999998798</v>
      </c>
      <c r="L689" s="908">
        <v>2.9710285025306866E-5</v>
      </c>
      <c r="M689" s="987">
        <v>1.1607863116227837E-6</v>
      </c>
      <c r="N689" s="909">
        <v>4.5769166445464469E-3</v>
      </c>
      <c r="O689" s="987">
        <v>1.7482127143766897E-7</v>
      </c>
      <c r="P689" s="910">
        <v>4.2090730318841198E-7</v>
      </c>
      <c r="Q689" s="553"/>
      <c r="R689" s="553"/>
      <c r="S689" s="553"/>
      <c r="T689" s="553"/>
      <c r="U689" s="553"/>
      <c r="V689" s="553"/>
      <c r="W689" s="553"/>
      <c r="X689" s="553"/>
      <c r="Y689" s="553"/>
      <c r="Z689" s="553"/>
      <c r="AA689" s="553"/>
      <c r="AB689" s="553"/>
      <c r="AC689" s="554"/>
    </row>
    <row r="690" spans="1:29">
      <c r="A690" s="557"/>
      <c r="B690" s="930">
        <v>7.6899999999998796</v>
      </c>
      <c r="C690" s="940">
        <v>1.9078444203913896</v>
      </c>
      <c r="D690" s="935">
        <v>7.4177738094752402E-3</v>
      </c>
      <c r="E690" s="935">
        <v>20730.080701224277</v>
      </c>
      <c r="F690" s="935">
        <v>13120.880470859351</v>
      </c>
      <c r="G690" s="909">
        <v>186.25724053464862</v>
      </c>
      <c r="H690" s="909">
        <v>2.8521635660185351E-14</v>
      </c>
      <c r="I690" s="910">
        <v>36644.486284596591</v>
      </c>
      <c r="J690" s="553"/>
      <c r="K690" s="907">
        <v>7.6899999999998796</v>
      </c>
      <c r="L690" s="908">
        <v>3.0402326465060343E-5</v>
      </c>
      <c r="M690" s="987">
        <v>1.187824498219018E-6</v>
      </c>
      <c r="N690" s="909">
        <v>4.6835267286175226E-3</v>
      </c>
      <c r="O690" s="987">
        <v>1.7889338196377819E-7</v>
      </c>
      <c r="P690" s="910">
        <v>4.3071149375249267E-7</v>
      </c>
      <c r="Q690" s="553"/>
      <c r="R690" s="553"/>
      <c r="S690" s="553"/>
      <c r="T690" s="553"/>
      <c r="U690" s="553"/>
      <c r="V690" s="553"/>
      <c r="W690" s="553"/>
      <c r="X690" s="553"/>
      <c r="Y690" s="553"/>
      <c r="Z690" s="553"/>
      <c r="AA690" s="553"/>
      <c r="AB690" s="553"/>
      <c r="AC690" s="554"/>
    </row>
    <row r="691" spans="1:29">
      <c r="A691" s="557"/>
      <c r="B691" s="930">
        <v>7.6999999999998794</v>
      </c>
      <c r="C691" s="940">
        <v>1.8219772767561413</v>
      </c>
      <c r="D691" s="935">
        <v>7.0839189928328392E-3</v>
      </c>
      <c r="E691" s="935">
        <v>19797.073377295241</v>
      </c>
      <c r="F691" s="935">
        <v>12530.343571744132</v>
      </c>
      <c r="G691" s="909">
        <v>177.87428380340077</v>
      </c>
      <c r="H691" s="909">
        <v>2.6617939145632624E-14</v>
      </c>
      <c r="I691" s="910">
        <v>34995.212720353957</v>
      </c>
      <c r="J691" s="553"/>
      <c r="K691" s="907">
        <v>7.6999999999998794</v>
      </c>
      <c r="L691" s="908">
        <v>3.1110487620727954E-5</v>
      </c>
      <c r="M691" s="987">
        <v>1.2154924850869242E-6</v>
      </c>
      <c r="N691" s="909">
        <v>4.7926200805539151E-3</v>
      </c>
      <c r="O691" s="987">
        <v>1.8306034412893846E-7</v>
      </c>
      <c r="P691" s="910">
        <v>4.4074405325170156E-7</v>
      </c>
      <c r="Q691" s="553"/>
      <c r="R691" s="553"/>
      <c r="S691" s="553"/>
      <c r="T691" s="553"/>
      <c r="U691" s="553"/>
      <c r="V691" s="553"/>
      <c r="W691" s="553"/>
      <c r="X691" s="553"/>
      <c r="Y691" s="553"/>
      <c r="Z691" s="553"/>
      <c r="AA691" s="553"/>
      <c r="AB691" s="553"/>
      <c r="AC691" s="554"/>
    </row>
    <row r="692" spans="1:29">
      <c r="A692" s="557"/>
      <c r="B692" s="930">
        <v>7.7099999999998792</v>
      </c>
      <c r="C692" s="940">
        <v>1.7399747912016412</v>
      </c>
      <c r="D692" s="935">
        <v>6.7650901181318026E-3</v>
      </c>
      <c r="E692" s="935">
        <v>18906.05830023931</v>
      </c>
      <c r="F692" s="935">
        <v>11966.385211317007</v>
      </c>
      <c r="G692" s="909">
        <v>169.86862227612053</v>
      </c>
      <c r="H692" s="909">
        <v>2.4841306186014423E-14</v>
      </c>
      <c r="I692" s="910">
        <v>33420.168694181069</v>
      </c>
      <c r="J692" s="553"/>
      <c r="K692" s="907">
        <v>7.7099999999998792</v>
      </c>
      <c r="L692" s="908">
        <v>3.1835143968728069E-5</v>
      </c>
      <c r="M692" s="987">
        <v>1.2438049421593686E-6</v>
      </c>
      <c r="N692" s="909">
        <v>4.9042545430948445E-3</v>
      </c>
      <c r="O692" s="987">
        <v>1.8732436731164602E-7</v>
      </c>
      <c r="P692" s="910">
        <v>4.5101030108188172E-7</v>
      </c>
      <c r="Q692" s="553"/>
      <c r="R692" s="553"/>
      <c r="S692" s="553"/>
      <c r="T692" s="553"/>
      <c r="U692" s="553"/>
      <c r="V692" s="553"/>
      <c r="W692" s="553"/>
      <c r="X692" s="553"/>
      <c r="Y692" s="553"/>
      <c r="Z692" s="553"/>
      <c r="AA692" s="553"/>
      <c r="AB692" s="553"/>
      <c r="AC692" s="554"/>
    </row>
    <row r="693" spans="1:29">
      <c r="A693" s="557"/>
      <c r="B693" s="930">
        <v>7.719999999999879</v>
      </c>
      <c r="C693" s="940">
        <v>1.6616630254617637</v>
      </c>
      <c r="D693" s="935">
        <v>6.4606109065827519E-3</v>
      </c>
      <c r="E693" s="935">
        <v>18055.145507617573</v>
      </c>
      <c r="F693" s="935">
        <v>11427.809158284297</v>
      </c>
      <c r="G693" s="909">
        <v>162.22327487137093</v>
      </c>
      <c r="H693" s="909">
        <v>2.3183255835512861E-14</v>
      </c>
      <c r="I693" s="910">
        <v>31916.013326528624</v>
      </c>
      <c r="J693" s="553"/>
      <c r="K693" s="907">
        <v>7.719999999999879</v>
      </c>
      <c r="L693" s="908">
        <v>3.2576679731448341E-5</v>
      </c>
      <c r="M693" s="987">
        <v>1.2727768810758505E-6</v>
      </c>
      <c r="N693" s="909">
        <v>5.0184893063100052E-3</v>
      </c>
      <c r="O693" s="987">
        <v>1.9168771235343331E-7</v>
      </c>
      <c r="P693" s="910">
        <v>4.6151568054352248E-7</v>
      </c>
      <c r="Q693" s="553"/>
      <c r="R693" s="553"/>
      <c r="S693" s="553"/>
      <c r="T693" s="553"/>
      <c r="U693" s="553"/>
      <c r="V693" s="553"/>
      <c r="W693" s="553"/>
      <c r="X693" s="553"/>
      <c r="Y693" s="553"/>
      <c r="Z693" s="553"/>
      <c r="AA693" s="553"/>
      <c r="AB693" s="553"/>
      <c r="AC693" s="554"/>
    </row>
    <row r="694" spans="1:29">
      <c r="A694" s="557"/>
      <c r="B694" s="930">
        <v>7.7299999999998787</v>
      </c>
      <c r="C694" s="940">
        <v>1.5868758697819332</v>
      </c>
      <c r="D694" s="935">
        <v>6.1698355169557571E-3</v>
      </c>
      <c r="E694" s="935">
        <v>17242.530099313026</v>
      </c>
      <c r="F694" s="935">
        <v>10913.473020629372</v>
      </c>
      <c r="G694" s="909">
        <v>154.92202478227676</v>
      </c>
      <c r="H694" s="909">
        <v>2.1635873214969325E-14</v>
      </c>
      <c r="I694" s="910">
        <v>30479.556102196195</v>
      </c>
      <c r="J694" s="553"/>
      <c r="K694" s="907">
        <v>7.7299999999998787</v>
      </c>
      <c r="L694" s="908">
        <v>3.3335488080965569E-5</v>
      </c>
      <c r="M694" s="987">
        <v>1.3024236631418723E-6</v>
      </c>
      <c r="N694" s="909">
        <v>5.1353849389829311E-3</v>
      </c>
      <c r="O694" s="987">
        <v>1.9615269275759727E-7</v>
      </c>
      <c r="P694" s="910">
        <v>4.7226576172786966E-7</v>
      </c>
      <c r="Q694" s="553"/>
      <c r="R694" s="553"/>
      <c r="S694" s="553"/>
      <c r="T694" s="553"/>
      <c r="U694" s="553"/>
      <c r="V694" s="553"/>
      <c r="W694" s="553"/>
      <c r="X694" s="553"/>
      <c r="Y694" s="553"/>
      <c r="Z694" s="553"/>
      <c r="AA694" s="553"/>
      <c r="AB694" s="553"/>
      <c r="AC694" s="554"/>
    </row>
    <row r="695" spans="1:29">
      <c r="A695" s="557"/>
      <c r="B695" s="930">
        <v>7.7399999999998785</v>
      </c>
      <c r="C695" s="940">
        <v>1.5154546905780639</v>
      </c>
      <c r="D695" s="935">
        <v>5.8921471756644824E-3</v>
      </c>
      <c r="E695" s="935">
        <v>16466.488409095393</v>
      </c>
      <c r="F695" s="935">
        <v>10422.28582244602</v>
      </c>
      <c r="G695" s="909">
        <v>147.94938507850347</v>
      </c>
      <c r="H695" s="909">
        <v>2.0191771729368547E-14</v>
      </c>
      <c r="I695" s="910">
        <v>29107.750102821778</v>
      </c>
      <c r="J695" s="553"/>
      <c r="K695" s="907">
        <v>7.7399999999998785</v>
      </c>
      <c r="L695" s="908">
        <v>3.4111971347510658E-5</v>
      </c>
      <c r="M695" s="987">
        <v>1.3327610074737075E-6</v>
      </c>
      <c r="N695" s="909">
        <v>5.2550034207253619E-3</v>
      </c>
      <c r="O695" s="987">
        <v>2.0072167591584911E-7</v>
      </c>
      <c r="P695" s="910">
        <v>4.8326624447026141E-7</v>
      </c>
      <c r="Q695" s="553"/>
      <c r="R695" s="553"/>
      <c r="S695" s="553"/>
      <c r="T695" s="553"/>
      <c r="U695" s="553"/>
      <c r="V695" s="553"/>
      <c r="W695" s="553"/>
      <c r="X695" s="553"/>
      <c r="Y695" s="553"/>
      <c r="Z695" s="553"/>
      <c r="AA695" s="553"/>
      <c r="AB695" s="553"/>
      <c r="AC695" s="554"/>
    </row>
    <row r="696" spans="1:29">
      <c r="A696" s="557"/>
      <c r="B696" s="930">
        <v>7.7499999999998783</v>
      </c>
      <c r="C696" s="940">
        <v>1.447247993953471</v>
      </c>
      <c r="D696" s="935">
        <v>5.6269568685067646E-3</v>
      </c>
      <c r="E696" s="935">
        <v>15725.374348494122</v>
      </c>
      <c r="F696" s="935">
        <v>9953.2056898323444</v>
      </c>
      <c r="G696" s="909">
        <v>141.29056585640231</v>
      </c>
      <c r="H696" s="909">
        <v>1.8844057807144432E-14</v>
      </c>
      <c r="I696" s="910">
        <v>27797.685543959698</v>
      </c>
      <c r="J696" s="553"/>
      <c r="K696" s="907">
        <v>7.7499999999998783</v>
      </c>
      <c r="L696" s="908">
        <v>3.4906541232789408E-5</v>
      </c>
      <c r="M696" s="987">
        <v>1.363804999332878E-6</v>
      </c>
      <c r="N696" s="909">
        <v>5.3774081748396343E-3</v>
      </c>
      <c r="O696" s="987">
        <v>2.0539708436353625E-7</v>
      </c>
      <c r="P696" s="910">
        <v>4.9452296137225452E-7</v>
      </c>
      <c r="Q696" s="553"/>
      <c r="R696" s="553"/>
      <c r="S696" s="553"/>
      <c r="T696" s="553"/>
      <c r="U696" s="553"/>
      <c r="V696" s="553"/>
      <c r="W696" s="553"/>
      <c r="X696" s="553"/>
      <c r="Y696" s="553"/>
      <c r="Z696" s="553"/>
      <c r="AA696" s="553"/>
      <c r="AB696" s="553"/>
      <c r="AC696" s="554"/>
    </row>
    <row r="697" spans="1:29">
      <c r="A697" s="557"/>
      <c r="B697" s="930">
        <v>7.7599999999998781</v>
      </c>
      <c r="C697" s="940">
        <v>1.3821111043599612</v>
      </c>
      <c r="D697" s="935">
        <v>5.3737020912863571E-3</v>
      </c>
      <c r="E697" s="935">
        <v>15017.615915223561</v>
      </c>
      <c r="F697" s="935">
        <v>9505.2376409362623</v>
      </c>
      <c r="G697" s="909">
        <v>134.93144286763768</v>
      </c>
      <c r="H697" s="909">
        <v>1.7586297992984538E-14</v>
      </c>
      <c r="I697" s="910">
        <v>26546.583603036757</v>
      </c>
      <c r="J697" s="553"/>
      <c r="K697" s="907">
        <v>7.7599999999998781</v>
      </c>
      <c r="L697" s="908">
        <v>3.5719619028272599E-5</v>
      </c>
      <c r="M697" s="987">
        <v>1.3955720986547921E-6</v>
      </c>
      <c r="N697" s="909">
        <v>5.5026641019466369E-3</v>
      </c>
      <c r="O697" s="987">
        <v>2.1018139706410544E-7</v>
      </c>
      <c r="P697" s="910">
        <v>5.0604188089415391E-7</v>
      </c>
      <c r="Q697" s="553"/>
      <c r="R697" s="553"/>
      <c r="S697" s="553"/>
      <c r="T697" s="553"/>
      <c r="U697" s="553"/>
      <c r="V697" s="553"/>
      <c r="W697" s="553"/>
      <c r="X697" s="553"/>
      <c r="Y697" s="553"/>
      <c r="Z697" s="553"/>
      <c r="AA697" s="553"/>
      <c r="AB697" s="553"/>
      <c r="AC697" s="554"/>
    </row>
    <row r="698" spans="1:29">
      <c r="A698" s="557"/>
      <c r="B698" s="930">
        <v>7.7699999999998779</v>
      </c>
      <c r="C698" s="940">
        <v>1.3199058577216622</v>
      </c>
      <c r="D698" s="935">
        <v>5.1318456566663588E-3</v>
      </c>
      <c r="E698" s="935">
        <v>14341.711858756027</v>
      </c>
      <c r="F698" s="935">
        <v>9077.4314754660172</v>
      </c>
      <c r="G698" s="909">
        <v>128.85852755976899</v>
      </c>
      <c r="H698" s="909">
        <v>1.6412488237050436E-14</v>
      </c>
      <c r="I698" s="910">
        <v>25351.790525098335</v>
      </c>
      <c r="J698" s="553"/>
      <c r="K698" s="907">
        <v>7.7699999999998779</v>
      </c>
      <c r="L698" s="908">
        <v>3.6551635838569618E-5</v>
      </c>
      <c r="M698" s="987">
        <v>1.4280791487759939E-6</v>
      </c>
      <c r="N698" s="909">
        <v>5.6308376143968629E-3</v>
      </c>
      <c r="O698" s="987">
        <v>2.1507715072347779E-7</v>
      </c>
      <c r="P698" s="910">
        <v>5.1782911051955982E-7</v>
      </c>
      <c r="Q698" s="553"/>
      <c r="R698" s="553"/>
      <c r="S698" s="553"/>
      <c r="T698" s="553"/>
      <c r="U698" s="553"/>
      <c r="V698" s="553"/>
      <c r="W698" s="553"/>
      <c r="X698" s="553"/>
      <c r="Y698" s="553"/>
      <c r="Z698" s="553"/>
      <c r="AA698" s="553"/>
      <c r="AB698" s="553"/>
      <c r="AC698" s="554"/>
    </row>
    <row r="699" spans="1:29">
      <c r="A699" s="557"/>
      <c r="B699" s="930">
        <v>7.7799999999998777</v>
      </c>
      <c r="C699" s="940">
        <v>1.2605003083704518</v>
      </c>
      <c r="D699" s="935">
        <v>4.9008745547226796E-3</v>
      </c>
      <c r="E699" s="935">
        <v>13696.228495967713</v>
      </c>
      <c r="F699" s="935">
        <v>8668.8797591876737</v>
      </c>
      <c r="G699" s="909">
        <v>123.05893846521828</v>
      </c>
      <c r="H699" s="909">
        <v>1.5317025234007349E-14</v>
      </c>
      <c r="I699" s="910">
        <v>24210.771993837396</v>
      </c>
      <c r="J699" s="553"/>
      <c r="K699" s="907">
        <v>7.7799999999998777</v>
      </c>
      <c r="L699" s="908">
        <v>3.7403032810006361E-5</v>
      </c>
      <c r="M699" s="987">
        <v>1.461343385364739E-6</v>
      </c>
      <c r="N699" s="909">
        <v>5.7619966714831878E-3</v>
      </c>
      <c r="O699" s="987">
        <v>2.2008694113504633E-7</v>
      </c>
      <c r="P699" s="910">
        <v>5.2989089999364167E-7</v>
      </c>
      <c r="Q699" s="553"/>
      <c r="R699" s="553"/>
      <c r="S699" s="553"/>
      <c r="T699" s="553"/>
      <c r="U699" s="553"/>
      <c r="V699" s="553"/>
      <c r="W699" s="553"/>
      <c r="X699" s="553"/>
      <c r="Y699" s="553"/>
      <c r="Z699" s="553"/>
      <c r="AA699" s="553"/>
      <c r="AB699" s="553"/>
      <c r="AC699" s="554"/>
    </row>
    <row r="700" spans="1:29">
      <c r="A700" s="557"/>
      <c r="B700" s="930">
        <v>7.7899999999998775</v>
      </c>
      <c r="C700" s="940">
        <v>1.2037684491715155</v>
      </c>
      <c r="D700" s="935">
        <v>4.6802988647812668E-3</v>
      </c>
      <c r="E700" s="935">
        <v>13079.796670104692</v>
      </c>
      <c r="F700" s="935">
        <v>8278.7158991355172</v>
      </c>
      <c r="G700" s="909">
        <v>117.52037387795156</v>
      </c>
      <c r="H700" s="909">
        <v>1.4294679675053399E-14</v>
      </c>
      <c r="I700" s="910">
        <v>23121.107755970133</v>
      </c>
      <c r="J700" s="553"/>
      <c r="K700" s="907">
        <v>7.7899999999998775</v>
      </c>
      <c r="L700" s="908">
        <v>3.8274261364526626E-5</v>
      </c>
      <c r="M700" s="987">
        <v>1.495382445559571E-6</v>
      </c>
      <c r="N700" s="909">
        <v>5.8962108154737769E-3</v>
      </c>
      <c r="O700" s="987">
        <v>2.2521342455599973E-7</v>
      </c>
      <c r="P700" s="910">
        <v>5.4223364463683541E-7</v>
      </c>
      <c r="Q700" s="553"/>
      <c r="R700" s="553"/>
      <c r="S700" s="553"/>
      <c r="T700" s="553"/>
      <c r="U700" s="553"/>
      <c r="V700" s="553"/>
      <c r="W700" s="553"/>
      <c r="X700" s="553"/>
      <c r="Y700" s="553"/>
      <c r="Z700" s="553"/>
      <c r="AA700" s="553"/>
      <c r="AB700" s="553"/>
      <c r="AC700" s="554"/>
    </row>
    <row r="701" spans="1:29">
      <c r="A701" s="557"/>
      <c r="B701" s="930">
        <v>7.7999999999998773</v>
      </c>
      <c r="C701" s="940">
        <v>1.1495899442453192</v>
      </c>
      <c r="D701" s="935">
        <v>4.4696507162306541E-3</v>
      </c>
      <c r="E701" s="935">
        <v>12491.108846617848</v>
      </c>
      <c r="F701" s="935">
        <v>7906.1123054522077</v>
      </c>
      <c r="G701" s="909">
        <v>112.23108575991101</v>
      </c>
      <c r="H701" s="909">
        <v>1.3340571285258923E-14</v>
      </c>
      <c r="I701" s="910">
        <v>22080.486487554204</v>
      </c>
      <c r="J701" s="553"/>
      <c r="K701" s="907">
        <v>7.7999999999998773</v>
      </c>
      <c r="L701" s="908">
        <v>3.916578343904211E-5</v>
      </c>
      <c r="M701" s="987">
        <v>1.5302143773207654E-6</v>
      </c>
      <c r="N701" s="909">
        <v>6.0335512084843069E-3</v>
      </c>
      <c r="O701" s="987">
        <v>2.3045931911570484E-7</v>
      </c>
      <c r="P701" s="910">
        <v>5.5486388873572631E-7</v>
      </c>
      <c r="Q701" s="553"/>
      <c r="R701" s="553"/>
      <c r="S701" s="553"/>
      <c r="T701" s="553"/>
      <c r="U701" s="553"/>
      <c r="V701" s="553"/>
      <c r="W701" s="553"/>
      <c r="X701" s="553"/>
      <c r="Y701" s="553"/>
      <c r="Z701" s="553"/>
      <c r="AA701" s="553"/>
      <c r="AB701" s="553"/>
      <c r="AC701" s="554"/>
    </row>
    <row r="702" spans="1:29">
      <c r="A702" s="557"/>
      <c r="B702" s="930">
        <v>7.809999999999877</v>
      </c>
      <c r="C702" s="940">
        <v>1.0978498737190761</v>
      </c>
      <c r="D702" s="935">
        <v>4.2684832961056756E-3</v>
      </c>
      <c r="E702" s="935">
        <v>11928.916339706817</v>
      </c>
      <c r="F702" s="935">
        <v>7550.2786359597012</v>
      </c>
      <c r="G702" s="909">
        <v>107.17985482185098</v>
      </c>
      <c r="H702" s="909">
        <v>1.2450145527056824E-14</v>
      </c>
      <c r="I702" s="910">
        <v>21086.700891360764</v>
      </c>
      <c r="J702" s="553"/>
      <c r="K702" s="907">
        <v>7.809999999999877</v>
      </c>
      <c r="L702" s="908">
        <v>4.007807173035739E-5</v>
      </c>
      <c r="M702" s="987">
        <v>1.5658576489995963E-6</v>
      </c>
      <c r="N702" s="909">
        <v>6.1740906702090637E-3</v>
      </c>
      <c r="O702" s="987">
        <v>2.3582740625689472E-7</v>
      </c>
      <c r="P702" s="910">
        <v>5.6778832901291652E-7</v>
      </c>
      <c r="Q702" s="553"/>
      <c r="R702" s="553"/>
      <c r="S702" s="553"/>
      <c r="T702" s="553"/>
      <c r="U702" s="553"/>
      <c r="V702" s="553"/>
      <c r="W702" s="553"/>
      <c r="X702" s="553"/>
      <c r="Y702" s="553"/>
      <c r="Z702" s="553"/>
      <c r="AA702" s="553"/>
      <c r="AB702" s="553"/>
      <c r="AC702" s="554"/>
    </row>
    <row r="703" spans="1:29">
      <c r="A703" s="557"/>
      <c r="B703" s="930">
        <v>7.8199999999998768</v>
      </c>
      <c r="C703" s="940">
        <v>1.0484384899662877</v>
      </c>
      <c r="D703" s="935">
        <v>4.0763699013372625E-3</v>
      </c>
      <c r="E703" s="935">
        <v>11392.026663689978</v>
      </c>
      <c r="F703" s="935">
        <v>7210.4601197375578</v>
      </c>
      <c r="G703" s="909">
        <v>102.35596672572156</v>
      </c>
      <c r="H703" s="909">
        <v>1.1619151858674124E-14</v>
      </c>
      <c r="I703" s="910">
        <v>20137.643014901139</v>
      </c>
      <c r="J703" s="553"/>
      <c r="K703" s="907">
        <v>7.8199999999998768</v>
      </c>
      <c r="L703" s="908">
        <v>4.1011609945800123E-5</v>
      </c>
      <c r="M703" s="987">
        <v>1.602331159130504E-6</v>
      </c>
      <c r="N703" s="909">
        <v>6.3179037165309202E-3</v>
      </c>
      <c r="O703" s="987">
        <v>2.4132053221042688E-7</v>
      </c>
      <c r="P703" s="910">
        <v>5.810138181777168E-7</v>
      </c>
      <c r="Q703" s="553"/>
      <c r="R703" s="553"/>
      <c r="S703" s="553"/>
      <c r="T703" s="553"/>
      <c r="U703" s="553"/>
      <c r="V703" s="553"/>
      <c r="W703" s="553"/>
      <c r="X703" s="553"/>
      <c r="Y703" s="553"/>
      <c r="Z703" s="553"/>
      <c r="AA703" s="553"/>
      <c r="AB703" s="553"/>
      <c r="AC703" s="554"/>
    </row>
    <row r="704" spans="1:29">
      <c r="A704" s="557"/>
      <c r="B704" s="930">
        <v>7.8299999999998766</v>
      </c>
      <c r="C704" s="940">
        <v>1.0012509848173143</v>
      </c>
      <c r="D704" s="935">
        <v>3.8929030336580192E-3</v>
      </c>
      <c r="E704" s="935">
        <v>10879.301003582445</v>
      </c>
      <c r="F704" s="935">
        <v>6885.9359561526035</v>
      </c>
      <c r="G704" s="909">
        <v>97.749189358120901</v>
      </c>
      <c r="H704" s="909">
        <v>1.0843623443721057E-14</v>
      </c>
      <c r="I704" s="910">
        <v>19231.299779176952</v>
      </c>
      <c r="J704" s="553"/>
      <c r="K704" s="907">
        <v>7.8299999999998766</v>
      </c>
      <c r="L704" s="908">
        <v>4.1966893059688942E-5</v>
      </c>
      <c r="M704" s="987">
        <v>1.6396542464513421E-6</v>
      </c>
      <c r="N704" s="909">
        <v>6.4650665990306213E-3</v>
      </c>
      <c r="O704" s="987">
        <v>2.4694160950439174E-7</v>
      </c>
      <c r="P704" s="910">
        <v>5.9454736855954178E-7</v>
      </c>
      <c r="Q704" s="553"/>
      <c r="R704" s="553"/>
      <c r="S704" s="553"/>
      <c r="T704" s="553"/>
      <c r="U704" s="553"/>
      <c r="V704" s="553"/>
      <c r="W704" s="553"/>
      <c r="X704" s="553"/>
      <c r="Y704" s="553"/>
      <c r="Z704" s="553"/>
      <c r="AA704" s="553"/>
      <c r="AB704" s="553"/>
      <c r="AC704" s="554"/>
    </row>
    <row r="705" spans="1:29">
      <c r="A705" s="557"/>
      <c r="B705" s="930">
        <v>7.8399999999998764</v>
      </c>
      <c r="C705" s="942">
        <v>0.9561872672472036</v>
      </c>
      <c r="D705" s="935">
        <v>3.7176935352437926E-3</v>
      </c>
      <c r="E705" s="935">
        <v>10389.651799516878</v>
      </c>
      <c r="F705" s="935">
        <v>6576.0177859442119</v>
      </c>
      <c r="G705" s="909">
        <v>93.349751126611594</v>
      </c>
      <c r="H705" s="909">
        <v>1.011985821507576E-14</v>
      </c>
      <c r="I705" s="910">
        <v>18365.748708669802</v>
      </c>
      <c r="J705" s="553"/>
      <c r="K705" s="907">
        <v>7.8399999999998764</v>
      </c>
      <c r="L705" s="908">
        <v>4.2944427575775351E-5</v>
      </c>
      <c r="M705" s="987">
        <v>1.6778467001570325E-6</v>
      </c>
      <c r="N705" s="909">
        <v>6.6156573454163791E-3</v>
      </c>
      <c r="O705" s="987">
        <v>2.5269361850837363E-7</v>
      </c>
      <c r="P705" s="910">
        <v>6.083961558259396E-7</v>
      </c>
      <c r="Q705" s="553"/>
      <c r="R705" s="553"/>
      <c r="S705" s="553"/>
      <c r="T705" s="553"/>
      <c r="U705" s="553"/>
      <c r="V705" s="553"/>
      <c r="W705" s="553"/>
      <c r="X705" s="553"/>
      <c r="Y705" s="553"/>
      <c r="Z705" s="553"/>
      <c r="AA705" s="553"/>
      <c r="AB705" s="553"/>
      <c r="AC705" s="554"/>
    </row>
    <row r="706" spans="1:29">
      <c r="A706" s="557"/>
      <c r="B706" s="930">
        <v>7.8499999999998762</v>
      </c>
      <c r="C706" s="942">
        <v>0.91315175106917701</v>
      </c>
      <c r="D706" s="935">
        <v>3.5503697632576444E-3</v>
      </c>
      <c r="E706" s="935">
        <v>9922.0404398828941</v>
      </c>
      <c r="F706" s="935">
        <v>6280.0482311218229</v>
      </c>
      <c r="G706" s="909">
        <v>89.148320232860286</v>
      </c>
      <c r="H706" s="909">
        <v>9.4444012026752166E-15</v>
      </c>
      <c r="I706" s="910">
        <v>17539.153853512424</v>
      </c>
      <c r="J706" s="553"/>
      <c r="K706" s="907">
        <v>7.8499999999998762</v>
      </c>
      <c r="L706" s="908">
        <v>4.3944731795799283E-5</v>
      </c>
      <c r="M706" s="987">
        <v>1.7169287703920791E-6</v>
      </c>
      <c r="N706" s="909">
        <v>6.769755800895276E-3</v>
      </c>
      <c r="O706" s="987">
        <v>2.5857960901368497E-7</v>
      </c>
      <c r="P706" s="910">
        <v>6.2256752278723359E-7</v>
      </c>
      <c r="Q706" s="553"/>
      <c r="R706" s="553"/>
      <c r="S706" s="553"/>
      <c r="T706" s="553"/>
      <c r="U706" s="553"/>
      <c r="V706" s="553"/>
      <c r="W706" s="553"/>
      <c r="X706" s="553"/>
      <c r="Y706" s="553"/>
      <c r="Z706" s="553"/>
      <c r="AA706" s="553"/>
      <c r="AB706" s="553"/>
      <c r="AC706" s="554"/>
    </row>
    <row r="707" spans="1:29">
      <c r="A707" s="557"/>
      <c r="B707" s="930">
        <v>7.859999999999876</v>
      </c>
      <c r="C707" s="942">
        <v>0.87205315218355606</v>
      </c>
      <c r="D707" s="935">
        <v>3.3905768015457319E-3</v>
      </c>
      <c r="E707" s="935">
        <v>9475.4750582930301</v>
      </c>
      <c r="F707" s="935">
        <v>5997.3995005783736</v>
      </c>
      <c r="G707" s="909">
        <v>85.135984878646369</v>
      </c>
      <c r="H707" s="909">
        <v>8.8140280408489229E-15</v>
      </c>
      <c r="I707" s="910">
        <v>16749.761895193664</v>
      </c>
      <c r="J707" s="553"/>
      <c r="K707" s="907">
        <v>7.859999999999876</v>
      </c>
      <c r="L707" s="908">
        <v>4.4968336094298646E-5</v>
      </c>
      <c r="M707" s="987">
        <v>1.7569211789874266E-6</v>
      </c>
      <c r="N707" s="909">
        <v>6.9274436705081205E-3</v>
      </c>
      <c r="O707" s="987">
        <v>2.6460270185040115E-7</v>
      </c>
      <c r="P707" s="910">
        <v>6.3706898328976483E-7</v>
      </c>
      <c r="Q707" s="553"/>
      <c r="R707" s="553"/>
      <c r="S707" s="553"/>
      <c r="T707" s="553"/>
      <c r="U707" s="553"/>
      <c r="V707" s="553"/>
      <c r="W707" s="553"/>
      <c r="X707" s="553"/>
      <c r="Y707" s="553"/>
      <c r="Z707" s="553"/>
      <c r="AA707" s="553"/>
      <c r="AB707" s="553"/>
      <c r="AC707" s="554"/>
    </row>
    <row r="708" spans="1:29">
      <c r="A708" s="557"/>
      <c r="B708" s="930">
        <v>7.8699999999998758</v>
      </c>
      <c r="C708" s="942">
        <v>0.83280429495191921</v>
      </c>
      <c r="D708" s="935">
        <v>3.2379757078124486E-3</v>
      </c>
      <c r="E708" s="935">
        <v>9049.0084297008798</v>
      </c>
      <c r="F708" s="935">
        <v>5727.4720584610122</v>
      </c>
      <c r="G708" s="909">
        <v>81.304234362740374</v>
      </c>
      <c r="H708" s="909">
        <v>8.225729576467595E-15</v>
      </c>
      <c r="I708" s="910">
        <v>15995.898427534312</v>
      </c>
      <c r="J708" s="553"/>
      <c r="K708" s="907">
        <v>7.8699999999998758</v>
      </c>
      <c r="L708" s="908">
        <v>4.6015783199821497E-5</v>
      </c>
      <c r="M708" s="987">
        <v>1.7978451304474739E-6</v>
      </c>
      <c r="N708" s="909">
        <v>7.0888045624506249E-3</v>
      </c>
      <c r="O708" s="987">
        <v>2.7076609054206926E-7</v>
      </c>
      <c r="P708" s="910">
        <v>6.5190822619984127E-7</v>
      </c>
      <c r="Q708" s="553"/>
      <c r="R708" s="553"/>
      <c r="S708" s="553"/>
      <c r="T708" s="553"/>
      <c r="U708" s="553"/>
      <c r="V708" s="553"/>
      <c r="W708" s="553"/>
      <c r="X708" s="553"/>
      <c r="Y708" s="553"/>
      <c r="Z708" s="553"/>
      <c r="AA708" s="553"/>
      <c r="AB708" s="553"/>
      <c r="AC708" s="554"/>
    </row>
    <row r="709" spans="1:29">
      <c r="A709" s="557"/>
      <c r="B709" s="930">
        <v>7.8799999999998755</v>
      </c>
      <c r="C709" s="942">
        <v>0.79532192728589202</v>
      </c>
      <c r="D709" s="935">
        <v>3.0922427946783997E-3</v>
      </c>
      <c r="E709" s="935">
        <v>8641.7359612098171</v>
      </c>
      <c r="F709" s="935">
        <v>5469.6933524751994</v>
      </c>
      <c r="G709" s="909">
        <v>77.644941028566322</v>
      </c>
      <c r="H709" s="909">
        <v>7.6766975044313425E-15</v>
      </c>
      <c r="I709" s="910">
        <v>15275.964405047214</v>
      </c>
      <c r="J709" s="553"/>
      <c r="K709" s="907">
        <v>7.8799999999998755</v>
      </c>
      <c r="L709" s="908">
        <v>4.7087628482687786E-5</v>
      </c>
      <c r="M709" s="987">
        <v>1.8397223231929784E-6</v>
      </c>
      <c r="N709" s="909">
        <v>7.25392403240356E-3</v>
      </c>
      <c r="O709" s="987">
        <v>2.7707304299895556E-7</v>
      </c>
      <c r="P709" s="910">
        <v>6.6709311948047421E-7</v>
      </c>
      <c r="Q709" s="553"/>
      <c r="R709" s="553"/>
      <c r="S709" s="553"/>
      <c r="T709" s="553"/>
      <c r="U709" s="553"/>
      <c r="V709" s="553"/>
      <c r="W709" s="553"/>
      <c r="X709" s="553"/>
      <c r="Y709" s="553"/>
      <c r="Z709" s="553"/>
      <c r="AA709" s="553"/>
      <c r="AB709" s="553"/>
      <c r="AC709" s="554"/>
    </row>
    <row r="710" spans="1:29">
      <c r="A710" s="557"/>
      <c r="B710" s="930">
        <v>7.8899999999998753</v>
      </c>
      <c r="C710" s="942">
        <v>0.75952654405830666</v>
      </c>
      <c r="D710" s="935">
        <v>2.9530689430960775E-3</v>
      </c>
      <c r="E710" s="935">
        <v>8252.7937733102044</v>
      </c>
      <c r="F710" s="935">
        <v>5223.516599424549</v>
      </c>
      <c r="G710" s="909">
        <v>74.150343024352466</v>
      </c>
      <c r="H710" s="909">
        <v>7.1643109619281304E-15</v>
      </c>
      <c r="I710" s="910">
        <v>14588.432751147446</v>
      </c>
      <c r="J710" s="553"/>
      <c r="K710" s="907">
        <v>7.8899999999998753</v>
      </c>
      <c r="L710" s="908">
        <v>4.8184440249454051E-5</v>
      </c>
      <c r="M710" s="987">
        <v>1.8825749610658432E-6</v>
      </c>
      <c r="N710" s="909">
        <v>7.422889628895514E-3</v>
      </c>
      <c r="O710" s="987">
        <v>2.8352690325073529E-7</v>
      </c>
      <c r="P710" s="910">
        <v>6.8263171436307696E-7</v>
      </c>
      <c r="Q710" s="553"/>
      <c r="R710" s="553"/>
      <c r="S710" s="553"/>
      <c r="T710" s="553"/>
      <c r="U710" s="553"/>
      <c r="V710" s="553"/>
      <c r="W710" s="553"/>
      <c r="X710" s="553"/>
      <c r="Y710" s="553"/>
      <c r="Z710" s="553"/>
      <c r="AA710" s="553"/>
      <c r="AB710" s="553"/>
      <c r="AC710" s="554"/>
    </row>
    <row r="711" spans="1:29">
      <c r="A711" s="557"/>
      <c r="B711" s="930">
        <v>7.8999999999998751</v>
      </c>
      <c r="C711" s="942">
        <v>0.72534221846216651</v>
      </c>
      <c r="D711" s="935">
        <v>2.8201589466669121E-3</v>
      </c>
      <c r="E711" s="935">
        <v>7881.3568674751177</v>
      </c>
      <c r="F711" s="935">
        <v>4988.4196254103481</v>
      </c>
      <c r="G711" s="909">
        <v>70.813027839202917</v>
      </c>
      <c r="H711" s="909">
        <v>6.6861240174664595E-15</v>
      </c>
      <c r="I711" s="910">
        <v>13931.845119018115</v>
      </c>
      <c r="J711" s="553"/>
      <c r="K711" s="907">
        <v>7.8999999999998751</v>
      </c>
      <c r="L711" s="908">
        <v>4.9306800044237035E-5</v>
      </c>
      <c r="M711" s="987">
        <v>1.9264257651018905E-6</v>
      </c>
      <c r="N711" s="909">
        <v>7.5957909397222651E-3</v>
      </c>
      <c r="O711" s="987">
        <v>2.9013109321954073E-7</v>
      </c>
      <c r="P711" s="910">
        <v>6.9853224961633394E-7</v>
      </c>
      <c r="Q711" s="553"/>
      <c r="R711" s="553"/>
      <c r="S711" s="553"/>
      <c r="T711" s="553"/>
      <c r="U711" s="553"/>
      <c r="V711" s="553"/>
      <c r="W711" s="553"/>
      <c r="X711" s="553"/>
      <c r="Y711" s="553"/>
      <c r="Z711" s="553"/>
      <c r="AA711" s="553"/>
      <c r="AB711" s="553"/>
      <c r="AC711" s="554"/>
    </row>
    <row r="712" spans="1:29">
      <c r="A712" s="557"/>
      <c r="B712" s="930">
        <v>7.9099999999998749</v>
      </c>
      <c r="C712" s="942">
        <v>0.69269644095970995</v>
      </c>
      <c r="D712" s="935">
        <v>2.6932308854689243E-3</v>
      </c>
      <c r="E712" s="935">
        <v>7526.6373762278672</v>
      </c>
      <c r="F712" s="935">
        <v>4763.9037582307119</v>
      </c>
      <c r="G712" s="909">
        <v>67.625916580168351</v>
      </c>
      <c r="H712" s="909">
        <v>6.23985399496263E-15</v>
      </c>
      <c r="I712" s="910">
        <v>13304.808798261234</v>
      </c>
      <c r="J712" s="553"/>
      <c r="K712" s="907">
        <v>7.9099999999998749</v>
      </c>
      <c r="L712" s="908">
        <v>5.045530295705612E-5</v>
      </c>
      <c r="M712" s="987">
        <v>1.9712979855778542E-6</v>
      </c>
      <c r="N712" s="909">
        <v>7.7727196394474368E-3</v>
      </c>
      <c r="O712" s="987">
        <v>2.9688911453431015E-7</v>
      </c>
      <c r="P712" s="910">
        <v>7.1480315591450487E-7</v>
      </c>
      <c r="Q712" s="553"/>
      <c r="R712" s="553"/>
      <c r="S712" s="553"/>
      <c r="T712" s="553"/>
      <c r="U712" s="553"/>
      <c r="V712" s="553"/>
      <c r="W712" s="553"/>
      <c r="X712" s="553"/>
      <c r="Y712" s="553"/>
      <c r="Z712" s="553"/>
      <c r="AA712" s="553"/>
      <c r="AB712" s="553"/>
      <c r="AC712" s="554"/>
    </row>
    <row r="713" spans="1:29">
      <c r="A713" s="557"/>
      <c r="B713" s="930">
        <v>7.9199999999998747</v>
      </c>
      <c r="C713" s="942">
        <v>0.6615199654799585</v>
      </c>
      <c r="D713" s="935">
        <v>2.57201552806677E-3</v>
      </c>
      <c r="E713" s="935">
        <v>7187.8828919694488</v>
      </c>
      <c r="F713" s="935">
        <v>4549.4927696299865</v>
      </c>
      <c r="G713" s="909">
        <v>64.582248956964875</v>
      </c>
      <c r="H713" s="909">
        <v>5.8233705771441623E-15</v>
      </c>
      <c r="I713" s="910">
        <v>12705.99376077225</v>
      </c>
      <c r="J713" s="553"/>
      <c r="K713" s="907">
        <v>7.9199999999998747</v>
      </c>
      <c r="L713" s="908">
        <v>5.1630557939357948E-5</v>
      </c>
      <c r="M713" s="987">
        <v>2.0172154143389857E-6</v>
      </c>
      <c r="N713" s="909">
        <v>7.953769538009553E-3</v>
      </c>
      <c r="O713" s="987">
        <v>3.0380455038739782E-7</v>
      </c>
      <c r="P713" s="910">
        <v>7.3145306030748014E-7</v>
      </c>
      <c r="Q713" s="553"/>
      <c r="R713" s="553"/>
      <c r="S713" s="553"/>
      <c r="T713" s="553"/>
      <c r="U713" s="553"/>
      <c r="V713" s="553"/>
      <c r="W713" s="553"/>
      <c r="X713" s="553"/>
      <c r="Y713" s="553"/>
      <c r="Z713" s="553"/>
      <c r="AA713" s="553"/>
      <c r="AB713" s="553"/>
      <c r="AC713" s="554"/>
    </row>
    <row r="714" spans="1:29">
      <c r="A714" s="557"/>
      <c r="B714" s="930">
        <v>7.9299999999998745</v>
      </c>
      <c r="C714" s="942">
        <v>0.63174666253852119</v>
      </c>
      <c r="D714" s="935">
        <v>2.4562557604357921E-3</v>
      </c>
      <c r="E714" s="935">
        <v>6864.3748710211921</v>
      </c>
      <c r="F714" s="935">
        <v>4344.7318651547967</v>
      </c>
      <c r="G714" s="909">
        <v>61.675568942492518</v>
      </c>
      <c r="H714" s="909">
        <v>5.434685636254486E-15</v>
      </c>
      <c r="I714" s="910">
        <v>12134.12983957221</v>
      </c>
      <c r="J714" s="553"/>
      <c r="K714" s="907">
        <v>7.9299999999998745</v>
      </c>
      <c r="L714" s="908">
        <v>5.283318812689024E-5</v>
      </c>
      <c r="M714" s="987">
        <v>2.064202397413794E-6</v>
      </c>
      <c r="N714" s="909">
        <v>8.1390366304612757E-3</v>
      </c>
      <c r="O714" s="987">
        <v>3.1088106743442832E-7</v>
      </c>
      <c r="P714" s="910">
        <v>7.4849079079495361E-7</v>
      </c>
      <c r="Q714" s="553"/>
      <c r="R714" s="553"/>
      <c r="S714" s="553"/>
      <c r="T714" s="553"/>
      <c r="U714" s="553"/>
      <c r="V714" s="553"/>
      <c r="W714" s="553"/>
      <c r="X714" s="553"/>
      <c r="Y714" s="553"/>
      <c r="Z714" s="553"/>
      <c r="AA714" s="553"/>
      <c r="AB714" s="553"/>
      <c r="AC714" s="554"/>
    </row>
    <row r="715" spans="1:29">
      <c r="A715" s="557"/>
      <c r="B715" s="930">
        <v>7.9399999999998743</v>
      </c>
      <c r="C715" s="942">
        <v>0.60331337896807391</v>
      </c>
      <c r="D715" s="935">
        <v>2.3457060405886261E-3</v>
      </c>
      <c r="E715" s="935">
        <v>6555.4271094970882</v>
      </c>
      <c r="F715" s="935">
        <v>4149.1867194739179</v>
      </c>
      <c r="G715" s="909">
        <v>58.899711078734306</v>
      </c>
      <c r="H715" s="909">
        <v>5.0719437435140955E-15</v>
      </c>
      <c r="I715" s="910">
        <v>11588.004034612937</v>
      </c>
      <c r="J715" s="553"/>
      <c r="K715" s="907">
        <v>7.9399999999998743</v>
      </c>
      <c r="L715" s="908">
        <v>5.4063831170097532E-5</v>
      </c>
      <c r="M715" s="987">
        <v>2.112283847922668E-6</v>
      </c>
      <c r="N715" s="909">
        <v>8.3286191478673856E-3</v>
      </c>
      <c r="O715" s="987">
        <v>3.1812241773841106E-7</v>
      </c>
      <c r="P715" s="910">
        <v>7.6592538100715606E-7</v>
      </c>
      <c r="Q715" s="553"/>
      <c r="R715" s="553"/>
      <c r="S715" s="553"/>
      <c r="T715" s="553"/>
      <c r="U715" s="553"/>
      <c r="V715" s="553"/>
      <c r="W715" s="553"/>
      <c r="X715" s="553"/>
      <c r="Y715" s="553"/>
      <c r="Z715" s="553"/>
      <c r="AA715" s="553"/>
      <c r="AB715" s="553"/>
      <c r="AC715" s="554"/>
    </row>
    <row r="716" spans="1:29">
      <c r="A716" s="557"/>
      <c r="B716" s="930">
        <v>7.9499999999998741</v>
      </c>
      <c r="C716" s="942">
        <v>0.57615980396205158</v>
      </c>
      <c r="D716" s="935">
        <v>2.2401318777478356E-3</v>
      </c>
      <c r="E716" s="935">
        <v>6260.3842877736543</v>
      </c>
      <c r="F716" s="935">
        <v>3962.4425551161953</v>
      </c>
      <c r="G716" s="909">
        <v>56.248787398995908</v>
      </c>
      <c r="H716" s="909">
        <v>4.7334133120349558E-15</v>
      </c>
      <c r="I716" s="910">
        <v>11066.457939841846</v>
      </c>
      <c r="J716" s="553"/>
      <c r="K716" s="907">
        <v>7.9499999999998741</v>
      </c>
      <c r="L716" s="908">
        <v>5.5323139572210599E-5</v>
      </c>
      <c r="M716" s="987">
        <v>2.161485259287092E-6</v>
      </c>
      <c r="N716" s="909">
        <v>8.5226176093880016E-3</v>
      </c>
      <c r="O716" s="987">
        <v>3.2553244075912669E-7</v>
      </c>
      <c r="P716" s="910">
        <v>7.8376607499458914E-7</v>
      </c>
      <c r="Q716" s="553"/>
      <c r="R716" s="553"/>
      <c r="S716" s="553"/>
      <c r="T716" s="553"/>
      <c r="U716" s="553"/>
      <c r="V716" s="553"/>
      <c r="W716" s="553"/>
      <c r="X716" s="553"/>
      <c r="Y716" s="553"/>
      <c r="Z716" s="553"/>
      <c r="AA716" s="553"/>
      <c r="AB716" s="553"/>
      <c r="AC716" s="554"/>
    </row>
    <row r="717" spans="1:29">
      <c r="A717" s="557"/>
      <c r="B717" s="930">
        <v>7.9599999999998738</v>
      </c>
      <c r="C717" s="942">
        <v>0.55022834114732333</v>
      </c>
      <c r="D717" s="935">
        <v>2.139309334959461E-3</v>
      </c>
      <c r="E717" s="935">
        <v>5978.6205804689289</v>
      </c>
      <c r="F717" s="935">
        <v>3784.1032626718029</v>
      </c>
      <c r="G717" s="909">
        <v>53.717174938737074</v>
      </c>
      <c r="H717" s="909">
        <v>4.4174783309063535E-15</v>
      </c>
      <c r="I717" s="910">
        <v>10568.385286067019</v>
      </c>
      <c r="J717" s="553"/>
      <c r="K717" s="907">
        <v>7.9599999999998738</v>
      </c>
      <c r="L717" s="908">
        <v>5.6611781035213166E-5</v>
      </c>
      <c r="M717" s="987">
        <v>2.2118327187466295E-6</v>
      </c>
      <c r="N717" s="909">
        <v>8.721134875575293E-3</v>
      </c>
      <c r="O717" s="987">
        <v>3.3311506538886398E-7</v>
      </c>
      <c r="P717" s="910">
        <v>8.0202233212935497E-7</v>
      </c>
      <c r="Q717" s="553"/>
      <c r="R717" s="553"/>
      <c r="S717" s="553"/>
      <c r="T717" s="553"/>
      <c r="U717" s="553"/>
      <c r="V717" s="553"/>
      <c r="W717" s="553"/>
      <c r="X717" s="553"/>
      <c r="Y717" s="553"/>
      <c r="Z717" s="553"/>
      <c r="AA717" s="553"/>
      <c r="AB717" s="553"/>
      <c r="AC717" s="554"/>
    </row>
    <row r="718" spans="1:29">
      <c r="A718" s="557"/>
      <c r="B718" s="930">
        <v>7.9699999999998736</v>
      </c>
      <c r="C718" s="942">
        <v>0.52546398641456726</v>
      </c>
      <c r="D718" s="935">
        <v>2.0430245540927349E-3</v>
      </c>
      <c r="E718" s="935">
        <v>5709.5383289830015</v>
      </c>
      <c r="F718" s="935">
        <v>3613.7905605910996</v>
      </c>
      <c r="G718" s="909">
        <v>51.299503808510401</v>
      </c>
      <c r="H718" s="909">
        <v>4.1226306509958686E-15</v>
      </c>
      <c r="I718" s="910">
        <v>10092.72959441204</v>
      </c>
      <c r="J718" s="553"/>
      <c r="K718" s="907">
        <v>7.9699999999998736</v>
      </c>
      <c r="L718" s="908">
        <v>5.7930438813866126E-5</v>
      </c>
      <c r="M718" s="987">
        <v>2.2633529211907137E-6</v>
      </c>
      <c r="N718" s="909">
        <v>8.9242762029114846E-3</v>
      </c>
      <c r="O718" s="987">
        <v>3.408743120355697E-7</v>
      </c>
      <c r="P718" s="910">
        <v>8.2070383212063641E-7</v>
      </c>
      <c r="Q718" s="553"/>
      <c r="R718" s="553"/>
      <c r="S718" s="553"/>
      <c r="T718" s="553"/>
      <c r="U718" s="553"/>
      <c r="V718" s="553"/>
      <c r="W718" s="553"/>
      <c r="X718" s="553"/>
      <c r="Y718" s="553"/>
      <c r="Z718" s="553"/>
      <c r="AA718" s="553"/>
      <c r="AB718" s="553"/>
      <c r="AC718" s="554"/>
    </row>
    <row r="719" spans="1:29">
      <c r="A719" s="557"/>
      <c r="B719" s="930">
        <v>7.9799999999998734</v>
      </c>
      <c r="C719" s="942">
        <v>0.50181421124718051</v>
      </c>
      <c r="D719" s="935">
        <v>1.9510733022183124E-3</v>
      </c>
      <c r="E719" s="935">
        <v>5452.5667737839858</v>
      </c>
      <c r="F719" s="935">
        <v>3451.1431927987492</v>
      </c>
      <c r="G719" s="909">
        <v>48.99064580370586</v>
      </c>
      <c r="H719" s="909">
        <v>3.8474627856393953E-15</v>
      </c>
      <c r="I719" s="910">
        <v>9638.4819353826333</v>
      </c>
      <c r="J719" s="553"/>
      <c r="K719" s="907">
        <v>7.9799999999998734</v>
      </c>
      <c r="L719" s="908">
        <v>5.927981207797822E-5</v>
      </c>
      <c r="M719" s="987">
        <v>2.3160731833126318E-6</v>
      </c>
      <c r="N719" s="909">
        <v>9.1321492996172173E-3</v>
      </c>
      <c r="O719" s="987">
        <v>3.4881429475452162E-7</v>
      </c>
      <c r="P719" s="910">
        <v>8.3982048014700771E-7</v>
      </c>
      <c r="Q719" s="553"/>
      <c r="R719" s="553"/>
      <c r="S719" s="553"/>
      <c r="T719" s="553"/>
      <c r="U719" s="553"/>
      <c r="V719" s="553"/>
      <c r="W719" s="553"/>
      <c r="X719" s="553"/>
      <c r="Y719" s="553"/>
      <c r="Z719" s="553"/>
      <c r="AA719" s="553"/>
      <c r="AB719" s="553"/>
      <c r="AC719" s="554"/>
    </row>
    <row r="720" spans="1:29">
      <c r="A720" s="557"/>
      <c r="B720" s="930">
        <v>7.9899999999998732</v>
      </c>
      <c r="C720" s="942">
        <v>0.47922885130125209</v>
      </c>
      <c r="D720" s="935">
        <v>1.863260538402849E-3</v>
      </c>
      <c r="E720" s="935">
        <v>5207.1608437505283</v>
      </c>
      <c r="F720" s="935">
        <v>3295.816162421153</v>
      </c>
      <c r="G720" s="909">
        <v>46.785703526941276</v>
      </c>
      <c r="H720" s="909">
        <v>3.5906611918543639E-15</v>
      </c>
      <c r="I720" s="910">
        <v>9204.6787887919581</v>
      </c>
      <c r="J720" s="553"/>
      <c r="K720" s="907">
        <v>7.9899999999998732</v>
      </c>
      <c r="L720" s="908">
        <v>6.0660616283115108E-5</v>
      </c>
      <c r="M720" s="987">
        <v>2.3700214580931938E-6</v>
      </c>
      <c r="N720" s="909">
        <v>9.3448643827598946E-3</v>
      </c>
      <c r="O720" s="987">
        <v>3.5693922342965535E-7</v>
      </c>
      <c r="P720" s="910">
        <v>8.5938241210829107E-7</v>
      </c>
      <c r="Q720" s="553"/>
      <c r="R720" s="553"/>
      <c r="S720" s="553"/>
      <c r="T720" s="553"/>
      <c r="U720" s="553"/>
      <c r="V720" s="553"/>
      <c r="W720" s="553"/>
      <c r="X720" s="553"/>
      <c r="Y720" s="553"/>
      <c r="Z720" s="553"/>
      <c r="AA720" s="553"/>
      <c r="AB720" s="553"/>
      <c r="AC720" s="554"/>
    </row>
    <row r="721" spans="1:29">
      <c r="A721" s="557"/>
      <c r="B721" s="930">
        <v>7.999999999999873</v>
      </c>
      <c r="C721" s="942">
        <v>0.45766000000026497</v>
      </c>
      <c r="D721" s="935">
        <v>1.7794000000010302E-3</v>
      </c>
      <c r="E721" s="935">
        <v>4972.8000000028806</v>
      </c>
      <c r="F721" s="935">
        <v>3147.4800000018222</v>
      </c>
      <c r="G721" s="909">
        <v>44.680000000025878</v>
      </c>
      <c r="H721" s="909">
        <v>3.3510000000029123E-15</v>
      </c>
      <c r="I721" s="910">
        <v>8790.400000005091</v>
      </c>
      <c r="J721" s="553"/>
      <c r="K721" s="907">
        <v>7.999999999999873</v>
      </c>
      <c r="L721" s="908">
        <v>6.2073583549943488E-5</v>
      </c>
      <c r="M721" s="987">
        <v>2.4252263496217805E-6</v>
      </c>
      <c r="N721" s="909">
        <v>9.5625342366922154E-3</v>
      </c>
      <c r="O721" s="987">
        <v>3.6525340600570062E-7</v>
      </c>
      <c r="P721" s="910">
        <v>8.7939999999974536E-7</v>
      </c>
      <c r="Q721" s="553"/>
      <c r="R721" s="553"/>
      <c r="S721" s="553"/>
      <c r="T721" s="553"/>
      <c r="U721" s="553"/>
      <c r="V721" s="553"/>
      <c r="W721" s="553"/>
      <c r="X721" s="553"/>
      <c r="Y721" s="553"/>
      <c r="Z721" s="553"/>
      <c r="AA721" s="553"/>
      <c r="AB721" s="553"/>
      <c r="AC721" s="554"/>
    </row>
    <row r="722" spans="1:29">
      <c r="A722" s="557"/>
      <c r="B722" s="930">
        <v>8.0099999999998737</v>
      </c>
      <c r="C722" s="942">
        <v>0.43706190691882363</v>
      </c>
      <c r="D722" s="935">
        <v>1.6993138075675272E-3</v>
      </c>
      <c r="E722" s="935">
        <v>4748.9871317701482</v>
      </c>
      <c r="F722" s="935">
        <v>3005.8200646524906</v>
      </c>
      <c r="G722" s="909">
        <v>42.669068743462482</v>
      </c>
      <c r="H722" s="909">
        <v>3.1273351619734355E-15</v>
      </c>
      <c r="I722" s="910">
        <v>8394.7668281676924</v>
      </c>
      <c r="J722" s="553"/>
      <c r="K722" s="907">
        <v>8.0099999999998737</v>
      </c>
      <c r="L722" s="908">
        <v>6.3519463052411071E-5</v>
      </c>
      <c r="M722" s="987">
        <v>2.4817171282626016E-6</v>
      </c>
      <c r="N722" s="909">
        <v>9.7852742728519338E-3</v>
      </c>
      <c r="O722" s="987">
        <v>3.7376125077231052E-7</v>
      </c>
      <c r="P722" s="910">
        <v>8.9988385741143455E-7</v>
      </c>
      <c r="Q722" s="553"/>
      <c r="R722" s="553"/>
      <c r="S722" s="553"/>
      <c r="T722" s="553"/>
      <c r="U722" s="553"/>
      <c r="V722" s="553"/>
      <c r="W722" s="553"/>
      <c r="X722" s="553"/>
      <c r="Y722" s="553"/>
      <c r="Z722" s="553"/>
      <c r="AA722" s="553"/>
      <c r="AB722" s="553"/>
      <c r="AC722" s="554"/>
    </row>
    <row r="723" spans="1:29">
      <c r="A723" s="557"/>
      <c r="B723" s="930">
        <v>8.0199999999998735</v>
      </c>
      <c r="C723" s="942">
        <v>0.41739088073986746</v>
      </c>
      <c r="D723" s="935">
        <v>1.6228320875508457E-3</v>
      </c>
      <c r="E723" s="935">
        <v>4535.247501951696</v>
      </c>
      <c r="F723" s="935">
        <v>2870.5358766576019</v>
      </c>
      <c r="G723" s="909">
        <v>40.748644302445662</v>
      </c>
      <c r="H723" s="909">
        <v>2.9185989899453839E-15</v>
      </c>
      <c r="I723" s="910">
        <v>8016.9400822788348</v>
      </c>
      <c r="J723" s="553"/>
      <c r="K723" s="907">
        <v>8.0199999999998735</v>
      </c>
      <c r="L723" s="908">
        <v>6.4999021414968518E-5</v>
      </c>
      <c r="M723" s="987">
        <v>2.5395237461742376E-6</v>
      </c>
      <c r="N723" s="909">
        <v>1.0013202590954532E-2</v>
      </c>
      <c r="O723" s="987">
        <v>3.8246726870139495E-7</v>
      </c>
      <c r="P723" s="910">
        <v>9.2084484515569416E-7</v>
      </c>
      <c r="Q723" s="553"/>
      <c r="R723" s="553"/>
      <c r="S723" s="553"/>
      <c r="T723" s="553"/>
      <c r="U723" s="553"/>
      <c r="V723" s="553"/>
      <c r="W723" s="553"/>
      <c r="X723" s="553"/>
      <c r="Y723" s="553"/>
      <c r="Z723" s="553"/>
      <c r="AA723" s="553"/>
      <c r="AB723" s="553"/>
      <c r="AC723" s="554"/>
    </row>
    <row r="724" spans="1:29">
      <c r="A724" s="557"/>
      <c r="B724" s="930">
        <v>8.0299999999998732</v>
      </c>
      <c r="C724" s="942">
        <v>0.39860519657953075</v>
      </c>
      <c r="D724" s="935">
        <v>1.549792611968748E-3</v>
      </c>
      <c r="E724" s="935">
        <v>4331.1277401361085</v>
      </c>
      <c r="F724" s="935">
        <v>2741.3404801165534</v>
      </c>
      <c r="G724" s="909">
        <v>38.914653199260236</v>
      </c>
      <c r="H724" s="909">
        <v>2.7237950596682654E-15</v>
      </c>
      <c r="I724" s="910">
        <v>7656.118341154368</v>
      </c>
      <c r="J724" s="553"/>
      <c r="K724" s="907">
        <v>8.0299999999998732</v>
      </c>
      <c r="L724" s="908">
        <v>6.6513043119043931E-5</v>
      </c>
      <c r="M724" s="987">
        <v>2.5986768531906654E-6</v>
      </c>
      <c r="N724" s="909">
        <v>1.0246440041611262E-2</v>
      </c>
      <c r="O724" s="987">
        <v>3.9137607583889757E-7</v>
      </c>
      <c r="P724" s="910">
        <v>9.4229407702567777E-7</v>
      </c>
      <c r="Q724" s="553"/>
      <c r="R724" s="553"/>
      <c r="S724" s="553"/>
      <c r="T724" s="553"/>
      <c r="U724" s="553"/>
      <c r="V724" s="553"/>
      <c r="W724" s="553"/>
      <c r="X724" s="553"/>
      <c r="Y724" s="553"/>
      <c r="Z724" s="553"/>
      <c r="AA724" s="553"/>
      <c r="AB724" s="553"/>
      <c r="AC724" s="554"/>
    </row>
    <row r="725" spans="1:29">
      <c r="A725" s="557"/>
      <c r="B725" s="930">
        <v>8.039999999999873</v>
      </c>
      <c r="C725" s="942">
        <v>0.3806650074830692</v>
      </c>
      <c r="D725" s="935">
        <v>1.480040454300951E-3</v>
      </c>
      <c r="E725" s="935">
        <v>4136.1948809417609</v>
      </c>
      <c r="F725" s="935">
        <v>2617.9598342717536</v>
      </c>
      <c r="G725" s="909">
        <v>37.16320529288889</v>
      </c>
      <c r="H725" s="909">
        <v>2.5419934539250065E-15</v>
      </c>
      <c r="I725" s="910">
        <v>7311.5362535051618</v>
      </c>
      <c r="J725" s="553"/>
      <c r="K725" s="907">
        <v>8.039999999999873</v>
      </c>
      <c r="L725" s="908">
        <v>6.8062330918985302E-5</v>
      </c>
      <c r="M725" s="987">
        <v>2.6592078130722097E-6</v>
      </c>
      <c r="N725" s="909">
        <v>1.0485110290405723E-2</v>
      </c>
      <c r="O725" s="987">
        <v>4.0049239575228481E-7</v>
      </c>
      <c r="P725" s="910">
        <v>9.6424292568803743E-7</v>
      </c>
      <c r="Q725" s="553"/>
      <c r="R725" s="553"/>
      <c r="S725" s="553"/>
      <c r="T725" s="553"/>
      <c r="U725" s="553"/>
      <c r="V725" s="553"/>
      <c r="W725" s="553"/>
      <c r="X725" s="553"/>
      <c r="Y725" s="553"/>
      <c r="Z725" s="553"/>
      <c r="AA725" s="553"/>
      <c r="AB725" s="553"/>
      <c r="AC725" s="554"/>
    </row>
    <row r="726" spans="1:29">
      <c r="A726" s="557"/>
      <c r="B726" s="930">
        <v>8.0499999999998728</v>
      </c>
      <c r="C726" s="942">
        <v>0.36353225990412547</v>
      </c>
      <c r="D726" s="935">
        <v>1.4134276608692062E-3</v>
      </c>
      <c r="E726" s="935">
        <v>3950.0354456391988</v>
      </c>
      <c r="F726" s="935">
        <v>2500.1322322314318</v>
      </c>
      <c r="G726" s="909">
        <v>35.49058552750148</v>
      </c>
      <c r="H726" s="909">
        <v>2.3723263234733107E-15</v>
      </c>
      <c r="I726" s="910">
        <v>6982.4629145243744</v>
      </c>
      <c r="J726" s="553"/>
      <c r="K726" s="907">
        <v>8.0499999999998728</v>
      </c>
      <c r="L726" s="908">
        <v>6.964770626769135E-5</v>
      </c>
      <c r="M726" s="987">
        <v>2.7211487201350219E-6</v>
      </c>
      <c r="N726" s="909">
        <v>1.0729339883463E-2</v>
      </c>
      <c r="O726" s="987">
        <v>4.0982106203504349E-7</v>
      </c>
      <c r="P726" s="910">
        <v>9.8670302871286037E-7</v>
      </c>
      <c r="Q726" s="553"/>
      <c r="R726" s="553"/>
      <c r="S726" s="553"/>
      <c r="T726" s="553"/>
      <c r="U726" s="553"/>
      <c r="V726" s="553"/>
      <c r="W726" s="553"/>
      <c r="X726" s="553"/>
      <c r="Y726" s="553"/>
      <c r="Z726" s="553"/>
      <c r="AA726" s="553"/>
      <c r="AB726" s="553"/>
      <c r="AC726" s="554"/>
    </row>
    <row r="727" spans="1:29">
      <c r="A727" s="557"/>
      <c r="B727" s="930">
        <v>8.0599999999998726</v>
      </c>
      <c r="C727" s="942">
        <v>0.34717061298805768</v>
      </c>
      <c r="D727" s="935">
        <v>1.3498129370077129E-3</v>
      </c>
      <c r="E727" s="935">
        <v>3772.2545651073142</v>
      </c>
      <c r="F727" s="935">
        <v>2387.6077458542404</v>
      </c>
      <c r="G727" s="909">
        <v>33.893246052323605</v>
      </c>
      <c r="H727" s="909">
        <v>2.2139837442753972E-15</v>
      </c>
      <c r="I727" s="910">
        <v>6668.2003155404082</v>
      </c>
      <c r="J727" s="553"/>
      <c r="K727" s="907">
        <v>8.0599999999998726</v>
      </c>
      <c r="L727" s="908">
        <v>7.12700097521569E-5</v>
      </c>
      <c r="M727" s="987">
        <v>2.7845324162679102E-6</v>
      </c>
      <c r="N727" s="909">
        <v>1.0979258314546086E-2</v>
      </c>
      <c r="O727" s="987">
        <v>4.1936702086951618E-7</v>
      </c>
      <c r="P727" s="910">
        <v>1.0096862947440656E-6</v>
      </c>
      <c r="Q727" s="553"/>
      <c r="R727" s="553"/>
      <c r="S727" s="553"/>
      <c r="T727" s="553"/>
      <c r="U727" s="553"/>
      <c r="V727" s="553"/>
      <c r="W727" s="553"/>
      <c r="X727" s="553"/>
      <c r="Y727" s="553"/>
      <c r="Z727" s="553"/>
      <c r="AA727" s="553"/>
      <c r="AB727" s="553"/>
      <c r="AC727" s="554"/>
    </row>
    <row r="728" spans="1:29">
      <c r="A728" s="557"/>
      <c r="B728" s="930">
        <v>8.0699999999998724</v>
      </c>
      <c r="C728" s="942">
        <v>0.3315453614881147</v>
      </c>
      <c r="D728" s="935">
        <v>1.2890613473581945E-3</v>
      </c>
      <c r="E728" s="935">
        <v>3602.475142263027</v>
      </c>
      <c r="F728" s="935">
        <v>2280.1476956181687</v>
      </c>
      <c r="G728" s="909">
        <v>32.367798696169572</v>
      </c>
      <c r="H728" s="909">
        <v>2.0662098512396406E-15</v>
      </c>
      <c r="I728" s="910">
        <v>6368.0818634469342</v>
      </c>
      <c r="J728" s="553"/>
      <c r="K728" s="907">
        <v>8.0699999999998724</v>
      </c>
      <c r="L728" s="908">
        <v>7.293010153916291E-5</v>
      </c>
      <c r="M728" s="987">
        <v>2.8493925083455383E-6</v>
      </c>
      <c r="N728" s="909">
        <v>1.1234998093715176E-2</v>
      </c>
      <c r="O728" s="987">
        <v>4.2913533364943112E-7</v>
      </c>
      <c r="P728" s="910">
        <v>1.0332049098135189E-6</v>
      </c>
      <c r="Q728" s="553"/>
      <c r="R728" s="553"/>
      <c r="S728" s="553"/>
      <c r="T728" s="553"/>
      <c r="U728" s="553"/>
      <c r="V728" s="553"/>
      <c r="W728" s="553"/>
      <c r="X728" s="553"/>
      <c r="Y728" s="553"/>
      <c r="Z728" s="553"/>
      <c r="AA728" s="553"/>
      <c r="AB728" s="553"/>
      <c r="AC728" s="554"/>
    </row>
    <row r="729" spans="1:29">
      <c r="A729" s="557"/>
      <c r="B729" s="930">
        <v>8.0799999999998722</v>
      </c>
      <c r="C729" s="942">
        <v>0.31662336215094655</v>
      </c>
      <c r="D729" s="935">
        <v>1.2310440296538789E-3</v>
      </c>
      <c r="E729" s="935">
        <v>3440.3370521877096</v>
      </c>
      <c r="F729" s="935">
        <v>2177.5241443492137</v>
      </c>
      <c r="G729" s="909">
        <v>30.911007780676243</v>
      </c>
      <c r="H729" s="909">
        <v>1.9282992300184924E-15</v>
      </c>
      <c r="I729" s="910">
        <v>6081.4709667693951</v>
      </c>
      <c r="J729" s="553"/>
      <c r="K729" s="907">
        <v>8.0799999999998722</v>
      </c>
      <c r="L729" s="908">
        <v>7.4628861831349224E-5</v>
      </c>
      <c r="M729" s="987">
        <v>2.9157633860472687E-6</v>
      </c>
      <c r="N729" s="909">
        <v>1.1496694817586368E-2</v>
      </c>
      <c r="O729" s="987">
        <v>4.3913117966352604E-7</v>
      </c>
      <c r="P729" s="910">
        <v>1.057271343802242E-6</v>
      </c>
      <c r="Q729" s="553"/>
      <c r="R729" s="553"/>
      <c r="S729" s="553"/>
      <c r="T729" s="553"/>
      <c r="U729" s="553"/>
      <c r="V729" s="553"/>
      <c r="W729" s="553"/>
      <c r="X729" s="553"/>
      <c r="Y729" s="553"/>
      <c r="Z729" s="553"/>
      <c r="AA729" s="553"/>
      <c r="AB729" s="553"/>
      <c r="AC729" s="554"/>
    </row>
    <row r="730" spans="1:29">
      <c r="A730" s="557"/>
      <c r="B730" s="930">
        <v>8.089999999999872</v>
      </c>
      <c r="C730" s="942">
        <v>0.30237296341533415</v>
      </c>
      <c r="D730" s="935">
        <v>1.1756379213854072E-3</v>
      </c>
      <c r="E730" s="935">
        <v>3285.4963782541054</v>
      </c>
      <c r="F730" s="935">
        <v>2079.5194137361705</v>
      </c>
      <c r="G730" s="909">
        <v>29.519783256996742</v>
      </c>
      <c r="H730" s="909">
        <v>1.7995935496382981E-15</v>
      </c>
      <c r="I730" s="910">
        <v>5807.7596853693867</v>
      </c>
      <c r="J730" s="553"/>
      <c r="K730" s="907">
        <v>8.089999999999872</v>
      </c>
      <c r="L730" s="908">
        <v>7.6367191333908321E-5</v>
      </c>
      <c r="M730" s="987">
        <v>2.9836802400909737E-6</v>
      </c>
      <c r="N730" s="909">
        <v>1.1764487241226595E-2</v>
      </c>
      <c r="O730" s="987">
        <v>4.4935985884166706E-7</v>
      </c>
      <c r="P730" s="910">
        <v>1.0818983570520902E-6</v>
      </c>
      <c r="Q730" s="553"/>
      <c r="R730" s="553"/>
      <c r="S730" s="553"/>
      <c r="T730" s="553"/>
      <c r="U730" s="553"/>
      <c r="V730" s="553"/>
      <c r="W730" s="553"/>
      <c r="X730" s="553"/>
      <c r="Y730" s="553"/>
      <c r="Z730" s="553"/>
      <c r="AA730" s="553"/>
      <c r="AB730" s="553"/>
      <c r="AC730" s="554"/>
    </row>
    <row r="731" spans="1:29">
      <c r="A731" s="557"/>
      <c r="B731" s="930">
        <v>8.0999999999998717</v>
      </c>
      <c r="C731" s="942">
        <v>0.28876393827497504</v>
      </c>
      <c r="D731" s="935">
        <v>1.1227254987687162E-3</v>
      </c>
      <c r="E731" s="935">
        <v>3137.6246826329502</v>
      </c>
      <c r="F731" s="935">
        <v>1985.9256226056866</v>
      </c>
      <c r="G731" s="909">
        <v>28.191174151391618</v>
      </c>
      <c r="H731" s="909">
        <v>1.6794784198864775E-15</v>
      </c>
      <c r="I731" s="910">
        <v>5546.3674409219539</v>
      </c>
      <c r="J731" s="553"/>
      <c r="K731" s="907">
        <v>8.0999999999998717</v>
      </c>
      <c r="L731" s="908">
        <v>7.8146011732151892E-5</v>
      </c>
      <c r="M731" s="987">
        <v>3.0531790808916506E-6</v>
      </c>
      <c r="N731" s="909">
        <v>1.2038517351723513E-2</v>
      </c>
      <c r="O731" s="987">
        <v>4.5982679456494676E-7</v>
      </c>
      <c r="P731" s="910">
        <v>1.1070990071314651E-6</v>
      </c>
      <c r="Q731" s="553"/>
      <c r="R731" s="553"/>
      <c r="S731" s="553"/>
      <c r="T731" s="553"/>
      <c r="U731" s="553"/>
      <c r="V731" s="553"/>
      <c r="W731" s="553"/>
      <c r="X731" s="553"/>
      <c r="Y731" s="553"/>
      <c r="Z731" s="553"/>
      <c r="AA731" s="553"/>
      <c r="AB731" s="553"/>
      <c r="AC731" s="554"/>
    </row>
    <row r="732" spans="1:29">
      <c r="A732" s="557"/>
      <c r="B732" s="930">
        <v>8.1099999999998715</v>
      </c>
      <c r="C732" s="942">
        <v>0.27576742016295275</v>
      </c>
      <c r="D732" s="935">
        <v>1.0721945274613429E-3</v>
      </c>
      <c r="E732" s="935">
        <v>2996.4083096323293</v>
      </c>
      <c r="F732" s="935">
        <v>1896.5442459784351</v>
      </c>
      <c r="G732" s="909">
        <v>26.92236230581814</v>
      </c>
      <c r="H732" s="909">
        <v>1.567380458454779E-15</v>
      </c>
      <c r="I732" s="910">
        <v>5296.7397854311521</v>
      </c>
      <c r="J732" s="553"/>
      <c r="K732" s="907">
        <v>8.1099999999998715</v>
      </c>
      <c r="L732" s="908">
        <v>7.9966266180200629E-5</v>
      </c>
      <c r="M732" s="987">
        <v>3.1242967576546195E-6</v>
      </c>
      <c r="N732" s="909">
        <v>1.231893044346893E-2</v>
      </c>
      <c r="O732" s="987">
        <v>4.7053753654123186E-7</v>
      </c>
      <c r="P732" s="910">
        <v>1.1328866557586084E-6</v>
      </c>
      <c r="Q732" s="553"/>
      <c r="R732" s="553"/>
      <c r="S732" s="553"/>
      <c r="T732" s="553"/>
      <c r="U732" s="553"/>
      <c r="V732" s="553"/>
      <c r="W732" s="553"/>
      <c r="X732" s="553"/>
      <c r="Y732" s="553"/>
      <c r="Z732" s="553"/>
      <c r="AA732" s="553"/>
      <c r="AB732" s="553"/>
      <c r="AC732" s="554"/>
    </row>
    <row r="733" spans="1:29">
      <c r="A733" s="557"/>
      <c r="B733" s="930">
        <v>8.1199999999998713</v>
      </c>
      <c r="C733" s="942">
        <v>0.26335584172187826</v>
      </c>
      <c r="D733" s="935">
        <v>1.0239378244983395E-3</v>
      </c>
      <c r="E733" s="935">
        <v>2861.5477203918986</v>
      </c>
      <c r="F733" s="935">
        <v>1811.1856939710206</v>
      </c>
      <c r="G733" s="909">
        <v>25.710656400239305</v>
      </c>
      <c r="H733" s="909">
        <v>1.4627645538380825E-15</v>
      </c>
      <c r="I733" s="910">
        <v>5058.347225171522</v>
      </c>
      <c r="J733" s="553"/>
      <c r="K733" s="907">
        <v>8.1199999999998713</v>
      </c>
      <c r="L733" s="908">
        <v>8.1828919801056775E-5</v>
      </c>
      <c r="M733" s="987">
        <v>3.1970709779134546E-6</v>
      </c>
      <c r="N733" s="909">
        <v>1.2605875195195803E-2</v>
      </c>
      <c r="O733" s="987">
        <v>4.8149776374769187E-7</v>
      </c>
      <c r="P733" s="910">
        <v>1.1592749758861634E-6</v>
      </c>
      <c r="Q733" s="553"/>
      <c r="R733" s="553"/>
      <c r="S733" s="553"/>
      <c r="T733" s="553"/>
      <c r="U733" s="553"/>
      <c r="V733" s="553"/>
      <c r="W733" s="553"/>
      <c r="X733" s="553"/>
      <c r="Y733" s="553"/>
      <c r="Z733" s="553"/>
      <c r="AA733" s="553"/>
      <c r="AB733" s="553"/>
      <c r="AC733" s="554"/>
    </row>
    <row r="734" spans="1:29">
      <c r="A734" s="557"/>
      <c r="B734" s="930">
        <v>8.1299999999998711</v>
      </c>
      <c r="C734" s="942">
        <v>0.25150287632982848</v>
      </c>
      <c r="D734" s="935">
        <v>9.778530309428326E-4</v>
      </c>
      <c r="E734" s="935">
        <v>2732.7568575208043</v>
      </c>
      <c r="F734" s="935">
        <v>1729.6689096504142</v>
      </c>
      <c r="G734" s="909">
        <v>24.553486243973122</v>
      </c>
      <c r="H734" s="909">
        <v>1.3651313109227924E-15</v>
      </c>
      <c r="I734" s="910">
        <v>4830.6840975609084</v>
      </c>
      <c r="J734" s="553"/>
      <c r="K734" s="907">
        <v>8.1299999999998711</v>
      </c>
      <c r="L734" s="908">
        <v>8.373496019832521E-5</v>
      </c>
      <c r="M734" s="987">
        <v>3.2715403275230147E-6</v>
      </c>
      <c r="N734" s="909">
        <v>1.2899503748809646E-2</v>
      </c>
      <c r="O734" s="987">
        <v>4.92713287441867E-7</v>
      </c>
      <c r="P734" s="910">
        <v>1.1862779589507509E-6</v>
      </c>
      <c r="Q734" s="553"/>
      <c r="R734" s="553"/>
      <c r="S734" s="553"/>
      <c r="T734" s="553"/>
      <c r="U734" s="553"/>
      <c r="V734" s="553"/>
      <c r="W734" s="553"/>
      <c r="X734" s="553"/>
      <c r="Y734" s="553"/>
      <c r="Z734" s="553"/>
      <c r="AA734" s="553"/>
      <c r="AB734" s="553"/>
      <c r="AC734" s="554"/>
    </row>
    <row r="735" spans="1:29">
      <c r="A735" s="557"/>
      <c r="B735" s="930">
        <v>8.1399999999998709</v>
      </c>
      <c r="C735" s="942">
        <v>0.24018338225805236</v>
      </c>
      <c r="D735" s="935">
        <v>9.3384239476899521E-4</v>
      </c>
      <c r="E735" s="935">
        <v>2609.7625383316063</v>
      </c>
      <c r="F735" s="935">
        <v>1651.8209849879267</v>
      </c>
      <c r="G735" s="909">
        <v>23.448397323973648</v>
      </c>
      <c r="H735" s="909">
        <v>1.2740146670713398E-15</v>
      </c>
      <c r="I735" s="910">
        <v>4613.2674985823178</v>
      </c>
      <c r="J735" s="553"/>
      <c r="K735" s="907">
        <v>8.1399999999998709</v>
      </c>
      <c r="L735" s="908">
        <v>8.5685397979854073E-5</v>
      </c>
      <c r="M735" s="987">
        <v>3.3477442911181835E-6</v>
      </c>
      <c r="N735" s="909">
        <v>1.3199971790056227E-2</v>
      </c>
      <c r="O735" s="987">
        <v>5.0419005424287548E-7</v>
      </c>
      <c r="P735" s="910">
        <v>1.2139099222914195E-6</v>
      </c>
      <c r="Q735" s="553"/>
      <c r="R735" s="553"/>
      <c r="S735" s="553"/>
      <c r="T735" s="553"/>
      <c r="U735" s="553"/>
      <c r="V735" s="553"/>
      <c r="W735" s="553"/>
      <c r="X735" s="553"/>
      <c r="Y735" s="553"/>
      <c r="Z735" s="553"/>
      <c r="AA735" s="553"/>
      <c r="AB735" s="553"/>
      <c r="AC735" s="554"/>
    </row>
    <row r="736" spans="1:29">
      <c r="A736" s="557"/>
      <c r="B736" s="930">
        <v>8.1499999999998707</v>
      </c>
      <c r="C736" s="942">
        <v>0.22937334934199255</v>
      </c>
      <c r="D736" s="935">
        <v>8.9181256351689349E-4</v>
      </c>
      <c r="E736" s="935">
        <v>2492.3038753831679</v>
      </c>
      <c r="F736" s="935">
        <v>1577.4767940980962</v>
      </c>
      <c r="G736" s="909">
        <v>22.393045598479716</v>
      </c>
      <c r="H736" s="909">
        <v>1.1889796673227665E-15</v>
      </c>
      <c r="I736" s="910">
        <v>4405.6362584797698</v>
      </c>
      <c r="J736" s="553"/>
      <c r="K736" s="907">
        <v>8.1499999999998707</v>
      </c>
      <c r="L736" s="908">
        <v>8.7681267293572139E-5</v>
      </c>
      <c r="M736" s="987">
        <v>3.4257232730491378E-6</v>
      </c>
      <c r="N736" s="909">
        <v>1.3507438631068177E-2</v>
      </c>
      <c r="O736" s="987">
        <v>5.1593414928438772E-7</v>
      </c>
      <c r="P736" s="910">
        <v>1.2421855167408842E-6</v>
      </c>
      <c r="Q736" s="553"/>
      <c r="R736" s="553"/>
      <c r="S736" s="553"/>
      <c r="T736" s="553"/>
      <c r="U736" s="553"/>
      <c r="V736" s="553"/>
      <c r="W736" s="553"/>
      <c r="X736" s="553"/>
      <c r="Y736" s="553"/>
      <c r="Z736" s="553"/>
      <c r="AA736" s="553"/>
      <c r="AB736" s="553"/>
      <c r="AC736" s="554"/>
    </row>
    <row r="737" spans="1:29">
      <c r="A737" s="557"/>
      <c r="B737" s="930">
        <v>8.1599999999998705</v>
      </c>
      <c r="C737" s="942">
        <v>0.21904984805250929</v>
      </c>
      <c r="D737" s="935">
        <v>8.5167438627941044E-4</v>
      </c>
      <c r="E737" s="935">
        <v>2380.1317231034354</v>
      </c>
      <c r="F737" s="935">
        <v>1506.478642984556</v>
      </c>
      <c r="G737" s="909">
        <v>21.385192524988234</v>
      </c>
      <c r="H737" s="909">
        <v>1.1096203880891478E-15</v>
      </c>
      <c r="I737" s="910">
        <v>4207.3499635554299</v>
      </c>
      <c r="J737" s="553"/>
      <c r="K737" s="907">
        <v>8.1599999999998705</v>
      </c>
      <c r="L737" s="908">
        <v>8.972362637580773E-5</v>
      </c>
      <c r="M737" s="987">
        <v>3.5055186188042583E-6</v>
      </c>
      <c r="N737" s="909">
        <v>1.3822067294834357E-2</v>
      </c>
      <c r="O737" s="987">
        <v>5.2795179944104458E-7</v>
      </c>
      <c r="P737" s="910">
        <v>1.2711197343935893E-6</v>
      </c>
      <c r="Q737" s="553"/>
      <c r="R737" s="553"/>
      <c r="S737" s="553"/>
      <c r="T737" s="553"/>
      <c r="U737" s="553"/>
      <c r="V737" s="553"/>
      <c r="W737" s="553"/>
      <c r="X737" s="553"/>
      <c r="Y737" s="553"/>
      <c r="Z737" s="553"/>
      <c r="AA737" s="553"/>
      <c r="AB737" s="553"/>
      <c r="AC737" s="554"/>
    </row>
    <row r="738" spans="1:29">
      <c r="A738" s="557"/>
      <c r="B738" s="930">
        <v>8.1699999999998703</v>
      </c>
      <c r="C738" s="942">
        <v>0.20919098085926849</v>
      </c>
      <c r="D738" s="935">
        <v>8.1334272460119371E-4</v>
      </c>
      <c r="E738" s="935">
        <v>2273.0081493182065</v>
      </c>
      <c r="F738" s="935">
        <v>1438.6759350498849</v>
      </c>
      <c r="G738" s="909">
        <v>20.422700312004803</v>
      </c>
      <c r="H738" s="909">
        <v>1.0355579994362238E-15</v>
      </c>
      <c r="I738" s="910">
        <v>4017.9880219929951</v>
      </c>
      <c r="J738" s="553"/>
      <c r="K738" s="907">
        <v>8.1699999999998703</v>
      </c>
      <c r="L738" s="908">
        <v>9.1813558112380662E-5</v>
      </c>
      <c r="M738" s="987">
        <v>3.5871726369321051E-6</v>
      </c>
      <c r="N738" s="909">
        <v>1.4144024601636995E-2</v>
      </c>
      <c r="O738" s="987">
        <v>5.4024937663003496E-7</v>
      </c>
      <c r="P738" s="910">
        <v>1.3007279165547335E-6</v>
      </c>
      <c r="Q738" s="553"/>
      <c r="R738" s="553"/>
      <c r="S738" s="553"/>
      <c r="T738" s="553"/>
      <c r="U738" s="553"/>
      <c r="V738" s="553"/>
      <c r="W738" s="553"/>
      <c r="X738" s="553"/>
      <c r="Y738" s="553"/>
      <c r="Z738" s="553"/>
      <c r="AA738" s="553"/>
      <c r="AB738" s="553"/>
      <c r="AC738" s="554"/>
    </row>
    <row r="739" spans="1:29">
      <c r="A739" s="557"/>
      <c r="B739" s="930">
        <v>8.17999999999987</v>
      </c>
      <c r="C739" s="942">
        <v>0.19977583578315353</v>
      </c>
      <c r="D739" s="935">
        <v>7.7673627188861458E-4</v>
      </c>
      <c r="E739" s="935">
        <v>2170.7059305651928</v>
      </c>
      <c r="F739" s="935">
        <v>1373.9248516600971</v>
      </c>
      <c r="G739" s="909">
        <v>19.503527384502252</v>
      </c>
      <c r="H739" s="909">
        <v>9.6643895669859105E-16</v>
      </c>
      <c r="I739" s="910">
        <v>3837.1487717262448</v>
      </c>
      <c r="J739" s="553"/>
      <c r="K739" s="907">
        <v>8.17999999999987</v>
      </c>
      <c r="L739" s="908">
        <v>9.3952170612760923E-5</v>
      </c>
      <c r="M739" s="987">
        <v>3.670728621473897E-6</v>
      </c>
      <c r="N739" s="909">
        <v>1.4473481257501721E-2</v>
      </c>
      <c r="O739" s="987">
        <v>5.5283340118956053E-7</v>
      </c>
      <c r="P739" s="910">
        <v>1.3310257618744042E-6</v>
      </c>
      <c r="Q739" s="553"/>
      <c r="R739" s="553"/>
      <c r="S739" s="553"/>
      <c r="T739" s="553"/>
      <c r="U739" s="553"/>
      <c r="V739" s="553"/>
      <c r="W739" s="553"/>
      <c r="X739" s="553"/>
      <c r="Y739" s="553"/>
      <c r="Z739" s="553"/>
      <c r="AA739" s="553"/>
      <c r="AB739" s="553"/>
      <c r="AC739" s="554"/>
    </row>
    <row r="740" spans="1:29">
      <c r="A740" s="557"/>
      <c r="B740" s="930">
        <v>8.1899999999998698</v>
      </c>
      <c r="C740" s="942">
        <v>0.19078444203914754</v>
      </c>
      <c r="D740" s="935">
        <v>7.4177738094755746E-4</v>
      </c>
      <c r="E740" s="935">
        <v>2073.0080701225215</v>
      </c>
      <c r="F740" s="935">
        <v>1312.088047085994</v>
      </c>
      <c r="G740" s="909">
        <v>18.625724053465703</v>
      </c>
      <c r="H740" s="909">
        <v>9.0193331279671745E-16</v>
      </c>
      <c r="I740" s="910">
        <v>3664.4486284598238</v>
      </c>
      <c r="J740" s="553"/>
      <c r="K740" s="907">
        <v>8.1899999999998698</v>
      </c>
      <c r="L740" s="908">
        <v>9.6140597797604059E-5</v>
      </c>
      <c r="M740" s="987">
        <v>3.7562308749186315E-6</v>
      </c>
      <c r="N740" s="909">
        <v>1.4810611944708349E-2</v>
      </c>
      <c r="O740" s="987">
        <v>5.6571054533601211E-7</v>
      </c>
      <c r="P740" s="910">
        <v>1.3620293346712295E-6</v>
      </c>
      <c r="Q740" s="553"/>
      <c r="R740" s="553"/>
      <c r="S740" s="553"/>
      <c r="T740" s="553"/>
      <c r="U740" s="553"/>
      <c r="V740" s="553"/>
      <c r="W740" s="553"/>
      <c r="X740" s="553"/>
      <c r="Y740" s="553"/>
      <c r="Z740" s="553"/>
      <c r="AA740" s="553"/>
      <c r="AB740" s="553"/>
      <c r="AC740" s="554"/>
    </row>
    <row r="741" spans="1:29">
      <c r="A741" s="557"/>
      <c r="B741" s="930">
        <v>8.1999999999998696</v>
      </c>
      <c r="C741" s="942">
        <v>0.18219772767562234</v>
      </c>
      <c r="D741" s="935">
        <v>7.0839189928331584E-4</v>
      </c>
      <c r="E741" s="935">
        <v>1979.7073377296135</v>
      </c>
      <c r="F741" s="935">
        <v>1253.0343571744697</v>
      </c>
      <c r="G741" s="909">
        <v>17.787428380340877</v>
      </c>
      <c r="H741" s="909">
        <v>8.4173314319960829E-16</v>
      </c>
      <c r="I741" s="910">
        <v>3499.521272035553</v>
      </c>
      <c r="J741" s="553"/>
      <c r="K741" s="907">
        <v>8.1999999999998696</v>
      </c>
      <c r="L741" s="908">
        <v>9.8379999999970716E-5</v>
      </c>
      <c r="M741" s="987">
        <v>3.8437247316928418E-6</v>
      </c>
      <c r="N741" s="909">
        <v>1.5155595414409685E-2</v>
      </c>
      <c r="O741" s="987">
        <v>5.7888763670166496E-7</v>
      </c>
      <c r="P741" s="910">
        <v>1.393755073449887E-6</v>
      </c>
      <c r="Q741" s="553"/>
      <c r="R741" s="553"/>
      <c r="S741" s="553"/>
      <c r="T741" s="553"/>
      <c r="U741" s="553"/>
      <c r="V741" s="553"/>
      <c r="W741" s="553"/>
      <c r="X741" s="553"/>
      <c r="Y741" s="553"/>
      <c r="Z741" s="553"/>
      <c r="AA741" s="553"/>
      <c r="AB741" s="553"/>
      <c r="AC741" s="554"/>
    </row>
    <row r="742" spans="1:29">
      <c r="A742" s="557"/>
      <c r="B742" s="930">
        <v>8.2099999999998694</v>
      </c>
      <c r="C742" s="942">
        <v>0.17399747912017197</v>
      </c>
      <c r="D742" s="935">
        <v>6.7650901181321051E-4</v>
      </c>
      <c r="E742" s="935">
        <v>1890.6058300240159</v>
      </c>
      <c r="F742" s="935">
        <v>1196.6385211317545</v>
      </c>
      <c r="G742" s="909">
        <v>16.986862227612818</v>
      </c>
      <c r="H742" s="909">
        <v>7.8555107601440986E-16</v>
      </c>
      <c r="I742" s="910">
        <v>3342.016869418258</v>
      </c>
      <c r="J742" s="553"/>
      <c r="K742" s="907">
        <v>8.2099999999998694</v>
      </c>
      <c r="L742" s="908">
        <v>1.006715645805506E-4</v>
      </c>
      <c r="M742" s="987">
        <v>3.9332565821975056E-6</v>
      </c>
      <c r="N742" s="909">
        <v>1.5508614581407759E-2</v>
      </c>
      <c r="O742" s="987">
        <v>5.9237166195478067E-7</v>
      </c>
      <c r="P742" s="910">
        <v>1.4262197996170168E-6</v>
      </c>
      <c r="Q742" s="553"/>
      <c r="R742" s="553"/>
      <c r="S742" s="553"/>
      <c r="T742" s="553"/>
      <c r="U742" s="553"/>
      <c r="V742" s="553"/>
      <c r="W742" s="553"/>
      <c r="X742" s="553"/>
      <c r="Y742" s="553"/>
      <c r="Z742" s="553"/>
      <c r="AA742" s="553"/>
      <c r="AB742" s="553"/>
      <c r="AC742" s="554"/>
    </row>
    <row r="743" spans="1:29">
      <c r="A743" s="557"/>
      <c r="B743" s="930">
        <v>8.2199999999998692</v>
      </c>
      <c r="C743" s="942">
        <v>0.16616630254618384</v>
      </c>
      <c r="D743" s="935">
        <v>6.4606109065830429E-4</v>
      </c>
      <c r="E743" s="935">
        <v>1805.5145507618388</v>
      </c>
      <c r="F743" s="935">
        <v>1142.7809158284813</v>
      </c>
      <c r="G743" s="909">
        <v>16.222327487137818</v>
      </c>
      <c r="H743" s="909">
        <v>7.3311892018615734E-16</v>
      </c>
      <c r="I743" s="910">
        <v>3191.601332653006</v>
      </c>
      <c r="J743" s="553"/>
      <c r="K743" s="907">
        <v>8.2199999999998692</v>
      </c>
      <c r="L743" s="908">
        <v>1.030165065572168E-4</v>
      </c>
      <c r="M743" s="987">
        <v>4.024873897404857E-6</v>
      </c>
      <c r="N743" s="909">
        <v>1.5869856621137681E-2</v>
      </c>
      <c r="O743" s="987">
        <v>6.0616977050403081E-7</v>
      </c>
      <c r="P743" s="910">
        <v>1.459440726400155E-6</v>
      </c>
      <c r="Q743" s="553"/>
      <c r="R743" s="553"/>
      <c r="S743" s="553"/>
      <c r="T743" s="553"/>
      <c r="U743" s="553"/>
      <c r="V743" s="553"/>
      <c r="W743" s="553"/>
      <c r="X743" s="553"/>
      <c r="Y743" s="553"/>
      <c r="Z743" s="553"/>
      <c r="AA743" s="553"/>
      <c r="AB743" s="553"/>
      <c r="AC743" s="554"/>
    </row>
    <row r="744" spans="1:29">
      <c r="A744" s="557"/>
      <c r="B744" s="930">
        <v>8.229999999999869</v>
      </c>
      <c r="C744" s="942">
        <v>0.15868758697820046</v>
      </c>
      <c r="D744" s="935">
        <v>6.1698355169560347E-4</v>
      </c>
      <c r="E744" s="935">
        <v>1724.2530099313801</v>
      </c>
      <c r="F744" s="935">
        <v>1091.3473020629865</v>
      </c>
      <c r="G744" s="909">
        <v>15.492202478228373</v>
      </c>
      <c r="H744" s="909">
        <v>6.8418638525937287E-16</v>
      </c>
      <c r="I744" s="910">
        <v>3047.9556102197566</v>
      </c>
      <c r="J744" s="553"/>
      <c r="K744" s="907">
        <v>8.229999999999869</v>
      </c>
      <c r="L744" s="908">
        <v>1.0541606924924431E-4</v>
      </c>
      <c r="M744" s="987">
        <v>4.1186252540281174E-6</v>
      </c>
      <c r="N744" s="909">
        <v>1.6239513068910513E-2</v>
      </c>
      <c r="O744" s="987">
        <v>6.2028927828920763E-7</v>
      </c>
      <c r="P744" s="910">
        <v>1.4934354679744114E-6</v>
      </c>
      <c r="Q744" s="553"/>
      <c r="R744" s="553"/>
      <c r="S744" s="553"/>
      <c r="T744" s="553"/>
      <c r="U744" s="553"/>
      <c r="V744" s="553"/>
      <c r="W744" s="553"/>
      <c r="X744" s="553"/>
      <c r="Y744" s="553"/>
      <c r="Z744" s="553"/>
      <c r="AA744" s="553"/>
      <c r="AB744" s="553"/>
      <c r="AC744" s="554"/>
    </row>
    <row r="745" spans="1:29">
      <c r="A745" s="557"/>
      <c r="B745" s="930">
        <v>8.2399999999998688</v>
      </c>
      <c r="C745" s="942">
        <v>0.15154546905781324</v>
      </c>
      <c r="D745" s="935">
        <v>5.8921471756647489E-4</v>
      </c>
      <c r="E745" s="935">
        <v>1646.6488409096137</v>
      </c>
      <c r="F745" s="935">
        <v>1042.2285822446488</v>
      </c>
      <c r="G745" s="909">
        <v>14.794938507851016</v>
      </c>
      <c r="H745" s="909">
        <v>6.3851988659005692E-16</v>
      </c>
      <c r="I745" s="910">
        <v>2910.7750102823097</v>
      </c>
      <c r="J745" s="553"/>
      <c r="K745" s="907">
        <v>8.2399999999998688</v>
      </c>
      <c r="L745" s="908">
        <v>1.0787152493653438E-4</v>
      </c>
      <c r="M745" s="987">
        <v>4.214560360277513E-6</v>
      </c>
      <c r="N745" s="909">
        <v>1.6617779921467849E-2</v>
      </c>
      <c r="O745" s="987">
        <v>6.3473767166023264E-7</v>
      </c>
      <c r="P745" s="910">
        <v>1.5282220488017436E-6</v>
      </c>
      <c r="Q745" s="553"/>
      <c r="R745" s="553"/>
      <c r="S745" s="553"/>
      <c r="T745" s="553"/>
      <c r="U745" s="553"/>
      <c r="V745" s="553"/>
      <c r="W745" s="553"/>
      <c r="X745" s="553"/>
      <c r="Y745" s="553"/>
      <c r="Z745" s="553"/>
      <c r="AA745" s="553"/>
      <c r="AB745" s="553"/>
      <c r="AC745" s="554"/>
    </row>
    <row r="746" spans="1:29">
      <c r="A746" s="557"/>
      <c r="B746" s="930">
        <v>8.2499999999998685</v>
      </c>
      <c r="C746" s="942">
        <v>0.14472479939535363</v>
      </c>
      <c r="D746" s="935">
        <v>5.6269568685070185E-4</v>
      </c>
      <c r="E746" s="935">
        <v>1572.5374348494831</v>
      </c>
      <c r="F746" s="935">
        <v>995.32056898327914</v>
      </c>
      <c r="G746" s="909">
        <v>14.129056585640869</v>
      </c>
      <c r="H746" s="909">
        <v>5.9590143030458207E-16</v>
      </c>
      <c r="I746" s="910">
        <v>2779.7685543960947</v>
      </c>
      <c r="J746" s="553"/>
      <c r="K746" s="907">
        <v>8.2499999999998685</v>
      </c>
      <c r="L746" s="908">
        <v>1.1038417553419383E-4</v>
      </c>
      <c r="M746" s="987">
        <v>4.3127300822162127E-6</v>
      </c>
      <c r="N746" s="909">
        <v>1.700485774090181E-2</v>
      </c>
      <c r="O746" s="987">
        <v>6.4952261134651584E-7</v>
      </c>
      <c r="P746" s="910">
        <v>1.5638189131877551E-6</v>
      </c>
      <c r="Q746" s="553"/>
      <c r="R746" s="553"/>
      <c r="S746" s="553"/>
      <c r="T746" s="553"/>
      <c r="U746" s="553"/>
      <c r="V746" s="553"/>
      <c r="W746" s="553"/>
      <c r="X746" s="553"/>
      <c r="Y746" s="553"/>
      <c r="Z746" s="553"/>
      <c r="AA746" s="553"/>
      <c r="AB746" s="553"/>
      <c r="AC746" s="554"/>
    </row>
    <row r="747" spans="1:29">
      <c r="A747" s="557"/>
      <c r="B747" s="930">
        <v>8.2599999999998683</v>
      </c>
      <c r="C747" s="942">
        <v>0.13821111043600234</v>
      </c>
      <c r="D747" s="935">
        <v>5.3737020912865993E-4</v>
      </c>
      <c r="E747" s="935">
        <v>1501.7615915224239</v>
      </c>
      <c r="F747" s="935">
        <v>950.52376409366923</v>
      </c>
      <c r="G747" s="909">
        <v>13.493144286764377</v>
      </c>
      <c r="H747" s="909">
        <v>5.5612757268283367E-16</v>
      </c>
      <c r="I747" s="910">
        <v>2654.6583603037957</v>
      </c>
      <c r="J747" s="553"/>
      <c r="K747" s="907">
        <v>8.2599999999998683</v>
      </c>
      <c r="L747" s="908">
        <v>1.1295535328282924E-4</v>
      </c>
      <c r="M747" s="987">
        <v>4.4131864707302514E-6</v>
      </c>
      <c r="N747" s="909">
        <v>1.7400951760995955E-2</v>
      </c>
      <c r="O747" s="987">
        <v>6.6465193651878565E-7</v>
      </c>
      <c r="P747" s="910">
        <v>1.600244935061135E-6</v>
      </c>
      <c r="Q747" s="553"/>
      <c r="R747" s="553"/>
      <c r="S747" s="553"/>
      <c r="T747" s="553"/>
      <c r="U747" s="553"/>
      <c r="V747" s="553"/>
      <c r="W747" s="553"/>
      <c r="X747" s="553"/>
      <c r="Y747" s="553"/>
      <c r="Z747" s="553"/>
      <c r="AA747" s="553"/>
      <c r="AB747" s="553"/>
      <c r="AC747" s="554"/>
    </row>
    <row r="748" spans="1:29">
      <c r="A748" s="557"/>
      <c r="B748" s="930">
        <v>8.2699999999998681</v>
      </c>
      <c r="C748" s="942">
        <v>0.13199058577217215</v>
      </c>
      <c r="D748" s="935">
        <v>5.1318456566665888E-4</v>
      </c>
      <c r="E748" s="935">
        <v>1434.1711858756669</v>
      </c>
      <c r="F748" s="935">
        <v>907.74314754664238</v>
      </c>
      <c r="G748" s="909">
        <v>12.88585275597748</v>
      </c>
      <c r="H748" s="909">
        <v>5.1900844899804214E-16</v>
      </c>
      <c r="I748" s="910">
        <v>2535.1790525099473</v>
      </c>
      <c r="J748" s="553"/>
      <c r="K748" s="907">
        <v>8.2699999999998681</v>
      </c>
      <c r="L748" s="908">
        <v>1.1558642145491601E-4</v>
      </c>
      <c r="M748" s="987">
        <v>4.5159827891264999E-6</v>
      </c>
      <c r="N748" s="909">
        <v>1.7806271996042608E-2</v>
      </c>
      <c r="O748" s="987">
        <v>6.8013366894550593E-7</v>
      </c>
      <c r="P748" s="910">
        <v>1.6375194279808297E-6</v>
      </c>
      <c r="Q748" s="553"/>
      <c r="R748" s="553"/>
      <c r="S748" s="553"/>
      <c r="T748" s="553"/>
      <c r="U748" s="553"/>
      <c r="V748" s="553"/>
      <c r="W748" s="553"/>
      <c r="X748" s="553"/>
      <c r="Y748" s="553"/>
      <c r="Z748" s="553"/>
      <c r="AA748" s="553"/>
      <c r="AB748" s="553"/>
      <c r="AC748" s="554"/>
    </row>
    <row r="749" spans="1:29">
      <c r="A749" s="557"/>
      <c r="B749" s="930">
        <v>8.2799999999998679</v>
      </c>
      <c r="C749" s="942">
        <v>0.12605003083705085</v>
      </c>
      <c r="D749" s="935">
        <v>4.9008745547229025E-4</v>
      </c>
      <c r="E749" s="935">
        <v>1369.6228495968332</v>
      </c>
      <c r="F749" s="935">
        <v>866.88797591880632</v>
      </c>
      <c r="G749" s="909">
        <v>12.305893846522384</v>
      </c>
      <c r="H749" s="909">
        <v>4.8436686717739878E-16</v>
      </c>
      <c r="I749" s="910">
        <v>2421.0771993838489</v>
      </c>
      <c r="J749" s="553"/>
      <c r="K749" s="907">
        <v>8.2799999999998679</v>
      </c>
      <c r="L749" s="908">
        <v>1.1827877507762535E-4</v>
      </c>
      <c r="M749" s="987">
        <v>4.621173541373641E-6</v>
      </c>
      <c r="N749" s="909">
        <v>1.8221033352195437E-2</v>
      </c>
      <c r="O749" s="987">
        <v>6.9597601724613456E-7</v>
      </c>
      <c r="P749" s="910">
        <v>1.675662155376372E-6</v>
      </c>
      <c r="Q749" s="553"/>
      <c r="R749" s="553"/>
      <c r="S749" s="553"/>
      <c r="T749" s="553"/>
      <c r="U749" s="553"/>
      <c r="V749" s="553"/>
      <c r="W749" s="553"/>
      <c r="X749" s="553"/>
      <c r="Y749" s="553"/>
      <c r="Z749" s="553"/>
      <c r="AA749" s="553"/>
      <c r="AB749" s="553"/>
      <c r="AC749" s="554"/>
    </row>
    <row r="750" spans="1:29">
      <c r="A750" s="557"/>
      <c r="B750" s="930">
        <v>8.2899999999998677</v>
      </c>
      <c r="C750" s="942">
        <v>0.12037684491715697</v>
      </c>
      <c r="D750" s="935">
        <v>4.6802988647814779E-4</v>
      </c>
      <c r="E750" s="935">
        <v>1307.9796670105279</v>
      </c>
      <c r="F750" s="935">
        <v>827.87158991358922</v>
      </c>
      <c r="G750" s="909">
        <v>11.752037387795689</v>
      </c>
      <c r="H750" s="909">
        <v>4.5203746195687253E-16</v>
      </c>
      <c r="I750" s="910">
        <v>2312.1107755971184</v>
      </c>
      <c r="J750" s="553"/>
      <c r="K750" s="907">
        <v>8.2899999999998677</v>
      </c>
      <c r="L750" s="908">
        <v>1.2103384167248554E-4</v>
      </c>
      <c r="M750" s="987">
        <v>4.7288145010008813E-6</v>
      </c>
      <c r="N750" s="909">
        <v>1.8645455741415483E-2</v>
      </c>
      <c r="O750" s="987">
        <v>7.1218738124343854E-7</v>
      </c>
      <c r="P750" s="910">
        <v>1.7146933410267052E-6</v>
      </c>
      <c r="Q750" s="553"/>
      <c r="R750" s="553"/>
      <c r="S750" s="553"/>
      <c r="T750" s="553"/>
      <c r="U750" s="553"/>
      <c r="V750" s="553"/>
      <c r="W750" s="553"/>
      <c r="X750" s="553"/>
      <c r="Y750" s="553"/>
      <c r="Z750" s="553"/>
      <c r="AA750" s="553"/>
      <c r="AB750" s="553"/>
      <c r="AC750" s="554"/>
    </row>
    <row r="751" spans="1:29">
      <c r="A751" s="557"/>
      <c r="B751" s="930">
        <v>8.2999999999998675</v>
      </c>
      <c r="C751" s="942">
        <v>0.11495899442453711</v>
      </c>
      <c r="D751" s="935">
        <v>4.4696507162308551E-4</v>
      </c>
      <c r="E751" s="935">
        <v>1249.1108846618411</v>
      </c>
      <c r="F751" s="935">
        <v>790.61123054525638</v>
      </c>
      <c r="G751" s="909">
        <v>11.223108575991606</v>
      </c>
      <c r="H751" s="909">
        <v>4.2186590549261054E-16</v>
      </c>
      <c r="I751" s="910">
        <v>2208.0486487555195</v>
      </c>
      <c r="J751" s="553"/>
      <c r="K751" s="907">
        <v>8.2999999999998675</v>
      </c>
      <c r="L751" s="908">
        <v>1.2385308201227273E-4</v>
      </c>
      <c r="M751" s="987">
        <v>4.8389627406698139E-6</v>
      </c>
      <c r="N751" s="909">
        <v>1.9079764198071419E-2</v>
      </c>
      <c r="O751" s="987">
        <v>7.2877635641719243E-7</v>
      </c>
      <c r="P751" s="910">
        <v>1.754633679783101E-6</v>
      </c>
      <c r="Q751" s="553"/>
      <c r="R751" s="553"/>
      <c r="S751" s="553"/>
      <c r="T751" s="553"/>
      <c r="U751" s="553"/>
      <c r="V751" s="553"/>
      <c r="W751" s="553"/>
      <c r="X751" s="553"/>
      <c r="Y751" s="553"/>
      <c r="Z751" s="553"/>
      <c r="AA751" s="553"/>
      <c r="AB751" s="553"/>
      <c r="AC751" s="554"/>
    </row>
    <row r="752" spans="1:29">
      <c r="A752" s="557"/>
      <c r="B752" s="930">
        <v>8.3099999999998673</v>
      </c>
      <c r="C752" s="942">
        <v>0.10978498737191253</v>
      </c>
      <c r="D752" s="935">
        <v>4.2684832961058683E-4</v>
      </c>
      <c r="E752" s="935">
        <v>1192.8916339707355</v>
      </c>
      <c r="F752" s="935">
        <v>755.02786359600429</v>
      </c>
      <c r="G752" s="909">
        <v>10.717985482185581</v>
      </c>
      <c r="H752" s="909">
        <v>3.9370817066059599E-16</v>
      </c>
      <c r="I752" s="910">
        <v>2108.6700891361716</v>
      </c>
      <c r="J752" s="553"/>
      <c r="K752" s="907">
        <v>8.3099999999998673</v>
      </c>
      <c r="L752" s="908">
        <v>1.2673799089553219E-4</v>
      </c>
      <c r="M752" s="987">
        <v>4.951676662435091E-6</v>
      </c>
      <c r="N752" s="909">
        <v>1.9524188998255702E-2</v>
      </c>
      <c r="O752" s="987">
        <v>7.4575173846161408E-7</v>
      </c>
      <c r="P752" s="910">
        <v>1.7955043485418395E-6</v>
      </c>
      <c r="Q752" s="553"/>
      <c r="R752" s="553"/>
      <c r="S752" s="553"/>
      <c r="T752" s="553"/>
      <c r="U752" s="553"/>
      <c r="V752" s="553"/>
      <c r="W752" s="553"/>
      <c r="X752" s="553"/>
      <c r="Y752" s="553"/>
      <c r="Z752" s="553"/>
      <c r="AA752" s="553"/>
      <c r="AB752" s="553"/>
      <c r="AC752" s="554"/>
    </row>
    <row r="753" spans="1:29">
      <c r="A753" s="557"/>
      <c r="B753" s="930">
        <v>8.3199999999998671</v>
      </c>
      <c r="C753" s="942">
        <v>0.10484384899663347</v>
      </c>
      <c r="D753" s="935">
        <v>4.076369901337447E-4</v>
      </c>
      <c r="E753" s="935">
        <v>1139.2026663690492</v>
      </c>
      <c r="F753" s="935">
        <v>721.04601197378827</v>
      </c>
      <c r="G753" s="909">
        <v>10.235596672572617</v>
      </c>
      <c r="H753" s="909">
        <v>3.6742984352791432E-16</v>
      </c>
      <c r="I753" s="910">
        <v>2013.7643014902048</v>
      </c>
      <c r="J753" s="553"/>
      <c r="K753" s="907">
        <v>8.3199999999998671</v>
      </c>
      <c r="L753" s="908">
        <v>1.296900979391401E-4</v>
      </c>
      <c r="M753" s="987">
        <v>5.0670160287099822E-6</v>
      </c>
      <c r="N753" s="909">
        <v>1.9978965781880055E-2</v>
      </c>
      <c r="O753" s="987">
        <v>7.6312252794895941E-7</v>
      </c>
      <c r="P753" s="910">
        <v>1.837327017472485E-6</v>
      </c>
      <c r="Q753" s="553"/>
      <c r="R753" s="553"/>
      <c r="S753" s="553"/>
      <c r="T753" s="553"/>
      <c r="U753" s="553"/>
      <c r="V753" s="553"/>
      <c r="W753" s="553"/>
      <c r="X753" s="553"/>
      <c r="Y753" s="553"/>
      <c r="Z753" s="553"/>
      <c r="AA753" s="553"/>
      <c r="AB753" s="553"/>
      <c r="AC753" s="554"/>
    </row>
    <row r="754" spans="1:29">
      <c r="A754" s="557"/>
      <c r="B754" s="930">
        <v>8.3299999999998668</v>
      </c>
      <c r="C754" s="942">
        <v>0.10012509848173595</v>
      </c>
      <c r="D754" s="935">
        <v>3.8929030336581948E-4</v>
      </c>
      <c r="E754" s="935">
        <v>1087.9301003582937</v>
      </c>
      <c r="F754" s="935">
        <v>688.59359561529152</v>
      </c>
      <c r="G754" s="909">
        <v>9.7749189358125328</v>
      </c>
      <c r="H754" s="909">
        <v>3.4290548171359414E-16</v>
      </c>
      <c r="I754" s="910">
        <v>1923.1299779177818</v>
      </c>
      <c r="J754" s="553"/>
      <c r="K754" s="907">
        <v>8.3299999999998668</v>
      </c>
      <c r="L754" s="908">
        <v>1.3271096838932676E-4</v>
      </c>
      <c r="M754" s="987">
        <v>5.1850419939531802E-6</v>
      </c>
      <c r="N754" s="909">
        <v>2.0444335677614833E-2</v>
      </c>
      <c r="O754" s="987">
        <v>7.8089793510174405E-7</v>
      </c>
      <c r="P754" s="910">
        <v>1.8801238615076923E-6</v>
      </c>
      <c r="Q754" s="553"/>
      <c r="R754" s="553"/>
      <c r="S754" s="553"/>
      <c r="T754" s="553"/>
      <c r="U754" s="553"/>
      <c r="V754" s="553"/>
      <c r="W754" s="553"/>
      <c r="X754" s="553"/>
      <c r="Y754" s="553"/>
      <c r="Z754" s="553"/>
      <c r="AA754" s="553"/>
      <c r="AB754" s="553"/>
      <c r="AC754" s="554"/>
    </row>
    <row r="755" spans="1:29">
      <c r="A755" s="557"/>
      <c r="B755" s="930">
        <v>8.3399999999998666</v>
      </c>
      <c r="C755" s="942">
        <v>9.5618726724724684E-2</v>
      </c>
      <c r="D755" s="935">
        <v>3.7176935352439599E-4</v>
      </c>
      <c r="E755" s="935">
        <v>1038.9651799517349</v>
      </c>
      <c r="F755" s="935">
        <v>657.60177859445105</v>
      </c>
      <c r="G755" s="909">
        <v>9.3349751126615814</v>
      </c>
      <c r="H755" s="909">
        <v>3.2001801557607804E-16</v>
      </c>
      <c r="I755" s="910">
        <v>1836.5748708670633</v>
      </c>
      <c r="J755" s="553"/>
      <c r="K755" s="907">
        <v>8.3399999999998666</v>
      </c>
      <c r="L755" s="908">
        <v>1.3580220395159026E-4</v>
      </c>
      <c r="M755" s="987">
        <v>5.3058171370936987E-6</v>
      </c>
      <c r="N755" s="909">
        <v>2.0920545430738589E-2</v>
      </c>
      <c r="O755" s="987">
        <v>7.9908738467612296E-7</v>
      </c>
      <c r="P755" s="910">
        <v>1.9239175721006458E-6</v>
      </c>
      <c r="Q755" s="553"/>
      <c r="R755" s="553"/>
      <c r="S755" s="553"/>
      <c r="T755" s="553"/>
      <c r="U755" s="553"/>
      <c r="V755" s="553"/>
      <c r="W755" s="553"/>
      <c r="X755" s="553"/>
      <c r="Y755" s="553"/>
      <c r="Z755" s="553"/>
      <c r="AA755" s="553"/>
      <c r="AB755" s="553"/>
      <c r="AC755" s="554"/>
    </row>
    <row r="756" spans="1:29">
      <c r="A756" s="557"/>
      <c r="B756" s="930">
        <v>8.3499999999998664</v>
      </c>
      <c r="C756" s="942">
        <v>9.1315175106921803E-2</v>
      </c>
      <c r="D756" s="935">
        <v>3.550369763257804E-4</v>
      </c>
      <c r="E756" s="935">
        <v>992.20404398833386</v>
      </c>
      <c r="F756" s="935">
        <v>628.00482311221037</v>
      </c>
      <c r="G756" s="909">
        <v>8.9148320232864293</v>
      </c>
      <c r="H756" s="909">
        <v>2.986581893688912E-16</v>
      </c>
      <c r="I756" s="910">
        <v>1753.915385351321</v>
      </c>
      <c r="J756" s="553"/>
      <c r="K756" s="907">
        <v>8.3499999999998664</v>
      </c>
      <c r="L756" s="908">
        <v>1.3896544363994402E-4</v>
      </c>
      <c r="M756" s="987">
        <v>5.4294054947111154E-6</v>
      </c>
      <c r="N756" s="909">
        <v>2.1407847533965945E-2</v>
      </c>
      <c r="O756" s="987">
        <v>8.1770052095903178E-7</v>
      </c>
      <c r="P756" s="910">
        <v>1.9687313692563931E-6</v>
      </c>
      <c r="Q756" s="553"/>
      <c r="R756" s="553"/>
      <c r="S756" s="553"/>
      <c r="T756" s="553"/>
      <c r="U756" s="553"/>
      <c r="V756" s="553"/>
      <c r="W756" s="553"/>
      <c r="X756" s="553"/>
      <c r="Y756" s="553"/>
      <c r="Z756" s="553"/>
      <c r="AA756" s="553"/>
      <c r="AB756" s="553"/>
      <c r="AC756" s="554"/>
    </row>
    <row r="757" spans="1:29">
      <c r="A757" s="557"/>
      <c r="B757" s="930">
        <v>8.3599999999998662</v>
      </c>
      <c r="C757" s="942">
        <v>8.7205315218359558E-2</v>
      </c>
      <c r="D757" s="935">
        <v>3.390576801545885E-4</v>
      </c>
      <c r="E757" s="935">
        <v>947.54750582934594</v>
      </c>
      <c r="F757" s="935">
        <v>599.73995005786458</v>
      </c>
      <c r="G757" s="909">
        <v>8.5135984878650195</v>
      </c>
      <c r="H757" s="909">
        <v>2.7872403969675993E-16</v>
      </c>
      <c r="I757" s="910">
        <v>1674.9761895194424</v>
      </c>
      <c r="J757" s="553"/>
      <c r="K757" s="907">
        <v>8.3599999999998662</v>
      </c>
      <c r="L757" s="908">
        <v>1.4220236464594079E-4</v>
      </c>
      <c r="M757" s="987">
        <v>5.5558725949885052E-6</v>
      </c>
      <c r="N757" s="909">
        <v>2.1906500361322176E-2</v>
      </c>
      <c r="O757" s="987">
        <v>8.3674721288169906E-7</v>
      </c>
      <c r="P757" s="910">
        <v>2.0145890138433606E-6</v>
      </c>
      <c r="Q757" s="553"/>
      <c r="R757" s="553"/>
      <c r="S757" s="553"/>
      <c r="T757" s="553"/>
      <c r="U757" s="553"/>
      <c r="V757" s="553"/>
      <c r="W757" s="553"/>
      <c r="X757" s="553"/>
      <c r="Y757" s="553"/>
      <c r="Z757" s="553"/>
      <c r="AA757" s="553"/>
      <c r="AB757" s="553"/>
      <c r="AC757" s="554"/>
    </row>
    <row r="758" spans="1:29">
      <c r="A758" s="557"/>
      <c r="B758" s="930">
        <v>8.369999999999866</v>
      </c>
      <c r="C758" s="942">
        <v>8.3280429495195665E-2</v>
      </c>
      <c r="D758" s="935">
        <v>3.2379757078125935E-4</v>
      </c>
      <c r="E758" s="935">
        <v>904.90084297012879</v>
      </c>
      <c r="F758" s="935">
        <v>572.7472058461268</v>
      </c>
      <c r="G758" s="909">
        <v>8.1304234362744019</v>
      </c>
      <c r="H758" s="909">
        <v>2.6012040878251448E-16</v>
      </c>
      <c r="I758" s="910">
        <v>1599.5898427535028</v>
      </c>
      <c r="J758" s="553"/>
      <c r="K758" s="907">
        <v>8.369999999999866</v>
      </c>
      <c r="L758" s="908">
        <v>1.4551468322794367E-4</v>
      </c>
      <c r="M758" s="987">
        <v>5.6852854924564245E-6</v>
      </c>
      <c r="N758" s="909">
        <v>2.2416768305136791E-2</v>
      </c>
      <c r="O758" s="987">
        <v>8.5623755925229494E-7</v>
      </c>
      <c r="P758" s="910">
        <v>2.0615148201917061E-6</v>
      </c>
      <c r="Q758" s="553"/>
      <c r="R758" s="553"/>
      <c r="S758" s="553"/>
      <c r="T758" s="553"/>
      <c r="U758" s="553"/>
      <c r="V758" s="553"/>
      <c r="W758" s="553"/>
      <c r="X758" s="553"/>
      <c r="Y758" s="553"/>
      <c r="Z758" s="553"/>
      <c r="AA758" s="553"/>
      <c r="AB758" s="553"/>
      <c r="AC758" s="554"/>
    </row>
    <row r="759" spans="1:29">
      <c r="A759" s="557"/>
      <c r="B759" s="930">
        <v>8.3799999999998658</v>
      </c>
      <c r="C759" s="942">
        <v>7.9532192728592799E-2</v>
      </c>
      <c r="D759" s="935">
        <v>3.0922427946785389E-4</v>
      </c>
      <c r="E759" s="935">
        <v>864.17359612102098</v>
      </c>
      <c r="F759" s="935">
        <v>546.96933524754468</v>
      </c>
      <c r="G759" s="909">
        <v>7.7644941028569834</v>
      </c>
      <c r="H759" s="909">
        <v>2.4275849022135314E-16</v>
      </c>
      <c r="I759" s="910">
        <v>1527.5964405047903</v>
      </c>
      <c r="J759" s="553"/>
      <c r="K759" s="907">
        <v>8.3799999999998658</v>
      </c>
      <c r="L759" s="908">
        <v>1.489041556211085E-4</v>
      </c>
      <c r="M759" s="987">
        <v>5.817712803546095E-6</v>
      </c>
      <c r="N759" s="909">
        <v>2.2938921916227789E-2</v>
      </c>
      <c r="O759" s="987">
        <v>8.7618189411045017E-7</v>
      </c>
      <c r="P759" s="910">
        <v>2.1095336689850913E-6</v>
      </c>
      <c r="Q759" s="553"/>
      <c r="R759" s="553"/>
      <c r="S759" s="553"/>
      <c r="T759" s="553"/>
      <c r="U759" s="553"/>
      <c r="V759" s="553"/>
      <c r="W759" s="553"/>
      <c r="X759" s="553"/>
      <c r="Y759" s="553"/>
      <c r="Z759" s="553"/>
      <c r="AA759" s="553"/>
      <c r="AB759" s="553"/>
      <c r="AC759" s="554"/>
    </row>
    <row r="760" spans="1:29">
      <c r="A760" s="557"/>
      <c r="B760" s="930">
        <v>8.3899999999998656</v>
      </c>
      <c r="C760" s="942">
        <v>7.5952654405834111E-2</v>
      </c>
      <c r="D760" s="935">
        <v>2.9530689430962116E-4</v>
      </c>
      <c r="E760" s="935">
        <v>825.27937733105773</v>
      </c>
      <c r="F760" s="935">
        <v>522.35165994247859</v>
      </c>
      <c r="G760" s="909">
        <v>7.4150343024355818</v>
      </c>
      <c r="H760" s="909">
        <v>2.2655540505406213E-16</v>
      </c>
      <c r="I760" s="910">
        <v>1458.8432751148109</v>
      </c>
      <c r="J760" s="553"/>
      <c r="K760" s="907">
        <v>8.3899999999998656</v>
      </c>
      <c r="L760" s="908">
        <v>1.5237257896856321E-4</v>
      </c>
      <c r="M760" s="987">
        <v>5.9532247429707381E-6</v>
      </c>
      <c r="N760" s="909">
        <v>2.3473238047351304E-2</v>
      </c>
      <c r="O760" s="987">
        <v>8.9659079220650163E-7</v>
      </c>
      <c r="P760" s="910">
        <v>2.1586710204527519E-6</v>
      </c>
      <c r="Q760" s="553"/>
      <c r="R760" s="553"/>
      <c r="S760" s="553"/>
      <c r="T760" s="553"/>
      <c r="U760" s="553"/>
      <c r="V760" s="553"/>
      <c r="W760" s="553"/>
      <c r="X760" s="553"/>
      <c r="Y760" s="553"/>
      <c r="Z760" s="553"/>
      <c r="AA760" s="553"/>
      <c r="AB760" s="553"/>
      <c r="AC760" s="554"/>
    </row>
    <row r="761" spans="1:29">
      <c r="A761" s="557"/>
      <c r="B761" s="930">
        <v>8.3999999999998654</v>
      </c>
      <c r="C761" s="942">
        <v>7.2534221846219923E-2</v>
      </c>
      <c r="D761" s="935">
        <v>2.8201589466670399E-4</v>
      </c>
      <c r="E761" s="935">
        <v>788.13568674754731</v>
      </c>
      <c r="F761" s="935">
        <v>498.84196254105728</v>
      </c>
      <c r="G761" s="909">
        <v>7.0813027839206102</v>
      </c>
      <c r="H761" s="909">
        <v>2.1143380613550788E-16</v>
      </c>
      <c r="I761" s="910">
        <v>1393.1845119018744</v>
      </c>
      <c r="J761" s="553"/>
      <c r="K761" s="907">
        <v>8.3999999999998654</v>
      </c>
      <c r="L761" s="908">
        <v>1.5592179227427651E-4</v>
      </c>
      <c r="M761" s="987">
        <v>6.0918931609543485E-6</v>
      </c>
      <c r="N761" s="909">
        <v>2.4019999999992561E-2</v>
      </c>
      <c r="O761" s="987">
        <v>9.1747507460836257E-7</v>
      </c>
      <c r="P761" s="910">
        <v>2.2089529278688449E-6</v>
      </c>
      <c r="Q761" s="553"/>
      <c r="R761" s="553"/>
      <c r="S761" s="553"/>
      <c r="T761" s="553"/>
      <c r="U761" s="553"/>
      <c r="V761" s="553"/>
      <c r="W761" s="553"/>
      <c r="X761" s="553"/>
      <c r="Y761" s="553"/>
      <c r="Z761" s="553"/>
      <c r="AA761" s="553"/>
      <c r="AB761" s="553"/>
      <c r="AC761" s="554"/>
    </row>
    <row r="762" spans="1:29">
      <c r="A762" s="557"/>
      <c r="B762" s="930">
        <v>8.4099999999998651</v>
      </c>
      <c r="C762" s="942">
        <v>6.9269644095974123E-2</v>
      </c>
      <c r="D762" s="935">
        <v>2.6932308854690464E-4</v>
      </c>
      <c r="E762" s="935">
        <v>752.66373762282092</v>
      </c>
      <c r="F762" s="935">
        <v>476.39037582309277</v>
      </c>
      <c r="G762" s="909">
        <v>6.7625916580171399</v>
      </c>
      <c r="H762" s="909">
        <v>1.9732150890984008E-16</v>
      </c>
      <c r="I762" s="910">
        <v>1330.4808798261834</v>
      </c>
      <c r="J762" s="553"/>
      <c r="K762" s="907">
        <v>8.4099999999998651</v>
      </c>
      <c r="L762" s="908">
        <v>1.5955367737812256E-4</v>
      </c>
      <c r="M762" s="987">
        <v>6.2337915813276359E-6</v>
      </c>
      <c r="N762" s="909">
        <v>2.4579497674576092E-2</v>
      </c>
      <c r="O762" s="987">
        <v>9.3884581443899926E-7</v>
      </c>
      <c r="P762" s="910">
        <v>2.2604060513662431E-6</v>
      </c>
      <c r="Q762" s="553"/>
      <c r="R762" s="553"/>
      <c r="S762" s="553"/>
      <c r="T762" s="553"/>
      <c r="U762" s="553"/>
      <c r="V762" s="553"/>
      <c r="W762" s="553"/>
      <c r="X762" s="553"/>
      <c r="Y762" s="553"/>
      <c r="Z762" s="553"/>
      <c r="AA762" s="553"/>
      <c r="AB762" s="553"/>
      <c r="AC762" s="554"/>
    </row>
    <row r="763" spans="1:29">
      <c r="A763" s="557"/>
      <c r="B763" s="930">
        <v>8.4199999999998649</v>
      </c>
      <c r="C763" s="942">
        <v>6.6151996547998831E-2</v>
      </c>
      <c r="D763" s="935">
        <v>2.5720155280668864E-4</v>
      </c>
      <c r="E763" s="935">
        <v>718.7882891969773</v>
      </c>
      <c r="F763" s="935">
        <v>454.9492769630192</v>
      </c>
      <c r="G763" s="909">
        <v>6.4582248956967794</v>
      </c>
      <c r="H763" s="909">
        <v>1.8415114682986136E-16</v>
      </c>
      <c r="I763" s="910">
        <v>1270.5993760772824</v>
      </c>
      <c r="J763" s="553"/>
      <c r="K763" s="907">
        <v>8.4199999999998649</v>
      </c>
      <c r="L763" s="908">
        <v>1.6327015995365712E-4</v>
      </c>
      <c r="M763" s="987">
        <v>6.3789952405113308E-6</v>
      </c>
      <c r="N763" s="909">
        <v>2.5152027724174811E-2</v>
      </c>
      <c r="O763" s="987">
        <v>9.6071434274754523E-7</v>
      </c>
      <c r="P763" s="910">
        <v>2.3130576720720869E-6</v>
      </c>
      <c r="Q763" s="553"/>
      <c r="R763" s="553"/>
      <c r="S763" s="553"/>
      <c r="T763" s="553"/>
      <c r="U763" s="553"/>
      <c r="V763" s="553"/>
      <c r="W763" s="553"/>
      <c r="X763" s="553"/>
      <c r="Y763" s="553"/>
      <c r="Z763" s="553"/>
      <c r="AA763" s="553"/>
      <c r="AB763" s="553"/>
      <c r="AC763" s="554"/>
    </row>
    <row r="764" spans="1:29">
      <c r="A764" s="557"/>
      <c r="B764" s="930">
        <v>8.4299999999998647</v>
      </c>
      <c r="C764" s="942">
        <v>6.3174666253854511E-2</v>
      </c>
      <c r="D764" s="935">
        <v>2.4562557604358856E-4</v>
      </c>
      <c r="E764" s="935">
        <v>686.43748710214527</v>
      </c>
      <c r="F764" s="935">
        <v>434.4731865154962</v>
      </c>
      <c r="G764" s="909">
        <v>6.1675568942494863</v>
      </c>
      <c r="H764" s="909">
        <v>1.7185984977566637E-16</v>
      </c>
      <c r="I764" s="910">
        <v>1213.4129839572672</v>
      </c>
      <c r="J764" s="553"/>
      <c r="K764" s="907">
        <v>8.4299999999998647</v>
      </c>
      <c r="L764" s="908">
        <v>1.6707321052913512E-4</v>
      </c>
      <c r="M764" s="987">
        <v>6.5275811274075285E-6</v>
      </c>
      <c r="N764" s="909">
        <v>2.5737893711799326E-2</v>
      </c>
      <c r="O764" s="987">
        <v>9.8309225451717356E-7</v>
      </c>
      <c r="P764" s="910">
        <v>2.3669357065726009E-6</v>
      </c>
      <c r="Q764" s="553"/>
      <c r="R764" s="553"/>
      <c r="S764" s="553"/>
      <c r="T764" s="553"/>
      <c r="U764" s="553"/>
      <c r="V764" s="553"/>
      <c r="W764" s="553"/>
      <c r="X764" s="553"/>
      <c r="Y764" s="553"/>
      <c r="Z764" s="553"/>
      <c r="AA764" s="553"/>
      <c r="AB764" s="553"/>
      <c r="AC764" s="554"/>
    </row>
    <row r="765" spans="1:29">
      <c r="A765" s="557"/>
      <c r="B765" s="930">
        <v>8.4399999999998645</v>
      </c>
      <c r="C765" s="942">
        <v>6.0331337896810111E-2</v>
      </c>
      <c r="D765" s="935">
        <v>2.3457060405887321E-4</v>
      </c>
      <c r="E765" s="935">
        <v>655.54271094973865</v>
      </c>
      <c r="F765" s="935">
        <v>414.91867194741047</v>
      </c>
      <c r="G765" s="909">
        <v>5.8899711078736967</v>
      </c>
      <c r="H765" s="909">
        <v>1.6038894393746431E-16</v>
      </c>
      <c r="I765" s="910">
        <v>1158.8004034613461</v>
      </c>
      <c r="J765" s="553"/>
      <c r="K765" s="907">
        <v>8.4399999999998645</v>
      </c>
      <c r="L765" s="908">
        <v>1.7096484553231044E-4</v>
      </c>
      <c r="M765" s="987">
        <v>6.6796280242202036E-6</v>
      </c>
      <c r="N765" s="909">
        <v>2.633740627135104E-2</v>
      </c>
      <c r="O765" s="987">
        <v>1.0059914148129076E-6</v>
      </c>
      <c r="P765" s="910">
        <v>2.4220687217148289E-6</v>
      </c>
      <c r="Q765" s="553"/>
      <c r="R765" s="553"/>
      <c r="S765" s="553"/>
      <c r="T765" s="553"/>
      <c r="U765" s="553"/>
      <c r="V765" s="553"/>
      <c r="W765" s="553"/>
      <c r="X765" s="553"/>
      <c r="Y765" s="553"/>
      <c r="Z765" s="553"/>
      <c r="AA765" s="553"/>
      <c r="AB765" s="553"/>
      <c r="AC765" s="554"/>
    </row>
    <row r="766" spans="1:29">
      <c r="A766" s="557"/>
      <c r="B766" s="930">
        <v>8.4499999999998643</v>
      </c>
      <c r="C766" s="942">
        <v>5.7615980396207765E-2</v>
      </c>
      <c r="D766" s="935">
        <v>2.2401318777479369E-4</v>
      </c>
      <c r="E766" s="935">
        <v>626.03842877739362</v>
      </c>
      <c r="F766" s="935">
        <v>396.24425551163739</v>
      </c>
      <c r="G766" s="909">
        <v>5.6248787398998443</v>
      </c>
      <c r="H766" s="909">
        <v>1.4968367172992715E-16</v>
      </c>
      <c r="I766" s="910">
        <v>1106.6457939842344</v>
      </c>
      <c r="J766" s="553"/>
      <c r="K766" s="907">
        <v>8.4499999999998643</v>
      </c>
      <c r="L766" s="908">
        <v>1.7494712835957487E-4</v>
      </c>
      <c r="M766" s="987">
        <v>6.8352165482266733E-6</v>
      </c>
      <c r="N766" s="909">
        <v>2.6950883272324706E-2</v>
      </c>
      <c r="O766" s="987">
        <v>1.0294239650726496E-6</v>
      </c>
      <c r="P766" s="910">
        <v>2.4784859497531883E-6</v>
      </c>
      <c r="Q766" s="553"/>
      <c r="R766" s="553"/>
      <c r="S766" s="553"/>
      <c r="T766" s="553"/>
      <c r="U766" s="553"/>
      <c r="V766" s="553"/>
      <c r="W766" s="553"/>
      <c r="X766" s="553"/>
      <c r="Y766" s="553"/>
      <c r="Z766" s="553"/>
      <c r="AA766" s="553"/>
      <c r="AB766" s="553"/>
      <c r="AC766" s="554"/>
    </row>
    <row r="767" spans="1:29">
      <c r="A767" s="557"/>
      <c r="B767" s="930">
        <v>8.4599999999998641</v>
      </c>
      <c r="C767" s="942">
        <v>5.5022834114734805E-2</v>
      </c>
      <c r="D767" s="935">
        <v>2.1393093349595575E-4</v>
      </c>
      <c r="E767" s="935">
        <v>597.86205804691986</v>
      </c>
      <c r="F767" s="935">
        <v>378.41032626719726</v>
      </c>
      <c r="G767" s="909">
        <v>5.3717174938739491</v>
      </c>
      <c r="H767" s="909">
        <v>1.3969293040104054E-16</v>
      </c>
      <c r="I767" s="910">
        <v>1056.8385286067494</v>
      </c>
      <c r="J767" s="553"/>
      <c r="K767" s="907">
        <v>8.4599999999998641</v>
      </c>
      <c r="L767" s="908">
        <v>1.7902217046999452E-4</v>
      </c>
      <c r="M767" s="987">
        <v>6.9944291945217987E-6</v>
      </c>
      <c r="N767" s="909">
        <v>2.7578649988346467E-2</v>
      </c>
      <c r="O767" s="987">
        <v>1.0534023295447098E-6</v>
      </c>
      <c r="P767" s="910">
        <v>2.5362173038487462E-6</v>
      </c>
      <c r="Q767" s="553"/>
      <c r="R767" s="553"/>
      <c r="S767" s="553"/>
      <c r="T767" s="553"/>
      <c r="U767" s="553"/>
      <c r="V767" s="553"/>
      <c r="W767" s="553"/>
      <c r="X767" s="553"/>
      <c r="Y767" s="553"/>
      <c r="Z767" s="553"/>
      <c r="AA767" s="553"/>
      <c r="AB767" s="553"/>
      <c r="AC767" s="554"/>
    </row>
    <row r="768" spans="1:29">
      <c r="A768" s="557"/>
      <c r="B768" s="930">
        <v>8.4699999999998639</v>
      </c>
      <c r="C768" s="942">
        <v>5.2546398641459102E-2</v>
      </c>
      <c r="D768" s="935">
        <v>2.0430245540928267E-4</v>
      </c>
      <c r="E768" s="935">
        <v>570.95383289832591</v>
      </c>
      <c r="F768" s="935">
        <v>361.37905605912613</v>
      </c>
      <c r="G768" s="909">
        <v>5.1299503808512714</v>
      </c>
      <c r="H768" s="909">
        <v>1.3036902808770496E-16</v>
      </c>
      <c r="I768" s="910">
        <v>1009.2729594412496</v>
      </c>
      <c r="J768" s="553"/>
      <c r="K768" s="907">
        <v>8.4699999999998639</v>
      </c>
      <c r="L768" s="908">
        <v>1.8319213250483592E-4</v>
      </c>
      <c r="M768" s="987">
        <v>7.1573503797580758E-6</v>
      </c>
      <c r="N768" s="909">
        <v>2.8221039269638634E-2</v>
      </c>
      <c r="O768" s="987">
        <v>1.077939221875323E-6</v>
      </c>
      <c r="P768" s="910">
        <v>2.5952933939296098E-6</v>
      </c>
      <c r="Q768" s="553"/>
      <c r="R768" s="553"/>
      <c r="S768" s="553"/>
      <c r="T768" s="553"/>
      <c r="U768" s="553"/>
      <c r="V768" s="553"/>
      <c r="W768" s="553"/>
      <c r="X768" s="553"/>
      <c r="Y768" s="553"/>
      <c r="Z768" s="553"/>
      <c r="AA768" s="553"/>
      <c r="AB768" s="553"/>
      <c r="AC768" s="554"/>
    </row>
    <row r="769" spans="1:29">
      <c r="A769" s="557"/>
      <c r="B769" s="930">
        <v>8.4799999999998636</v>
      </c>
      <c r="C769" s="942">
        <v>5.01814211247203E-2</v>
      </c>
      <c r="D769" s="935">
        <v>1.9510733022184E-4</v>
      </c>
      <c r="E769" s="935">
        <v>545.25667737842321</v>
      </c>
      <c r="F769" s="935">
        <v>345.11431927989037</v>
      </c>
      <c r="G769" s="909">
        <v>4.8990645803708066</v>
      </c>
      <c r="H769" s="909">
        <v>1.216674561535744E-16</v>
      </c>
      <c r="I769" s="910">
        <v>963.84819353830665</v>
      </c>
      <c r="J769" s="553"/>
      <c r="K769" s="907">
        <v>8.4799999999998636</v>
      </c>
      <c r="L769" s="908">
        <v>1.8745922543316596E-4</v>
      </c>
      <c r="M769" s="987">
        <v>7.3240664869044335E-6</v>
      </c>
      <c r="N769" s="909">
        <v>2.8878391719501188E-2</v>
      </c>
      <c r="O769" s="987">
        <v>1.103047651849587E-6</v>
      </c>
      <c r="P769" s="910">
        <v>2.6557455429207046E-6</v>
      </c>
      <c r="Q769" s="553"/>
      <c r="R769" s="553"/>
      <c r="S769" s="553"/>
      <c r="T769" s="553"/>
      <c r="U769" s="553"/>
      <c r="V769" s="553"/>
      <c r="W769" s="553"/>
      <c r="X769" s="553"/>
      <c r="Y769" s="553"/>
      <c r="Z769" s="553"/>
      <c r="AA769" s="553"/>
      <c r="AB769" s="553"/>
      <c r="AC769" s="554"/>
    </row>
    <row r="770" spans="1:29">
      <c r="A770" s="557"/>
      <c r="B770" s="930">
        <v>8.4899999999998634</v>
      </c>
      <c r="C770" s="942">
        <v>4.7922885130127366E-2</v>
      </c>
      <c r="D770" s="935">
        <v>1.8632605384029329E-4</v>
      </c>
      <c r="E770" s="935">
        <v>520.71608437507621</v>
      </c>
      <c r="F770" s="935">
        <v>329.58161624213005</v>
      </c>
      <c r="G770" s="909">
        <v>4.6785703526943392</v>
      </c>
      <c r="H770" s="909">
        <v>1.1354667672235347E-16</v>
      </c>
      <c r="I770" s="910">
        <v>920.46787887923711</v>
      </c>
      <c r="J770" s="553"/>
      <c r="K770" s="907">
        <v>8.4899999999998634</v>
      </c>
      <c r="L770" s="908">
        <v>1.9182571172413681E-4</v>
      </c>
      <c r="M770" s="987">
        <v>7.4946659110476271E-6</v>
      </c>
      <c r="N770" s="909">
        <v>2.9551055874904118E-2</v>
      </c>
      <c r="O770" s="987">
        <v>1.1287409322894232E-6</v>
      </c>
      <c r="P770" s="910">
        <v>2.717605803351603E-6</v>
      </c>
      <c r="Q770" s="553"/>
      <c r="R770" s="553"/>
      <c r="S770" s="553"/>
      <c r="T770" s="553"/>
      <c r="U770" s="553"/>
      <c r="V770" s="553"/>
      <c r="W770" s="553"/>
      <c r="X770" s="553"/>
      <c r="Y770" s="553"/>
      <c r="Z770" s="553"/>
      <c r="AA770" s="553"/>
      <c r="AB770" s="553"/>
      <c r="AC770" s="554"/>
    </row>
    <row r="771" spans="1:29">
      <c r="A771" s="557"/>
      <c r="B771" s="930">
        <v>8.4999999999998632</v>
      </c>
      <c r="C771" s="942">
        <v>4.5766000000028562E-2</v>
      </c>
      <c r="D771" s="935">
        <v>1.7794000000011107E-4</v>
      </c>
      <c r="E771" s="935">
        <v>497.28000000031039</v>
      </c>
      <c r="F771" s="935">
        <v>314.74800000019644</v>
      </c>
      <c r="G771" s="909">
        <v>4.4680000000027897</v>
      </c>
      <c r="H771" s="909">
        <v>1.05967924392342E-16</v>
      </c>
      <c r="I771" s="910">
        <v>879.04000000054896</v>
      </c>
      <c r="J771" s="553"/>
      <c r="K771" s="907">
        <v>8.4999999999998632</v>
      </c>
      <c r="L771" s="908">
        <v>1.9629390654657728E-4</v>
      </c>
      <c r="M771" s="987">
        <v>7.669239106260491E-6</v>
      </c>
      <c r="N771" s="909">
        <v>3.0239388391286391E-2</v>
      </c>
      <c r="O771" s="987">
        <v>1.1550326861122119E-6</v>
      </c>
      <c r="P771" s="910">
        <v>2.7809069743512044E-6</v>
      </c>
      <c r="Q771" s="553"/>
      <c r="R771" s="553"/>
      <c r="S771" s="553"/>
      <c r="T771" s="553"/>
      <c r="U771" s="553"/>
      <c r="V771" s="553"/>
      <c r="W771" s="553"/>
      <c r="X771" s="553"/>
      <c r="Y771" s="553"/>
      <c r="Z771" s="553"/>
      <c r="AA771" s="553"/>
      <c r="AB771" s="553"/>
      <c r="AC771" s="554"/>
    </row>
    <row r="772" spans="1:29">
      <c r="A772" s="557"/>
      <c r="B772" s="930">
        <v>8.509999999999863</v>
      </c>
      <c r="C772" s="942">
        <v>4.3706190691884327E-2</v>
      </c>
      <c r="D772" s="935">
        <v>1.6993138075676041E-4</v>
      </c>
      <c r="E772" s="935">
        <v>474.89871317703631</v>
      </c>
      <c r="F772" s="935">
        <v>300.58200646526262</v>
      </c>
      <c r="G772" s="909">
        <v>4.2669068743464402</v>
      </c>
      <c r="H772" s="909">
        <v>9.8895021185683578E-17</v>
      </c>
      <c r="I772" s="910">
        <v>839.47668281680728</v>
      </c>
      <c r="J772" s="553"/>
      <c r="K772" s="907">
        <v>8.509999999999863</v>
      </c>
      <c r="L772" s="908">
        <v>2.0086617899652576E-4</v>
      </c>
      <c r="M772" s="987">
        <v>7.8478786335618723E-6</v>
      </c>
      <c r="N772" s="909">
        <v>3.0943754231659352E-2</v>
      </c>
      <c r="O772" s="987">
        <v>1.1819368535538423E-6</v>
      </c>
      <c r="P772" s="910">
        <v>2.8456826190382625E-6</v>
      </c>
      <c r="Q772" s="553"/>
      <c r="R772" s="553"/>
      <c r="S772" s="553"/>
      <c r="T772" s="553"/>
      <c r="U772" s="553"/>
      <c r="V772" s="553"/>
      <c r="W772" s="553"/>
      <c r="X772" s="553"/>
      <c r="Y772" s="553"/>
      <c r="Z772" s="553"/>
      <c r="AA772" s="553"/>
      <c r="AB772" s="553"/>
      <c r="AC772" s="554"/>
    </row>
    <row r="773" spans="1:29">
      <c r="A773" s="557"/>
      <c r="B773" s="930">
        <v>8.5199999999998628</v>
      </c>
      <c r="C773" s="942">
        <v>4.1739088073988628E-2</v>
      </c>
      <c r="D773" s="935">
        <v>1.622832087550919E-4</v>
      </c>
      <c r="E773" s="935">
        <v>453.52475019519005</v>
      </c>
      <c r="F773" s="935">
        <v>287.05358766577314</v>
      </c>
      <c r="G773" s="909">
        <v>4.0748644302447499</v>
      </c>
      <c r="H773" s="909">
        <v>9.2294203848948758E-17</v>
      </c>
      <c r="I773" s="910">
        <v>801.69400822791965</v>
      </c>
      <c r="J773" s="553"/>
      <c r="K773" s="907">
        <v>8.5199999999998628</v>
      </c>
      <c r="L773" s="908">
        <v>2.0554495335335641E-4</v>
      </c>
      <c r="M773" s="987">
        <v>8.030679209993725E-6</v>
      </c>
      <c r="N773" s="909">
        <v>3.1664526860114943E-2</v>
      </c>
      <c r="O773" s="987">
        <v>1.2094676995600106E-6</v>
      </c>
      <c r="P773" s="910">
        <v>2.9119670823169962E-6</v>
      </c>
      <c r="Q773" s="553"/>
      <c r="R773" s="553"/>
      <c r="S773" s="553"/>
      <c r="T773" s="553"/>
      <c r="U773" s="553"/>
      <c r="V773" s="553"/>
      <c r="W773" s="553"/>
      <c r="X773" s="553"/>
      <c r="Y773" s="553"/>
      <c r="Z773" s="553"/>
      <c r="AA773" s="553"/>
      <c r="AB773" s="553"/>
      <c r="AC773" s="554"/>
    </row>
    <row r="774" spans="1:29">
      <c r="A774" s="557"/>
      <c r="B774" s="930">
        <v>8.5299999999998626</v>
      </c>
      <c r="C774" s="942">
        <v>3.9860519657955173E-2</v>
      </c>
      <c r="D774" s="935">
        <v>1.5497926119688291E-4</v>
      </c>
      <c r="E774" s="935">
        <v>433.11277401363344</v>
      </c>
      <c r="F774" s="935">
        <v>274.13404801166968</v>
      </c>
      <c r="G774" s="909">
        <v>3.891465319926227</v>
      </c>
      <c r="H774" s="909">
        <v>8.6133962680665672E-17</v>
      </c>
      <c r="I774" s="910">
        <v>765.611834115477</v>
      </c>
      <c r="J774" s="553"/>
      <c r="K774" s="907">
        <v>8.5299999999998626</v>
      </c>
      <c r="L774" s="908">
        <v>2.1033271036516332E-4</v>
      </c>
      <c r="M774" s="987">
        <v>8.2177377588412918E-6</v>
      </c>
      <c r="N774" s="909">
        <v>3.2402088439841208E-2</v>
      </c>
      <c r="O774" s="987">
        <v>1.2376398213496791E-6</v>
      </c>
      <c r="P774" s="910">
        <v>2.9797955090872054E-6</v>
      </c>
      <c r="Q774" s="553"/>
      <c r="R774" s="553"/>
      <c r="S774" s="553"/>
      <c r="T774" s="553"/>
      <c r="U774" s="553"/>
      <c r="V774" s="553"/>
      <c r="W774" s="553"/>
      <c r="X774" s="553"/>
      <c r="Y774" s="553"/>
      <c r="Z774" s="553"/>
      <c r="AA774" s="553"/>
      <c r="AB774" s="553"/>
      <c r="AC774" s="554"/>
    </row>
    <row r="775" spans="1:29">
      <c r="A775" s="557"/>
      <c r="B775" s="930">
        <v>8.5399999999998624</v>
      </c>
      <c r="C775" s="942">
        <v>3.806650074830889E-2</v>
      </c>
      <c r="D775" s="935">
        <v>1.4800404543010277E-4</v>
      </c>
      <c r="E775" s="935">
        <v>413.61948809419766</v>
      </c>
      <c r="F775" s="935">
        <v>261.7959834271889</v>
      </c>
      <c r="G775" s="909">
        <v>3.7163205292890824</v>
      </c>
      <c r="H775" s="909">
        <v>8.0384891116419354E-17</v>
      </c>
      <c r="I775" s="910">
        <v>731.15362535055408</v>
      </c>
      <c r="J775" s="553"/>
      <c r="K775" s="907">
        <v>8.5399999999998624</v>
      </c>
      <c r="L775" s="908">
        <v>2.152319885640891E-4</v>
      </c>
      <c r="M775" s="987">
        <v>8.4091534610232404E-6</v>
      </c>
      <c r="N775" s="909">
        <v>3.3156830035750741E-2</v>
      </c>
      <c r="O775" s="987">
        <v>1.2664681561547304E-6</v>
      </c>
      <c r="P775" s="910">
        <v>3.0492038628785987E-6</v>
      </c>
      <c r="Q775" s="553"/>
      <c r="R775" s="553"/>
      <c r="S775" s="553"/>
      <c r="T775" s="553"/>
      <c r="U775" s="553"/>
      <c r="V775" s="553"/>
      <c r="W775" s="553"/>
      <c r="X775" s="553"/>
      <c r="Y775" s="553"/>
      <c r="Z775" s="553"/>
      <c r="AA775" s="553"/>
      <c r="AB775" s="553"/>
      <c r="AC775" s="554"/>
    </row>
    <row r="776" spans="1:29">
      <c r="A776" s="557"/>
      <c r="B776" s="930">
        <v>8.5499999999998622</v>
      </c>
      <c r="C776" s="942">
        <v>3.6353225990414441E-2</v>
      </c>
      <c r="D776" s="935">
        <v>1.4134276608692797E-4</v>
      </c>
      <c r="E776" s="935">
        <v>395.00354456394041</v>
      </c>
      <c r="F776" s="935">
        <v>250.01322322315616</v>
      </c>
      <c r="G776" s="909">
        <v>3.5490585527503331</v>
      </c>
      <c r="H776" s="909">
        <v>7.5019545353496231E-17</v>
      </c>
      <c r="I776" s="910">
        <v>698.24629145247388</v>
      </c>
      <c r="J776" s="553"/>
      <c r="K776" s="907">
        <v>8.5499999999998622</v>
      </c>
      <c r="L776" s="908">
        <v>2.2024538561228385E-4</v>
      </c>
      <c r="M776" s="987">
        <v>8.6050278076785331E-6</v>
      </c>
      <c r="N776" s="909">
        <v>3.3929151821827756E-2</v>
      </c>
      <c r="O776" s="987">
        <v>1.2959679891398638E-6</v>
      </c>
      <c r="P776" s="910">
        <v>3.1202289449190762E-6</v>
      </c>
      <c r="Q776" s="553"/>
      <c r="R776" s="553"/>
      <c r="S776" s="553"/>
      <c r="T776" s="553"/>
      <c r="U776" s="553"/>
      <c r="V776" s="553"/>
      <c r="W776" s="553"/>
      <c r="X776" s="553"/>
      <c r="Y776" s="553"/>
      <c r="Z776" s="553"/>
      <c r="AA776" s="553"/>
      <c r="AB776" s="553"/>
      <c r="AC776" s="554"/>
    </row>
    <row r="777" spans="1:29">
      <c r="A777" s="557"/>
      <c r="B777" s="930">
        <v>8.5599999999998619</v>
      </c>
      <c r="C777" s="942">
        <v>3.4717061298807576E-2</v>
      </c>
      <c r="D777" s="935">
        <v>1.349812937007783E-4</v>
      </c>
      <c r="E777" s="935">
        <v>377.22545651075109</v>
      </c>
      <c r="F777" s="935">
        <v>238.76077458543648</v>
      </c>
      <c r="G777" s="909">
        <v>3.3893246052325363</v>
      </c>
      <c r="H777" s="909">
        <v>7.0012313344984802E-17</v>
      </c>
      <c r="I777" s="910">
        <v>666.8200315540754</v>
      </c>
      <c r="J777" s="553"/>
      <c r="K777" s="907">
        <v>8.5599999999998619</v>
      </c>
      <c r="L777" s="908">
        <v>2.2537555967922244E-4</v>
      </c>
      <c r="M777" s="987">
        <v>8.8054646539784605E-6</v>
      </c>
      <c r="N777" s="909">
        <v>3.4719463293306121E-2</v>
      </c>
      <c r="O777" s="987">
        <v>1.3261549615070027E-6</v>
      </c>
      <c r="P777" s="910">
        <v>3.1929084136472605E-6</v>
      </c>
      <c r="Q777" s="553"/>
      <c r="R777" s="553"/>
      <c r="S777" s="553"/>
      <c r="T777" s="553"/>
      <c r="U777" s="553"/>
      <c r="V777" s="553"/>
      <c r="W777" s="553"/>
      <c r="X777" s="553"/>
      <c r="Y777" s="553"/>
      <c r="Z777" s="553"/>
      <c r="AA777" s="553"/>
      <c r="AB777" s="553"/>
      <c r="AC777" s="554"/>
    </row>
    <row r="778" spans="1:29">
      <c r="A778" s="557"/>
      <c r="B778" s="930">
        <v>8.5699999999998617</v>
      </c>
      <c r="C778" s="942">
        <v>3.3154536148812967E-2</v>
      </c>
      <c r="D778" s="935">
        <v>1.2890613473582526E-4</v>
      </c>
      <c r="E778" s="935">
        <v>360.24751422631903</v>
      </c>
      <c r="F778" s="935">
        <v>228.01476956182719</v>
      </c>
      <c r="G778" s="909">
        <v>3.2367798696171035</v>
      </c>
      <c r="H778" s="909">
        <v>6.5339292537954129E-17</v>
      </c>
      <c r="I778" s="910">
        <v>636.80818634472212</v>
      </c>
      <c r="J778" s="553"/>
      <c r="K778" s="907">
        <v>8.5699999999998617</v>
      </c>
      <c r="L778" s="908">
        <v>2.3062523085110121E-4</v>
      </c>
      <c r="M778" s="987">
        <v>9.0105702741920352E-6</v>
      </c>
      <c r="N778" s="909">
        <v>3.5528183483789028E-2</v>
      </c>
      <c r="O778" s="987">
        <v>1.3570450787884692E-6</v>
      </c>
      <c r="P778" s="910">
        <v>3.2672808046795016E-6</v>
      </c>
      <c r="Q778" s="553"/>
      <c r="R778" s="553"/>
      <c r="S778" s="553"/>
      <c r="T778" s="553"/>
      <c r="U778" s="553"/>
      <c r="V778" s="553"/>
      <c r="W778" s="553"/>
      <c r="X778" s="553"/>
      <c r="Y778" s="553"/>
      <c r="Z778" s="553"/>
      <c r="AA778" s="553"/>
      <c r="AB778" s="553"/>
      <c r="AC778" s="554"/>
    </row>
    <row r="779" spans="1:29">
      <c r="A779" s="557"/>
      <c r="B779" s="930">
        <v>8.5799999999998615</v>
      </c>
      <c r="C779" s="942">
        <v>3.1662336215096079E-2</v>
      </c>
      <c r="D779" s="935">
        <v>1.2310440296539344E-4</v>
      </c>
      <c r="E779" s="935">
        <v>344.03370521878645</v>
      </c>
      <c r="F779" s="935">
        <v>217.75241443493115</v>
      </c>
      <c r="G779" s="909">
        <v>3.0911007780677635</v>
      </c>
      <c r="H779" s="909">
        <v>6.0978175772078878E-17</v>
      </c>
      <c r="I779" s="910">
        <v>608.14709667696673</v>
      </c>
      <c r="J779" s="553"/>
      <c r="K779" s="907">
        <v>8.5799999999998615</v>
      </c>
      <c r="L779" s="908">
        <v>2.3599718257306303E-4</v>
      </c>
      <c r="M779" s="987">
        <v>9.2204534180339807E-6</v>
      </c>
      <c r="N779" s="909">
        <v>3.6355741187426141E-2</v>
      </c>
      <c r="O779" s="987">
        <v>1.3886547193333243E-6</v>
      </c>
      <c r="P779" s="910">
        <v>3.3433855512419569E-6</v>
      </c>
      <c r="Q779" s="553"/>
      <c r="R779" s="553"/>
      <c r="S779" s="553"/>
      <c r="T779" s="553"/>
      <c r="U779" s="553"/>
      <c r="V779" s="553"/>
      <c r="W779" s="553"/>
      <c r="X779" s="553"/>
      <c r="Y779" s="553"/>
      <c r="Z779" s="553"/>
      <c r="AA779" s="553"/>
      <c r="AB779" s="553"/>
      <c r="AC779" s="554"/>
    </row>
    <row r="780" spans="1:29">
      <c r="A780" s="557"/>
      <c r="B780" s="930">
        <v>8.5899999999998613</v>
      </c>
      <c r="C780" s="942">
        <v>3.0237296341534776E-2</v>
      </c>
      <c r="D780" s="935">
        <v>1.1756379213854604E-4</v>
      </c>
      <c r="E780" s="935">
        <v>328.54963782542529</v>
      </c>
      <c r="F780" s="935">
        <v>207.95194137362643</v>
      </c>
      <c r="G780" s="909">
        <v>2.9519783256998076</v>
      </c>
      <c r="H780" s="909">
        <v>5.6908144794047102E-17</v>
      </c>
      <c r="I780" s="910">
        <v>580.77596853696491</v>
      </c>
      <c r="J780" s="553"/>
      <c r="K780" s="907">
        <v>8.5899999999998613</v>
      </c>
      <c r="L780" s="908">
        <v>2.41494263125017E-4</v>
      </c>
      <c r="M780" s="987">
        <v>9.4352253683253E-6</v>
      </c>
      <c r="N780" s="909">
        <v>3.7202575186265942E-2</v>
      </c>
      <c r="O780" s="987">
        <v>1.4210006429913879E-6</v>
      </c>
      <c r="P780" s="910">
        <v>3.42126300507862E-6</v>
      </c>
      <c r="Q780" s="553"/>
      <c r="R780" s="553"/>
      <c r="S780" s="553"/>
      <c r="T780" s="553"/>
      <c r="U780" s="553"/>
      <c r="V780" s="553"/>
      <c r="W780" s="553"/>
      <c r="X780" s="553"/>
      <c r="Y780" s="553"/>
      <c r="Z780" s="553"/>
      <c r="AA780" s="553"/>
      <c r="AB780" s="553"/>
      <c r="AC780" s="554"/>
    </row>
    <row r="781" spans="1:29">
      <c r="A781" s="557"/>
      <c r="B781" s="930">
        <v>8.5999999999998611</v>
      </c>
      <c r="C781" s="942">
        <v>2.8876393827498809E-2</v>
      </c>
      <c r="D781" s="935">
        <v>1.1227254987687667E-4</v>
      </c>
      <c r="E781" s="935">
        <v>313.76246826330919</v>
      </c>
      <c r="F781" s="935">
        <v>198.59256226057758</v>
      </c>
      <c r="G781" s="909">
        <v>2.8191174151392886</v>
      </c>
      <c r="H781" s="909">
        <v>5.3109770879422365E-17</v>
      </c>
      <c r="I781" s="910">
        <v>554.63674409222028</v>
      </c>
      <c r="J781" s="553"/>
      <c r="K781" s="907">
        <v>8.5999999999998611</v>
      </c>
      <c r="L781" s="908">
        <v>2.4711938713183442E-4</v>
      </c>
      <c r="M781" s="987">
        <v>9.6549999999968743E-6</v>
      </c>
      <c r="N781" s="909">
        <v>3.8069134482903805E-2</v>
      </c>
      <c r="O781" s="987">
        <v>1.4540999999995328E-6</v>
      </c>
      <c r="P781" s="910">
        <v>3.5009544578463455E-6</v>
      </c>
      <c r="Q781" s="553"/>
      <c r="R781" s="553"/>
      <c r="S781" s="553"/>
      <c r="T781" s="553"/>
      <c r="U781" s="553"/>
      <c r="V781" s="553"/>
      <c r="W781" s="553"/>
      <c r="X781" s="553"/>
      <c r="Y781" s="553"/>
      <c r="Z781" s="553"/>
      <c r="AA781" s="553"/>
      <c r="AB781" s="553"/>
      <c r="AC781" s="554"/>
    </row>
    <row r="782" spans="1:29">
      <c r="A782" s="557"/>
      <c r="B782" s="930">
        <v>8.6099999999998609</v>
      </c>
      <c r="C782" s="942">
        <v>2.7576742016296518E-2</v>
      </c>
      <c r="D782" s="935">
        <v>1.0721945274613911E-4</v>
      </c>
      <c r="E782" s="935">
        <v>299.6408309632464</v>
      </c>
      <c r="F782" s="935">
        <v>189.65442459785206</v>
      </c>
      <c r="G782" s="909">
        <v>2.6922362305819352</v>
      </c>
      <c r="H782" s="909">
        <v>4.956492208756408E-17</v>
      </c>
      <c r="I782" s="910">
        <v>529.6739785431389</v>
      </c>
      <c r="J782" s="553"/>
      <c r="K782" s="907">
        <v>8.6099999999998609</v>
      </c>
      <c r="L782" s="908">
        <v>2.5287553710872095E-4</v>
      </c>
      <c r="M782" s="987">
        <v>9.8798938404674823E-6</v>
      </c>
      <c r="N782" s="909">
        <v>3.8955878538549073E-2</v>
      </c>
      <c r="O782" s="987">
        <v>1.4879703400749664E-6</v>
      </c>
      <c r="P782" s="910">
        <v>3.5825021630082326E-6</v>
      </c>
      <c r="Q782" s="553"/>
      <c r="R782" s="553"/>
      <c r="S782" s="553"/>
      <c r="T782" s="553"/>
      <c r="U782" s="553"/>
      <c r="V782" s="553"/>
      <c r="W782" s="553"/>
      <c r="X782" s="553"/>
      <c r="Y782" s="553"/>
      <c r="Z782" s="553"/>
      <c r="AA782" s="553"/>
      <c r="AB782" s="553"/>
      <c r="AC782" s="554"/>
    </row>
    <row r="783" spans="1:29">
      <c r="A783" s="557"/>
      <c r="B783" s="930">
        <v>8.6199999999998607</v>
      </c>
      <c r="C783" s="942">
        <v>2.6335584172189192E-2</v>
      </c>
      <c r="D783" s="935">
        <v>1.0239378244983929E-4</v>
      </c>
      <c r="E783" s="935">
        <v>286.15477203920477</v>
      </c>
      <c r="F783" s="935">
        <v>181.11856939711149</v>
      </c>
      <c r="G783" s="909">
        <v>2.5710656400240639</v>
      </c>
      <c r="H783" s="909">
        <v>4.6256676706886973E-17</v>
      </c>
      <c r="I783" s="910">
        <v>505.83472251717853</v>
      </c>
      <c r="J783" s="553"/>
      <c r="K783" s="907">
        <v>8.6199999999998607</v>
      </c>
      <c r="L783" s="908">
        <v>2.5876576504258499E-4</v>
      </c>
      <c r="M783" s="987">
        <v>1.0110026131428125E-5</v>
      </c>
      <c r="N783" s="909">
        <v>3.9863277516637353E-2</v>
      </c>
      <c r="O783" s="987">
        <v>1.5226296217203183E-6</v>
      </c>
      <c r="P783" s="910">
        <v>3.665949358236955E-6</v>
      </c>
      <c r="Q783" s="553"/>
      <c r="R783" s="553"/>
      <c r="S783" s="553"/>
      <c r="T783" s="553"/>
      <c r="U783" s="553"/>
      <c r="V783" s="553"/>
      <c r="W783" s="553"/>
      <c r="X783" s="553"/>
      <c r="Y783" s="553"/>
      <c r="Z783" s="553"/>
      <c r="AA783" s="553"/>
      <c r="AB783" s="553"/>
      <c r="AC783" s="554"/>
    </row>
    <row r="784" spans="1:29">
      <c r="A784" s="557"/>
      <c r="B784" s="930">
        <v>8.6299999999998604</v>
      </c>
      <c r="C784" s="942">
        <v>2.5150287632984162E-2</v>
      </c>
      <c r="D784" s="935">
        <v>9.7785303094288383E-5</v>
      </c>
      <c r="E784" s="935">
        <v>273.27568575209472</v>
      </c>
      <c r="F784" s="935">
        <v>172.96689096505045</v>
      </c>
      <c r="G784" s="909">
        <v>2.4553486243974403</v>
      </c>
      <c r="H784" s="909">
        <v>4.3169242477278268E-17</v>
      </c>
      <c r="I784" s="910">
        <v>483.06840975611601</v>
      </c>
      <c r="J784" s="553"/>
      <c r="K784" s="907">
        <v>8.6299999999998604</v>
      </c>
      <c r="L784" s="908">
        <v>2.6479319401024535E-4</v>
      </c>
      <c r="M784" s="987">
        <v>1.0345518892065703E-5</v>
      </c>
      <c r="N784" s="909">
        <v>4.0791812532117937E-2</v>
      </c>
      <c r="O784" s="987">
        <v>1.5580962217454971E-6</v>
      </c>
      <c r="P784" s="910">
        <v>3.7513402883400041E-6</v>
      </c>
      <c r="Q784" s="553"/>
      <c r="R784" s="553"/>
      <c r="S784" s="553"/>
      <c r="T784" s="553"/>
      <c r="U784" s="553"/>
      <c r="V784" s="553"/>
      <c r="W784" s="553"/>
      <c r="X784" s="553"/>
      <c r="Y784" s="553"/>
      <c r="Z784" s="553"/>
      <c r="AA784" s="553"/>
      <c r="AB784" s="553"/>
      <c r="AC784" s="554"/>
    </row>
    <row r="785" spans="1:29">
      <c r="A785" s="557"/>
      <c r="B785" s="930">
        <v>8.6399999999998602</v>
      </c>
      <c r="C785" s="942">
        <v>2.4018338225806488E-2</v>
      </c>
      <c r="D785" s="935">
        <v>9.3384239476904397E-5</v>
      </c>
      <c r="E785" s="935">
        <v>260.97625383317421</v>
      </c>
      <c r="F785" s="935">
        <v>165.18209849880128</v>
      </c>
      <c r="G785" s="909">
        <v>2.344839732397487</v>
      </c>
      <c r="H785" s="909">
        <v>4.0287881204068115E-17</v>
      </c>
      <c r="I785" s="910">
        <v>461.32674985825594</v>
      </c>
      <c r="J785" s="553"/>
      <c r="K785" s="907">
        <v>8.6399999999998602</v>
      </c>
      <c r="L785" s="908">
        <v>2.7096101983432218E-4</v>
      </c>
      <c r="M785" s="987">
        <v>1.0586496983758985E-5</v>
      </c>
      <c r="N785" s="909">
        <v>4.1741975906546533E-2</v>
      </c>
      <c r="O785" s="987">
        <v>1.5943889450112869E-6</v>
      </c>
      <c r="P785" s="910">
        <v>3.8387202287187891E-6</v>
      </c>
      <c r="Q785" s="553"/>
      <c r="R785" s="553"/>
      <c r="S785" s="553"/>
      <c r="T785" s="553"/>
      <c r="U785" s="553"/>
      <c r="V785" s="553"/>
      <c r="W785" s="553"/>
      <c r="X785" s="553"/>
      <c r="Y785" s="553"/>
      <c r="Z785" s="553"/>
      <c r="AA785" s="553"/>
      <c r="AB785" s="553"/>
      <c r="AC785" s="554"/>
    </row>
    <row r="786" spans="1:29">
      <c r="A786" s="557"/>
      <c r="B786" s="930">
        <v>8.64999999999986</v>
      </c>
      <c r="C786" s="942">
        <v>2.2937334934200453E-2</v>
      </c>
      <c r="D786" s="935">
        <v>8.9181256351694008E-5</v>
      </c>
      <c r="E786" s="935">
        <v>249.23038753832978</v>
      </c>
      <c r="F786" s="935">
        <v>157.74767940981781</v>
      </c>
      <c r="G786" s="909">
        <v>2.2393045598480885</v>
      </c>
      <c r="H786" s="909">
        <v>3.7598838403694836E-17</v>
      </c>
      <c r="I786" s="910">
        <v>440.56362584800002</v>
      </c>
      <c r="J786" s="553"/>
      <c r="K786" s="907">
        <v>8.64999999999986</v>
      </c>
      <c r="L786" s="908">
        <v>2.7727251277770833E-4</v>
      </c>
      <c r="M786" s="987">
        <v>1.0833088176281909E-5</v>
      </c>
      <c r="N786" s="909">
        <v>4.2714271429121133E-2</v>
      </c>
      <c r="O786" s="987">
        <v>1.6315270343999545E-6</v>
      </c>
      <c r="P786" s="910">
        <v>3.9281355093743103E-6</v>
      </c>
      <c r="Q786" s="553"/>
      <c r="R786" s="553"/>
      <c r="S786" s="553"/>
      <c r="T786" s="553"/>
      <c r="U786" s="553"/>
      <c r="V786" s="553"/>
      <c r="W786" s="553"/>
      <c r="X786" s="553"/>
      <c r="Y786" s="553"/>
      <c r="Z786" s="553"/>
      <c r="AA786" s="553"/>
      <c r="AB786" s="553"/>
      <c r="AC786" s="554"/>
    </row>
    <row r="787" spans="1:29">
      <c r="A787" s="557"/>
      <c r="B787" s="930">
        <v>8.6599999999998598</v>
      </c>
      <c r="C787" s="942">
        <v>2.1904984805251916E-2</v>
      </c>
      <c r="D787" s="935">
        <v>8.5167438627944898E-5</v>
      </c>
      <c r="E787" s="935">
        <v>238.01317231035426</v>
      </c>
      <c r="F787" s="935">
        <v>150.64786429846242</v>
      </c>
      <c r="G787" s="909">
        <v>2.1385192524989196</v>
      </c>
      <c r="H787" s="909">
        <v>3.5089277645219538E-17</v>
      </c>
      <c r="I787" s="910">
        <v>420.73499635556198</v>
      </c>
      <c r="J787" s="553"/>
      <c r="K787" s="907">
        <v>8.6599999999998598</v>
      </c>
      <c r="L787" s="908">
        <v>2.8373101927750473E-4</v>
      </c>
      <c r="M787" s="987">
        <v>1.1085423215548767E-5</v>
      </c>
      <c r="N787" s="909">
        <v>4.370921462379769E-2</v>
      </c>
      <c r="O787" s="987">
        <v>1.669530181018074E-6</v>
      </c>
      <c r="P787" s="910">
        <v>4.0196335394719213E-6</v>
      </c>
      <c r="Q787" s="553"/>
      <c r="R787" s="553"/>
      <c r="S787" s="553"/>
      <c r="T787" s="553"/>
      <c r="U787" s="553"/>
      <c r="V787" s="553"/>
      <c r="W787" s="553"/>
      <c r="X787" s="553"/>
      <c r="Y787" s="553"/>
      <c r="Z787" s="553"/>
      <c r="AA787" s="553"/>
      <c r="AB787" s="553"/>
      <c r="AC787" s="554"/>
    </row>
    <row r="788" spans="1:29">
      <c r="A788" s="557"/>
      <c r="B788" s="930">
        <v>8.6699999999998596</v>
      </c>
      <c r="C788" s="942">
        <v>2.0919098085927793E-2</v>
      </c>
      <c r="D788" s="935">
        <v>8.1334272460123017E-5</v>
      </c>
      <c r="E788" s="935">
        <v>227.3008149318309</v>
      </c>
      <c r="F788" s="935">
        <v>143.86759350499497</v>
      </c>
      <c r="G788" s="909">
        <v>2.0422700312005717</v>
      </c>
      <c r="H788" s="909">
        <v>3.2747219274260857E-17</v>
      </c>
      <c r="I788" s="910">
        <v>401.79880219931749</v>
      </c>
      <c r="J788" s="553"/>
      <c r="K788" s="907">
        <v>8.6699999999998596</v>
      </c>
      <c r="L788" s="908">
        <v>2.9033996371934616E-4</v>
      </c>
      <c r="M788" s="987">
        <v>1.1343635892937437E-5</v>
      </c>
      <c r="N788" s="909">
        <v>4.472733302262763E-2</v>
      </c>
      <c r="O788" s="987">
        <v>1.708418534637014E-6</v>
      </c>
      <c r="P788" s="910">
        <v>4.1132628324783008E-6</v>
      </c>
      <c r="Q788" s="553"/>
      <c r="R788" s="553"/>
      <c r="S788" s="553"/>
      <c r="T788" s="553"/>
      <c r="U788" s="553"/>
      <c r="V788" s="553"/>
      <c r="W788" s="553"/>
      <c r="X788" s="553"/>
      <c r="Y788" s="553"/>
      <c r="Z788" s="553"/>
      <c r="AA788" s="553"/>
      <c r="AB788" s="553"/>
      <c r="AC788" s="554"/>
    </row>
    <row r="789" spans="1:29">
      <c r="A789" s="557"/>
      <c r="B789" s="930">
        <v>8.6799999999998594</v>
      </c>
      <c r="C789" s="942">
        <v>1.9977583578316256E-2</v>
      </c>
      <c r="D789" s="935">
        <v>7.7673627188864971E-5</v>
      </c>
      <c r="E789" s="935">
        <v>217.07059305652908</v>
      </c>
      <c r="F789" s="935">
        <v>137.39248516601592</v>
      </c>
      <c r="G789" s="909">
        <v>1.9503527384503132</v>
      </c>
      <c r="H789" s="909">
        <v>3.0561483226845864E-17</v>
      </c>
      <c r="I789" s="910">
        <v>383.71487717264182</v>
      </c>
      <c r="J789" s="553"/>
      <c r="K789" s="907">
        <v>8.6799999999998594</v>
      </c>
      <c r="L789" s="908">
        <v>2.9710285025305529E-4</v>
      </c>
      <c r="M789" s="987">
        <v>1.1607863116227313E-5</v>
      </c>
      <c r="N789" s="909">
        <v>4.576916644546241E-2</v>
      </c>
      <c r="O789" s="987">
        <v>1.748212714376611E-6</v>
      </c>
      <c r="P789" s="910">
        <v>4.2090730318839307E-6</v>
      </c>
      <c r="Q789" s="553"/>
      <c r="R789" s="553"/>
      <c r="S789" s="553"/>
      <c r="T789" s="553"/>
      <c r="U789" s="553"/>
      <c r="V789" s="553"/>
      <c r="W789" s="553"/>
      <c r="X789" s="553"/>
      <c r="Y789" s="553"/>
      <c r="Z789" s="553"/>
      <c r="AA789" s="553"/>
      <c r="AB789" s="553"/>
      <c r="AC789" s="554"/>
    </row>
    <row r="790" spans="1:29">
      <c r="A790" s="557"/>
      <c r="B790" s="930">
        <v>8.6899999999998592</v>
      </c>
      <c r="C790" s="942">
        <v>1.9078444203915617E-2</v>
      </c>
      <c r="D790" s="935">
        <v>7.4177738094759091E-5</v>
      </c>
      <c r="E790" s="935">
        <v>207.30080701226149</v>
      </c>
      <c r="F790" s="935">
        <v>131.20880470860536</v>
      </c>
      <c r="G790" s="909">
        <v>1.8625724053466541</v>
      </c>
      <c r="H790" s="909">
        <v>2.8521635660189206E-17</v>
      </c>
      <c r="I790" s="910">
        <v>366.44486284599895</v>
      </c>
      <c r="J790" s="553"/>
      <c r="K790" s="907">
        <v>8.6899999999998592</v>
      </c>
      <c r="L790" s="908">
        <v>3.0402326465058975E-4</v>
      </c>
      <c r="M790" s="987">
        <v>1.1878244982189646E-5</v>
      </c>
      <c r="N790" s="909">
        <v>4.6835267286173113E-2</v>
      </c>
      <c r="O790" s="987">
        <v>1.7889338196377016E-6</v>
      </c>
      <c r="P790" s="910">
        <v>4.3071149375247328E-6</v>
      </c>
      <c r="Q790" s="553"/>
      <c r="R790" s="553"/>
      <c r="S790" s="553"/>
      <c r="T790" s="553"/>
      <c r="U790" s="553"/>
      <c r="V790" s="553"/>
      <c r="W790" s="553"/>
      <c r="X790" s="553"/>
      <c r="Y790" s="553"/>
      <c r="Z790" s="553"/>
      <c r="AA790" s="553"/>
      <c r="AB790" s="553"/>
      <c r="AC790" s="554"/>
    </row>
    <row r="791" spans="1:29">
      <c r="A791" s="557"/>
      <c r="B791" s="930">
        <v>8.699999999999859</v>
      </c>
      <c r="C791" s="942">
        <v>1.8219772767563053E-2</v>
      </c>
      <c r="D791" s="935">
        <v>7.0839189928334782E-5</v>
      </c>
      <c r="E791" s="935">
        <v>197.97073377297028</v>
      </c>
      <c r="F791" s="935">
        <v>125.30343571745264</v>
      </c>
      <c r="G791" s="909">
        <v>1.7787428380341683</v>
      </c>
      <c r="H791" s="909">
        <v>2.6617939145636602E-17</v>
      </c>
      <c r="I791" s="910">
        <v>349.95212720357102</v>
      </c>
      <c r="J791" s="553"/>
      <c r="K791" s="907">
        <v>8.699999999999859</v>
      </c>
      <c r="L791" s="908">
        <v>3.1110487620726552E-4</v>
      </c>
      <c r="M791" s="987">
        <v>1.2154924850868695E-5</v>
      </c>
      <c r="N791" s="909">
        <v>4.7926200805536986E-2</v>
      </c>
      <c r="O791" s="987">
        <v>1.8306034412893022E-6</v>
      </c>
      <c r="P791" s="910">
        <v>4.4074405325168167E-6</v>
      </c>
      <c r="Q791" s="553"/>
      <c r="R791" s="553"/>
      <c r="S791" s="553"/>
      <c r="T791" s="553"/>
      <c r="U791" s="553"/>
      <c r="V791" s="553"/>
      <c r="W791" s="553"/>
      <c r="X791" s="553"/>
      <c r="Y791" s="553"/>
      <c r="Z791" s="553"/>
      <c r="AA791" s="553"/>
      <c r="AB791" s="553"/>
      <c r="AC791" s="554"/>
    </row>
    <row r="792" spans="1:29">
      <c r="A792" s="557"/>
      <c r="B792" s="930">
        <v>8.7099999999998587</v>
      </c>
      <c r="C792" s="942">
        <v>1.73997479120181E-2</v>
      </c>
      <c r="D792" s="935">
        <v>6.7650901181324583E-5</v>
      </c>
      <c r="E792" s="935">
        <v>189.06058300241148</v>
      </c>
      <c r="F792" s="935">
        <v>119.66385211318173</v>
      </c>
      <c r="G792" s="909">
        <v>1.6986862227613708</v>
      </c>
      <c r="H792" s="909">
        <v>2.4841306186017778E-17</v>
      </c>
      <c r="I792" s="910">
        <v>334.20168694184326</v>
      </c>
      <c r="J792" s="553"/>
      <c r="K792" s="907">
        <v>8.7099999999998587</v>
      </c>
      <c r="L792" s="908">
        <v>3.183514396872652E-4</v>
      </c>
      <c r="M792" s="987">
        <v>1.2438049421593083E-5</v>
      </c>
      <c r="N792" s="909">
        <v>4.9042545430946063E-2</v>
      </c>
      <c r="O792" s="987">
        <v>1.873243673116369E-6</v>
      </c>
      <c r="P792" s="910">
        <v>4.510103010818598E-6</v>
      </c>
      <c r="Q792" s="553"/>
      <c r="R792" s="553"/>
      <c r="S792" s="553"/>
      <c r="T792" s="553"/>
      <c r="U792" s="553"/>
      <c r="V792" s="553"/>
      <c r="W792" s="553"/>
      <c r="X792" s="553"/>
      <c r="Y792" s="553"/>
      <c r="Z792" s="553"/>
      <c r="AA792" s="553"/>
      <c r="AB792" s="553"/>
      <c r="AC792" s="554"/>
    </row>
    <row r="793" spans="1:29">
      <c r="A793" s="557"/>
      <c r="B793" s="930">
        <v>8.7199999999998585</v>
      </c>
      <c r="C793" s="942">
        <v>1.661663025461925E-2</v>
      </c>
      <c r="D793" s="935">
        <v>6.4606109065833782E-5</v>
      </c>
      <c r="E793" s="935">
        <v>180.55145507619326</v>
      </c>
      <c r="F793" s="935">
        <v>114.2780915828541</v>
      </c>
      <c r="G793" s="909">
        <v>1.6222327487138666</v>
      </c>
      <c r="H793" s="909">
        <v>2.3183255835515995E-17</v>
      </c>
      <c r="I793" s="910">
        <v>319.16013326531726</v>
      </c>
      <c r="J793" s="553"/>
      <c r="K793" s="907">
        <v>8.7199999999998585</v>
      </c>
      <c r="L793" s="908">
        <v>3.257667973144675E-4</v>
      </c>
      <c r="M793" s="987">
        <v>1.2727768810757887E-5</v>
      </c>
      <c r="N793" s="909">
        <v>5.0184893063097612E-2</v>
      </c>
      <c r="O793" s="987">
        <v>1.9168771235342401E-6</v>
      </c>
      <c r="P793" s="910">
        <v>4.6151568054349999E-6</v>
      </c>
      <c r="Q793" s="553"/>
      <c r="R793" s="553"/>
      <c r="S793" s="553"/>
      <c r="T793" s="553"/>
      <c r="U793" s="553"/>
      <c r="V793" s="553"/>
      <c r="W793" s="553"/>
      <c r="X793" s="553"/>
      <c r="Y793" s="553"/>
      <c r="Z793" s="553"/>
      <c r="AA793" s="553"/>
      <c r="AB793" s="553"/>
      <c r="AC793" s="554"/>
    </row>
    <row r="794" spans="1:29">
      <c r="A794" s="557"/>
      <c r="B794" s="930">
        <v>8.7299999999998583</v>
      </c>
      <c r="C794" s="942">
        <v>1.5868758697820871E-2</v>
      </c>
      <c r="D794" s="935">
        <v>6.1698355169563564E-5</v>
      </c>
      <c r="E794" s="935">
        <v>172.42530099314698</v>
      </c>
      <c r="F794" s="935">
        <v>109.13473020630434</v>
      </c>
      <c r="G794" s="909">
        <v>1.549220247822918</v>
      </c>
      <c r="H794" s="909">
        <v>2.1635873214972399E-17</v>
      </c>
      <c r="I794" s="910">
        <v>304.79556102199149</v>
      </c>
      <c r="J794" s="553"/>
      <c r="K794" s="907">
        <v>8.7299999999998583</v>
      </c>
      <c r="L794" s="908">
        <v>3.3335488080963943E-4</v>
      </c>
      <c r="M794" s="987">
        <v>1.3024236631418091E-5</v>
      </c>
      <c r="N794" s="909">
        <v>5.1353849389826817E-2</v>
      </c>
      <c r="O794" s="987">
        <v>1.9615269275758775E-6</v>
      </c>
      <c r="P794" s="910">
        <v>4.7226576172784676E-6</v>
      </c>
      <c r="Q794" s="553"/>
      <c r="R794" s="553"/>
      <c r="S794" s="553"/>
      <c r="T794" s="553"/>
      <c r="U794" s="553"/>
      <c r="V794" s="553"/>
      <c r="W794" s="553"/>
      <c r="X794" s="553"/>
      <c r="Y794" s="553"/>
      <c r="Z794" s="553"/>
      <c r="AA794" s="553"/>
      <c r="AB794" s="553"/>
      <c r="AC794" s="554"/>
    </row>
    <row r="795" spans="1:29">
      <c r="A795" s="557"/>
      <c r="B795" s="930">
        <v>8.7399999999998581</v>
      </c>
      <c r="C795" s="942">
        <v>1.5154546905782116E-2</v>
      </c>
      <c r="D795" s="935">
        <v>5.8921471756650556E-5</v>
      </c>
      <c r="E795" s="935">
        <v>164.66488409096996</v>
      </c>
      <c r="F795" s="935">
        <v>104.22285822447033</v>
      </c>
      <c r="G795" s="909">
        <v>1.4794938507851789</v>
      </c>
      <c r="H795" s="909">
        <v>2.0191771729371426E-17</v>
      </c>
      <c r="I795" s="910">
        <v>291.07750102824616</v>
      </c>
      <c r="J795" s="553"/>
      <c r="K795" s="907">
        <v>8.7399999999998581</v>
      </c>
      <c r="L795" s="908">
        <v>3.4111971347509007E-4</v>
      </c>
      <c r="M795" s="987">
        <v>1.3327610074736427E-5</v>
      </c>
      <c r="N795" s="909">
        <v>5.2550034207251059E-2</v>
      </c>
      <c r="O795" s="987">
        <v>2.0072167591583934E-6</v>
      </c>
      <c r="P795" s="910">
        <v>4.8326624447023801E-6</v>
      </c>
      <c r="Q795" s="553"/>
      <c r="R795" s="553"/>
      <c r="S795" s="553"/>
      <c r="T795" s="553"/>
      <c r="U795" s="553"/>
      <c r="V795" s="553"/>
      <c r="W795" s="553"/>
      <c r="X795" s="553"/>
      <c r="Y795" s="553"/>
      <c r="Z795" s="553"/>
      <c r="AA795" s="553"/>
      <c r="AB795" s="553"/>
      <c r="AC795" s="554"/>
    </row>
    <row r="796" spans="1:29">
      <c r="A796" s="557"/>
      <c r="B796" s="930">
        <v>8.7499999999998579</v>
      </c>
      <c r="C796" s="942">
        <v>1.4472479939536015E-2</v>
      </c>
      <c r="D796" s="935">
        <v>5.6269568685072726E-5</v>
      </c>
      <c r="E796" s="935">
        <v>157.25374348495544</v>
      </c>
      <c r="F796" s="935">
        <v>99.532056898332428</v>
      </c>
      <c r="G796" s="909">
        <v>1.4129056585641508</v>
      </c>
      <c r="H796" s="909">
        <v>1.8844057807146982E-17</v>
      </c>
      <c r="I796" s="910">
        <v>277.976855439622</v>
      </c>
      <c r="J796" s="553"/>
      <c r="K796" s="907">
        <v>8.7499999999998579</v>
      </c>
      <c r="L796" s="908">
        <v>3.4906541232787835E-4</v>
      </c>
      <c r="M796" s="987">
        <v>1.3638049993328163E-5</v>
      </c>
      <c r="N796" s="909">
        <v>5.3774081748393911E-2</v>
      </c>
      <c r="O796" s="987">
        <v>2.05397084363527E-6</v>
      </c>
      <c r="P796" s="910">
        <v>4.945229613722322E-6</v>
      </c>
      <c r="Q796" s="553"/>
      <c r="R796" s="553"/>
      <c r="S796" s="553"/>
      <c r="T796" s="553"/>
      <c r="U796" s="553"/>
      <c r="V796" s="553"/>
      <c r="W796" s="553"/>
      <c r="X796" s="553"/>
      <c r="Y796" s="553"/>
      <c r="Z796" s="553"/>
      <c r="AA796" s="553"/>
      <c r="AB796" s="553"/>
      <c r="AC796" s="554"/>
    </row>
    <row r="797" spans="1:29">
      <c r="A797" s="557"/>
      <c r="B797" s="930">
        <v>8.7599999999998577</v>
      </c>
      <c r="C797" s="942">
        <v>1.3821111043600856E-2</v>
      </c>
      <c r="D797" s="935">
        <v>5.3737020912868426E-5</v>
      </c>
      <c r="E797" s="935">
        <v>150.17615915224917</v>
      </c>
      <c r="F797" s="935">
        <v>95.052376409371192</v>
      </c>
      <c r="G797" s="909">
        <v>1.3493144286764984</v>
      </c>
      <c r="H797" s="909">
        <v>1.7586297992987043E-17</v>
      </c>
      <c r="I797" s="910">
        <v>265.46583603039153</v>
      </c>
      <c r="J797" s="553"/>
      <c r="K797" s="907">
        <v>8.7599999999998577</v>
      </c>
      <c r="L797" s="908">
        <v>3.5719619028270984E-4</v>
      </c>
      <c r="M797" s="987">
        <v>1.3955720986547294E-5</v>
      </c>
      <c r="N797" s="909">
        <v>5.5026641019463897E-2</v>
      </c>
      <c r="O797" s="987">
        <v>2.10181397064096E-6</v>
      </c>
      <c r="P797" s="910">
        <v>5.0604188089413123E-6</v>
      </c>
      <c r="Q797" s="553"/>
      <c r="R797" s="553"/>
      <c r="S797" s="553"/>
      <c r="T797" s="553"/>
      <c r="U797" s="553"/>
      <c r="V797" s="553"/>
      <c r="W797" s="553"/>
      <c r="X797" s="553"/>
      <c r="Y797" s="553"/>
      <c r="Z797" s="553"/>
      <c r="AA797" s="553"/>
      <c r="AB797" s="553"/>
      <c r="AC797" s="554"/>
    </row>
    <row r="798" spans="1:29">
      <c r="A798" s="557"/>
      <c r="B798" s="930">
        <v>8.7699999999998575</v>
      </c>
      <c r="C798" s="942">
        <v>1.3199058577217811E-2</v>
      </c>
      <c r="D798" s="935">
        <v>5.1318456566668213E-5</v>
      </c>
      <c r="E798" s="935">
        <v>143.41711858757316</v>
      </c>
      <c r="F798" s="943">
        <v>90.774314754668353</v>
      </c>
      <c r="G798" s="909">
        <v>1.288585275597806</v>
      </c>
      <c r="H798" s="909">
        <v>1.6412488237052653E-17</v>
      </c>
      <c r="I798" s="910">
        <v>253.51790525100614</v>
      </c>
      <c r="J798" s="553"/>
      <c r="K798" s="907">
        <v>8.7699999999998575</v>
      </c>
      <c r="L798" s="908">
        <v>3.6551635838567978E-4</v>
      </c>
      <c r="M798" s="987">
        <v>1.4280791487759297E-5</v>
      </c>
      <c r="N798" s="909">
        <v>5.6308376143966082E-2</v>
      </c>
      <c r="O798" s="987">
        <v>2.1507715072346805E-6</v>
      </c>
      <c r="P798" s="910">
        <v>5.1782911051953642E-6</v>
      </c>
      <c r="Q798" s="553"/>
      <c r="R798" s="553"/>
      <c r="S798" s="553"/>
      <c r="T798" s="553"/>
      <c r="U798" s="553"/>
      <c r="V798" s="553"/>
      <c r="W798" s="553"/>
      <c r="X798" s="553"/>
      <c r="Y798" s="553"/>
      <c r="Z798" s="553"/>
      <c r="AA798" s="553"/>
      <c r="AB798" s="553"/>
      <c r="AC798" s="554"/>
    </row>
    <row r="799" spans="1:29">
      <c r="A799" s="557"/>
      <c r="B799" s="930">
        <v>8.7799999999998573</v>
      </c>
      <c r="C799" s="942">
        <v>1.2605003083705655E-2</v>
      </c>
      <c r="D799" s="935">
        <v>4.900874554723122E-5</v>
      </c>
      <c r="E799" s="935">
        <v>136.9622849596895</v>
      </c>
      <c r="F799" s="943">
        <v>86.688797591884537</v>
      </c>
      <c r="G799" s="909">
        <v>1.2305893846522937</v>
      </c>
      <c r="H799" s="909">
        <v>1.5317025234009527E-17</v>
      </c>
      <c r="I799" s="910">
        <v>242.10771993839577</v>
      </c>
      <c r="J799" s="553"/>
      <c r="K799" s="907">
        <v>8.7799999999998573</v>
      </c>
      <c r="L799" s="908">
        <v>3.7403032810004672E-4</v>
      </c>
      <c r="M799" s="987">
        <v>1.461343385364673E-5</v>
      </c>
      <c r="N799" s="909">
        <v>5.7619966714829288E-2</v>
      </c>
      <c r="O799" s="987">
        <v>2.2008694113503638E-6</v>
      </c>
      <c r="P799" s="910">
        <v>5.2989089999361776E-6</v>
      </c>
      <c r="Q799" s="553"/>
      <c r="R799" s="553"/>
      <c r="S799" s="553"/>
      <c r="T799" s="553"/>
      <c r="U799" s="553"/>
      <c r="V799" s="553"/>
      <c r="W799" s="553"/>
      <c r="X799" s="553"/>
      <c r="Y799" s="553"/>
      <c r="Z799" s="553"/>
      <c r="AA799" s="553"/>
      <c r="AB799" s="553"/>
      <c r="AC799" s="554"/>
    </row>
    <row r="800" spans="1:29">
      <c r="A800" s="557"/>
      <c r="B800" s="930">
        <v>8.789999999999857</v>
      </c>
      <c r="C800" s="942">
        <v>1.2037684491716239E-2</v>
      </c>
      <c r="D800" s="935">
        <v>4.6802988647816889E-5</v>
      </c>
      <c r="E800" s="935">
        <v>130.79796670105867</v>
      </c>
      <c r="F800" s="943">
        <v>82.787158991362659</v>
      </c>
      <c r="G800" s="909">
        <v>1.1752037387796215</v>
      </c>
      <c r="H800" s="909">
        <v>1.4294679675055435E-17</v>
      </c>
      <c r="I800" s="910">
        <v>231.21107755972218</v>
      </c>
      <c r="J800" s="553"/>
      <c r="K800" s="907">
        <v>8.789999999999857</v>
      </c>
      <c r="L800" s="908">
        <v>3.8274261364524908E-4</v>
      </c>
      <c r="M800" s="987">
        <v>1.4953824455595034E-5</v>
      </c>
      <c r="N800" s="909">
        <v>5.8962108154735106E-2</v>
      </c>
      <c r="O800" s="987">
        <v>2.2521342455598952E-6</v>
      </c>
      <c r="P800" s="910">
        <v>5.4223364463681078E-6</v>
      </c>
      <c r="Q800" s="553"/>
      <c r="R800" s="553"/>
      <c r="S800" s="553"/>
      <c r="T800" s="553"/>
      <c r="U800" s="553"/>
      <c r="V800" s="553"/>
      <c r="W800" s="553"/>
      <c r="X800" s="553"/>
      <c r="Y800" s="553"/>
      <c r="Z800" s="553"/>
      <c r="AA800" s="553"/>
      <c r="AB800" s="553"/>
      <c r="AC800" s="554"/>
    </row>
    <row r="801" spans="1:29">
      <c r="A801" s="557"/>
      <c r="B801" s="930">
        <v>8.7999999999998568</v>
      </c>
      <c r="C801" s="942">
        <v>1.1495899442454311E-2</v>
      </c>
      <c r="D801" s="935">
        <v>4.4696507162310887E-5</v>
      </c>
      <c r="E801" s="935">
        <v>124.91108846619062</v>
      </c>
      <c r="F801" s="943">
        <v>79.061123054529773</v>
      </c>
      <c r="G801" s="909">
        <v>1.1223108575992191</v>
      </c>
      <c r="H801" s="909">
        <v>1.3340571285260727E-17</v>
      </c>
      <c r="I801" s="910">
        <v>220.80486487556351</v>
      </c>
      <c r="J801" s="553"/>
      <c r="K801" s="907">
        <v>8.7999999999998568</v>
      </c>
      <c r="L801" s="908">
        <v>3.9165783439040205E-4</v>
      </c>
      <c r="M801" s="987">
        <v>1.5302143773206905E-5</v>
      </c>
      <c r="N801" s="909">
        <v>6.0335512084840129E-2</v>
      </c>
      <c r="O801" s="987">
        <v>2.3045931911569365E-6</v>
      </c>
      <c r="P801" s="910">
        <v>5.548638887356992E-6</v>
      </c>
      <c r="Q801" s="553"/>
      <c r="R801" s="553"/>
      <c r="S801" s="553"/>
      <c r="T801" s="553"/>
      <c r="U801" s="553"/>
      <c r="V801" s="553"/>
      <c r="W801" s="553"/>
      <c r="X801" s="553"/>
      <c r="Y801" s="553"/>
      <c r="Z801" s="553"/>
      <c r="AA801" s="553"/>
      <c r="AB801" s="553"/>
      <c r="AC801" s="554"/>
    </row>
    <row r="802" spans="1:29">
      <c r="A802" s="557"/>
      <c r="B802" s="930">
        <v>8.8099999999998566</v>
      </c>
      <c r="C802" s="942">
        <v>1.0978498737191828E-2</v>
      </c>
      <c r="D802" s="935">
        <v>4.2684832961060918E-5</v>
      </c>
      <c r="E802" s="935">
        <v>119.28916339707979</v>
      </c>
      <c r="F802" s="943">
        <v>75.502786359604372</v>
      </c>
      <c r="G802" s="909">
        <v>1.0717985482186143</v>
      </c>
      <c r="H802" s="909">
        <v>1.2450145527058507E-17</v>
      </c>
      <c r="I802" s="910">
        <v>210.86700891362815</v>
      </c>
      <c r="J802" s="553"/>
      <c r="K802" s="907">
        <v>8.8099999999998566</v>
      </c>
      <c r="L802" s="908">
        <v>4.0078071730355449E-4</v>
      </c>
      <c r="M802" s="987">
        <v>1.5658576489995201E-5</v>
      </c>
      <c r="N802" s="909">
        <v>6.1740906702087636E-2</v>
      </c>
      <c r="O802" s="987">
        <v>2.3582740625688327E-6</v>
      </c>
      <c r="P802" s="910">
        <v>5.6778832901288909E-6</v>
      </c>
      <c r="Q802" s="553"/>
      <c r="R802" s="553"/>
      <c r="S802" s="553"/>
      <c r="T802" s="553"/>
      <c r="U802" s="553"/>
      <c r="V802" s="553"/>
      <c r="W802" s="553"/>
      <c r="X802" s="553"/>
      <c r="Y802" s="553"/>
      <c r="Z802" s="553"/>
      <c r="AA802" s="553"/>
      <c r="AB802" s="553"/>
      <c r="AC802" s="554"/>
    </row>
    <row r="803" spans="1:29">
      <c r="A803" s="557"/>
      <c r="B803" s="930">
        <v>8.8199999999998564</v>
      </c>
      <c r="C803" s="942">
        <v>1.0484384899663895E-2</v>
      </c>
      <c r="D803" s="935">
        <v>4.0763699013376596E-5</v>
      </c>
      <c r="E803" s="935">
        <v>113.92026663691087</v>
      </c>
      <c r="F803" s="943">
        <v>72.104601197382593</v>
      </c>
      <c r="G803" s="909">
        <v>1.0235596672573153</v>
      </c>
      <c r="H803" s="909">
        <v>1.1619151858675859E-17</v>
      </c>
      <c r="I803" s="910">
        <v>201.37643014903097</v>
      </c>
      <c r="J803" s="553"/>
      <c r="K803" s="907">
        <v>8.8199999999998564</v>
      </c>
      <c r="L803" s="908">
        <v>4.1011609945798121E-4</v>
      </c>
      <c r="M803" s="987">
        <v>1.6023311591304254E-5</v>
      </c>
      <c r="N803" s="909">
        <v>6.3179037165306123E-2</v>
      </c>
      <c r="O803" s="987">
        <v>2.4132053221041512E-6</v>
      </c>
      <c r="P803" s="910">
        <v>5.8101381817768842E-6</v>
      </c>
      <c r="Q803" s="553"/>
      <c r="R803" s="553"/>
      <c r="S803" s="553"/>
      <c r="T803" s="553"/>
      <c r="U803" s="553"/>
      <c r="V803" s="553"/>
      <c r="W803" s="553"/>
      <c r="X803" s="553"/>
      <c r="Y803" s="553"/>
      <c r="Z803" s="553"/>
      <c r="AA803" s="553"/>
      <c r="AB803" s="553"/>
      <c r="AC803" s="554"/>
    </row>
    <row r="804" spans="1:29">
      <c r="A804" s="557"/>
      <c r="B804" s="930">
        <v>8.8299999999998562</v>
      </c>
      <c r="C804" s="942">
        <v>1.0012509848174119E-2</v>
      </c>
      <c r="D804" s="935">
        <v>3.8929030336583979E-5</v>
      </c>
      <c r="E804" s="935">
        <v>108.79301003583502</v>
      </c>
      <c r="F804" s="943">
        <v>68.859359561532727</v>
      </c>
      <c r="G804" s="909">
        <v>0.97749189358130406</v>
      </c>
      <c r="H804" s="909">
        <v>1.0843623443722523E-17</v>
      </c>
      <c r="I804" s="910">
        <v>192.31299779178821</v>
      </c>
      <c r="J804" s="553"/>
      <c r="K804" s="907">
        <v>8.8299999999998562</v>
      </c>
      <c r="L804" s="908">
        <v>4.1966893059686893E-4</v>
      </c>
      <c r="M804" s="987">
        <v>1.6396542464512624E-5</v>
      </c>
      <c r="N804" s="909">
        <v>6.4650665990303086E-2</v>
      </c>
      <c r="O804" s="987">
        <v>2.469416095043798E-6</v>
      </c>
      <c r="P804" s="910">
        <v>5.9454736855951298E-6</v>
      </c>
      <c r="Q804" s="553"/>
      <c r="R804" s="553"/>
      <c r="S804" s="553"/>
      <c r="T804" s="553"/>
      <c r="U804" s="553"/>
      <c r="V804" s="553"/>
      <c r="W804" s="553"/>
      <c r="X804" s="553"/>
      <c r="Y804" s="553"/>
      <c r="Z804" s="553"/>
      <c r="AA804" s="553"/>
      <c r="AB804" s="553"/>
      <c r="AC804" s="554"/>
    </row>
    <row r="805" spans="1:29">
      <c r="A805" s="557"/>
      <c r="B805" s="930">
        <v>8.839999999999856</v>
      </c>
      <c r="C805" s="933">
        <v>9.5618726724728976E-3</v>
      </c>
      <c r="D805" s="935">
        <v>3.7176935352441277E-5</v>
      </c>
      <c r="E805" s="935">
        <v>103.89651799517814</v>
      </c>
      <c r="F805" s="943">
        <v>65.760177859448049</v>
      </c>
      <c r="G805" s="909">
        <v>0.93349751126620018</v>
      </c>
      <c r="H805" s="909">
        <v>1.0119858215077127E-17</v>
      </c>
      <c r="I805" s="910">
        <v>183.65748708671455</v>
      </c>
      <c r="J805" s="553"/>
      <c r="K805" s="907">
        <v>8.839999999999856</v>
      </c>
      <c r="L805" s="908">
        <v>4.2944427575773416E-4</v>
      </c>
      <c r="M805" s="987">
        <v>1.6778467001569571E-5</v>
      </c>
      <c r="N805" s="909">
        <v>6.6156573454160816E-2</v>
      </c>
      <c r="O805" s="987">
        <v>2.5269361850836227E-6</v>
      </c>
      <c r="P805" s="910">
        <v>6.083961558259122E-6</v>
      </c>
      <c r="Q805" s="553"/>
      <c r="R805" s="553"/>
      <c r="S805" s="553"/>
      <c r="T805" s="553"/>
      <c r="U805" s="553"/>
      <c r="V805" s="553"/>
      <c r="W805" s="553"/>
      <c r="X805" s="553"/>
      <c r="Y805" s="553"/>
      <c r="Z805" s="553"/>
      <c r="AA805" s="553"/>
      <c r="AB805" s="553"/>
      <c r="AC805" s="554"/>
    </row>
    <row r="806" spans="1:29">
      <c r="A806" s="557"/>
      <c r="B806" s="930">
        <v>8.8499999999998558</v>
      </c>
      <c r="C806" s="933">
        <v>9.1315175106925911E-3</v>
      </c>
      <c r="D806" s="935">
        <v>3.5503697632579643E-5</v>
      </c>
      <c r="E806" s="943">
        <v>99.220404398837843</v>
      </c>
      <c r="F806" s="943">
        <v>62.800482311223874</v>
      </c>
      <c r="G806" s="909">
        <v>0.89148320232868306</v>
      </c>
      <c r="H806" s="909">
        <v>9.4444012026765611E-18</v>
      </c>
      <c r="I806" s="910">
        <v>175.39153853514003</v>
      </c>
      <c r="J806" s="553"/>
      <c r="K806" s="907">
        <v>8.8499999999998558</v>
      </c>
      <c r="L806" s="908">
        <v>4.3944731795797303E-4</v>
      </c>
      <c r="M806" s="987">
        <v>1.7169287703920015E-5</v>
      </c>
      <c r="N806" s="909">
        <v>6.7697558008949721E-2</v>
      </c>
      <c r="O806" s="987">
        <v>2.585796090136733E-6</v>
      </c>
      <c r="P806" s="910">
        <v>6.2256752278720547E-6</v>
      </c>
      <c r="Q806" s="553"/>
      <c r="R806" s="553"/>
      <c r="S806" s="553"/>
      <c r="T806" s="553"/>
      <c r="U806" s="553"/>
      <c r="V806" s="553"/>
      <c r="W806" s="553"/>
      <c r="X806" s="553"/>
      <c r="Y806" s="553"/>
      <c r="Z806" s="553"/>
      <c r="AA806" s="553"/>
      <c r="AB806" s="553"/>
      <c r="AC806" s="554"/>
    </row>
    <row r="807" spans="1:29">
      <c r="A807" s="557"/>
      <c r="B807" s="930">
        <v>8.8599999999998555</v>
      </c>
      <c r="C807" s="933">
        <v>8.7205315218363486E-3</v>
      </c>
      <c r="D807" s="935">
        <v>3.3905768015460373E-5</v>
      </c>
      <c r="E807" s="943">
        <v>94.754750582938854</v>
      </c>
      <c r="F807" s="943">
        <v>59.973995005789163</v>
      </c>
      <c r="G807" s="909">
        <v>0.85135984878654036</v>
      </c>
      <c r="H807" s="909">
        <v>8.8140280408501771E-18</v>
      </c>
      <c r="I807" s="910">
        <v>167.49761895195178</v>
      </c>
      <c r="J807" s="553"/>
      <c r="K807" s="907">
        <v>8.8599999999998555</v>
      </c>
      <c r="L807" s="908">
        <v>4.4968336094296615E-4</v>
      </c>
      <c r="M807" s="987">
        <v>1.7569211789873475E-5</v>
      </c>
      <c r="N807" s="909">
        <v>6.9274436705078088E-2</v>
      </c>
      <c r="O807" s="987">
        <v>2.6460270185038924E-6</v>
      </c>
      <c r="P807" s="910">
        <v>6.3706898328973613E-6</v>
      </c>
      <c r="Q807" s="553"/>
      <c r="R807" s="553"/>
      <c r="S807" s="553"/>
      <c r="T807" s="553"/>
      <c r="U807" s="553"/>
      <c r="V807" s="553"/>
      <c r="W807" s="553"/>
      <c r="X807" s="553"/>
      <c r="Y807" s="553"/>
      <c r="Z807" s="553"/>
      <c r="AA807" s="553"/>
      <c r="AB807" s="553"/>
      <c r="AC807" s="554"/>
    </row>
    <row r="808" spans="1:29">
      <c r="A808" s="557"/>
      <c r="B808" s="930">
        <v>8.8699999999998553</v>
      </c>
      <c r="C808" s="933">
        <v>8.3280429495199409E-3</v>
      </c>
      <c r="D808" s="935">
        <v>3.2379757078127399E-5</v>
      </c>
      <c r="E808" s="943">
        <v>90.490084297016935</v>
      </c>
      <c r="F808" s="943">
        <v>57.274720584615281</v>
      </c>
      <c r="G808" s="909">
        <v>0.81304234362747685</v>
      </c>
      <c r="H808" s="909">
        <v>8.225729576468709E-18</v>
      </c>
      <c r="I808" s="910">
        <v>159.95898427535749</v>
      </c>
      <c r="J808" s="553"/>
      <c r="K808" s="907">
        <v>8.8699999999998553</v>
      </c>
      <c r="L808" s="908">
        <v>4.6015783199819424E-4</v>
      </c>
      <c r="M808" s="987">
        <v>1.7978451304473928E-5</v>
      </c>
      <c r="N808" s="909">
        <v>7.0888045624503057E-2</v>
      </c>
      <c r="O808" s="987">
        <v>2.7076609054205704E-6</v>
      </c>
      <c r="P808" s="910">
        <v>6.5190822619981181E-6</v>
      </c>
      <c r="Q808" s="553"/>
      <c r="R808" s="553"/>
      <c r="S808" s="553"/>
      <c r="T808" s="553"/>
      <c r="U808" s="553"/>
      <c r="V808" s="553"/>
      <c r="W808" s="553"/>
      <c r="X808" s="553"/>
      <c r="Y808" s="553"/>
      <c r="Z808" s="553"/>
      <c r="AA808" s="553"/>
      <c r="AB808" s="553"/>
      <c r="AC808" s="554"/>
    </row>
    <row r="809" spans="1:29">
      <c r="A809" s="557"/>
      <c r="B809" s="930">
        <v>8.8799999999998551</v>
      </c>
      <c r="C809" s="933">
        <v>7.9532192728596386E-3</v>
      </c>
      <c r="D809" s="935">
        <v>3.0922427946786799E-5</v>
      </c>
      <c r="E809" s="943">
        <v>86.417359612105983</v>
      </c>
      <c r="F809" s="943">
        <v>54.696933524756936</v>
      </c>
      <c r="G809" s="909">
        <v>0.77644941028573344</v>
      </c>
      <c r="H809" s="909">
        <v>7.6766975044324344E-18</v>
      </c>
      <c r="I809" s="910">
        <v>152.75964405048592</v>
      </c>
      <c r="J809" s="553"/>
      <c r="K809" s="907">
        <v>8.8799999999998551</v>
      </c>
      <c r="L809" s="908">
        <v>4.7087628482685661E-4</v>
      </c>
      <c r="M809" s="987">
        <v>1.8397223231928951E-5</v>
      </c>
      <c r="N809" s="909">
        <v>7.2539240324032334E-2</v>
      </c>
      <c r="O809" s="987">
        <v>2.7707304299894308E-6</v>
      </c>
      <c r="P809" s="910">
        <v>6.670931194804441E-6</v>
      </c>
      <c r="Q809" s="553"/>
      <c r="R809" s="553"/>
      <c r="S809" s="553"/>
      <c r="T809" s="553"/>
      <c r="U809" s="553"/>
      <c r="V809" s="553"/>
      <c r="W809" s="553"/>
      <c r="X809" s="553"/>
      <c r="Y809" s="553"/>
      <c r="Z809" s="553"/>
      <c r="AA809" s="553"/>
      <c r="AB809" s="553"/>
      <c r="AC809" s="554"/>
    </row>
    <row r="810" spans="1:29">
      <c r="A810" s="557"/>
      <c r="B810" s="930">
        <v>8.8899999999998549</v>
      </c>
      <c r="C810" s="933">
        <v>7.5952654405838068E-3</v>
      </c>
      <c r="D810" s="935">
        <v>2.953068943096365E-5</v>
      </c>
      <c r="E810" s="943">
        <v>82.527937733110065</v>
      </c>
      <c r="F810" s="943">
        <v>52.235165994250572</v>
      </c>
      <c r="G810" s="909">
        <v>0.74150343024359677</v>
      </c>
      <c r="H810" s="909">
        <v>7.1643109619290987E-18</v>
      </c>
      <c r="I810" s="910">
        <v>145.88432751148866</v>
      </c>
      <c r="J810" s="553"/>
      <c r="K810" s="907">
        <v>8.8899999999998549</v>
      </c>
      <c r="L810" s="908">
        <v>4.8184440249451703E-4</v>
      </c>
      <c r="M810" s="987">
        <v>1.8825749610657513E-5</v>
      </c>
      <c r="N810" s="909">
        <v>7.4228896288951518E-2</v>
      </c>
      <c r="O810" s="987">
        <v>2.8352690325072144E-6</v>
      </c>
      <c r="P810" s="910">
        <v>6.8263171436304367E-6</v>
      </c>
      <c r="Q810" s="553"/>
      <c r="R810" s="553"/>
      <c r="S810" s="553"/>
      <c r="T810" s="553"/>
      <c r="U810" s="553"/>
      <c r="V810" s="553"/>
      <c r="W810" s="553"/>
      <c r="X810" s="553"/>
      <c r="Y810" s="553"/>
      <c r="Z810" s="553"/>
      <c r="AA810" s="553"/>
      <c r="AB810" s="553"/>
      <c r="AC810" s="554"/>
    </row>
    <row r="811" spans="1:29">
      <c r="A811" s="557"/>
      <c r="B811" s="930">
        <v>8.8999999999998547</v>
      </c>
      <c r="C811" s="933">
        <v>7.2534221846223719E-3</v>
      </c>
      <c r="D811" s="935">
        <v>2.8201589466671872E-5</v>
      </c>
      <c r="E811" s="943">
        <v>78.813568674758841</v>
      </c>
      <c r="F811" s="943">
        <v>49.884196254108339</v>
      </c>
      <c r="G811" s="909">
        <v>0.70813027839209797</v>
      </c>
      <c r="H811" s="909">
        <v>6.6861240174674104E-18</v>
      </c>
      <c r="I811" s="910">
        <v>139.31845119019474</v>
      </c>
      <c r="J811" s="553"/>
      <c r="K811" s="907">
        <v>8.8999999999998547</v>
      </c>
      <c r="L811" s="908">
        <v>4.930680004423464E-4</v>
      </c>
      <c r="M811" s="987">
        <v>1.9264257651017967E-5</v>
      </c>
      <c r="N811" s="909">
        <v>7.5957909397218956E-2</v>
      </c>
      <c r="O811" s="987">
        <v>2.901310932195266E-6</v>
      </c>
      <c r="P811" s="910">
        <v>6.9853224961630006E-6</v>
      </c>
      <c r="Q811" s="553"/>
      <c r="R811" s="553"/>
      <c r="S811" s="553"/>
      <c r="T811" s="553"/>
      <c r="U811" s="553"/>
      <c r="V811" s="553"/>
      <c r="W811" s="553"/>
      <c r="X811" s="553"/>
      <c r="Y811" s="553"/>
      <c r="Z811" s="553"/>
      <c r="AA811" s="553"/>
      <c r="AB811" s="553"/>
      <c r="AC811" s="554"/>
    </row>
    <row r="812" spans="1:29">
      <c r="A812" s="557"/>
      <c r="B812" s="930">
        <v>8.9099999999998545</v>
      </c>
      <c r="C812" s="933">
        <v>6.9269644095977731E-3</v>
      </c>
      <c r="D812" s="935">
        <v>2.6932308854691865E-5</v>
      </c>
      <c r="E812" s="943">
        <v>75.266373762285994</v>
      </c>
      <c r="F812" s="943">
        <v>47.639037582311758</v>
      </c>
      <c r="G812" s="909">
        <v>0.67625916580174927</v>
      </c>
      <c r="H812" s="909">
        <v>6.2398539949635186E-18</v>
      </c>
      <c r="I812" s="910">
        <v>133.04808798262528</v>
      </c>
      <c r="J812" s="553"/>
      <c r="K812" s="907">
        <v>8.9099999999998545</v>
      </c>
      <c r="L812" s="908">
        <v>5.045530295705367E-4</v>
      </c>
      <c r="M812" s="987">
        <v>1.9712979855777585E-5</v>
      </c>
      <c r="N812" s="909">
        <v>7.7727196394470593E-2</v>
      </c>
      <c r="O812" s="987">
        <v>2.9688911453429582E-6</v>
      </c>
      <c r="P812" s="910">
        <v>7.1480315591447018E-6</v>
      </c>
      <c r="Q812" s="553"/>
      <c r="R812" s="553"/>
      <c r="S812" s="553"/>
      <c r="T812" s="553"/>
      <c r="U812" s="553"/>
      <c r="V812" s="553"/>
      <c r="W812" s="553"/>
      <c r="X812" s="553"/>
      <c r="Y812" s="553"/>
      <c r="Z812" s="553"/>
      <c r="AA812" s="553"/>
      <c r="AB812" s="553"/>
      <c r="AC812" s="554"/>
    </row>
    <row r="813" spans="1:29">
      <c r="A813" s="557"/>
      <c r="B813" s="930">
        <v>8.9199999999998543</v>
      </c>
      <c r="C813" s="933">
        <v>6.6151996548002292E-3</v>
      </c>
      <c r="D813" s="935">
        <v>2.5720155280670203E-5</v>
      </c>
      <c r="E813" s="943">
        <v>71.87882891970149</v>
      </c>
      <c r="F813" s="943">
        <v>45.494927696304288</v>
      </c>
      <c r="G813" s="909">
        <v>0.64582248956971167</v>
      </c>
      <c r="H813" s="909">
        <v>5.8233705771449496E-18</v>
      </c>
      <c r="I813" s="910">
        <v>127.05993760773488</v>
      </c>
      <c r="J813" s="553"/>
      <c r="K813" s="907">
        <v>8.9199999999998543</v>
      </c>
      <c r="L813" s="908">
        <v>5.1630557939355429E-4</v>
      </c>
      <c r="M813" s="987">
        <v>2.0172154143388875E-5</v>
      </c>
      <c r="N813" s="909">
        <v>7.9537695380091658E-2</v>
      </c>
      <c r="O813" s="987">
        <v>3.0380455038738305E-6</v>
      </c>
      <c r="P813" s="910">
        <v>7.3145306030744467E-6</v>
      </c>
      <c r="Q813" s="553"/>
      <c r="R813" s="553"/>
      <c r="S813" s="553"/>
      <c r="T813" s="553"/>
      <c r="U813" s="553"/>
      <c r="V813" s="553"/>
      <c r="W813" s="553"/>
      <c r="X813" s="553"/>
      <c r="Y813" s="553"/>
      <c r="Z813" s="553"/>
      <c r="AA813" s="553"/>
      <c r="AB813" s="553"/>
      <c r="AC813" s="554"/>
    </row>
    <row r="814" spans="1:29">
      <c r="A814" s="557"/>
      <c r="B814" s="930">
        <v>8.9299999999998541</v>
      </c>
      <c r="C814" s="933">
        <v>6.3174666253857821E-3</v>
      </c>
      <c r="D814" s="935">
        <v>2.4562557604360136E-5</v>
      </c>
      <c r="E814" s="943">
        <v>68.643748710218091</v>
      </c>
      <c r="F814" s="943">
        <v>43.447318651551896</v>
      </c>
      <c r="G814" s="909">
        <v>0.61675568942498094</v>
      </c>
      <c r="H814" s="909">
        <v>5.4346856362552204E-18</v>
      </c>
      <c r="I814" s="910">
        <v>121.34129839573305</v>
      </c>
      <c r="J814" s="553"/>
      <c r="K814" s="907">
        <v>8.9299999999998541</v>
      </c>
      <c r="L814" s="908">
        <v>5.2833188126887867E-4</v>
      </c>
      <c r="M814" s="987">
        <v>2.0642023974137013E-5</v>
      </c>
      <c r="N814" s="909">
        <v>8.1390366304609094E-2</v>
      </c>
      <c r="O814" s="987">
        <v>3.1088106743441429E-6</v>
      </c>
      <c r="P814" s="910">
        <v>7.4849079079491979E-6</v>
      </c>
      <c r="Q814" s="553"/>
      <c r="R814" s="553"/>
      <c r="S814" s="553"/>
      <c r="T814" s="553"/>
      <c r="U814" s="553"/>
      <c r="V814" s="553"/>
      <c r="W814" s="553"/>
      <c r="X814" s="553"/>
      <c r="Y814" s="553"/>
      <c r="Z814" s="553"/>
      <c r="AA814" s="553"/>
      <c r="AB814" s="553"/>
      <c r="AC814" s="554"/>
    </row>
    <row r="815" spans="1:29">
      <c r="A815" s="557"/>
      <c r="B815" s="930">
        <v>8.9399999999998538</v>
      </c>
      <c r="C815" s="933">
        <v>6.0331337896812835E-3</v>
      </c>
      <c r="D815" s="935">
        <v>2.3457060405888376E-5</v>
      </c>
      <c r="E815" s="943">
        <v>65.554271094976812</v>
      </c>
      <c r="F815" s="943">
        <v>41.491867194742916</v>
      </c>
      <c r="G815" s="909">
        <v>0.58899711078739625</v>
      </c>
      <c r="H815" s="909">
        <v>5.0719437435148536E-18</v>
      </c>
      <c r="I815" s="910">
        <v>115.88004034613984</v>
      </c>
      <c r="J815" s="553"/>
      <c r="K815" s="907">
        <v>8.9399999999998538</v>
      </c>
      <c r="L815" s="908">
        <v>5.4063831170095094E-4</v>
      </c>
      <c r="M815" s="987">
        <v>2.1122838479225727E-5</v>
      </c>
      <c r="N815" s="909">
        <v>8.3286191478670099E-2</v>
      </c>
      <c r="O815" s="987">
        <v>3.1812241773839669E-6</v>
      </c>
      <c r="P815" s="910">
        <v>7.6592538100712139E-6</v>
      </c>
      <c r="Q815" s="553"/>
      <c r="R815" s="553"/>
      <c r="S815" s="553"/>
      <c r="T815" s="553"/>
      <c r="U815" s="553"/>
      <c r="V815" s="553"/>
      <c r="W815" s="553"/>
      <c r="X815" s="553"/>
      <c r="Y815" s="553"/>
      <c r="Z815" s="553"/>
      <c r="AA815" s="553"/>
      <c r="AB815" s="553"/>
      <c r="AC815" s="554"/>
    </row>
    <row r="816" spans="1:29">
      <c r="A816" s="557"/>
      <c r="B816" s="930">
        <v>8.9499999999998536</v>
      </c>
      <c r="C816" s="933">
        <v>5.7615980396210345E-3</v>
      </c>
      <c r="D816" s="935">
        <v>2.2401318777480376E-5</v>
      </c>
      <c r="E816" s="943">
        <v>62.603842877742174</v>
      </c>
      <c r="F816" s="943">
        <v>39.624425551165523</v>
      </c>
      <c r="G816" s="909">
        <v>0.56248787399000977</v>
      </c>
      <c r="H816" s="909">
        <v>4.7334133120355954E-18</v>
      </c>
      <c r="I816" s="910">
        <v>110.66457939842843</v>
      </c>
      <c r="J816" s="553"/>
      <c r="K816" s="907">
        <v>8.9499999999998536</v>
      </c>
      <c r="L816" s="908">
        <v>5.5323139572208114E-4</v>
      </c>
      <c r="M816" s="987">
        <v>2.1614852592869945E-5</v>
      </c>
      <c r="N816" s="909">
        <v>8.5226176093876158E-2</v>
      </c>
      <c r="O816" s="987">
        <v>3.2553244075911198E-6</v>
      </c>
      <c r="P816" s="910">
        <v>7.8376607499455397E-6</v>
      </c>
      <c r="Q816" s="553"/>
      <c r="R816" s="553"/>
      <c r="S816" s="553"/>
      <c r="T816" s="553"/>
      <c r="U816" s="553"/>
      <c r="V816" s="553"/>
      <c r="W816" s="553"/>
      <c r="X816" s="553"/>
      <c r="Y816" s="553"/>
      <c r="Z816" s="553"/>
      <c r="AA816" s="553"/>
      <c r="AB816" s="553"/>
      <c r="AC816" s="554"/>
    </row>
    <row r="817" spans="1:29">
      <c r="A817" s="557"/>
      <c r="B817" s="930">
        <v>8.9599999999998534</v>
      </c>
      <c r="C817" s="933">
        <v>5.5022834114737294E-3</v>
      </c>
      <c r="D817" s="935">
        <v>2.1393093349596543E-5</v>
      </c>
      <c r="E817" s="943">
        <v>59.786205804694667</v>
      </c>
      <c r="F817" s="943">
        <v>37.841032626721443</v>
      </c>
      <c r="G817" s="909">
        <v>0.53717174938741918</v>
      </c>
      <c r="H817" s="909">
        <v>4.4174783309069503E-18</v>
      </c>
      <c r="I817" s="910">
        <v>105.68385286067972</v>
      </c>
      <c r="J817" s="553"/>
      <c r="K817" s="907">
        <v>8.9599999999998534</v>
      </c>
      <c r="L817" s="908">
        <v>5.6611781035210626E-4</v>
      </c>
      <c r="M817" s="987">
        <v>2.21183271874653E-5</v>
      </c>
      <c r="N817" s="909">
        <v>8.7211348755748999E-2</v>
      </c>
      <c r="O817" s="987">
        <v>3.3311506538884897E-6</v>
      </c>
      <c r="P817" s="910">
        <v>8.0202233212931895E-6</v>
      </c>
      <c r="Q817" s="553"/>
      <c r="R817" s="553"/>
      <c r="S817" s="553"/>
      <c r="T817" s="553"/>
      <c r="U817" s="553"/>
      <c r="V817" s="553"/>
      <c r="W817" s="553"/>
      <c r="X817" s="553"/>
      <c r="Y817" s="553"/>
      <c r="Z817" s="553"/>
      <c r="AA817" s="553"/>
      <c r="AB817" s="553"/>
      <c r="AC817" s="554"/>
    </row>
    <row r="818" spans="1:29">
      <c r="A818" s="557"/>
      <c r="B818" s="930">
        <v>8.9699999999998532</v>
      </c>
      <c r="C818" s="933">
        <v>5.2546398641461463E-3</v>
      </c>
      <c r="D818" s="935">
        <v>2.0430245540929185E-5</v>
      </c>
      <c r="E818" s="943">
        <v>57.095383289835169</v>
      </c>
      <c r="F818" s="943">
        <v>36.137905605914248</v>
      </c>
      <c r="G818" s="909">
        <v>0.51299503808515035</v>
      </c>
      <c r="H818" s="909">
        <v>4.1226306509964556E-18</v>
      </c>
      <c r="I818" s="910">
        <v>100.92729594412948</v>
      </c>
      <c r="J818" s="553"/>
      <c r="K818" s="907">
        <v>8.9699999999998532</v>
      </c>
      <c r="L818" s="908">
        <v>5.7930438813863527E-4</v>
      </c>
      <c r="M818" s="987">
        <v>2.2633529211906121E-5</v>
      </c>
      <c r="N818" s="909">
        <v>8.9242762029110814E-2</v>
      </c>
      <c r="O818" s="987">
        <v>3.4087431203555431E-6</v>
      </c>
      <c r="P818" s="910">
        <v>8.207038321205995E-6</v>
      </c>
      <c r="Q818" s="553"/>
      <c r="R818" s="553"/>
      <c r="S818" s="553"/>
      <c r="T818" s="553"/>
      <c r="U818" s="553"/>
      <c r="V818" s="553"/>
      <c r="W818" s="553"/>
      <c r="X818" s="553"/>
      <c r="Y818" s="553"/>
      <c r="Z818" s="553"/>
      <c r="AA818" s="553"/>
      <c r="AB818" s="553"/>
      <c r="AC818" s="554"/>
    </row>
    <row r="819" spans="1:29">
      <c r="A819" s="557"/>
      <c r="B819" s="930">
        <v>8.979999999999853</v>
      </c>
      <c r="C819" s="933">
        <v>5.0181421124722916E-3</v>
      </c>
      <c r="D819" s="935">
        <v>1.9510733022185016E-5</v>
      </c>
      <c r="E819" s="943">
        <v>54.525667737845168</v>
      </c>
      <c r="F819" s="943">
        <v>34.511431927990849</v>
      </c>
      <c r="G819" s="909">
        <v>0.48990645803710631</v>
      </c>
      <c r="H819" s="909">
        <v>3.847462785639942E-18</v>
      </c>
      <c r="I819" s="910">
        <v>96.384819353835695</v>
      </c>
      <c r="J819" s="553"/>
      <c r="K819" s="907">
        <v>8.979999999999853</v>
      </c>
      <c r="L819" s="908">
        <v>5.9279812077975334E-4</v>
      </c>
      <c r="M819" s="987">
        <v>2.3160731833125186E-5</v>
      </c>
      <c r="N819" s="909">
        <v>9.1321492996167736E-2</v>
      </c>
      <c r="O819" s="987">
        <v>3.488142947545046E-6</v>
      </c>
      <c r="P819" s="910">
        <v>8.398204801469669E-6</v>
      </c>
      <c r="Q819" s="553"/>
      <c r="R819" s="553"/>
      <c r="S819" s="553"/>
      <c r="T819" s="553"/>
      <c r="U819" s="553"/>
      <c r="V819" s="553"/>
      <c r="W819" s="553"/>
      <c r="X819" s="553"/>
      <c r="Y819" s="553"/>
      <c r="Z819" s="553"/>
      <c r="AA819" s="553"/>
      <c r="AB819" s="553"/>
      <c r="AC819" s="554"/>
    </row>
    <row r="820" spans="1:29">
      <c r="A820" s="557"/>
      <c r="B820" s="930">
        <v>8.9899999999998528</v>
      </c>
      <c r="C820" s="933">
        <v>4.7922885130129876E-3</v>
      </c>
      <c r="D820" s="935">
        <v>1.86326053840303E-5</v>
      </c>
      <c r="E820" s="943">
        <v>52.071608437510349</v>
      </c>
      <c r="F820" s="943">
        <v>32.958161624214732</v>
      </c>
      <c r="G820" s="909">
        <v>0.46785703526945827</v>
      </c>
      <c r="H820" s="909">
        <v>3.5906611918548489E-18</v>
      </c>
      <c r="I820" s="910">
        <v>92.046787887928545</v>
      </c>
      <c r="J820" s="553"/>
      <c r="K820" s="907">
        <v>8.9899999999998528</v>
      </c>
      <c r="L820" s="908">
        <v>6.0660616283112151E-4</v>
      </c>
      <c r="M820" s="987">
        <v>2.3700214580930786E-5</v>
      </c>
      <c r="N820" s="909">
        <v>9.3448643827594394E-2</v>
      </c>
      <c r="O820" s="987">
        <v>3.569392234296379E-6</v>
      </c>
      <c r="P820" s="910">
        <v>8.593824121082492E-6</v>
      </c>
      <c r="Q820" s="553"/>
      <c r="R820" s="553"/>
      <c r="S820" s="553"/>
      <c r="T820" s="553"/>
      <c r="U820" s="553"/>
      <c r="V820" s="553"/>
      <c r="W820" s="553"/>
      <c r="X820" s="553"/>
      <c r="Y820" s="553"/>
      <c r="Z820" s="553"/>
      <c r="AA820" s="553"/>
      <c r="AB820" s="553"/>
      <c r="AC820" s="554"/>
    </row>
    <row r="821" spans="1:29">
      <c r="A821" s="557"/>
      <c r="B821" s="930">
        <v>8.9999999999998526</v>
      </c>
      <c r="C821" s="933">
        <v>4.5766000000030957E-3</v>
      </c>
      <c r="D821" s="935">
        <v>1.7794000000012034E-5</v>
      </c>
      <c r="E821" s="943">
        <v>49.728000000033632</v>
      </c>
      <c r="F821" s="943">
        <v>31.474800000021286</v>
      </c>
      <c r="G821" s="909">
        <v>0.44680000000030218</v>
      </c>
      <c r="H821" s="909">
        <v>3.3510000000033882E-18</v>
      </c>
      <c r="I821" s="910">
        <v>87.904000000059483</v>
      </c>
      <c r="J821" s="553"/>
      <c r="K821" s="907">
        <v>8.9999999999998526</v>
      </c>
      <c r="L821" s="908">
        <v>6.2073583549940477E-4</v>
      </c>
      <c r="M821" s="987">
        <v>2.4252263496216621E-5</v>
      </c>
      <c r="N821" s="909">
        <v>9.5625342366917498E-2</v>
      </c>
      <c r="O821" s="987">
        <v>3.6525340600568284E-6</v>
      </c>
      <c r="P821" s="910">
        <v>8.7939999999970261E-6</v>
      </c>
      <c r="Q821" s="553"/>
      <c r="R821" s="553"/>
      <c r="S821" s="553"/>
      <c r="T821" s="553"/>
      <c r="U821" s="553"/>
      <c r="V821" s="553"/>
      <c r="W821" s="553"/>
      <c r="X821" s="553"/>
      <c r="Y821" s="553"/>
      <c r="Z821" s="553"/>
      <c r="AA821" s="553"/>
      <c r="AB821" s="553"/>
      <c r="AC821" s="554"/>
    </row>
    <row r="822" spans="1:29">
      <c r="A822" s="557"/>
      <c r="B822" s="930">
        <v>9.0099999999998523</v>
      </c>
      <c r="C822" s="933">
        <v>4.3706190691886601E-3</v>
      </c>
      <c r="D822" s="935">
        <v>1.6993138075676924E-5</v>
      </c>
      <c r="E822" s="943">
        <v>47.489871317706097</v>
      </c>
      <c r="F822" s="943">
        <v>30.058200646527826</v>
      </c>
      <c r="G822" s="909">
        <v>0.4266906874346662</v>
      </c>
      <c r="H822" s="909">
        <v>3.1273351619738797E-18</v>
      </c>
      <c r="I822" s="910">
        <v>83.947668281685111</v>
      </c>
      <c r="J822" s="553"/>
      <c r="K822" s="907">
        <v>9.0099999999998523</v>
      </c>
      <c r="L822" s="908">
        <v>6.3519463052407995E-4</v>
      </c>
      <c r="M822" s="987">
        <v>2.4817171282624812E-5</v>
      </c>
      <c r="N822" s="909">
        <v>9.7852742728514561E-2</v>
      </c>
      <c r="O822" s="987">
        <v>3.7376125077229237E-6</v>
      </c>
      <c r="P822" s="910">
        <v>8.998838574113907E-6</v>
      </c>
      <c r="Q822" s="553"/>
      <c r="R822" s="553"/>
      <c r="S822" s="553"/>
      <c r="T822" s="553"/>
      <c r="U822" s="553"/>
      <c r="V822" s="553"/>
      <c r="W822" s="553"/>
      <c r="X822" s="553"/>
      <c r="Y822" s="553"/>
      <c r="Z822" s="553"/>
      <c r="AA822" s="553"/>
      <c r="AB822" s="553"/>
      <c r="AC822" s="554"/>
    </row>
    <row r="823" spans="1:29">
      <c r="A823" s="557"/>
      <c r="B823" s="930">
        <v>9.0199999999998521</v>
      </c>
      <c r="C823" s="933">
        <v>4.1739088073990812E-3</v>
      </c>
      <c r="D823" s="935">
        <v>1.6228320875510039E-5</v>
      </c>
      <c r="E823" s="943">
        <v>45.352475019521371</v>
      </c>
      <c r="F823" s="943">
        <v>28.705358766578819</v>
      </c>
      <c r="G823" s="909">
        <v>0.40748644302449633</v>
      </c>
      <c r="H823" s="909">
        <v>2.9185989899457999E-18</v>
      </c>
      <c r="I823" s="910">
        <v>80.169400822796149</v>
      </c>
      <c r="J823" s="553"/>
      <c r="K823" s="907">
        <v>9.0199999999998521</v>
      </c>
      <c r="L823" s="908">
        <v>6.4999021414965366E-4</v>
      </c>
      <c r="M823" s="987">
        <v>2.5395237461741141E-5</v>
      </c>
      <c r="N823" s="909">
        <v>0.10013202590954047</v>
      </c>
      <c r="O823" s="987">
        <v>3.8246726870137631E-6</v>
      </c>
      <c r="P823" s="910">
        <v>9.2084484515564942E-6</v>
      </c>
      <c r="Q823" s="553"/>
      <c r="R823" s="553"/>
      <c r="S823" s="553"/>
      <c r="T823" s="553"/>
      <c r="U823" s="553"/>
      <c r="V823" s="553"/>
      <c r="W823" s="553"/>
      <c r="X823" s="553"/>
      <c r="Y823" s="553"/>
      <c r="Z823" s="553"/>
      <c r="AA823" s="553"/>
      <c r="AB823" s="553"/>
      <c r="AC823" s="554"/>
    </row>
    <row r="824" spans="1:29">
      <c r="A824" s="557"/>
      <c r="B824" s="930">
        <v>9.0299999999998519</v>
      </c>
      <c r="C824" s="933">
        <v>3.9860519657956969E-3</v>
      </c>
      <c r="D824" s="935">
        <v>1.5497926119688985E-5</v>
      </c>
      <c r="E824" s="943">
        <v>43.311277401365288</v>
      </c>
      <c r="F824" s="943">
        <v>27.413404801168202</v>
      </c>
      <c r="G824" s="909">
        <v>0.38914653199264032</v>
      </c>
      <c r="H824" s="909">
        <v>2.7237950596686726E-18</v>
      </c>
      <c r="I824" s="910">
        <v>76.561183411551141</v>
      </c>
      <c r="J824" s="553"/>
      <c r="K824" s="907">
        <v>9.0299999999998519</v>
      </c>
      <c r="L824" s="908">
        <v>6.6513043119040716E-4</v>
      </c>
      <c r="M824" s="987">
        <v>2.5986768531905394E-5</v>
      </c>
      <c r="N824" s="909">
        <v>0.10246440041610765</v>
      </c>
      <c r="O824" s="987">
        <v>3.9137607583887854E-6</v>
      </c>
      <c r="P824" s="910">
        <v>9.422940770256321E-6</v>
      </c>
      <c r="Q824" s="553"/>
      <c r="R824" s="553"/>
      <c r="S824" s="553"/>
      <c r="T824" s="553"/>
      <c r="U824" s="553"/>
      <c r="V824" s="553"/>
      <c r="W824" s="553"/>
      <c r="X824" s="553"/>
      <c r="Y824" s="553"/>
      <c r="Z824" s="553"/>
      <c r="AA824" s="553"/>
      <c r="AB824" s="553"/>
      <c r="AC824" s="554"/>
    </row>
    <row r="825" spans="1:29">
      <c r="A825" s="557"/>
      <c r="B825" s="930">
        <v>9.0399999999998517</v>
      </c>
      <c r="C825" s="933">
        <v>3.806650074831061E-3</v>
      </c>
      <c r="D825" s="935">
        <v>1.4800404543010946E-5</v>
      </c>
      <c r="E825" s="943">
        <v>41.361948809421627</v>
      </c>
      <c r="F825" s="943">
        <v>26.17959834272007</v>
      </c>
      <c r="G825" s="909">
        <v>0.37163205292892504</v>
      </c>
      <c r="H825" s="909">
        <v>2.5419934539253683E-18</v>
      </c>
      <c r="I825" s="910">
        <v>73.115362535058708</v>
      </c>
      <c r="J825" s="553"/>
      <c r="K825" s="907">
        <v>9.0399999999998517</v>
      </c>
      <c r="L825" s="908">
        <v>6.8062330918981979E-4</v>
      </c>
      <c r="M825" s="987">
        <v>2.6592078130720805E-5</v>
      </c>
      <c r="N825" s="909">
        <v>0.10485110290405211</v>
      </c>
      <c r="O825" s="987">
        <v>4.0049239575226532E-6</v>
      </c>
      <c r="P825" s="910">
        <v>9.6424292568799025E-6</v>
      </c>
      <c r="Q825" s="553"/>
      <c r="R825" s="553"/>
      <c r="S825" s="553"/>
      <c r="T825" s="553"/>
      <c r="U825" s="553"/>
      <c r="V825" s="553"/>
      <c r="W825" s="553"/>
      <c r="X825" s="553"/>
      <c r="Y825" s="553"/>
      <c r="Z825" s="553"/>
      <c r="AA825" s="553"/>
      <c r="AB825" s="553"/>
      <c r="AC825" s="554"/>
    </row>
    <row r="826" spans="1:29">
      <c r="A826" s="557"/>
      <c r="B826" s="930">
        <v>9.0499999999998515</v>
      </c>
      <c r="C826" s="933">
        <v>3.6353225990416083E-3</v>
      </c>
      <c r="D826" s="935">
        <v>1.4134276608693436E-5</v>
      </c>
      <c r="E826" s="943">
        <v>39.500354456395826</v>
      </c>
      <c r="F826" s="943">
        <v>25.001322322316749</v>
      </c>
      <c r="G826" s="909">
        <v>0.35490585527504931</v>
      </c>
      <c r="H826" s="909">
        <v>2.3723263234736658E-18</v>
      </c>
      <c r="I826" s="910">
        <v>69.82462914525054</v>
      </c>
      <c r="J826" s="553"/>
      <c r="K826" s="907">
        <v>9.0499999999998515</v>
      </c>
      <c r="L826" s="908">
        <v>6.9647706267687978E-4</v>
      </c>
      <c r="M826" s="987">
        <v>2.72114872013489E-5</v>
      </c>
      <c r="N826" s="909">
        <v>0.1072933988346248</v>
      </c>
      <c r="O826" s="987">
        <v>4.0982106203502362E-6</v>
      </c>
      <c r="P826" s="910">
        <v>9.8670302871281256E-6</v>
      </c>
      <c r="Q826" s="553"/>
      <c r="R826" s="553"/>
      <c r="S826" s="553"/>
      <c r="T826" s="553"/>
      <c r="U826" s="553"/>
      <c r="V826" s="553"/>
      <c r="W826" s="553"/>
      <c r="X826" s="553"/>
      <c r="Y826" s="553"/>
      <c r="Z826" s="553"/>
      <c r="AA826" s="553"/>
      <c r="AB826" s="553"/>
      <c r="AC826" s="554"/>
    </row>
    <row r="827" spans="1:29">
      <c r="A827" s="557"/>
      <c r="B827" s="930">
        <v>9.0599999999998513</v>
      </c>
      <c r="C827" s="933">
        <v>3.4717061298809144E-3</v>
      </c>
      <c r="D827" s="935">
        <v>1.349812937007844E-5</v>
      </c>
      <c r="E827" s="943">
        <v>37.722545651076814</v>
      </c>
      <c r="F827" s="943">
        <v>23.876077458544728</v>
      </c>
      <c r="G827" s="909">
        <v>0.33893246052326897</v>
      </c>
      <c r="H827" s="909">
        <v>2.2139837442757288E-18</v>
      </c>
      <c r="I827" s="910">
        <v>66.68200315541057</v>
      </c>
      <c r="J827" s="553"/>
      <c r="K827" s="907">
        <v>9.0599999999998513</v>
      </c>
      <c r="L827" s="908">
        <v>7.127000975215345E-4</v>
      </c>
      <c r="M827" s="987">
        <v>2.7845324162677751E-5</v>
      </c>
      <c r="N827" s="909">
        <v>0.10979258314545556</v>
      </c>
      <c r="O827" s="987">
        <v>4.193670208694958E-6</v>
      </c>
      <c r="P827" s="910">
        <v>1.0096862947440166E-5</v>
      </c>
      <c r="Q827" s="553"/>
      <c r="R827" s="553"/>
      <c r="S827" s="553"/>
      <c r="T827" s="553"/>
      <c r="U827" s="553"/>
      <c r="V827" s="553"/>
      <c r="W827" s="553"/>
      <c r="X827" s="553"/>
      <c r="Y827" s="553"/>
      <c r="Z827" s="553"/>
      <c r="AA827" s="553"/>
      <c r="AB827" s="553"/>
      <c r="AC827" s="554"/>
    </row>
    <row r="828" spans="1:29">
      <c r="A828" s="557"/>
      <c r="B828" s="930">
        <v>9.0699999999998511</v>
      </c>
      <c r="C828" s="933">
        <v>3.3154536148814698E-3</v>
      </c>
      <c r="D828" s="935">
        <v>1.2890613473583199E-5</v>
      </c>
      <c r="E828" s="943">
        <v>36.024751422633777</v>
      </c>
      <c r="F828" s="943">
        <v>22.801476956183912</v>
      </c>
      <c r="G828" s="909">
        <v>0.32367798696172723</v>
      </c>
      <c r="H828" s="909">
        <v>2.0662098512399346E-18</v>
      </c>
      <c r="I828" s="910">
        <v>63.680818634475557</v>
      </c>
      <c r="J828" s="553"/>
      <c r="K828" s="907">
        <v>9.0699999999998511</v>
      </c>
      <c r="L828" s="908">
        <v>7.2930101539159351E-4</v>
      </c>
      <c r="M828" s="987">
        <v>2.8493925083453992E-5</v>
      </c>
      <c r="N828" s="909">
        <v>0.11234998093714629</v>
      </c>
      <c r="O828" s="987">
        <v>4.2913533364941025E-6</v>
      </c>
      <c r="P828" s="910">
        <v>1.0332049098134685E-5</v>
      </c>
      <c r="Q828" s="553"/>
      <c r="R828" s="553"/>
      <c r="S828" s="553"/>
      <c r="T828" s="553"/>
      <c r="U828" s="553"/>
      <c r="V828" s="553"/>
      <c r="W828" s="553"/>
      <c r="X828" s="553"/>
      <c r="Y828" s="553"/>
      <c r="Z828" s="553"/>
      <c r="AA828" s="553"/>
      <c r="AB828" s="553"/>
      <c r="AC828" s="554"/>
    </row>
    <row r="829" spans="1:29">
      <c r="A829" s="557"/>
      <c r="B829" s="930">
        <v>9.0799999999998509</v>
      </c>
      <c r="C829" s="933">
        <v>3.166233621509773E-3</v>
      </c>
      <c r="D829" s="935">
        <v>1.2310440296539986E-5</v>
      </c>
      <c r="E829" s="943">
        <v>34.40337052188044</v>
      </c>
      <c r="F829" s="943">
        <v>21.775241443494256</v>
      </c>
      <c r="G829" s="909">
        <v>0.30911007780679256</v>
      </c>
      <c r="H829" s="909">
        <v>1.9282992300187811E-18</v>
      </c>
      <c r="I829" s="910">
        <v>60.814709667699859</v>
      </c>
      <c r="J829" s="553"/>
      <c r="K829" s="907">
        <v>9.0799999999998509</v>
      </c>
      <c r="L829" s="908">
        <v>7.46288618313456E-4</v>
      </c>
      <c r="M829" s="987">
        <v>2.9157633860471271E-5</v>
      </c>
      <c r="N829" s="909">
        <v>0.11496694817585809</v>
      </c>
      <c r="O829" s="987">
        <v>4.3913117966350467E-6</v>
      </c>
      <c r="P829" s="910">
        <v>1.0572713438021906E-5</v>
      </c>
      <c r="Q829" s="553"/>
      <c r="R829" s="553"/>
      <c r="S829" s="553"/>
      <c r="T829" s="553"/>
      <c r="U829" s="553"/>
      <c r="V829" s="553"/>
      <c r="W829" s="553"/>
      <c r="X829" s="553"/>
      <c r="Y829" s="553"/>
      <c r="Z829" s="553"/>
      <c r="AA829" s="553"/>
      <c r="AB829" s="553"/>
      <c r="AC829" s="554"/>
    </row>
    <row r="830" spans="1:29">
      <c r="A830" s="557"/>
      <c r="B830" s="930">
        <v>9.0899999999998506</v>
      </c>
      <c r="C830" s="933">
        <v>3.0237296341536356E-3</v>
      </c>
      <c r="D830" s="935">
        <v>1.1756379213855217E-5</v>
      </c>
      <c r="E830" s="943">
        <v>32.854963782544253</v>
      </c>
      <c r="F830" s="943">
        <v>20.79519413736373</v>
      </c>
      <c r="G830" s="909">
        <v>0.29519783256999615</v>
      </c>
      <c r="H830" s="909">
        <v>1.7995935496385668E-18</v>
      </c>
      <c r="I830" s="910">
        <v>58.077596853699525</v>
      </c>
      <c r="J830" s="553"/>
      <c r="K830" s="907">
        <v>9.0899999999998506</v>
      </c>
      <c r="L830" s="908">
        <v>7.6367191333904594E-4</v>
      </c>
      <c r="M830" s="987">
        <v>2.9836802400908284E-5</v>
      </c>
      <c r="N830" s="909">
        <v>0.11764487241226021</v>
      </c>
      <c r="O830" s="987">
        <v>4.4935985884164522E-6</v>
      </c>
      <c r="P830" s="910">
        <v>1.0818983570520376E-5</v>
      </c>
      <c r="Q830" s="553"/>
      <c r="R830" s="553"/>
      <c r="S830" s="553"/>
      <c r="T830" s="553"/>
      <c r="U830" s="553"/>
      <c r="V830" s="553"/>
      <c r="W830" s="553"/>
      <c r="X830" s="553"/>
      <c r="Y830" s="553"/>
      <c r="Z830" s="553"/>
      <c r="AA830" s="553"/>
      <c r="AB830" s="553"/>
      <c r="AC830" s="554"/>
    </row>
    <row r="831" spans="1:29">
      <c r="A831" s="557"/>
      <c r="B831" s="930">
        <v>9.0999999999998504</v>
      </c>
      <c r="C831" s="933">
        <v>2.8876393827500313E-3</v>
      </c>
      <c r="D831" s="935">
        <v>1.1227254987688251E-5</v>
      </c>
      <c r="E831" s="943">
        <v>31.376246826332562</v>
      </c>
      <c r="F831" s="943">
        <v>19.859256226058797</v>
      </c>
      <c r="G831" s="909">
        <v>0.28191174151394355</v>
      </c>
      <c r="H831" s="909">
        <v>1.6794784198867163E-18</v>
      </c>
      <c r="I831" s="910">
        <v>55.463674409224929</v>
      </c>
      <c r="J831" s="553"/>
      <c r="K831" s="907">
        <v>9.0999999999998504</v>
      </c>
      <c r="L831" s="908">
        <v>7.8146011732148108E-4</v>
      </c>
      <c r="M831" s="987">
        <v>3.0531790808915025E-5</v>
      </c>
      <c r="N831" s="909">
        <v>0.12038517351722929</v>
      </c>
      <c r="O831" s="987">
        <v>4.5982679456492437E-6</v>
      </c>
      <c r="P831" s="910">
        <v>1.1070990071314112E-5</v>
      </c>
      <c r="Q831" s="553"/>
      <c r="R831" s="553"/>
      <c r="S831" s="553"/>
      <c r="T831" s="553"/>
      <c r="U831" s="553"/>
      <c r="V831" s="553"/>
      <c r="W831" s="553"/>
      <c r="X831" s="553"/>
      <c r="Y831" s="553"/>
      <c r="Z831" s="553"/>
      <c r="AA831" s="553"/>
      <c r="AB831" s="553"/>
      <c r="AC831" s="554"/>
    </row>
    <row r="832" spans="1:29">
      <c r="A832" s="557"/>
      <c r="B832" s="930">
        <v>9.1099999999998502</v>
      </c>
      <c r="C832" s="933">
        <v>2.7576742016297961E-3</v>
      </c>
      <c r="D832" s="935">
        <v>1.0721945274614471E-5</v>
      </c>
      <c r="E832" s="943">
        <v>29.964083096326206</v>
      </c>
      <c r="F832" s="943">
        <v>18.965442459786193</v>
      </c>
      <c r="G832" s="909">
        <v>0.26922362305820757</v>
      </c>
      <c r="H832" s="909">
        <v>1.5673804584550132E-18</v>
      </c>
      <c r="I832" s="910">
        <v>52.967397854316665</v>
      </c>
      <c r="J832" s="553"/>
      <c r="K832" s="907">
        <v>9.1099999999998502</v>
      </c>
      <c r="L832" s="908">
        <v>7.9966266180196742E-4</v>
      </c>
      <c r="M832" s="987">
        <v>3.124296757654468E-5</v>
      </c>
      <c r="N832" s="909">
        <v>0.12318930443468336</v>
      </c>
      <c r="O832" s="987">
        <v>4.7053753654120902E-6</v>
      </c>
      <c r="P832" s="910">
        <v>1.1328866557585536E-5</v>
      </c>
      <c r="Q832" s="553"/>
      <c r="R832" s="553"/>
      <c r="S832" s="553"/>
      <c r="T832" s="553"/>
      <c r="U832" s="553"/>
      <c r="V832" s="553"/>
      <c r="W832" s="553"/>
      <c r="X832" s="553"/>
      <c r="Y832" s="553"/>
      <c r="Z832" s="553"/>
      <c r="AA832" s="553"/>
      <c r="AB832" s="553"/>
      <c r="AC832" s="554"/>
    </row>
    <row r="833" spans="1:29">
      <c r="A833" s="557"/>
      <c r="B833" s="930">
        <v>9.11999999999985</v>
      </c>
      <c r="C833" s="933">
        <v>2.6335584172190382E-3</v>
      </c>
      <c r="D833" s="935">
        <v>1.023937824498439E-5</v>
      </c>
      <c r="E833" s="943">
        <v>28.61547720392177</v>
      </c>
      <c r="F833" s="943">
        <v>18.111856939711966</v>
      </c>
      <c r="G833" s="909">
        <v>0.25710656400241805</v>
      </c>
      <c r="H833" s="909">
        <v>1.462764553838301E-18</v>
      </c>
      <c r="I833" s="910">
        <v>50.583472251720139</v>
      </c>
      <c r="J833" s="553"/>
      <c r="K833" s="907">
        <v>9.11999999999985</v>
      </c>
      <c r="L833" s="908">
        <v>8.1828919801052783E-4</v>
      </c>
      <c r="M833" s="987">
        <v>3.1970709779132977E-5</v>
      </c>
      <c r="N833" s="909">
        <v>0.12605875195195188</v>
      </c>
      <c r="O833" s="987">
        <v>4.8149776374766836E-6</v>
      </c>
      <c r="P833" s="910">
        <v>1.1592749758861067E-5</v>
      </c>
      <c r="Q833" s="553"/>
      <c r="R833" s="553"/>
      <c r="S833" s="553"/>
      <c r="T833" s="553"/>
      <c r="U833" s="553"/>
      <c r="V833" s="553"/>
      <c r="W833" s="553"/>
      <c r="X833" s="553"/>
      <c r="Y833" s="553"/>
      <c r="Z833" s="553"/>
      <c r="AA833" s="553"/>
      <c r="AB833" s="553"/>
      <c r="AC833" s="554"/>
    </row>
    <row r="834" spans="1:29">
      <c r="A834" s="557"/>
      <c r="B834" s="930">
        <v>9.1299999999998498</v>
      </c>
      <c r="C834" s="908">
        <v>2.5150287632985293E-3</v>
      </c>
      <c r="D834" s="909">
        <v>9.7785303094292774E-6</v>
      </c>
      <c r="E834" s="931">
        <v>27.327568575210698</v>
      </c>
      <c r="F834" s="931">
        <v>17.296689096505826</v>
      </c>
      <c r="G834" s="909">
        <v>0.24553486243975503</v>
      </c>
      <c r="H834" s="909">
        <v>1.3651313109229869E-18</v>
      </c>
      <c r="I834" s="910">
        <v>48.306840975613774</v>
      </c>
      <c r="J834" s="553"/>
      <c r="K834" s="907">
        <v>9.1299999999998498</v>
      </c>
      <c r="L834" s="908">
        <v>8.3734960198321136E-4</v>
      </c>
      <c r="M834" s="987">
        <v>3.2715403275228554E-5</v>
      </c>
      <c r="N834" s="909">
        <v>0.12899503748809019</v>
      </c>
      <c r="O834" s="987">
        <v>4.9271328744184303E-6</v>
      </c>
      <c r="P834" s="910">
        <v>1.1862779589506932E-5</v>
      </c>
      <c r="Q834" s="553"/>
      <c r="R834" s="553"/>
      <c r="S834" s="553"/>
      <c r="T834" s="553"/>
      <c r="U834" s="553"/>
      <c r="V834" s="553"/>
      <c r="W834" s="553"/>
      <c r="X834" s="553"/>
      <c r="Y834" s="553"/>
      <c r="Z834" s="553"/>
      <c r="AA834" s="553"/>
      <c r="AB834" s="553"/>
      <c r="AC834" s="554"/>
    </row>
    <row r="835" spans="1:29">
      <c r="A835" s="557"/>
      <c r="B835" s="930">
        <v>9.1399999999998496</v>
      </c>
      <c r="C835" s="908">
        <v>2.4018338225807569E-3</v>
      </c>
      <c r="D835" s="909">
        <v>9.3384239476908595E-6</v>
      </c>
      <c r="E835" s="931">
        <v>26.097625383318601</v>
      </c>
      <c r="F835" s="931">
        <v>16.518209849880872</v>
      </c>
      <c r="G835" s="909">
        <v>0.23448397323975928</v>
      </c>
      <c r="H835" s="909">
        <v>1.274014667071521E-18</v>
      </c>
      <c r="I835" s="910">
        <v>46.13267498582767</v>
      </c>
      <c r="J835" s="553"/>
      <c r="K835" s="907">
        <v>9.1399999999998496</v>
      </c>
      <c r="L835" s="908">
        <v>8.5685397979849893E-4</v>
      </c>
      <c r="M835" s="987">
        <v>3.347744291118021E-5</v>
      </c>
      <c r="N835" s="909">
        <v>0.13199971790055584</v>
      </c>
      <c r="O835" s="987">
        <v>5.0419005424285093E-6</v>
      </c>
      <c r="P835" s="910">
        <v>1.2139099222913606E-5</v>
      </c>
      <c r="Q835" s="553"/>
      <c r="R835" s="553"/>
      <c r="S835" s="553"/>
      <c r="T835" s="553"/>
      <c r="U835" s="553"/>
      <c r="V835" s="553"/>
      <c r="W835" s="553"/>
      <c r="X835" s="553"/>
      <c r="Y835" s="553"/>
      <c r="Z835" s="553"/>
      <c r="AA835" s="553"/>
      <c r="AB835" s="553"/>
      <c r="AC835" s="554"/>
    </row>
    <row r="836" spans="1:29">
      <c r="A836" s="557"/>
      <c r="B836" s="930">
        <v>9.1499999999998494</v>
      </c>
      <c r="C836" s="908">
        <v>2.2937334934201481E-3</v>
      </c>
      <c r="D836" s="909">
        <v>8.918125635169804E-6</v>
      </c>
      <c r="E836" s="931">
        <v>24.923038753834099</v>
      </c>
      <c r="F836" s="931">
        <v>15.774767940982496</v>
      </c>
      <c r="G836" s="909">
        <v>0.22393045598481898</v>
      </c>
      <c r="H836" s="909">
        <v>1.1889796673229441E-18</v>
      </c>
      <c r="I836" s="910">
        <v>44.056362584801988</v>
      </c>
      <c r="J836" s="553"/>
      <c r="K836" s="907">
        <v>9.1499999999998494</v>
      </c>
      <c r="L836" s="908">
        <v>8.7681267293567879E-4</v>
      </c>
      <c r="M836" s="987">
        <v>3.425723273048972E-5</v>
      </c>
      <c r="N836" s="909">
        <v>0.1350743863106752</v>
      </c>
      <c r="O836" s="987">
        <v>5.1593414928436271E-6</v>
      </c>
      <c r="P836" s="910">
        <v>1.242185516740824E-5</v>
      </c>
      <c r="Q836" s="553"/>
      <c r="R836" s="553"/>
      <c r="S836" s="553"/>
      <c r="T836" s="553"/>
      <c r="U836" s="553"/>
      <c r="V836" s="553"/>
      <c r="W836" s="553"/>
      <c r="X836" s="553"/>
      <c r="Y836" s="553"/>
      <c r="Z836" s="553"/>
      <c r="AA836" s="553"/>
      <c r="AB836" s="553"/>
      <c r="AC836" s="554"/>
    </row>
    <row r="837" spans="1:29">
      <c r="A837" s="557"/>
      <c r="B837" s="930">
        <v>9.1599999999998492</v>
      </c>
      <c r="C837" s="908">
        <v>2.1904984805253061E-3</v>
      </c>
      <c r="D837" s="909">
        <v>8.5167438627949313E-6</v>
      </c>
      <c r="E837" s="931">
        <v>23.801317231036666</v>
      </c>
      <c r="F837" s="931">
        <v>15.064786429847025</v>
      </c>
      <c r="G837" s="909">
        <v>0.21385192524990315</v>
      </c>
      <c r="H837" s="909">
        <v>1.1096203880893057E-18</v>
      </c>
      <c r="I837" s="910">
        <v>42.073499635558392</v>
      </c>
      <c r="J837" s="553"/>
      <c r="K837" s="907">
        <v>9.1599999999998492</v>
      </c>
      <c r="L837" s="908">
        <v>8.9723626375803368E-4</v>
      </c>
      <c r="M837" s="987">
        <v>3.5055186188040885E-5</v>
      </c>
      <c r="N837" s="909">
        <v>0.13822067294833684</v>
      </c>
      <c r="O837" s="987">
        <v>5.2795179944101891E-6</v>
      </c>
      <c r="P837" s="910">
        <v>1.2711197343935278E-5</v>
      </c>
      <c r="Q837" s="553"/>
      <c r="R837" s="553"/>
      <c r="S837" s="553"/>
      <c r="T837" s="553"/>
      <c r="U837" s="553"/>
      <c r="V837" s="553"/>
      <c r="W837" s="553"/>
      <c r="X837" s="553"/>
      <c r="Y837" s="553"/>
      <c r="Z837" s="553"/>
      <c r="AA837" s="553"/>
      <c r="AB837" s="553"/>
      <c r="AC837" s="554"/>
    </row>
    <row r="838" spans="1:29">
      <c r="A838" s="557"/>
      <c r="B838" s="930">
        <v>9.1699999999998489</v>
      </c>
      <c r="C838" s="908">
        <v>2.0919098085928883E-3</v>
      </c>
      <c r="D838" s="909">
        <v>8.1334272460127282E-6</v>
      </c>
      <c r="E838" s="931">
        <v>22.730081493184272</v>
      </c>
      <c r="F838" s="931">
        <v>14.386759350500249</v>
      </c>
      <c r="G838" s="909">
        <v>0.20422700312006783</v>
      </c>
      <c r="H838" s="909">
        <v>1.0355579994363783E-18</v>
      </c>
      <c r="I838" s="910">
        <v>40.179880219933857</v>
      </c>
      <c r="J838" s="553"/>
      <c r="K838" s="907">
        <v>9.1699999999998489</v>
      </c>
      <c r="L838" s="908">
        <v>9.1813558112376211E-4</v>
      </c>
      <c r="M838" s="987">
        <v>3.587172636931931E-5</v>
      </c>
      <c r="N838" s="909">
        <v>0.1414402460163631</v>
      </c>
      <c r="O838" s="987">
        <v>5.4024937663000877E-6</v>
      </c>
      <c r="P838" s="910">
        <v>1.3007279165546704E-5</v>
      </c>
      <c r="Q838" s="553"/>
      <c r="R838" s="553"/>
      <c r="S838" s="553"/>
      <c r="T838" s="553"/>
      <c r="U838" s="553"/>
      <c r="V838" s="553"/>
      <c r="W838" s="553"/>
      <c r="X838" s="553"/>
      <c r="Y838" s="553"/>
      <c r="Z838" s="553"/>
      <c r="AA838" s="553"/>
      <c r="AB838" s="553"/>
      <c r="AC838" s="554"/>
    </row>
    <row r="839" spans="1:29">
      <c r="A839" s="557"/>
      <c r="B839" s="930">
        <v>9.1799999999998487</v>
      </c>
      <c r="C839" s="908">
        <v>1.99775835783173E-3</v>
      </c>
      <c r="D839" s="909">
        <v>7.767362718886902E-6</v>
      </c>
      <c r="E839" s="931">
        <v>21.707059305654042</v>
      </c>
      <c r="F839" s="931">
        <v>13.739248516602311</v>
      </c>
      <c r="G839" s="909">
        <v>0.19503527384504155</v>
      </c>
      <c r="H839" s="909">
        <v>9.6643895669873538E-19</v>
      </c>
      <c r="I839" s="910">
        <v>38.371487717266184</v>
      </c>
      <c r="J839" s="553"/>
      <c r="K839" s="907">
        <v>9.1799999999998487</v>
      </c>
      <c r="L839" s="908">
        <v>9.3952170612756345E-4</v>
      </c>
      <c r="M839" s="987">
        <v>3.6707286214737186E-5</v>
      </c>
      <c r="N839" s="909">
        <v>0.1447348125750102</v>
      </c>
      <c r="O839" s="987">
        <v>5.5283340118953366E-6</v>
      </c>
      <c r="P839" s="910">
        <v>1.3310257618743395E-5</v>
      </c>
      <c r="Q839" s="553"/>
      <c r="R839" s="553"/>
      <c r="S839" s="553"/>
      <c r="T839" s="553"/>
      <c r="U839" s="553"/>
      <c r="V839" s="553"/>
      <c r="W839" s="553"/>
      <c r="X839" s="553"/>
      <c r="Y839" s="553"/>
      <c r="Z839" s="553"/>
      <c r="AA839" s="553"/>
      <c r="AB839" s="553"/>
      <c r="AC839" s="554"/>
    </row>
    <row r="840" spans="1:29">
      <c r="A840" s="557"/>
      <c r="B840" s="930">
        <v>9.1899999999998485</v>
      </c>
      <c r="C840" s="908">
        <v>1.9078444203916617E-3</v>
      </c>
      <c r="D840" s="909">
        <v>7.4177738094762965E-6</v>
      </c>
      <c r="E840" s="931">
        <v>20.730080701227234</v>
      </c>
      <c r="F840" s="931">
        <v>13.120880470861223</v>
      </c>
      <c r="G840" s="909">
        <v>0.18625724053467518</v>
      </c>
      <c r="H840" s="909">
        <v>9.019333127968457E-19</v>
      </c>
      <c r="I840" s="910">
        <v>36.644486284601811</v>
      </c>
      <c r="J840" s="553"/>
      <c r="K840" s="907">
        <v>9.1899999999998485</v>
      </c>
      <c r="L840" s="908">
        <v>9.6140597797599373E-4</v>
      </c>
      <c r="M840" s="987">
        <v>3.7562308749184487E-5</v>
      </c>
      <c r="N840" s="909">
        <v>0.1481061194470763</v>
      </c>
      <c r="O840" s="987">
        <v>5.6571054533598439E-6</v>
      </c>
      <c r="P840" s="910">
        <v>1.3620293346711634E-5</v>
      </c>
      <c r="Q840" s="553"/>
      <c r="R840" s="553"/>
      <c r="S840" s="553"/>
      <c r="T840" s="553"/>
      <c r="U840" s="553"/>
      <c r="V840" s="553"/>
      <c r="W840" s="553"/>
      <c r="X840" s="553"/>
      <c r="Y840" s="553"/>
      <c r="Z840" s="553"/>
      <c r="AA840" s="553"/>
      <c r="AB840" s="553"/>
      <c r="AC840" s="554"/>
    </row>
    <row r="841" spans="1:29">
      <c r="A841" s="557"/>
      <c r="B841" s="930">
        <v>9.1999999999998483</v>
      </c>
      <c r="C841" s="908">
        <v>1.8219772767564001E-3</v>
      </c>
      <c r="D841" s="909">
        <v>7.0839189928338475E-6</v>
      </c>
      <c r="E841" s="931">
        <v>19.797073377298059</v>
      </c>
      <c r="F841" s="931">
        <v>12.530343571745911</v>
      </c>
      <c r="G841" s="909">
        <v>0.1778742838034261</v>
      </c>
      <c r="H841" s="909">
        <v>8.4173314319973428E-19</v>
      </c>
      <c r="I841" s="910">
        <v>34.995212720358928</v>
      </c>
      <c r="J841" s="553"/>
      <c r="K841" s="907">
        <v>9.1999999999998483</v>
      </c>
      <c r="L841" s="908">
        <v>9.837999999996593E-4</v>
      </c>
      <c r="M841" s="987">
        <v>3.8437247316926546E-5</v>
      </c>
      <c r="N841" s="909">
        <v>0.15155595414408948</v>
      </c>
      <c r="O841" s="987">
        <v>5.7888763670163673E-6</v>
      </c>
      <c r="P841" s="910">
        <v>1.3937550734498193E-5</v>
      </c>
      <c r="Q841" s="553"/>
      <c r="R841" s="553"/>
      <c r="S841" s="553"/>
      <c r="T841" s="553"/>
      <c r="U841" s="553"/>
      <c r="V841" s="553"/>
      <c r="W841" s="553"/>
      <c r="X841" s="553"/>
      <c r="Y841" s="553"/>
      <c r="Z841" s="553"/>
      <c r="AA841" s="553"/>
      <c r="AB841" s="553"/>
      <c r="AC841" s="554"/>
    </row>
    <row r="842" spans="1:29">
      <c r="A842" s="557"/>
      <c r="B842" s="930">
        <v>9.2099999999998481</v>
      </c>
      <c r="C842" s="908">
        <v>1.7399747912018885E-3</v>
      </c>
      <c r="D842" s="909">
        <v>6.7650901181327637E-6</v>
      </c>
      <c r="E842" s="931">
        <v>18.906058300241998</v>
      </c>
      <c r="F842" s="931">
        <v>11.966385211318711</v>
      </c>
      <c r="G842" s="909">
        <v>0.16986862227614472</v>
      </c>
      <c r="H842" s="909">
        <v>7.8555107601452727E-19</v>
      </c>
      <c r="I842" s="910">
        <v>33.420168694185826</v>
      </c>
      <c r="J842" s="553"/>
      <c r="K842" s="907">
        <v>9.2099999999998481</v>
      </c>
      <c r="L842" s="908">
        <v>1.0067156458054571E-3</v>
      </c>
      <c r="M842" s="987">
        <v>3.9332565821973147E-5</v>
      </c>
      <c r="N842" s="909">
        <v>0.15508614581407004</v>
      </c>
      <c r="O842" s="987">
        <v>5.9237166195475195E-6</v>
      </c>
      <c r="P842" s="910">
        <v>1.4262197996169476E-5</v>
      </c>
      <c r="Q842" s="553"/>
      <c r="R842" s="553"/>
      <c r="S842" s="553"/>
      <c r="T842" s="553"/>
      <c r="U842" s="553"/>
      <c r="V842" s="553"/>
      <c r="W842" s="553"/>
      <c r="X842" s="553"/>
      <c r="Y842" s="553"/>
      <c r="Z842" s="553"/>
      <c r="AA842" s="553"/>
      <c r="AB842" s="553"/>
      <c r="AC842" s="554"/>
    </row>
    <row r="843" spans="1:29">
      <c r="A843" s="557"/>
      <c r="B843" s="930">
        <v>9.2199999999998479</v>
      </c>
      <c r="C843" s="908">
        <v>1.6616630254620004E-3</v>
      </c>
      <c r="D843" s="909">
        <v>6.4606109065836718E-6</v>
      </c>
      <c r="E843" s="931">
        <v>18.055145507620146</v>
      </c>
      <c r="F843" s="931">
        <v>11.427809158285925</v>
      </c>
      <c r="G843" s="909">
        <v>0.16222327487139404</v>
      </c>
      <c r="H843" s="909">
        <v>7.3311892018626196E-19</v>
      </c>
      <c r="I843" s="910">
        <v>31.916013326533168</v>
      </c>
      <c r="J843" s="553"/>
      <c r="K843" s="907">
        <v>9.2199999999998479</v>
      </c>
      <c r="L843" s="908">
        <v>1.030165065572118E-3</v>
      </c>
      <c r="M843" s="987">
        <v>4.0248738974046619E-5</v>
      </c>
      <c r="N843" s="909">
        <v>0.15869856621136905</v>
      </c>
      <c r="O843" s="987">
        <v>6.0616977050400134E-6</v>
      </c>
      <c r="P843" s="910">
        <v>1.4594407264000837E-5</v>
      </c>
      <c r="Q843" s="553"/>
      <c r="R843" s="553"/>
      <c r="S843" s="553"/>
      <c r="T843" s="553"/>
      <c r="U843" s="553"/>
      <c r="V843" s="553"/>
      <c r="W843" s="553"/>
      <c r="X843" s="553"/>
      <c r="Y843" s="553"/>
      <c r="Z843" s="553"/>
      <c r="AA843" s="553"/>
      <c r="AB843" s="553"/>
      <c r="AC843" s="554"/>
    </row>
    <row r="844" spans="1:29">
      <c r="A844" s="557"/>
      <c r="B844" s="930">
        <v>9.2299999999998477</v>
      </c>
      <c r="C844" s="908">
        <v>1.5868758697821592E-3</v>
      </c>
      <c r="D844" s="909">
        <v>6.1698355169566351E-6</v>
      </c>
      <c r="E844" s="931">
        <v>17.242530099315477</v>
      </c>
      <c r="F844" s="931">
        <v>10.913473020630926</v>
      </c>
      <c r="G844" s="909">
        <v>0.15492202478229883</v>
      </c>
      <c r="H844" s="909">
        <v>6.8418638525947503E-19</v>
      </c>
      <c r="I844" s="910">
        <v>30.479556102200522</v>
      </c>
      <c r="J844" s="553"/>
      <c r="K844" s="907">
        <v>9.2299999999998477</v>
      </c>
      <c r="L844" s="908">
        <v>1.0541606924923917E-3</v>
      </c>
      <c r="M844" s="987">
        <v>4.118625254027917E-5</v>
      </c>
      <c r="N844" s="909">
        <v>0.16239513068909722</v>
      </c>
      <c r="O844" s="987">
        <v>6.2028927828917747E-6</v>
      </c>
      <c r="P844" s="910">
        <v>1.4934354679743388E-5</v>
      </c>
      <c r="Q844" s="553"/>
      <c r="R844" s="553"/>
      <c r="S844" s="553"/>
      <c r="T844" s="553"/>
      <c r="U844" s="553"/>
      <c r="V844" s="553"/>
      <c r="W844" s="553"/>
      <c r="X844" s="553"/>
      <c r="Y844" s="553"/>
      <c r="Z844" s="553"/>
      <c r="AA844" s="553"/>
      <c r="AB844" s="553"/>
      <c r="AC844" s="554"/>
    </row>
    <row r="845" spans="1:29">
      <c r="A845" s="557"/>
      <c r="B845" s="930">
        <v>9.2399999999998474</v>
      </c>
      <c r="C845" s="908">
        <v>1.51545469057828E-3</v>
      </c>
      <c r="D845" s="909">
        <v>5.8921471756653211E-6</v>
      </c>
      <c r="E845" s="931">
        <v>16.466488409097735</v>
      </c>
      <c r="F845" s="931">
        <v>10.422285822447503</v>
      </c>
      <c r="G845" s="909">
        <v>0.14794938507852454</v>
      </c>
      <c r="H845" s="909">
        <v>6.3851988659015226E-19</v>
      </c>
      <c r="I845" s="910">
        <v>29.107750102825925</v>
      </c>
      <c r="J845" s="553"/>
      <c r="K845" s="907">
        <v>9.2399999999998474</v>
      </c>
      <c r="L845" s="908">
        <v>1.0787152493652915E-3</v>
      </c>
      <c r="M845" s="987">
        <v>4.214560360277308E-5</v>
      </c>
      <c r="N845" s="909">
        <v>0.16617779921467041</v>
      </c>
      <c r="O845" s="987">
        <v>6.3473767166020179E-6</v>
      </c>
      <c r="P845" s="910">
        <v>1.5282220488016693E-5</v>
      </c>
      <c r="Q845" s="553"/>
      <c r="R845" s="553"/>
      <c r="S845" s="553"/>
      <c r="T845" s="553"/>
      <c r="U845" s="553"/>
      <c r="V845" s="553"/>
      <c r="W845" s="553"/>
      <c r="X845" s="553"/>
      <c r="Y845" s="553"/>
      <c r="Z845" s="553"/>
      <c r="AA845" s="553"/>
      <c r="AB845" s="553"/>
      <c r="AC845" s="554"/>
    </row>
    <row r="846" spans="1:29">
      <c r="A846" s="557"/>
      <c r="B846" s="930">
        <v>9.2499999999998472</v>
      </c>
      <c r="C846" s="908">
        <v>1.4472479939536768E-3</v>
      </c>
      <c r="D846" s="909">
        <v>5.6269568685075653E-6</v>
      </c>
      <c r="E846" s="931">
        <v>15.725374348496361</v>
      </c>
      <c r="F846" s="932">
        <v>9.9532056898337604</v>
      </c>
      <c r="G846" s="909">
        <v>0.14129056585642241</v>
      </c>
      <c r="H846" s="909">
        <v>5.9590143030466681E-19</v>
      </c>
      <c r="I846" s="910">
        <v>27.797685543963649</v>
      </c>
      <c r="J846" s="553"/>
      <c r="K846" s="907">
        <v>9.2499999999998472</v>
      </c>
      <c r="L846" s="908">
        <v>1.1038417553418851E-3</v>
      </c>
      <c r="M846" s="987">
        <v>4.3127300822160038E-5</v>
      </c>
      <c r="N846" s="909">
        <v>0.17004857740900983</v>
      </c>
      <c r="O846" s="987">
        <v>6.4952261134648443E-6</v>
      </c>
      <c r="P846" s="910">
        <v>1.5638189131876794E-5</v>
      </c>
      <c r="Q846" s="553"/>
      <c r="R846" s="553"/>
      <c r="S846" s="553"/>
      <c r="T846" s="553"/>
      <c r="U846" s="553"/>
      <c r="V846" s="553"/>
      <c r="W846" s="553"/>
      <c r="X846" s="553"/>
      <c r="Y846" s="553"/>
      <c r="Z846" s="553"/>
      <c r="AA846" s="553"/>
      <c r="AB846" s="553"/>
      <c r="AC846" s="554"/>
    </row>
    <row r="847" spans="1:29">
      <c r="A847" s="557"/>
      <c r="B847" s="930">
        <v>9.259999999999847</v>
      </c>
      <c r="C847" s="908">
        <v>1.3821111043601578E-3</v>
      </c>
      <c r="D847" s="909">
        <v>5.3737020912871221E-6</v>
      </c>
      <c r="E847" s="931">
        <v>15.017615915225701</v>
      </c>
      <c r="F847" s="932">
        <v>9.5052376409376151</v>
      </c>
      <c r="G847" s="909">
        <v>0.13493144286765688</v>
      </c>
      <c r="H847" s="909">
        <v>5.5612757268291287E-19</v>
      </c>
      <c r="I847" s="910">
        <v>26.546583603040535</v>
      </c>
      <c r="J847" s="553"/>
      <c r="K847" s="907">
        <v>9.259999999999847</v>
      </c>
      <c r="L847" s="908">
        <v>1.1295535328282372E-3</v>
      </c>
      <c r="M847" s="987">
        <v>4.4131864707300366E-5</v>
      </c>
      <c r="N847" s="909">
        <v>0.17400951760995109</v>
      </c>
      <c r="O847" s="987">
        <v>6.6465193651875319E-6</v>
      </c>
      <c r="P847" s="910">
        <v>1.6002449350610571E-5</v>
      </c>
      <c r="Q847" s="553"/>
      <c r="R847" s="553"/>
      <c r="S847" s="553"/>
      <c r="T847" s="553"/>
      <c r="U847" s="553"/>
      <c r="V847" s="553"/>
      <c r="W847" s="553"/>
      <c r="X847" s="553"/>
      <c r="Y847" s="553"/>
      <c r="Z847" s="553"/>
      <c r="AA847" s="553"/>
      <c r="AB847" s="553"/>
      <c r="AC847" s="554"/>
    </row>
    <row r="848" spans="1:29">
      <c r="A848" s="557"/>
      <c r="B848" s="930">
        <v>9.2699999999998468</v>
      </c>
      <c r="C848" s="908">
        <v>1.3199058577218503E-3</v>
      </c>
      <c r="D848" s="909">
        <v>5.1318456566670894E-6</v>
      </c>
      <c r="E848" s="931">
        <v>14.341711858758067</v>
      </c>
      <c r="F848" s="932">
        <v>9.0774314754673107</v>
      </c>
      <c r="G848" s="909">
        <v>0.1288585275597873</v>
      </c>
      <c r="H848" s="909">
        <v>5.19008448998116E-19</v>
      </c>
      <c r="I848" s="910">
        <v>25.35179052510194</v>
      </c>
      <c r="J848" s="553"/>
      <c r="K848" s="907">
        <v>9.2699999999998468</v>
      </c>
      <c r="L848" s="908">
        <v>1.1558642145491039E-3</v>
      </c>
      <c r="M848" s="987">
        <v>4.5159827891262793E-5</v>
      </c>
      <c r="N848" s="909">
        <v>0.17806271996041742</v>
      </c>
      <c r="O848" s="987">
        <v>6.8013366894547271E-6</v>
      </c>
      <c r="P848" s="910">
        <v>1.6375194279807497E-5</v>
      </c>
      <c r="Q848" s="553"/>
      <c r="R848" s="553"/>
      <c r="S848" s="553"/>
      <c r="T848" s="553"/>
      <c r="U848" s="553"/>
      <c r="V848" s="553"/>
      <c r="W848" s="553"/>
      <c r="X848" s="553"/>
      <c r="Y848" s="553"/>
      <c r="Z848" s="553"/>
      <c r="AA848" s="553"/>
      <c r="AB848" s="553"/>
      <c r="AC848" s="554"/>
    </row>
    <row r="849" spans="1:29">
      <c r="A849" s="557"/>
      <c r="B849" s="930">
        <v>9.2799999999998466</v>
      </c>
      <c r="C849" s="908">
        <v>1.2605003083706312E-3</v>
      </c>
      <c r="D849" s="909">
        <v>4.9008745547233786E-6</v>
      </c>
      <c r="E849" s="931">
        <v>13.696228495969663</v>
      </c>
      <c r="F849" s="932">
        <v>8.6688797591889042</v>
      </c>
      <c r="G849" s="909">
        <v>0.12305893846523577</v>
      </c>
      <c r="H849" s="909">
        <v>4.8436686717746777E-19</v>
      </c>
      <c r="I849" s="910">
        <v>24.210771993840844</v>
      </c>
      <c r="J849" s="553"/>
      <c r="K849" s="907">
        <v>9.2799999999998466</v>
      </c>
      <c r="L849" s="908">
        <v>1.1827877507761962E-3</v>
      </c>
      <c r="M849" s="987">
        <v>4.6211735413734164E-5</v>
      </c>
      <c r="N849" s="909">
        <v>0.18221033352194552</v>
      </c>
      <c r="O849" s="987">
        <v>6.9597601724610059E-6</v>
      </c>
      <c r="P849" s="910">
        <v>1.6756621553762906E-5</v>
      </c>
      <c r="Q849" s="553"/>
      <c r="R849" s="553"/>
      <c r="S849" s="553"/>
      <c r="T849" s="553"/>
      <c r="U849" s="553"/>
      <c r="V849" s="553"/>
      <c r="W849" s="553"/>
      <c r="X849" s="553"/>
      <c r="Y849" s="553"/>
      <c r="Z849" s="553"/>
      <c r="AA849" s="553"/>
      <c r="AB849" s="553"/>
      <c r="AC849" s="554"/>
    </row>
    <row r="850" spans="1:29">
      <c r="A850" s="557"/>
      <c r="B850" s="930">
        <v>9.2899999999998464</v>
      </c>
      <c r="C850" s="908">
        <v>1.2037684491716868E-3</v>
      </c>
      <c r="D850" s="909">
        <v>4.6802988647819334E-6</v>
      </c>
      <c r="E850" s="931">
        <v>13.079796670106552</v>
      </c>
      <c r="F850" s="932">
        <v>8.2787158991366976</v>
      </c>
      <c r="G850" s="909">
        <v>0.11752037387796832</v>
      </c>
      <c r="H850" s="909">
        <v>4.5203746195694323E-19</v>
      </c>
      <c r="I850" s="910">
        <v>23.121107755973426</v>
      </c>
      <c r="J850" s="553"/>
      <c r="K850" s="907">
        <v>9.2899999999998464</v>
      </c>
      <c r="L850" s="908">
        <v>1.2103384167247962E-3</v>
      </c>
      <c r="M850" s="987">
        <v>4.7288145010006517E-5</v>
      </c>
      <c r="N850" s="909">
        <v>0.18645455741414577</v>
      </c>
      <c r="O850" s="987">
        <v>7.121873812434039E-6</v>
      </c>
      <c r="P850" s="910">
        <v>1.7146933410266219E-5</v>
      </c>
      <c r="Q850" s="553"/>
      <c r="R850" s="553"/>
      <c r="S850" s="553"/>
      <c r="T850" s="553"/>
      <c r="U850" s="553"/>
      <c r="V850" s="553"/>
      <c r="W850" s="553"/>
      <c r="X850" s="553"/>
      <c r="Y850" s="553"/>
      <c r="Z850" s="553"/>
      <c r="AA850" s="553"/>
      <c r="AB850" s="553"/>
      <c r="AC850" s="554"/>
    </row>
    <row r="851" spans="1:29">
      <c r="A851" s="557"/>
      <c r="B851" s="930">
        <v>9.2999999999998462</v>
      </c>
      <c r="C851" s="908">
        <v>1.1495899442454831E-3</v>
      </c>
      <c r="D851" s="909">
        <v>4.4696507162312901E-6</v>
      </c>
      <c r="E851" s="931">
        <v>12.491108846619628</v>
      </c>
      <c r="F851" s="932">
        <v>7.906112305453334</v>
      </c>
      <c r="G851" s="909">
        <v>0.11223108575992699</v>
      </c>
      <c r="H851" s="909">
        <v>4.2186590549267363E-19</v>
      </c>
      <c r="I851" s="910">
        <v>22.080486487557348</v>
      </c>
      <c r="J851" s="553"/>
      <c r="K851" s="907">
        <v>9.2999999999998462</v>
      </c>
      <c r="L851" s="908">
        <v>1.2385308201226673E-3</v>
      </c>
      <c r="M851" s="987">
        <v>4.8389627406695784E-5</v>
      </c>
      <c r="N851" s="909">
        <v>0.1907976419807049</v>
      </c>
      <c r="O851" s="987">
        <v>7.2877635641715702E-6</v>
      </c>
      <c r="P851" s="910">
        <v>1.7546336797830155E-5</v>
      </c>
      <c r="Q851" s="553"/>
      <c r="R851" s="553"/>
      <c r="S851" s="553"/>
      <c r="T851" s="553"/>
      <c r="U851" s="553"/>
      <c r="V851" s="553"/>
      <c r="W851" s="553"/>
      <c r="X851" s="553"/>
      <c r="Y851" s="553"/>
      <c r="Z851" s="553"/>
      <c r="AA851" s="553"/>
      <c r="AB851" s="553"/>
      <c r="AC851" s="554"/>
    </row>
    <row r="852" spans="1:29">
      <c r="A852" s="557"/>
      <c r="B852" s="930">
        <v>9.309999999999846</v>
      </c>
      <c r="C852" s="908">
        <v>1.0978498737192323E-3</v>
      </c>
      <c r="D852" s="909">
        <v>4.2684832961062834E-6</v>
      </c>
      <c r="E852" s="931">
        <v>11.928916339708517</v>
      </c>
      <c r="F852" s="932">
        <v>7.5502786359607779</v>
      </c>
      <c r="G852" s="909">
        <v>0.10717985482186625</v>
      </c>
      <c r="H852" s="909">
        <v>3.9370817066065476E-19</v>
      </c>
      <c r="I852" s="910">
        <v>21.086700891363769</v>
      </c>
      <c r="J852" s="553"/>
      <c r="K852" s="907">
        <v>9.309999999999846</v>
      </c>
      <c r="L852" s="908">
        <v>1.2673799089552606E-3</v>
      </c>
      <c r="M852" s="987">
        <v>4.9516766624348514E-5</v>
      </c>
      <c r="N852" s="909">
        <v>0.19524188998254755</v>
      </c>
      <c r="O852" s="987">
        <v>7.4575173846157783E-6</v>
      </c>
      <c r="P852" s="910">
        <v>1.7955043485417524E-5</v>
      </c>
      <c r="Q852" s="553"/>
      <c r="R852" s="553"/>
      <c r="S852" s="553"/>
      <c r="T852" s="553"/>
      <c r="U852" s="553"/>
      <c r="V852" s="553"/>
      <c r="W852" s="553"/>
      <c r="X852" s="553"/>
      <c r="Y852" s="553"/>
      <c r="Z852" s="553"/>
      <c r="AA852" s="553"/>
      <c r="AB852" s="553"/>
      <c r="AC852" s="554"/>
    </row>
    <row r="853" spans="1:29">
      <c r="A853" s="557"/>
      <c r="B853" s="930">
        <v>9.3199999999998457</v>
      </c>
      <c r="C853" s="908">
        <v>1.0484384899664368E-3</v>
      </c>
      <c r="D853" s="909">
        <v>4.0763699013378438E-6</v>
      </c>
      <c r="E853" s="931">
        <v>11.392026663691599</v>
      </c>
      <c r="F853" s="932">
        <v>7.2104601197385847</v>
      </c>
      <c r="G853" s="909">
        <v>0.10235596672573614</v>
      </c>
      <c r="H853" s="909">
        <v>3.6742984352796665E-19</v>
      </c>
      <c r="I853" s="910">
        <v>20.137643014904008</v>
      </c>
      <c r="J853" s="553"/>
      <c r="K853" s="907">
        <v>9.3199999999998457</v>
      </c>
      <c r="L853" s="908">
        <v>1.2969009793913379E-3</v>
      </c>
      <c r="M853" s="987">
        <v>5.0670160287097351E-5</v>
      </c>
      <c r="N853" s="909">
        <v>0.19978965781879079</v>
      </c>
      <c r="O853" s="987">
        <v>7.6312252794892231E-6</v>
      </c>
      <c r="P853" s="910">
        <v>1.8373270174723958E-5</v>
      </c>
      <c r="Q853" s="553"/>
      <c r="R853" s="553"/>
      <c r="S853" s="553"/>
      <c r="T853" s="553"/>
      <c r="U853" s="553"/>
      <c r="V853" s="553"/>
      <c r="W853" s="553"/>
      <c r="X853" s="553"/>
      <c r="Y853" s="553"/>
      <c r="Z853" s="553"/>
      <c r="AA853" s="553"/>
      <c r="AB853" s="553"/>
      <c r="AC853" s="554"/>
    </row>
    <row r="854" spans="1:29">
      <c r="A854" s="557"/>
      <c r="B854" s="930">
        <v>9.3299999999998455</v>
      </c>
      <c r="C854" s="908">
        <v>1.0012509848174569E-3</v>
      </c>
      <c r="D854" s="909">
        <v>3.892903033658574E-6</v>
      </c>
      <c r="E854" s="931">
        <v>10.879301003583993</v>
      </c>
      <c r="F854" s="932">
        <v>6.8859359561535847</v>
      </c>
      <c r="G854" s="909">
        <v>9.77491893581348E-2</v>
      </c>
      <c r="H854" s="909">
        <v>3.4290548171364534E-19</v>
      </c>
      <c r="I854" s="910">
        <v>19.23129977917969</v>
      </c>
      <c r="J854" s="553"/>
      <c r="K854" s="907">
        <v>9.3299999999998455</v>
      </c>
      <c r="L854" s="908">
        <v>1.3271096838932028E-3</v>
      </c>
      <c r="M854" s="987">
        <v>5.1850419939529283E-5</v>
      </c>
      <c r="N854" s="909">
        <v>0.20444335677613842</v>
      </c>
      <c r="O854" s="987">
        <v>7.8089793510170621E-6</v>
      </c>
      <c r="P854" s="910">
        <v>1.880123861507601E-5</v>
      </c>
      <c r="Q854" s="553"/>
      <c r="R854" s="553"/>
      <c r="S854" s="553"/>
      <c r="T854" s="553"/>
      <c r="U854" s="553"/>
      <c r="V854" s="553"/>
      <c r="W854" s="553"/>
      <c r="X854" s="553"/>
      <c r="Y854" s="553"/>
      <c r="Z854" s="553"/>
      <c r="AA854" s="553"/>
      <c r="AB854" s="553"/>
      <c r="AC854" s="554"/>
    </row>
    <row r="855" spans="1:29">
      <c r="A855" s="557"/>
      <c r="B855" s="930">
        <v>9.3399999999998453</v>
      </c>
      <c r="C855" s="908">
        <v>9.5618726724733965E-4</v>
      </c>
      <c r="D855" s="909">
        <v>3.7176935352443219E-6</v>
      </c>
      <c r="E855" s="931">
        <v>10.389651799518358</v>
      </c>
      <c r="F855" s="932">
        <v>6.5760177859451492</v>
      </c>
      <c r="G855" s="909">
        <v>9.3349751126624872E-2</v>
      </c>
      <c r="H855" s="909">
        <v>3.2001801557612353E-19</v>
      </c>
      <c r="I855" s="910">
        <v>18.36574870867241</v>
      </c>
      <c r="J855" s="553"/>
      <c r="K855" s="907">
        <v>9.3399999999998453</v>
      </c>
      <c r="L855" s="908">
        <v>1.3580220395158365E-3</v>
      </c>
      <c r="M855" s="987">
        <v>5.3058171370934403E-5</v>
      </c>
      <c r="N855" s="909">
        <v>0.20920545430737569</v>
      </c>
      <c r="O855" s="987">
        <v>7.9908738467608408E-6</v>
      </c>
      <c r="P855" s="910">
        <v>1.9239175721005519E-5</v>
      </c>
      <c r="Q855" s="553"/>
      <c r="R855" s="553"/>
      <c r="S855" s="553"/>
      <c r="T855" s="553"/>
      <c r="U855" s="553"/>
      <c r="V855" s="553"/>
      <c r="W855" s="553"/>
      <c r="X855" s="553"/>
      <c r="Y855" s="553"/>
      <c r="Z855" s="553"/>
      <c r="AA855" s="553"/>
      <c r="AB855" s="553"/>
      <c r="AC855" s="554"/>
    </row>
    <row r="856" spans="1:29">
      <c r="A856" s="557"/>
      <c r="B856" s="930">
        <v>9.3499999999998451</v>
      </c>
      <c r="C856" s="908">
        <v>9.1315175106930708E-4</v>
      </c>
      <c r="D856" s="909">
        <v>3.5503697632581498E-6</v>
      </c>
      <c r="E856" s="932">
        <v>9.9220404398843058</v>
      </c>
      <c r="F856" s="932">
        <v>6.2800482311227173</v>
      </c>
      <c r="G856" s="909">
        <v>8.9148320232872974E-2</v>
      </c>
      <c r="H856" s="909">
        <v>2.9865818936893589E-19</v>
      </c>
      <c r="I856" s="910">
        <v>17.539153853514922</v>
      </c>
      <c r="J856" s="553"/>
      <c r="K856" s="907">
        <v>9.3499999999998451</v>
      </c>
      <c r="L856" s="908">
        <v>1.3896544363993723E-3</v>
      </c>
      <c r="M856" s="987">
        <v>5.4294054947108501E-5</v>
      </c>
      <c r="N856" s="909">
        <v>0.21407847533964902</v>
      </c>
      <c r="O856" s="987">
        <v>8.1770052095899173E-6</v>
      </c>
      <c r="P856" s="910">
        <v>1.968731369256297E-5</v>
      </c>
      <c r="Q856" s="553"/>
      <c r="R856" s="553"/>
      <c r="S856" s="553"/>
      <c r="T856" s="553"/>
      <c r="U856" s="553"/>
      <c r="V856" s="553"/>
      <c r="W856" s="553"/>
      <c r="X856" s="553"/>
      <c r="Y856" s="553"/>
      <c r="Z856" s="553"/>
      <c r="AA856" s="553"/>
      <c r="AB856" s="553"/>
      <c r="AC856" s="554"/>
    </row>
    <row r="857" spans="1:29">
      <c r="A857" s="557"/>
      <c r="B857" s="930">
        <v>9.3599999999998449</v>
      </c>
      <c r="C857" s="908">
        <v>8.7205315218368028E-4</v>
      </c>
      <c r="D857" s="909">
        <v>3.3905768015462145E-6</v>
      </c>
      <c r="E857" s="932">
        <v>9.4754750582943803</v>
      </c>
      <c r="F857" s="932">
        <v>5.9973995005792284</v>
      </c>
      <c r="G857" s="909">
        <v>8.5135984878658477E-2</v>
      </c>
      <c r="H857" s="909">
        <v>2.7872403969680164E-19</v>
      </c>
      <c r="I857" s="910">
        <v>16.749761895196048</v>
      </c>
      <c r="J857" s="553"/>
      <c r="K857" s="907">
        <v>9.3599999999998449</v>
      </c>
      <c r="L857" s="908">
        <v>1.4220236464593387E-3</v>
      </c>
      <c r="M857" s="987">
        <v>5.555872594988234E-5</v>
      </c>
      <c r="N857" s="909">
        <v>0.21906500361321107</v>
      </c>
      <c r="O857" s="987">
        <v>8.3674721288165834E-6</v>
      </c>
      <c r="P857" s="910">
        <v>2.0145890138432623E-5</v>
      </c>
      <c r="Q857" s="553"/>
      <c r="R857" s="553"/>
      <c r="S857" s="553"/>
      <c r="T857" s="553"/>
      <c r="U857" s="553"/>
      <c r="V857" s="553"/>
      <c r="W857" s="553"/>
      <c r="X857" s="553"/>
      <c r="Y857" s="553"/>
      <c r="Z857" s="553"/>
      <c r="AA857" s="553"/>
      <c r="AB857" s="553"/>
      <c r="AC857" s="554"/>
    </row>
    <row r="858" spans="1:29">
      <c r="A858" s="557"/>
      <c r="B858" s="930">
        <v>9.3699999999998447</v>
      </c>
      <c r="C858" s="908">
        <v>8.3280429495203787E-4</v>
      </c>
      <c r="D858" s="909">
        <v>3.2379757078129088E-6</v>
      </c>
      <c r="E858" s="932">
        <v>9.0490084297021678</v>
      </c>
      <c r="F858" s="932">
        <v>5.7274720584618271</v>
      </c>
      <c r="G858" s="909">
        <v>8.1304234362751929E-2</v>
      </c>
      <c r="H858" s="909">
        <v>2.6012040878255148E-19</v>
      </c>
      <c r="I858" s="910">
        <v>15.995898427536588</v>
      </c>
      <c r="J858" s="553"/>
      <c r="K858" s="907">
        <v>9.3699999999998447</v>
      </c>
      <c r="L858" s="908">
        <v>1.4551468322793657E-3</v>
      </c>
      <c r="M858" s="987">
        <v>5.685285492456148E-5</v>
      </c>
      <c r="N858" s="909">
        <v>0.22416768305135695</v>
      </c>
      <c r="O858" s="987">
        <v>8.5623755925225312E-6</v>
      </c>
      <c r="P858" s="910">
        <v>2.0615148201916053E-5</v>
      </c>
      <c r="Q858" s="553"/>
      <c r="R858" s="553"/>
      <c r="S858" s="553"/>
      <c r="T858" s="553"/>
      <c r="U858" s="553"/>
      <c r="V858" s="553"/>
      <c r="W858" s="553"/>
      <c r="X858" s="553"/>
      <c r="Y858" s="553"/>
      <c r="Z858" s="553"/>
      <c r="AA858" s="553"/>
      <c r="AB858" s="553"/>
      <c r="AC858" s="554"/>
    </row>
    <row r="859" spans="1:29">
      <c r="A859" s="557"/>
      <c r="B859" s="930">
        <v>9.3799999999998445</v>
      </c>
      <c r="C859" s="908">
        <v>7.9532192728600545E-4</v>
      </c>
      <c r="D859" s="909">
        <v>3.0922427946788404E-6</v>
      </c>
      <c r="E859" s="932">
        <v>8.6417359612110474</v>
      </c>
      <c r="F859" s="932">
        <v>5.4696933524759785</v>
      </c>
      <c r="G859" s="909">
        <v>7.7644941028577386E-2</v>
      </c>
      <c r="H859" s="909">
        <v>2.4275849022139107E-19</v>
      </c>
      <c r="I859" s="910">
        <v>15.275964405049391</v>
      </c>
      <c r="J859" s="553"/>
      <c r="K859" s="907">
        <v>9.3799999999998445</v>
      </c>
      <c r="L859" s="908">
        <v>1.4890415562110128E-3</v>
      </c>
      <c r="M859" s="987">
        <v>5.8177128035458113E-5</v>
      </c>
      <c r="N859" s="909">
        <v>0.22938921916226673</v>
      </c>
      <c r="O859" s="987">
        <v>8.7618189411040763E-6</v>
      </c>
      <c r="P859" s="910">
        <v>2.1095336689849886E-5</v>
      </c>
      <c r="Q859" s="553"/>
      <c r="R859" s="553"/>
      <c r="S859" s="553"/>
      <c r="T859" s="553"/>
      <c r="U859" s="553"/>
      <c r="V859" s="553"/>
      <c r="W859" s="553"/>
      <c r="X859" s="553"/>
      <c r="Y859" s="553"/>
      <c r="Z859" s="553"/>
      <c r="AA859" s="553"/>
      <c r="AB859" s="553"/>
      <c r="AC859" s="554"/>
    </row>
    <row r="860" spans="1:29">
      <c r="A860" s="557"/>
      <c r="B860" s="930">
        <v>9.3899999999998442</v>
      </c>
      <c r="C860" s="908">
        <v>7.5952654405841492E-4</v>
      </c>
      <c r="D860" s="909">
        <v>2.9530689430964985E-6</v>
      </c>
      <c r="E860" s="932">
        <v>8.2527937733113799</v>
      </c>
      <c r="F860" s="932">
        <v>5.2235165994252934</v>
      </c>
      <c r="G860" s="909">
        <v>7.4150343024363033E-2</v>
      </c>
      <c r="H860" s="909">
        <v>2.265554050540944E-19</v>
      </c>
      <c r="I860" s="910">
        <v>14.588432751149528</v>
      </c>
      <c r="J860" s="553"/>
      <c r="K860" s="907">
        <v>9.3899999999998442</v>
      </c>
      <c r="L860" s="908">
        <v>1.5237257896855579E-3</v>
      </c>
      <c r="M860" s="987">
        <v>5.9532247429704477E-5</v>
      </c>
      <c r="N860" s="909">
        <v>0.23473238047350159</v>
      </c>
      <c r="O860" s="987">
        <v>8.9659079220645767E-6</v>
      </c>
      <c r="P860" s="910">
        <v>2.1586710204526465E-5</v>
      </c>
      <c r="Q860" s="553"/>
      <c r="R860" s="553"/>
      <c r="S860" s="553"/>
      <c r="T860" s="553"/>
      <c r="U860" s="553"/>
      <c r="V860" s="553"/>
      <c r="W860" s="553"/>
      <c r="X860" s="553"/>
      <c r="Y860" s="553"/>
      <c r="Z860" s="553"/>
      <c r="AA860" s="553"/>
      <c r="AB860" s="553"/>
      <c r="AC860" s="554"/>
    </row>
    <row r="861" spans="1:29">
      <c r="A861" s="557"/>
      <c r="B861" s="930">
        <v>9.399999999999844</v>
      </c>
      <c r="C861" s="908">
        <v>7.2534221846226978E-4</v>
      </c>
      <c r="D861" s="909">
        <v>2.8201589466673138E-6</v>
      </c>
      <c r="E861" s="932">
        <v>7.8813568674762395</v>
      </c>
      <c r="F861" s="932">
        <v>4.9884196254110593</v>
      </c>
      <c r="G861" s="909">
        <v>7.0813027839212991E-2</v>
      </c>
      <c r="H861" s="909">
        <v>2.1143380613553798E-19</v>
      </c>
      <c r="I861" s="910">
        <v>13.931845119020098</v>
      </c>
      <c r="J861" s="553"/>
      <c r="K861" s="907">
        <v>9.399999999999844</v>
      </c>
      <c r="L861" s="908">
        <v>1.559217922742689E-3</v>
      </c>
      <c r="M861" s="987">
        <v>6.0918931609540517E-5</v>
      </c>
      <c r="N861" s="909">
        <v>0.24019999999991387</v>
      </c>
      <c r="O861" s="987">
        <v>9.17475074608318E-6</v>
      </c>
      <c r="P861" s="910">
        <v>2.2089529278687377E-5</v>
      </c>
      <c r="Q861" s="553"/>
      <c r="R861" s="553"/>
      <c r="S861" s="553"/>
      <c r="T861" s="553"/>
      <c r="U861" s="553"/>
      <c r="V861" s="553"/>
      <c r="W861" s="553"/>
      <c r="X861" s="553"/>
      <c r="Y861" s="553"/>
      <c r="Z861" s="553"/>
      <c r="AA861" s="553"/>
      <c r="AB861" s="553"/>
      <c r="AC861" s="554"/>
    </row>
    <row r="862" spans="1:29">
      <c r="A862" s="557"/>
      <c r="B862" s="930">
        <v>9.4099999999998438</v>
      </c>
      <c r="C862" s="908">
        <v>6.9269644095980862E-4</v>
      </c>
      <c r="D862" s="909">
        <v>2.6932308854693075E-6</v>
      </c>
      <c r="E862" s="932">
        <v>7.5266373762289405</v>
      </c>
      <c r="F862" s="932">
        <v>4.7639037582313906</v>
      </c>
      <c r="G862" s="909">
        <v>6.7625916580177983E-2</v>
      </c>
      <c r="H862" s="909">
        <v>1.9732150890987096E-19</v>
      </c>
      <c r="I862" s="910">
        <v>13.304808798263126</v>
      </c>
      <c r="J862" s="553"/>
      <c r="K862" s="907">
        <v>9.4099999999998438</v>
      </c>
      <c r="L862" s="908">
        <v>1.5955367737811479E-3</v>
      </c>
      <c r="M862" s="987">
        <v>6.233791581327333E-5</v>
      </c>
      <c r="N862" s="909">
        <v>0.24579497674574899</v>
      </c>
      <c r="O862" s="987">
        <v>9.3884581443895358E-6</v>
      </c>
      <c r="P862" s="910">
        <v>2.2604060513661331E-5</v>
      </c>
      <c r="Q862" s="553"/>
      <c r="R862" s="553"/>
      <c r="S862" s="553"/>
      <c r="T862" s="553"/>
      <c r="U862" s="553"/>
      <c r="V862" s="553"/>
      <c r="W862" s="553"/>
      <c r="X862" s="553"/>
      <c r="Y862" s="553"/>
      <c r="Z862" s="553"/>
      <c r="AA862" s="553"/>
      <c r="AB862" s="553"/>
      <c r="AC862" s="554"/>
    </row>
    <row r="863" spans="1:29">
      <c r="A863" s="557"/>
      <c r="B863" s="930">
        <v>9.4199999999998436</v>
      </c>
      <c r="C863" s="908">
        <v>6.6151996548005263E-4</v>
      </c>
      <c r="D863" s="909">
        <v>2.5720155280671364E-6</v>
      </c>
      <c r="E863" s="932">
        <v>7.1878828919704727</v>
      </c>
      <c r="F863" s="932">
        <v>4.5494927696306338</v>
      </c>
      <c r="G863" s="909">
        <v>6.4582248956974078E-2</v>
      </c>
      <c r="H863" s="909">
        <v>1.8415114682988887E-19</v>
      </c>
      <c r="I863" s="910">
        <v>12.705993760774058</v>
      </c>
      <c r="J863" s="553"/>
      <c r="K863" s="907">
        <v>9.4199999999998436</v>
      </c>
      <c r="L863" s="908">
        <v>1.6327015995364919E-3</v>
      </c>
      <c r="M863" s="987">
        <v>6.3789952405110217E-5</v>
      </c>
      <c r="N863" s="909">
        <v>0.25152027724173587</v>
      </c>
      <c r="O863" s="987">
        <v>9.6071434274749864E-6</v>
      </c>
      <c r="P863" s="910">
        <v>2.3130576720719745E-5</v>
      </c>
      <c r="Q863" s="553"/>
      <c r="R863" s="553"/>
      <c r="S863" s="553"/>
      <c r="T863" s="553"/>
      <c r="U863" s="553"/>
      <c r="V863" s="553"/>
      <c r="W863" s="553"/>
      <c r="X863" s="553"/>
      <c r="Y863" s="553"/>
      <c r="Z863" s="553"/>
      <c r="AA863" s="553"/>
      <c r="AB863" s="553"/>
      <c r="AC863" s="554"/>
    </row>
    <row r="864" spans="1:29">
      <c r="A864" s="557"/>
      <c r="B864" s="930">
        <v>9.4299999999998434</v>
      </c>
      <c r="C864" s="908">
        <v>6.3174666253861119E-4</v>
      </c>
      <c r="D864" s="909">
        <v>2.4562557604361412E-6</v>
      </c>
      <c r="E864" s="932">
        <v>6.8643748710221688</v>
      </c>
      <c r="F864" s="932">
        <v>4.3447318651554161</v>
      </c>
      <c r="G864" s="909">
        <v>6.1675568942501299E-2</v>
      </c>
      <c r="H864" s="909">
        <v>1.7185984977569203E-19</v>
      </c>
      <c r="I864" s="910">
        <v>12.134129839573939</v>
      </c>
      <c r="J864" s="553"/>
      <c r="K864" s="907">
        <v>9.4299999999998434</v>
      </c>
      <c r="L864" s="908">
        <v>1.6707321052912641E-3</v>
      </c>
      <c r="M864" s="987">
        <v>6.5275811274071875E-5</v>
      </c>
      <c r="N864" s="909">
        <v>0.25737893711797977</v>
      </c>
      <c r="O864" s="987">
        <v>9.8309225451712244E-6</v>
      </c>
      <c r="P864" s="910">
        <v>2.3669357065724773E-5</v>
      </c>
      <c r="Q864" s="553"/>
      <c r="R864" s="553"/>
      <c r="S864" s="553"/>
      <c r="T864" s="553"/>
      <c r="U864" s="553"/>
      <c r="V864" s="553"/>
      <c r="W864" s="553"/>
      <c r="X864" s="553"/>
      <c r="Y864" s="553"/>
      <c r="Z864" s="553"/>
      <c r="AA864" s="553"/>
      <c r="AB864" s="553"/>
      <c r="AC864" s="554"/>
    </row>
    <row r="865" spans="1:29">
      <c r="A865" s="557"/>
      <c r="B865" s="930">
        <v>9.4399999999998432</v>
      </c>
      <c r="C865" s="908">
        <v>6.0331337896815977E-4</v>
      </c>
      <c r="D865" s="909">
        <v>2.3457060405889599E-6</v>
      </c>
      <c r="E865" s="932">
        <v>6.555427109498023</v>
      </c>
      <c r="F865" s="932">
        <v>4.1491867194745087</v>
      </c>
      <c r="G865" s="909">
        <v>5.8899711078742693E-2</v>
      </c>
      <c r="H865" s="909">
        <v>1.6038894393748715E-19</v>
      </c>
      <c r="I865" s="910">
        <v>11.588004034614588</v>
      </c>
      <c r="J865" s="553"/>
      <c r="K865" s="907">
        <v>9.4399999999998432</v>
      </c>
      <c r="L865" s="908">
        <v>1.7096484553230215E-3</v>
      </c>
      <c r="M865" s="987">
        <v>6.6796280242198793E-5</v>
      </c>
      <c r="N865" s="909">
        <v>0.26337406271349761</v>
      </c>
      <c r="O865" s="987">
        <v>1.0059914148128586E-5</v>
      </c>
      <c r="P865" s="910">
        <v>2.4220687217147116E-5</v>
      </c>
      <c r="Q865" s="553"/>
      <c r="R865" s="553"/>
      <c r="S865" s="553"/>
      <c r="T865" s="553"/>
      <c r="U865" s="553"/>
      <c r="V865" s="553"/>
      <c r="W865" s="553"/>
      <c r="X865" s="553"/>
      <c r="Y865" s="553"/>
      <c r="Z865" s="553"/>
      <c r="AA865" s="553"/>
      <c r="AB865" s="553"/>
      <c r="AC865" s="554"/>
    </row>
    <row r="866" spans="1:29">
      <c r="A866" s="557"/>
      <c r="B866" s="930">
        <v>9.449999999999843</v>
      </c>
      <c r="C866" s="908">
        <v>5.7615980396213354E-4</v>
      </c>
      <c r="D866" s="909">
        <v>2.2401318777481544E-6</v>
      </c>
      <c r="E866" s="932">
        <v>6.2603842877745457</v>
      </c>
      <c r="F866" s="932">
        <v>3.962442555116759</v>
      </c>
      <c r="G866" s="909">
        <v>5.6248787399003922E-2</v>
      </c>
      <c r="H866" s="909">
        <v>1.4968367172994956E-19</v>
      </c>
      <c r="I866" s="910">
        <v>11.066457939843422</v>
      </c>
      <c r="J866" s="553"/>
      <c r="K866" s="907">
        <v>9.449999999999843</v>
      </c>
      <c r="L866" s="908">
        <v>1.7494712835956633E-3</v>
      </c>
      <c r="M866" s="987">
        <v>6.8352165482263403E-5</v>
      </c>
      <c r="N866" s="909">
        <v>0.26950883272323389</v>
      </c>
      <c r="O866" s="987">
        <v>1.0294239650725993E-5</v>
      </c>
      <c r="P866" s="910">
        <v>2.4784859497530675E-5</v>
      </c>
      <c r="Q866" s="553"/>
      <c r="R866" s="553"/>
      <c r="S866" s="553"/>
      <c r="T866" s="553"/>
      <c r="U866" s="553"/>
      <c r="V866" s="553"/>
      <c r="W866" s="553"/>
      <c r="X866" s="553"/>
      <c r="Y866" s="553"/>
      <c r="Z866" s="553"/>
      <c r="AA866" s="553"/>
      <c r="AB866" s="553"/>
      <c r="AC866" s="554"/>
    </row>
    <row r="867" spans="1:29">
      <c r="A867" s="557"/>
      <c r="B867" s="930">
        <v>9.4599999999998428</v>
      </c>
      <c r="C867" s="908">
        <v>5.5022834114740171E-4</v>
      </c>
      <c r="D867" s="909">
        <v>2.1393093349597656E-6</v>
      </c>
      <c r="E867" s="932">
        <v>5.9786205804697792</v>
      </c>
      <c r="F867" s="932">
        <v>3.7841032626723416</v>
      </c>
      <c r="G867" s="909">
        <v>5.3717174938744727E-2</v>
      </c>
      <c r="H867" s="909">
        <v>1.3969293040106043E-19</v>
      </c>
      <c r="I867" s="910">
        <v>10.568385286068523</v>
      </c>
      <c r="J867" s="553"/>
      <c r="K867" s="907">
        <v>9.4599999999998428</v>
      </c>
      <c r="L867" s="908">
        <v>1.7902217046998582E-3</v>
      </c>
      <c r="M867" s="987">
        <v>6.9944291945214592E-5</v>
      </c>
      <c r="N867" s="909">
        <v>0.27578649988345122</v>
      </c>
      <c r="O867" s="987">
        <v>1.0534023295446587E-5</v>
      </c>
      <c r="P867" s="910">
        <v>2.5362173038486231E-5</v>
      </c>
      <c r="Q867" s="553"/>
      <c r="R867" s="553"/>
      <c r="S867" s="553"/>
      <c r="T867" s="553"/>
      <c r="U867" s="553"/>
      <c r="V867" s="553"/>
      <c r="W867" s="553"/>
      <c r="X867" s="553"/>
      <c r="Y867" s="553"/>
      <c r="Z867" s="553"/>
      <c r="AA867" s="553"/>
      <c r="AB867" s="553"/>
      <c r="AC867" s="554"/>
    </row>
    <row r="868" spans="1:29">
      <c r="A868" s="557"/>
      <c r="B868" s="930">
        <v>9.4699999999998425</v>
      </c>
      <c r="C868" s="908">
        <v>5.2546398641464213E-4</v>
      </c>
      <c r="D868" s="909">
        <v>2.0430245540930255E-6</v>
      </c>
      <c r="E868" s="932">
        <v>5.7095383289838146</v>
      </c>
      <c r="F868" s="932">
        <v>3.6137905605916125</v>
      </c>
      <c r="G868" s="909">
        <v>5.1299503808517694E-2</v>
      </c>
      <c r="H868" s="909">
        <v>1.3036902808772445E-19</v>
      </c>
      <c r="I868" s="910">
        <v>10.092729594413473</v>
      </c>
      <c r="J868" s="553"/>
      <c r="K868" s="907">
        <v>9.4699999999998425</v>
      </c>
      <c r="L868" s="908">
        <v>1.8319213250482702E-3</v>
      </c>
      <c r="M868" s="987">
        <v>7.1573503797577279E-5</v>
      </c>
      <c r="N868" s="909">
        <v>0.28221039269637266</v>
      </c>
      <c r="O868" s="987">
        <v>1.0779392218752707E-5</v>
      </c>
      <c r="P868" s="910">
        <v>2.5952933939294839E-5</v>
      </c>
      <c r="Q868" s="553"/>
      <c r="R868" s="553"/>
      <c r="S868" s="553"/>
      <c r="T868" s="553"/>
      <c r="U868" s="553"/>
      <c r="V868" s="553"/>
      <c r="W868" s="553"/>
      <c r="X868" s="553"/>
      <c r="Y868" s="553"/>
      <c r="Z868" s="553"/>
      <c r="AA868" s="553"/>
      <c r="AB868" s="553"/>
      <c r="AC868" s="554"/>
    </row>
    <row r="869" spans="1:29">
      <c r="A869" s="557"/>
      <c r="B869" s="930">
        <v>9.4799999999998423</v>
      </c>
      <c r="C869" s="908">
        <v>5.0181421124725174E-4</v>
      </c>
      <c r="D869" s="909">
        <v>1.9510733022185902E-6</v>
      </c>
      <c r="E869" s="932">
        <v>5.4525667737847625</v>
      </c>
      <c r="F869" s="932">
        <v>3.4511431927992398</v>
      </c>
      <c r="G869" s="909">
        <v>4.8990645803712839E-2</v>
      </c>
      <c r="H869" s="909">
        <v>1.2166745615359258E-19</v>
      </c>
      <c r="I869" s="910">
        <v>9.6384819353840037</v>
      </c>
      <c r="J869" s="553"/>
      <c r="K869" s="907">
        <v>9.4799999999998423</v>
      </c>
      <c r="L869" s="908">
        <v>1.8745922543315684E-3</v>
      </c>
      <c r="M869" s="987">
        <v>7.3240664869040774E-5</v>
      </c>
      <c r="N869" s="909">
        <v>0.28878391719499785</v>
      </c>
      <c r="O869" s="987">
        <v>1.1030476518495335E-5</v>
      </c>
      <c r="P869" s="910">
        <v>2.6557455429205755E-5</v>
      </c>
      <c r="Q869" s="553"/>
      <c r="R869" s="553"/>
      <c r="S869" s="553"/>
      <c r="T869" s="553"/>
      <c r="U869" s="553"/>
      <c r="V869" s="553"/>
      <c r="W869" s="553"/>
      <c r="X869" s="553"/>
      <c r="Y869" s="553"/>
      <c r="Z869" s="553"/>
      <c r="AA869" s="553"/>
      <c r="AB869" s="553"/>
      <c r="AC869" s="554"/>
    </row>
    <row r="870" spans="1:29">
      <c r="A870" s="557"/>
      <c r="B870" s="930">
        <v>9.4899999999998421</v>
      </c>
      <c r="C870" s="908">
        <v>4.7922885130132029E-4</v>
      </c>
      <c r="D870" s="909">
        <v>1.8632605384031142E-6</v>
      </c>
      <c r="E870" s="932">
        <v>5.2071608437512689</v>
      </c>
      <c r="F870" s="932">
        <v>3.2958161624216222</v>
      </c>
      <c r="G870" s="909">
        <v>4.6785703526947935E-2</v>
      </c>
      <c r="H870" s="909">
        <v>1.1354667672236966E-19</v>
      </c>
      <c r="I870" s="910">
        <v>9.2046787887932702</v>
      </c>
      <c r="J870" s="553"/>
      <c r="K870" s="907">
        <v>9.4899999999998421</v>
      </c>
      <c r="L870" s="908">
        <v>1.9182571172412749E-3</v>
      </c>
      <c r="M870" s="987">
        <v>7.4946659110472632E-5</v>
      </c>
      <c r="N870" s="909">
        <v>0.29551055874902682</v>
      </c>
      <c r="O870" s="987">
        <v>1.1287409322893685E-5</v>
      </c>
      <c r="P870" s="910">
        <v>2.7176058033514716E-5</v>
      </c>
      <c r="Q870" s="553"/>
      <c r="R870" s="553"/>
      <c r="S870" s="553"/>
      <c r="T870" s="553"/>
      <c r="U870" s="553"/>
      <c r="V870" s="553"/>
      <c r="W870" s="553"/>
      <c r="X870" s="553"/>
      <c r="Y870" s="553"/>
      <c r="Z870" s="553"/>
      <c r="AA870" s="553"/>
      <c r="AB870" s="553"/>
      <c r="AC870" s="554"/>
    </row>
    <row r="871" spans="1:29">
      <c r="A871" s="557"/>
      <c r="B871" s="930">
        <v>9.4999999999998419</v>
      </c>
      <c r="C871" s="908">
        <v>4.5766000000033012E-4</v>
      </c>
      <c r="D871" s="909">
        <v>1.7794000000012833E-6</v>
      </c>
      <c r="E871" s="932">
        <v>4.9728000000035877</v>
      </c>
      <c r="F871" s="932">
        <v>3.14748000000227</v>
      </c>
      <c r="G871" s="909">
        <v>4.4680000000032236E-2</v>
      </c>
      <c r="H871" s="909">
        <v>1.059679243923586E-19</v>
      </c>
      <c r="I871" s="910">
        <v>8.7904000000063416</v>
      </c>
      <c r="J871" s="553"/>
      <c r="K871" s="907">
        <v>9.4999999999998419</v>
      </c>
      <c r="L871" s="908">
        <v>1.9629390654656771E-3</v>
      </c>
      <c r="M871" s="987">
        <v>7.6692391062601183E-5</v>
      </c>
      <c r="N871" s="909">
        <v>0.30239388391284927</v>
      </c>
      <c r="O871" s="987">
        <v>1.1550326861121558E-5</v>
      </c>
      <c r="P871" s="910">
        <v>2.7809069743510694E-5</v>
      </c>
      <c r="Q871" s="553"/>
      <c r="R871" s="553"/>
      <c r="S871" s="553"/>
      <c r="T871" s="553"/>
      <c r="U871" s="553"/>
      <c r="V871" s="553"/>
      <c r="W871" s="553"/>
      <c r="X871" s="553"/>
      <c r="Y871" s="553"/>
      <c r="Z871" s="553"/>
      <c r="AA871" s="553"/>
      <c r="AB871" s="553"/>
      <c r="AC871" s="554"/>
    </row>
    <row r="872" spans="1:29">
      <c r="A872" s="557"/>
      <c r="B872" s="930">
        <v>9.5099999999998417</v>
      </c>
      <c r="C872" s="908">
        <v>4.3706190691888568E-4</v>
      </c>
      <c r="D872" s="909">
        <v>1.6993138075677691E-6</v>
      </c>
      <c r="E872" s="932">
        <v>4.7489871317708232</v>
      </c>
      <c r="F872" s="932">
        <v>3.0058200646529181</v>
      </c>
      <c r="G872" s="909">
        <v>4.2669068743468548E-2</v>
      </c>
      <c r="H872" s="909">
        <v>9.8895021185697661E-20</v>
      </c>
      <c r="I872" s="910">
        <v>8.3947668281688888</v>
      </c>
      <c r="J872" s="553"/>
      <c r="K872" s="907">
        <v>9.5099999999998417</v>
      </c>
      <c r="L872" s="908">
        <v>2.0086617899651598E-3</v>
      </c>
      <c r="M872" s="987">
        <v>7.8478786335614898E-5</v>
      </c>
      <c r="N872" s="909">
        <v>0.30943754231657844</v>
      </c>
      <c r="O872" s="987">
        <v>1.1819368535537848E-5</v>
      </c>
      <c r="P872" s="910">
        <v>2.8456826190381242E-5</v>
      </c>
      <c r="Q872" s="553"/>
      <c r="R872" s="553"/>
      <c r="S872" s="553"/>
      <c r="T872" s="553"/>
      <c r="U872" s="553"/>
      <c r="V872" s="553"/>
      <c r="W872" s="553"/>
      <c r="X872" s="553"/>
      <c r="Y872" s="553"/>
      <c r="Z872" s="553"/>
      <c r="AA872" s="553"/>
      <c r="AB872" s="553"/>
      <c r="AC872" s="554"/>
    </row>
    <row r="873" spans="1:29">
      <c r="A873" s="557"/>
      <c r="B873" s="930">
        <v>9.5199999999998415</v>
      </c>
      <c r="C873" s="908">
        <v>4.1739088073992979E-4</v>
      </c>
      <c r="D873" s="909">
        <v>1.6228320875510883E-6</v>
      </c>
      <c r="E873" s="932">
        <v>4.535247501952373</v>
      </c>
      <c r="F873" s="932">
        <v>2.8705358766580309</v>
      </c>
      <c r="G873" s="909">
        <v>4.0748644302451745E-2</v>
      </c>
      <c r="H873" s="909">
        <v>9.2294203848961913E-20</v>
      </c>
      <c r="I873" s="910">
        <v>8.0169400822800316</v>
      </c>
      <c r="J873" s="553"/>
      <c r="K873" s="907">
        <v>9.5199999999998415</v>
      </c>
      <c r="L873" s="908">
        <v>2.055449533533457E-3</v>
      </c>
      <c r="M873" s="987">
        <v>8.0306792099933062E-5</v>
      </c>
      <c r="N873" s="909">
        <v>0.3166452686011329</v>
      </c>
      <c r="O873" s="987">
        <v>1.2094676995599476E-5</v>
      </c>
      <c r="P873" s="910">
        <v>2.9119670823168444E-5</v>
      </c>
      <c r="Q873" s="553"/>
      <c r="R873" s="553"/>
      <c r="S873" s="553"/>
      <c r="T873" s="553"/>
      <c r="U873" s="553"/>
      <c r="V873" s="553"/>
      <c r="W873" s="553"/>
      <c r="X873" s="553"/>
      <c r="Y873" s="553"/>
      <c r="Z873" s="553"/>
      <c r="AA873" s="553"/>
      <c r="AB873" s="553"/>
      <c r="AC873" s="554"/>
    </row>
    <row r="874" spans="1:29">
      <c r="A874" s="557"/>
      <c r="B874" s="930">
        <v>9.5299999999998413</v>
      </c>
      <c r="C874" s="908">
        <v>3.9860519657959051E-4</v>
      </c>
      <c r="D874" s="909">
        <v>1.5497926119689794E-6</v>
      </c>
      <c r="E874" s="932">
        <v>4.3311277401367558</v>
      </c>
      <c r="F874" s="932">
        <v>2.7413404801169632</v>
      </c>
      <c r="G874" s="909">
        <v>3.8914653199266049E-2</v>
      </c>
      <c r="H874" s="909">
        <v>8.6133962680679151E-20</v>
      </c>
      <c r="I874" s="910">
        <v>7.6561183411555129</v>
      </c>
      <c r="J874" s="553"/>
      <c r="K874" s="907">
        <v>9.5299999999998413</v>
      </c>
      <c r="L874" s="908">
        <v>2.1033271036515308E-3</v>
      </c>
      <c r="M874" s="987">
        <v>8.2177377588408914E-5</v>
      </c>
      <c r="N874" s="909">
        <v>0.32402088439839638</v>
      </c>
      <c r="O874" s="987">
        <v>1.2376398213496189E-5</v>
      </c>
      <c r="P874" s="910">
        <v>2.9797955090870611E-5</v>
      </c>
      <c r="Q874" s="553"/>
      <c r="R874" s="553"/>
      <c r="S874" s="553"/>
      <c r="T874" s="553"/>
      <c r="U874" s="553"/>
      <c r="V874" s="553"/>
      <c r="W874" s="553"/>
      <c r="X874" s="553"/>
      <c r="Y874" s="553"/>
      <c r="Z874" s="553"/>
      <c r="AA874" s="553"/>
      <c r="AB874" s="553"/>
      <c r="AC874" s="554"/>
    </row>
    <row r="875" spans="1:29">
      <c r="A875" s="557"/>
      <c r="B875" s="930">
        <v>9.5399999999998411</v>
      </c>
      <c r="C875" s="908">
        <v>3.8066500748312596E-4</v>
      </c>
      <c r="D875" s="909">
        <v>1.4800404543011721E-6</v>
      </c>
      <c r="E875" s="932">
        <v>4.1361948809423792</v>
      </c>
      <c r="F875" s="932">
        <v>2.6179598342721442</v>
      </c>
      <c r="G875" s="909">
        <v>3.7163205292894443E-2</v>
      </c>
      <c r="H875" s="909">
        <v>8.0384891116431377E-20</v>
      </c>
      <c r="I875" s="910">
        <v>7.3115362535062509</v>
      </c>
      <c r="J875" s="553"/>
      <c r="K875" s="907">
        <v>9.5399999999998411</v>
      </c>
      <c r="L875" s="908">
        <v>2.1523198856407866E-3</v>
      </c>
      <c r="M875" s="987">
        <v>8.4091534610228311E-5</v>
      </c>
      <c r="N875" s="909">
        <v>0.33156830035749124</v>
      </c>
      <c r="O875" s="987">
        <v>1.266468156154669E-5</v>
      </c>
      <c r="P875" s="910">
        <v>3.049203862878451E-5</v>
      </c>
      <c r="Q875" s="553"/>
      <c r="R875" s="553"/>
      <c r="S875" s="553"/>
      <c r="T875" s="553"/>
      <c r="U875" s="553"/>
      <c r="V875" s="553"/>
      <c r="W875" s="553"/>
      <c r="X875" s="553"/>
      <c r="Y875" s="553"/>
      <c r="Z875" s="553"/>
      <c r="AA875" s="553"/>
      <c r="AB875" s="553"/>
      <c r="AC875" s="554"/>
    </row>
    <row r="876" spans="1:29">
      <c r="A876" s="557"/>
      <c r="B876" s="930">
        <v>9.5499999999998408</v>
      </c>
      <c r="C876" s="908">
        <v>3.6353225990417984E-4</v>
      </c>
      <c r="D876" s="909">
        <v>1.4134276608694173E-6</v>
      </c>
      <c r="E876" s="932">
        <v>3.9500354456397893</v>
      </c>
      <c r="F876" s="932">
        <v>2.5001322322318051</v>
      </c>
      <c r="G876" s="909">
        <v>3.5490585527506793E-2</v>
      </c>
      <c r="H876" s="909">
        <v>7.5019545353507449E-20</v>
      </c>
      <c r="I876" s="910">
        <v>6.9824629145254198</v>
      </c>
      <c r="J876" s="553"/>
      <c r="K876" s="907">
        <v>9.5499999999998408</v>
      </c>
      <c r="L876" s="908">
        <v>2.2024538561227314E-3</v>
      </c>
      <c r="M876" s="987">
        <v>8.6050278076781143E-5</v>
      </c>
      <c r="N876" s="909">
        <v>0.33929151821826109</v>
      </c>
      <c r="O876" s="987">
        <v>1.2959679891398007E-5</v>
      </c>
      <c r="P876" s="910">
        <v>3.1202289449189244E-5</v>
      </c>
      <c r="Q876" s="553"/>
      <c r="R876" s="553"/>
      <c r="S876" s="553"/>
      <c r="T876" s="553"/>
      <c r="U876" s="553"/>
      <c r="V876" s="553"/>
      <c r="W876" s="553"/>
      <c r="X876" s="553"/>
      <c r="Y876" s="553"/>
      <c r="Z876" s="553"/>
      <c r="AA876" s="553"/>
      <c r="AB876" s="553"/>
      <c r="AC876" s="554"/>
    </row>
    <row r="877" spans="1:29">
      <c r="A877" s="557"/>
      <c r="B877" s="930">
        <v>9.5599999999998406</v>
      </c>
      <c r="C877" s="908">
        <v>3.4717061298810949E-4</v>
      </c>
      <c r="D877" s="909">
        <v>1.3498129370079147E-6</v>
      </c>
      <c r="E877" s="932">
        <v>3.7722545651078776</v>
      </c>
      <c r="F877" s="932">
        <v>2.3876077458545972</v>
      </c>
      <c r="G877" s="909">
        <v>3.3893246052328664E-2</v>
      </c>
      <c r="H877" s="909">
        <v>7.0012313344994766E-20</v>
      </c>
      <c r="I877" s="910">
        <v>6.6682003155414034</v>
      </c>
      <c r="J877" s="553"/>
      <c r="K877" s="907">
        <v>9.5599999999998406</v>
      </c>
      <c r="L877" s="908">
        <v>2.2537555967921145E-3</v>
      </c>
      <c r="M877" s="987">
        <v>8.8054646539780326E-5</v>
      </c>
      <c r="N877" s="909">
        <v>0.34719463293304431</v>
      </c>
      <c r="O877" s="987">
        <v>1.3261549615069382E-5</v>
      </c>
      <c r="P877" s="910">
        <v>3.1929084136471057E-5</v>
      </c>
      <c r="Q877" s="553"/>
      <c r="R877" s="553"/>
      <c r="S877" s="553"/>
      <c r="T877" s="553"/>
      <c r="U877" s="553"/>
      <c r="V877" s="553"/>
      <c r="W877" s="553"/>
      <c r="X877" s="553"/>
      <c r="Y877" s="553"/>
      <c r="Z877" s="553"/>
      <c r="AA877" s="553"/>
      <c r="AB877" s="553"/>
      <c r="AC877" s="554"/>
    </row>
    <row r="878" spans="1:29">
      <c r="A878" s="557"/>
      <c r="B878" s="930">
        <v>9.5699999999998404</v>
      </c>
      <c r="C878" s="908">
        <v>3.3154536148816193E-4</v>
      </c>
      <c r="D878" s="909">
        <v>1.2890613473583779E-6</v>
      </c>
      <c r="E878" s="932">
        <v>3.6024751422635397</v>
      </c>
      <c r="F878" s="932">
        <v>2.2801476956184934</v>
      </c>
      <c r="G878" s="909">
        <v>3.2367798696174177E-2</v>
      </c>
      <c r="H878" s="909">
        <v>6.5339292537963876E-20</v>
      </c>
      <c r="I878" s="910">
        <v>6.3680818634478413</v>
      </c>
      <c r="J878" s="553"/>
      <c r="K878" s="907">
        <v>9.5699999999998404</v>
      </c>
      <c r="L878" s="908">
        <v>2.3062523085108999E-3</v>
      </c>
      <c r="M878" s="987">
        <v>9.0105702741915975E-5</v>
      </c>
      <c r="N878" s="909">
        <v>0.35528183483787301</v>
      </c>
      <c r="O878" s="987">
        <v>1.357045078788403E-5</v>
      </c>
      <c r="P878" s="910">
        <v>3.2672808046793426E-5</v>
      </c>
      <c r="Q878" s="553"/>
      <c r="R878" s="553"/>
      <c r="S878" s="553"/>
      <c r="T878" s="553"/>
      <c r="U878" s="553"/>
      <c r="V878" s="553"/>
      <c r="W878" s="553"/>
      <c r="X878" s="553"/>
      <c r="Y878" s="553"/>
      <c r="Z878" s="553"/>
      <c r="AA878" s="553"/>
      <c r="AB878" s="553"/>
      <c r="AC878" s="554"/>
    </row>
    <row r="879" spans="1:29">
      <c r="A879" s="557"/>
      <c r="B879" s="930">
        <v>9.5799999999998402</v>
      </c>
      <c r="C879" s="908">
        <v>3.1662336215099163E-4</v>
      </c>
      <c r="D879" s="909">
        <v>1.2310440296540542E-6</v>
      </c>
      <c r="E879" s="932">
        <v>3.4403370521881991</v>
      </c>
      <c r="F879" s="932">
        <v>2.1775241443495239</v>
      </c>
      <c r="G879" s="909">
        <v>3.0911007780680649E-2</v>
      </c>
      <c r="H879" s="909">
        <v>6.0978175772087555E-20</v>
      </c>
      <c r="I879" s="910">
        <v>6.0814709667702598</v>
      </c>
      <c r="J879" s="553"/>
      <c r="K879" s="907">
        <v>9.5799999999998402</v>
      </c>
      <c r="L879" s="908">
        <v>2.3599718257305154E-3</v>
      </c>
      <c r="M879" s="987">
        <v>9.2204534180335341E-5</v>
      </c>
      <c r="N879" s="909">
        <v>0.36355741187424373</v>
      </c>
      <c r="O879" s="987">
        <v>1.3886547193332567E-5</v>
      </c>
      <c r="P879" s="910">
        <v>3.3433855512417944E-5</v>
      </c>
      <c r="Q879" s="553"/>
      <c r="R879" s="553"/>
      <c r="S879" s="553"/>
      <c r="T879" s="553"/>
      <c r="U879" s="553"/>
      <c r="V879" s="553"/>
      <c r="W879" s="553"/>
      <c r="X879" s="553"/>
      <c r="Y879" s="553"/>
      <c r="Z879" s="553"/>
      <c r="AA879" s="553"/>
      <c r="AB879" s="553"/>
      <c r="AC879" s="554"/>
    </row>
    <row r="880" spans="1:29">
      <c r="A880" s="557"/>
      <c r="B880" s="930">
        <v>9.58999999999984</v>
      </c>
      <c r="C880" s="908">
        <v>3.0237296341537718E-4</v>
      </c>
      <c r="D880" s="909">
        <v>1.1756379213855747E-6</v>
      </c>
      <c r="E880" s="932">
        <v>3.2854963782545727</v>
      </c>
      <c r="F880" s="932">
        <v>2.0795194137364672</v>
      </c>
      <c r="G880" s="909">
        <v>2.9519783257000953E-2</v>
      </c>
      <c r="H880" s="909">
        <v>5.6908144794055601E-20</v>
      </c>
      <c r="I880" s="910">
        <v>5.8077596853702138</v>
      </c>
      <c r="J880" s="553"/>
      <c r="K880" s="907">
        <v>9.58999999999984</v>
      </c>
      <c r="L880" s="908">
        <v>2.4149426312500533E-3</v>
      </c>
      <c r="M880" s="987">
        <v>9.4352253683248379E-5</v>
      </c>
      <c r="N880" s="909">
        <v>0.37202575186264131</v>
      </c>
      <c r="O880" s="987">
        <v>1.4210006429913188E-5</v>
      </c>
      <c r="P880" s="910">
        <v>3.4212630050784538E-5</v>
      </c>
      <c r="Q880" s="553"/>
      <c r="R880" s="553"/>
      <c r="S880" s="553"/>
      <c r="T880" s="553"/>
      <c r="U880" s="553"/>
      <c r="V880" s="553"/>
      <c r="W880" s="553"/>
      <c r="X880" s="553"/>
      <c r="Y880" s="553"/>
      <c r="Z880" s="553"/>
      <c r="AA880" s="553"/>
      <c r="AB880" s="553"/>
      <c r="AC880" s="554"/>
    </row>
    <row r="881" spans="1:29">
      <c r="A881" s="557"/>
      <c r="B881" s="930">
        <v>9.5999999999998398</v>
      </c>
      <c r="C881" s="908">
        <v>2.8876393827501615E-4</v>
      </c>
      <c r="D881" s="909">
        <v>1.1227254987688758E-6</v>
      </c>
      <c r="E881" s="932">
        <v>3.1376246826333971</v>
      </c>
      <c r="F881" s="932">
        <v>1.9859256226059694</v>
      </c>
      <c r="G881" s="909">
        <v>2.8191174151395632E-2</v>
      </c>
      <c r="H881" s="909">
        <v>5.3109770879430292E-20</v>
      </c>
      <c r="I881" s="910">
        <v>5.5463674409227428</v>
      </c>
      <c r="J881" s="553"/>
      <c r="K881" s="907">
        <v>9.5999999999998398</v>
      </c>
      <c r="L881" s="908">
        <v>2.4711938713182246E-3</v>
      </c>
      <c r="M881" s="987">
        <v>9.6549999999964074E-5</v>
      </c>
      <c r="N881" s="909">
        <v>0.38069134482901962</v>
      </c>
      <c r="O881" s="987">
        <v>1.4540999999994623E-5</v>
      </c>
      <c r="P881" s="910">
        <v>3.5009544578461755E-5</v>
      </c>
      <c r="Q881" s="553"/>
      <c r="R881" s="553"/>
      <c r="S881" s="553"/>
      <c r="T881" s="553"/>
      <c r="U881" s="553"/>
      <c r="V881" s="553"/>
      <c r="W881" s="553"/>
      <c r="X881" s="553"/>
      <c r="Y881" s="553"/>
      <c r="Z881" s="553"/>
      <c r="AA881" s="553"/>
      <c r="AB881" s="553"/>
      <c r="AC881" s="554"/>
    </row>
    <row r="882" spans="1:29">
      <c r="A882" s="557"/>
      <c r="B882" s="930">
        <v>9.6099999999998396</v>
      </c>
      <c r="C882" s="908">
        <v>2.7576742016299403E-4</v>
      </c>
      <c r="D882" s="909">
        <v>1.0721945274615032E-6</v>
      </c>
      <c r="E882" s="932">
        <v>2.9964083096327774</v>
      </c>
      <c r="F882" s="932">
        <v>1.896544245978719</v>
      </c>
      <c r="G882" s="909">
        <v>2.6922362305822171E-2</v>
      </c>
      <c r="H882" s="909">
        <v>4.9564922087571135E-20</v>
      </c>
      <c r="I882" s="910">
        <v>5.2967397854319431</v>
      </c>
      <c r="J882" s="553"/>
      <c r="K882" s="907">
        <v>9.6099999999998396</v>
      </c>
      <c r="L882" s="908">
        <v>2.5287553710870775E-3</v>
      </c>
      <c r="M882" s="987">
        <v>9.879893840466967E-5</v>
      </c>
      <c r="N882" s="909">
        <v>0.38955878538547034</v>
      </c>
      <c r="O882" s="987">
        <v>1.4879703400748888E-5</v>
      </c>
      <c r="P882" s="910">
        <v>3.5825021630080455E-5</v>
      </c>
      <c r="Q882" s="553"/>
      <c r="R882" s="553"/>
      <c r="S882" s="553"/>
      <c r="T882" s="553"/>
      <c r="U882" s="553"/>
      <c r="V882" s="553"/>
      <c r="W882" s="553"/>
      <c r="X882" s="553"/>
      <c r="Y882" s="553"/>
      <c r="Z882" s="553"/>
      <c r="AA882" s="553"/>
      <c r="AB882" s="553"/>
      <c r="AC882" s="554"/>
    </row>
    <row r="883" spans="1:29">
      <c r="A883" s="557"/>
      <c r="B883" s="930">
        <v>9.6199999999998393</v>
      </c>
      <c r="C883" s="908">
        <v>2.6335584172191754E-4</v>
      </c>
      <c r="D883" s="909">
        <v>1.0239378244984927E-6</v>
      </c>
      <c r="E883" s="932">
        <v>2.8615477203923256</v>
      </c>
      <c r="F883" s="932">
        <v>1.8111856939712911</v>
      </c>
      <c r="G883" s="909">
        <v>2.5710656400243146E-2</v>
      </c>
      <c r="H883" s="909">
        <v>4.6256676706894221E-20</v>
      </c>
      <c r="I883" s="910">
        <v>5.0583472251722776</v>
      </c>
      <c r="J883" s="553"/>
      <c r="K883" s="907">
        <v>9.6199999999998393</v>
      </c>
      <c r="L883" s="908">
        <v>2.5876576504257238E-3</v>
      </c>
      <c r="M883" s="987">
        <v>1.0110026131427632E-4</v>
      </c>
      <c r="N883" s="909">
        <v>0.39863277516635409</v>
      </c>
      <c r="O883" s="987">
        <v>1.522629621720244E-5</v>
      </c>
      <c r="P883" s="910">
        <v>3.6659493582367763E-5</v>
      </c>
      <c r="Q883" s="553"/>
      <c r="R883" s="553"/>
      <c r="S883" s="553"/>
      <c r="T883" s="553"/>
      <c r="U883" s="553"/>
      <c r="V883" s="553"/>
      <c r="W883" s="553"/>
      <c r="X883" s="553"/>
      <c r="Y883" s="553"/>
      <c r="Z883" s="553"/>
      <c r="AA883" s="553"/>
      <c r="AB883" s="553"/>
      <c r="AC883" s="554"/>
    </row>
    <row r="884" spans="1:29">
      <c r="A884" s="557"/>
      <c r="B884" s="930">
        <v>9.6299999999998391</v>
      </c>
      <c r="C884" s="908">
        <v>2.5150287632986606E-4</v>
      </c>
      <c r="D884" s="909">
        <v>9.7785303094297877E-7</v>
      </c>
      <c r="E884" s="932">
        <v>2.7327568575212129</v>
      </c>
      <c r="F884" s="932">
        <v>1.7296689096506728</v>
      </c>
      <c r="G884" s="909">
        <v>2.4553486243976793E-2</v>
      </c>
      <c r="H884" s="909">
        <v>4.3169242477284424E-20</v>
      </c>
      <c r="I884" s="910">
        <v>4.8306840975616288</v>
      </c>
      <c r="J884" s="553"/>
      <c r="K884" s="907">
        <v>9.6299999999998391</v>
      </c>
      <c r="L884" s="908">
        <v>2.6479319401023246E-3</v>
      </c>
      <c r="M884" s="987">
        <v>1.0345518892065197E-4</v>
      </c>
      <c r="N884" s="909">
        <v>0.40791812532115951</v>
      </c>
      <c r="O884" s="987">
        <v>1.5580962217454213E-5</v>
      </c>
      <c r="P884" s="910">
        <v>3.7513402883398204E-5</v>
      </c>
      <c r="Q884" s="553"/>
      <c r="R884" s="553"/>
      <c r="S884" s="553"/>
      <c r="T884" s="553"/>
      <c r="U884" s="553"/>
      <c r="V884" s="553"/>
      <c r="W884" s="553"/>
      <c r="X884" s="553"/>
      <c r="Y884" s="553"/>
      <c r="Z884" s="553"/>
      <c r="AA884" s="553"/>
      <c r="AB884" s="553"/>
      <c r="AC884" s="554"/>
    </row>
    <row r="885" spans="1:29">
      <c r="A885" s="557"/>
      <c r="B885" s="930">
        <v>9.6399999999998389</v>
      </c>
      <c r="C885" s="908">
        <v>2.4018338225808826E-4</v>
      </c>
      <c r="D885" s="909">
        <v>9.3384239476913472E-7</v>
      </c>
      <c r="E885" s="932">
        <v>2.6097625383319962</v>
      </c>
      <c r="F885" s="932">
        <v>1.6518209849881738</v>
      </c>
      <c r="G885" s="909">
        <v>2.3448397323977153E-2</v>
      </c>
      <c r="H885" s="909">
        <v>4.0287881204073848E-20</v>
      </c>
      <c r="I885" s="910">
        <v>4.6132674985830082</v>
      </c>
      <c r="J885" s="553"/>
      <c r="K885" s="907">
        <v>9.6399999999998389</v>
      </c>
      <c r="L885" s="908">
        <v>2.7096101983430905E-3</v>
      </c>
      <c r="M885" s="987">
        <v>1.0586496983758469E-4</v>
      </c>
      <c r="N885" s="909">
        <v>0.41741975906544498</v>
      </c>
      <c r="O885" s="987">
        <v>1.5943889450112097E-5</v>
      </c>
      <c r="P885" s="910">
        <v>3.8387202287186022E-5</v>
      </c>
      <c r="Q885" s="553"/>
      <c r="R885" s="553"/>
      <c r="S885" s="553"/>
      <c r="T885" s="553"/>
      <c r="U885" s="553"/>
      <c r="V885" s="553"/>
      <c r="W885" s="553"/>
      <c r="X885" s="553"/>
      <c r="Y885" s="553"/>
      <c r="Z885" s="553"/>
      <c r="AA885" s="553"/>
      <c r="AB885" s="553"/>
      <c r="AC885" s="554"/>
    </row>
    <row r="886" spans="1:29">
      <c r="A886" s="557"/>
      <c r="B886" s="930">
        <v>9.6499999999998387</v>
      </c>
      <c r="C886" s="908">
        <v>2.293733493420268E-4</v>
      </c>
      <c r="D886" s="909">
        <v>8.9181256351702692E-7</v>
      </c>
      <c r="E886" s="932">
        <v>2.4923038753835405</v>
      </c>
      <c r="F886" s="932">
        <v>1.5774767940983321</v>
      </c>
      <c r="G886" s="909">
        <v>2.2393045598483062E-2</v>
      </c>
      <c r="H886" s="909">
        <v>3.7598838403700189E-20</v>
      </c>
      <c r="I886" s="910">
        <v>4.4056362584804285</v>
      </c>
      <c r="J886" s="553"/>
      <c r="K886" s="907">
        <v>9.6499999999998387</v>
      </c>
      <c r="L886" s="908">
        <v>2.7727251277769485E-3</v>
      </c>
      <c r="M886" s="987">
        <v>1.0833088176281379E-4</v>
      </c>
      <c r="N886" s="909">
        <v>0.42714271429119055</v>
      </c>
      <c r="O886" s="987">
        <v>1.6315270343998753E-5</v>
      </c>
      <c r="P886" s="910">
        <v>3.9281355093741187E-5</v>
      </c>
      <c r="Q886" s="553"/>
      <c r="R886" s="553"/>
      <c r="S886" s="553"/>
      <c r="T886" s="553"/>
      <c r="U886" s="553"/>
      <c r="V886" s="553"/>
      <c r="W886" s="553"/>
      <c r="X886" s="553"/>
      <c r="Y886" s="553"/>
      <c r="Z886" s="553"/>
      <c r="AA886" s="553"/>
      <c r="AB886" s="553"/>
      <c r="AC886" s="554"/>
    </row>
    <row r="887" spans="1:29">
      <c r="A887" s="557"/>
      <c r="B887" s="930">
        <v>9.6599999999998385</v>
      </c>
      <c r="C887" s="908">
        <v>2.1904984805254046E-4</v>
      </c>
      <c r="D887" s="909">
        <v>8.5167438627953176E-7</v>
      </c>
      <c r="E887" s="932">
        <v>2.3801317231037746</v>
      </c>
      <c r="F887" s="932">
        <v>1.5064786429847707</v>
      </c>
      <c r="G887" s="909">
        <v>2.1385192524991284E-2</v>
      </c>
      <c r="H887" s="909">
        <v>3.5089277645224778E-20</v>
      </c>
      <c r="I887" s="910">
        <v>4.2073499635560294</v>
      </c>
      <c r="J887" s="553"/>
      <c r="K887" s="907">
        <v>9.6599999999998385</v>
      </c>
      <c r="L887" s="908">
        <v>2.8373101927749098E-3</v>
      </c>
      <c r="M887" s="987">
        <v>1.1085423215548232E-4</v>
      </c>
      <c r="N887" s="909">
        <v>0.43709214623795573</v>
      </c>
      <c r="O887" s="987">
        <v>1.6695301810179931E-5</v>
      </c>
      <c r="P887" s="910">
        <v>4.0196335394717261E-5</v>
      </c>
      <c r="Q887" s="553"/>
      <c r="R887" s="553"/>
      <c r="S887" s="553"/>
      <c r="T887" s="553"/>
      <c r="U887" s="553"/>
      <c r="V887" s="553"/>
      <c r="W887" s="553"/>
      <c r="X887" s="553"/>
      <c r="Y887" s="553"/>
      <c r="Z887" s="553"/>
      <c r="AA887" s="553"/>
      <c r="AB887" s="553"/>
      <c r="AC887" s="554"/>
    </row>
    <row r="888" spans="1:29">
      <c r="A888" s="557"/>
      <c r="B888" s="930">
        <v>9.6699999999998383</v>
      </c>
      <c r="C888" s="908">
        <v>2.0919098085929826E-4</v>
      </c>
      <c r="D888" s="909">
        <v>8.1334272460130941E-7</v>
      </c>
      <c r="E888" s="932">
        <v>2.2730081493185308</v>
      </c>
      <c r="F888" s="932">
        <v>1.4386759350500897</v>
      </c>
      <c r="G888" s="909">
        <v>2.0422700312007706E-2</v>
      </c>
      <c r="H888" s="909">
        <v>3.2747219274265751E-20</v>
      </c>
      <c r="I888" s="910">
        <v>4.0179880219935677</v>
      </c>
      <c r="J888" s="553"/>
      <c r="K888" s="907">
        <v>9.6699999999998383</v>
      </c>
      <c r="L888" s="908">
        <v>2.9033996371933199E-3</v>
      </c>
      <c r="M888" s="987">
        <v>1.1343635892936887E-4</v>
      </c>
      <c r="N888" s="909">
        <v>0.44727333022625454</v>
      </c>
      <c r="O888" s="987">
        <v>1.7084185346369306E-5</v>
      </c>
      <c r="P888" s="910">
        <v>4.1132628324781011E-5</v>
      </c>
      <c r="Q888" s="553"/>
      <c r="R888" s="553"/>
      <c r="S888" s="553"/>
      <c r="T888" s="553"/>
      <c r="U888" s="553"/>
      <c r="V888" s="553"/>
      <c r="W888" s="553"/>
      <c r="X888" s="553"/>
      <c r="Y888" s="553"/>
      <c r="Z888" s="553"/>
      <c r="AA888" s="553"/>
      <c r="AB888" s="553"/>
      <c r="AC888" s="554"/>
    </row>
    <row r="889" spans="1:29">
      <c r="A889" s="557"/>
      <c r="B889" s="930">
        <v>9.6799999999998381</v>
      </c>
      <c r="C889" s="908">
        <v>1.9977583578318197E-4</v>
      </c>
      <c r="D889" s="909">
        <v>7.7673627188872516E-7</v>
      </c>
      <c r="E889" s="932">
        <v>2.170705930565501</v>
      </c>
      <c r="F889" s="932">
        <v>1.3739248516602927</v>
      </c>
      <c r="G889" s="909">
        <v>1.9503527384505028E-2</v>
      </c>
      <c r="H889" s="909">
        <v>3.0561483226850207E-20</v>
      </c>
      <c r="I889" s="910">
        <v>3.8371487717267914</v>
      </c>
      <c r="J889" s="553"/>
      <c r="K889" s="907">
        <v>9.6799999999998381</v>
      </c>
      <c r="L889" s="908">
        <v>2.9710285025304085E-3</v>
      </c>
      <c r="M889" s="987">
        <v>1.1607863116226749E-4</v>
      </c>
      <c r="N889" s="909">
        <v>0.4576916644546018</v>
      </c>
      <c r="O889" s="987">
        <v>1.7482127143765263E-5</v>
      </c>
      <c r="P889" s="910">
        <v>4.2090730318837251E-5</v>
      </c>
      <c r="Q889" s="553"/>
      <c r="R889" s="553"/>
      <c r="S889" s="553"/>
      <c r="T889" s="553"/>
      <c r="U889" s="553"/>
      <c r="V889" s="553"/>
      <c r="W889" s="553"/>
      <c r="X889" s="553"/>
      <c r="Y889" s="553"/>
      <c r="Z889" s="553"/>
      <c r="AA889" s="553"/>
      <c r="AB889" s="553"/>
      <c r="AC889" s="554"/>
    </row>
    <row r="890" spans="1:29">
      <c r="A890" s="557"/>
      <c r="B890" s="930">
        <v>9.6899999999998379</v>
      </c>
      <c r="C890" s="908">
        <v>1.9078444203917471E-4</v>
      </c>
      <c r="D890" s="909">
        <v>7.4177738094766304E-7</v>
      </c>
      <c r="E890" s="932">
        <v>2.0730080701228162</v>
      </c>
      <c r="F890" s="932">
        <v>1.3120880470861807</v>
      </c>
      <c r="G890" s="909">
        <v>1.8625724053468354E-2</v>
      </c>
      <c r="H890" s="909">
        <v>2.852163566019347E-20</v>
      </c>
      <c r="I890" s="910">
        <v>3.6644486284603457</v>
      </c>
      <c r="J890" s="553"/>
      <c r="K890" s="907">
        <v>9.6899999999998379</v>
      </c>
      <c r="L890" s="908">
        <v>3.040232646505749E-3</v>
      </c>
      <c r="M890" s="987">
        <v>1.1878244982189069E-4</v>
      </c>
      <c r="N890" s="909">
        <v>0.46835267286170829</v>
      </c>
      <c r="O890" s="987">
        <v>1.7889338196376141E-5</v>
      </c>
      <c r="P890" s="910">
        <v>4.3071149375245241E-5</v>
      </c>
      <c r="Q890" s="553"/>
      <c r="R890" s="553"/>
      <c r="S890" s="553"/>
      <c r="T890" s="553"/>
      <c r="U890" s="553"/>
      <c r="V890" s="553"/>
      <c r="W890" s="553"/>
      <c r="X890" s="553"/>
      <c r="Y890" s="553"/>
      <c r="Z890" s="553"/>
      <c r="AA890" s="553"/>
      <c r="AB890" s="553"/>
      <c r="AC890" s="554"/>
    </row>
    <row r="891" spans="1:29">
      <c r="A891" s="557"/>
      <c r="B891" s="930">
        <v>9.6999999999998376</v>
      </c>
      <c r="C891" s="908">
        <v>1.8219772767564954E-4</v>
      </c>
      <c r="D891" s="909">
        <v>7.0839189928342179E-7</v>
      </c>
      <c r="E891" s="932">
        <v>1.9797073377299095</v>
      </c>
      <c r="F891" s="932">
        <v>1.2530343571746567</v>
      </c>
      <c r="G891" s="909">
        <v>1.7787428380343535E-2</v>
      </c>
      <c r="H891" s="909">
        <v>2.6617939145640393E-20</v>
      </c>
      <c r="I891" s="910">
        <v>3.4995212720360751</v>
      </c>
      <c r="J891" s="553"/>
      <c r="K891" s="907">
        <v>9.6999999999998376</v>
      </c>
      <c r="L891" s="908">
        <v>3.1110487620724932E-3</v>
      </c>
      <c r="M891" s="987">
        <v>1.215492485086806E-4</v>
      </c>
      <c r="N891" s="909">
        <v>0.47926200805534491</v>
      </c>
      <c r="O891" s="987">
        <v>1.8306034412892068E-5</v>
      </c>
      <c r="P891" s="910">
        <v>4.4074405325165872E-5</v>
      </c>
      <c r="Q891" s="553"/>
      <c r="R891" s="553"/>
      <c r="S891" s="553"/>
      <c r="T891" s="553"/>
      <c r="U891" s="553"/>
      <c r="V891" s="553"/>
      <c r="W891" s="553"/>
      <c r="X891" s="553"/>
      <c r="Y891" s="553"/>
      <c r="Z891" s="553"/>
      <c r="AA891" s="553"/>
      <c r="AB891" s="553"/>
      <c r="AC891" s="554"/>
    </row>
    <row r="892" spans="1:29">
      <c r="A892" s="557"/>
      <c r="B892" s="930">
        <v>9.7099999999998374</v>
      </c>
      <c r="C892" s="908">
        <v>1.7399747912019798E-4</v>
      </c>
      <c r="D892" s="909">
        <v>6.7650901181331169E-7</v>
      </c>
      <c r="E892" s="932">
        <v>1.8906058300242989</v>
      </c>
      <c r="F892" s="932">
        <v>1.1966385211319335</v>
      </c>
      <c r="G892" s="909">
        <v>1.6986862227615362E-2</v>
      </c>
      <c r="H892" s="909">
        <v>2.4841306186021486E-20</v>
      </c>
      <c r="I892" s="910">
        <v>3.3420168694187575</v>
      </c>
      <c r="J892" s="553"/>
      <c r="K892" s="907">
        <v>9.7099999999998374</v>
      </c>
      <c r="L892" s="908">
        <v>3.1835143968724968E-3</v>
      </c>
      <c r="M892" s="987">
        <v>1.2438049421592477E-4</v>
      </c>
      <c r="N892" s="909">
        <v>0.49042545430943668</v>
      </c>
      <c r="O892" s="987">
        <v>1.8732436731162779E-5</v>
      </c>
      <c r="P892" s="910">
        <v>4.5101030108183783E-5</v>
      </c>
      <c r="Q892" s="553"/>
      <c r="R892" s="553"/>
      <c r="S892" s="553"/>
      <c r="T892" s="553"/>
      <c r="U892" s="553"/>
      <c r="V892" s="553"/>
      <c r="W892" s="553"/>
      <c r="X892" s="553"/>
      <c r="Y892" s="553"/>
      <c r="Z892" s="553"/>
      <c r="AA892" s="553"/>
      <c r="AB892" s="553"/>
      <c r="AC892" s="554"/>
    </row>
    <row r="893" spans="1:29">
      <c r="A893" s="557"/>
      <c r="B893" s="930">
        <v>9.7199999999998372</v>
      </c>
      <c r="C893" s="908">
        <v>1.6616630254620869E-4</v>
      </c>
      <c r="D893" s="909">
        <v>6.4606109065840076E-7</v>
      </c>
      <c r="E893" s="932">
        <v>1.8055145507621084</v>
      </c>
      <c r="F893" s="932">
        <v>1.1427809158286519</v>
      </c>
      <c r="G893" s="909">
        <v>1.6222327487140246E-2</v>
      </c>
      <c r="H893" s="909">
        <v>2.3183255835519461E-20</v>
      </c>
      <c r="I893" s="910">
        <v>3.1916013326534829</v>
      </c>
      <c r="J893" s="553"/>
      <c r="K893" s="907">
        <v>9.7199999999998372</v>
      </c>
      <c r="L893" s="908">
        <v>3.2576679731445178E-3</v>
      </c>
      <c r="M893" s="987">
        <v>1.2727768810757268E-4</v>
      </c>
      <c r="N893" s="909">
        <v>0.50184893063095171</v>
      </c>
      <c r="O893" s="987">
        <v>1.9168771235341473E-5</v>
      </c>
      <c r="P893" s="910">
        <v>4.6151568054347761E-5</v>
      </c>
      <c r="Q893" s="553"/>
      <c r="R893" s="553"/>
      <c r="S893" s="553"/>
      <c r="T893" s="553"/>
      <c r="U893" s="553"/>
      <c r="V893" s="553"/>
      <c r="W893" s="553"/>
      <c r="X893" s="553"/>
      <c r="Y893" s="553"/>
      <c r="Z893" s="553"/>
      <c r="AA893" s="553"/>
      <c r="AB893" s="553"/>
      <c r="AC893" s="554"/>
    </row>
    <row r="894" spans="1:29">
      <c r="A894" s="557"/>
      <c r="B894" s="930">
        <v>9.729999999999837</v>
      </c>
      <c r="C894" s="908">
        <v>1.5868758697822419E-4</v>
      </c>
      <c r="D894" s="909">
        <v>6.1698355169569571E-7</v>
      </c>
      <c r="E894" s="932">
        <v>1.7242530099316378</v>
      </c>
      <c r="F894" s="932">
        <v>1.0913473020631494</v>
      </c>
      <c r="G894" s="909">
        <v>1.5492202478230688E-2</v>
      </c>
      <c r="H894" s="909">
        <v>2.1635873214975482E-20</v>
      </c>
      <c r="I894" s="910">
        <v>3.0479556102202117</v>
      </c>
      <c r="J894" s="553"/>
      <c r="K894" s="907">
        <v>9.729999999999837</v>
      </c>
      <c r="L894" s="908">
        <v>3.3335488080962323E-3</v>
      </c>
      <c r="M894" s="987">
        <v>1.3024236631417455E-4</v>
      </c>
      <c r="N894" s="909">
        <v>0.51353849389824313</v>
      </c>
      <c r="O894" s="987">
        <v>1.9615269275757817E-5</v>
      </c>
      <c r="P894" s="910">
        <v>4.7226576172782375E-5</v>
      </c>
      <c r="Q894" s="553"/>
      <c r="R894" s="553"/>
      <c r="S894" s="553"/>
      <c r="T894" s="553"/>
      <c r="U894" s="553"/>
      <c r="V894" s="553"/>
      <c r="W894" s="553"/>
      <c r="X894" s="553"/>
      <c r="Y894" s="553"/>
      <c r="Z894" s="553"/>
      <c r="AA894" s="553"/>
      <c r="AB894" s="553"/>
      <c r="AC894" s="554"/>
    </row>
    <row r="895" spans="1:29">
      <c r="A895" s="557"/>
      <c r="B895" s="930">
        <v>9.7399999999998368</v>
      </c>
      <c r="C895" s="908">
        <v>1.5154546905783587E-4</v>
      </c>
      <c r="D895" s="909">
        <v>5.892147175665629E-7</v>
      </c>
      <c r="E895" s="932">
        <v>1.6466488409098596</v>
      </c>
      <c r="F895" s="932">
        <v>1.0422285822448045</v>
      </c>
      <c r="G895" s="909">
        <v>1.4794938507853227E-2</v>
      </c>
      <c r="H895" s="909">
        <v>2.0191771729374579E-20</v>
      </c>
      <c r="I895" s="910">
        <v>2.9107750102827441</v>
      </c>
      <c r="J895" s="553"/>
      <c r="K895" s="907">
        <v>9.7399999999998368</v>
      </c>
      <c r="L895" s="908">
        <v>3.4111971347507348E-3</v>
      </c>
      <c r="M895" s="987">
        <v>1.3327610074735779E-4</v>
      </c>
      <c r="N895" s="909">
        <v>0.52550034207248508</v>
      </c>
      <c r="O895" s="987">
        <v>2.0072167591582956E-5</v>
      </c>
      <c r="P895" s="910">
        <v>4.8326624447021439E-5</v>
      </c>
      <c r="Q895" s="553"/>
      <c r="R895" s="553"/>
      <c r="S895" s="553"/>
      <c r="T895" s="553"/>
      <c r="U895" s="553"/>
      <c r="V895" s="553"/>
      <c r="W895" s="553"/>
      <c r="X895" s="553"/>
      <c r="Y895" s="553"/>
      <c r="Z895" s="553"/>
      <c r="AA895" s="553"/>
      <c r="AB895" s="553"/>
      <c r="AC895" s="554"/>
    </row>
    <row r="896" spans="1:29">
      <c r="A896" s="557"/>
      <c r="B896" s="930">
        <v>9.7499999999998366</v>
      </c>
      <c r="C896" s="908">
        <v>1.4472479939537424E-4</v>
      </c>
      <c r="D896" s="909">
        <v>5.6269568685078218E-7</v>
      </c>
      <c r="E896" s="932">
        <v>1.5725374348497074</v>
      </c>
      <c r="F896" s="944">
        <v>0.99532056898342125</v>
      </c>
      <c r="G896" s="909">
        <v>1.4129056585642882E-2</v>
      </c>
      <c r="H896" s="909">
        <v>1.8844057807149667E-20</v>
      </c>
      <c r="I896" s="910">
        <v>2.7797685543964907</v>
      </c>
      <c r="J896" s="553"/>
      <c r="K896" s="907">
        <v>9.7499999999998366</v>
      </c>
      <c r="L896" s="908">
        <v>3.4906541232786136E-3</v>
      </c>
      <c r="M896" s="987">
        <v>1.3638049993327497E-4</v>
      </c>
      <c r="N896" s="909">
        <v>0.537740817483913</v>
      </c>
      <c r="O896" s="987">
        <v>2.0539708436351701E-5</v>
      </c>
      <c r="P896" s="910">
        <v>4.9452296137220811E-5</v>
      </c>
      <c r="Q896" s="553"/>
      <c r="R896" s="553"/>
      <c r="S896" s="553"/>
      <c r="T896" s="553"/>
      <c r="U896" s="553"/>
      <c r="V896" s="553"/>
      <c r="W896" s="553"/>
      <c r="X896" s="553"/>
      <c r="Y896" s="553"/>
      <c r="Z896" s="553"/>
      <c r="AA896" s="553"/>
      <c r="AB896" s="553"/>
      <c r="AC896" s="554"/>
    </row>
    <row r="897" spans="1:29">
      <c r="A897" s="557"/>
      <c r="B897" s="930">
        <v>9.7599999999998364</v>
      </c>
      <c r="C897" s="908">
        <v>1.3821111043602202E-4</v>
      </c>
      <c r="D897" s="909">
        <v>5.3737020912873648E-7</v>
      </c>
      <c r="E897" s="932">
        <v>1.5017615915226374</v>
      </c>
      <c r="F897" s="944">
        <v>0.95052376409380435</v>
      </c>
      <c r="G897" s="909">
        <v>1.3493144286766295E-2</v>
      </c>
      <c r="H897" s="909">
        <v>1.7586297992989544E-20</v>
      </c>
      <c r="I897" s="910">
        <v>2.6546583603041736</v>
      </c>
      <c r="J897" s="553"/>
      <c r="K897" s="907">
        <v>9.7599999999998364</v>
      </c>
      <c r="L897" s="908">
        <v>3.571961902826925E-3</v>
      </c>
      <c r="M897" s="987">
        <v>1.3955720986546616E-4</v>
      </c>
      <c r="N897" s="909">
        <v>0.55026641019461209</v>
      </c>
      <c r="O897" s="987">
        <v>2.1018139706408579E-5</v>
      </c>
      <c r="P897" s="910">
        <v>5.0604188089410663E-5</v>
      </c>
      <c r="Q897" s="553"/>
      <c r="R897" s="553"/>
      <c r="S897" s="553"/>
      <c r="T897" s="553"/>
      <c r="U897" s="553"/>
      <c r="V897" s="553"/>
      <c r="W897" s="553"/>
      <c r="X897" s="553"/>
      <c r="Y897" s="553"/>
      <c r="Z897" s="553"/>
      <c r="AA897" s="553"/>
      <c r="AB897" s="553"/>
      <c r="AC897" s="554"/>
    </row>
    <row r="898" spans="1:29">
      <c r="A898" s="557"/>
      <c r="B898" s="930">
        <v>9.7699999999998361</v>
      </c>
      <c r="C898" s="908">
        <v>1.3199058577219094E-4</v>
      </c>
      <c r="D898" s="909">
        <v>5.1318456566673207E-7</v>
      </c>
      <c r="E898" s="932">
        <v>1.4341711858758712</v>
      </c>
      <c r="F898" s="944">
        <v>0.90774314754677177</v>
      </c>
      <c r="G898" s="909">
        <v>1.2885852755979314E-2</v>
      </c>
      <c r="H898" s="909">
        <v>1.641248823705499E-20</v>
      </c>
      <c r="I898" s="910">
        <v>2.535179052510308</v>
      </c>
      <c r="J898" s="553"/>
      <c r="K898" s="907">
        <v>9.7699999999998361</v>
      </c>
      <c r="L898" s="908">
        <v>3.6551635838566192E-3</v>
      </c>
      <c r="M898" s="987">
        <v>1.4280791487758599E-4</v>
      </c>
      <c r="N898" s="909">
        <v>0.56308376143963346</v>
      </c>
      <c r="O898" s="987">
        <v>2.150771507234576E-5</v>
      </c>
      <c r="P898" s="910">
        <v>5.1782911051951111E-5</v>
      </c>
      <c r="Q898" s="553"/>
      <c r="R898" s="553"/>
      <c r="S898" s="553"/>
      <c r="T898" s="553"/>
      <c r="U898" s="553"/>
      <c r="V898" s="553"/>
      <c r="W898" s="553"/>
      <c r="X898" s="553"/>
      <c r="Y898" s="553"/>
      <c r="Z898" s="553"/>
      <c r="AA898" s="553"/>
      <c r="AB898" s="553"/>
      <c r="AC898" s="554"/>
    </row>
    <row r="899" spans="1:29">
      <c r="A899" s="557"/>
      <c r="B899" s="930">
        <v>9.7799999999998359</v>
      </c>
      <c r="C899" s="908">
        <v>1.2605003083706882E-4</v>
      </c>
      <c r="D899" s="909">
        <v>4.9008745547235988E-7</v>
      </c>
      <c r="E899" s="932">
        <v>1.369622849597028</v>
      </c>
      <c r="F899" s="944">
        <v>0.86688797591892952</v>
      </c>
      <c r="G899" s="909">
        <v>1.2305893846524132E-2</v>
      </c>
      <c r="H899" s="909">
        <v>1.5317025234011819E-20</v>
      </c>
      <c r="I899" s="910">
        <v>2.4210771993841935</v>
      </c>
      <c r="J899" s="553"/>
      <c r="K899" s="907">
        <v>9.7799999999998359</v>
      </c>
      <c r="L899" s="908">
        <v>3.7403032810002851E-3</v>
      </c>
      <c r="M899" s="987">
        <v>1.461343385364602E-4</v>
      </c>
      <c r="N899" s="909">
        <v>0.57619966714826476</v>
      </c>
      <c r="O899" s="987">
        <v>2.2008694113502573E-5</v>
      </c>
      <c r="P899" s="910">
        <v>5.2989089999359192E-5</v>
      </c>
      <c r="Q899" s="553"/>
      <c r="R899" s="553"/>
      <c r="S899" s="553"/>
      <c r="T899" s="553"/>
      <c r="U899" s="553"/>
      <c r="V899" s="553"/>
      <c r="W899" s="553"/>
      <c r="X899" s="553"/>
      <c r="Y899" s="553"/>
      <c r="Z899" s="553"/>
      <c r="AA899" s="553"/>
      <c r="AB899" s="553"/>
      <c r="AC899" s="554"/>
    </row>
    <row r="900" spans="1:29">
      <c r="A900" s="557"/>
      <c r="B900" s="930">
        <v>9.7899999999998357</v>
      </c>
      <c r="C900" s="908">
        <v>1.2037684491717499E-4</v>
      </c>
      <c r="D900" s="909">
        <v>4.6802988647821776E-7</v>
      </c>
      <c r="E900" s="932">
        <v>1.307979667010724</v>
      </c>
      <c r="F900" s="944">
        <v>0.82787158991371301</v>
      </c>
      <c r="G900" s="909">
        <v>1.1752037387797445E-2</v>
      </c>
      <c r="H900" s="909">
        <v>1.4294679675057568E-20</v>
      </c>
      <c r="I900" s="910">
        <v>2.3121107755974637</v>
      </c>
      <c r="J900" s="553"/>
      <c r="K900" s="907">
        <v>9.7899999999998357</v>
      </c>
      <c r="L900" s="908">
        <v>3.8274261364522901E-3</v>
      </c>
      <c r="M900" s="987">
        <v>1.4953824455594253E-4</v>
      </c>
      <c r="N900" s="909">
        <v>0.58962108154732029</v>
      </c>
      <c r="O900" s="987">
        <v>2.2521342455597781E-5</v>
      </c>
      <c r="P900" s="910">
        <v>5.4223364463678258E-5</v>
      </c>
      <c r="Q900" s="553"/>
      <c r="R900" s="553"/>
      <c r="S900" s="553"/>
      <c r="T900" s="553"/>
      <c r="U900" s="553"/>
      <c r="V900" s="553"/>
      <c r="W900" s="553"/>
      <c r="X900" s="553"/>
      <c r="Y900" s="553"/>
      <c r="Z900" s="553"/>
      <c r="AA900" s="553"/>
      <c r="AB900" s="553"/>
      <c r="AC900" s="554"/>
    </row>
    <row r="901" spans="1:29">
      <c r="A901" s="557"/>
      <c r="B901" s="930">
        <v>9.7999999999998355</v>
      </c>
      <c r="C901" s="908">
        <v>1.1495899442455429E-4</v>
      </c>
      <c r="D901" s="909">
        <v>4.4696507162315234E-7</v>
      </c>
      <c r="E901" s="932">
        <v>1.2491108846620278</v>
      </c>
      <c r="F901" s="944">
        <v>0.79061123054537463</v>
      </c>
      <c r="G901" s="909">
        <v>1.1223108575993285E-2</v>
      </c>
      <c r="H901" s="909">
        <v>1.3340571285262625E-20</v>
      </c>
      <c r="I901" s="910">
        <v>2.2080486487558502</v>
      </c>
      <c r="J901" s="553"/>
      <c r="K901" s="907">
        <v>9.7999999999998355</v>
      </c>
      <c r="L901" s="908">
        <v>3.9165783439038294E-3</v>
      </c>
      <c r="M901" s="987">
        <v>1.5302143773206163E-4</v>
      </c>
      <c r="N901" s="909">
        <v>0.60335512084837184</v>
      </c>
      <c r="O901" s="987">
        <v>2.3045931911568236E-5</v>
      </c>
      <c r="P901" s="910">
        <v>5.5486388873567222E-5</v>
      </c>
      <c r="Q901" s="553"/>
      <c r="R901" s="553"/>
      <c r="S901" s="553"/>
      <c r="T901" s="553"/>
      <c r="U901" s="553"/>
      <c r="V901" s="553"/>
      <c r="W901" s="553"/>
      <c r="X901" s="553"/>
      <c r="Y901" s="553"/>
      <c r="Z901" s="553"/>
      <c r="AA901" s="553"/>
      <c r="AB901" s="553"/>
      <c r="AC901" s="554"/>
    </row>
    <row r="902" spans="1:29">
      <c r="A902" s="557"/>
      <c r="B902" s="930">
        <v>9.8099999999998353</v>
      </c>
      <c r="C902" s="908">
        <v>1.0978498737192897E-4</v>
      </c>
      <c r="D902" s="909">
        <v>4.2684832961065079E-7</v>
      </c>
      <c r="E902" s="932">
        <v>1.1928916339709139</v>
      </c>
      <c r="F902" s="944">
        <v>0.75502786359611718</v>
      </c>
      <c r="G902" s="909">
        <v>1.0717985482187185E-2</v>
      </c>
      <c r="H902" s="909">
        <v>1.2450145527060368E-20</v>
      </c>
      <c r="I902" s="910">
        <v>2.1086700891364867</v>
      </c>
      <c r="J902" s="553"/>
      <c r="K902" s="907">
        <v>9.8099999999998353</v>
      </c>
      <c r="L902" s="908">
        <v>4.0078071730353495E-3</v>
      </c>
      <c r="M902" s="987">
        <v>1.565857648999444E-4</v>
      </c>
      <c r="N902" s="909">
        <v>0.61740906702084652</v>
      </c>
      <c r="O902" s="987">
        <v>2.3582740625687185E-5</v>
      </c>
      <c r="P902" s="910">
        <v>5.6778832901286153E-5</v>
      </c>
      <c r="Q902" s="553"/>
      <c r="R902" s="553"/>
      <c r="S902" s="553"/>
      <c r="T902" s="553"/>
      <c r="U902" s="553"/>
      <c r="V902" s="553"/>
      <c r="W902" s="553"/>
      <c r="X902" s="553"/>
      <c r="Y902" s="553"/>
      <c r="Z902" s="553"/>
      <c r="AA902" s="553"/>
      <c r="AB902" s="553"/>
      <c r="AC902" s="554"/>
    </row>
    <row r="903" spans="1:29">
      <c r="A903" s="557"/>
      <c r="B903" s="930">
        <v>9.8199999999998351</v>
      </c>
      <c r="C903" s="908">
        <v>1.0484384899664915E-4</v>
      </c>
      <c r="D903" s="909">
        <v>4.0763699013380564E-7</v>
      </c>
      <c r="E903" s="932">
        <v>1.1392026663692192</v>
      </c>
      <c r="F903" s="944">
        <v>0.72104601197389595</v>
      </c>
      <c r="G903" s="909">
        <v>1.0235596672574147E-2</v>
      </c>
      <c r="H903" s="909">
        <v>1.1619151858677514E-20</v>
      </c>
      <c r="I903" s="910">
        <v>2.0137643014905056</v>
      </c>
      <c r="J903" s="553"/>
      <c r="K903" s="907">
        <v>9.8199999999998351</v>
      </c>
      <c r="L903" s="908">
        <v>4.1011609945796135E-3</v>
      </c>
      <c r="M903" s="987">
        <v>1.6023311591303478E-4</v>
      </c>
      <c r="N903" s="909">
        <v>0.63179037165303054</v>
      </c>
      <c r="O903" s="987">
        <v>2.4132053221040339E-5</v>
      </c>
      <c r="P903" s="910">
        <v>5.8101381817766028E-5</v>
      </c>
      <c r="Q903" s="553"/>
      <c r="R903" s="553"/>
      <c r="S903" s="553"/>
      <c r="T903" s="553"/>
      <c r="U903" s="553"/>
      <c r="V903" s="553"/>
      <c r="W903" s="553"/>
      <c r="X903" s="553"/>
      <c r="Y903" s="553"/>
      <c r="Z903" s="553"/>
      <c r="AA903" s="553"/>
      <c r="AB903" s="553"/>
      <c r="AC903" s="554"/>
    </row>
    <row r="904" spans="1:29">
      <c r="A904" s="557"/>
      <c r="B904" s="930">
        <v>9.8299999999998349</v>
      </c>
      <c r="C904" s="908">
        <v>1.0012509848175093E-4</v>
      </c>
      <c r="D904" s="909">
        <v>3.8929030336587774E-7</v>
      </c>
      <c r="E904" s="932">
        <v>1.0879301003584561</v>
      </c>
      <c r="F904" s="944">
        <v>0.68859359561539435</v>
      </c>
      <c r="G904" s="909">
        <v>9.774918935813991E-3</v>
      </c>
      <c r="H904" s="909">
        <v>1.0843623443724146E-20</v>
      </c>
      <c r="I904" s="910">
        <v>1.9231299779180693</v>
      </c>
      <c r="J904" s="553"/>
      <c r="K904" s="907">
        <v>9.8299999999998349</v>
      </c>
      <c r="L904" s="908">
        <v>4.1966893059684858E-3</v>
      </c>
      <c r="M904" s="987">
        <v>1.6396542464511827E-4</v>
      </c>
      <c r="N904" s="909">
        <v>0.64650665990299927</v>
      </c>
      <c r="O904" s="987">
        <v>2.469416095043677E-5</v>
      </c>
      <c r="P904" s="910">
        <v>5.9454736855948393E-5</v>
      </c>
      <c r="Q904" s="553"/>
      <c r="R904" s="553"/>
      <c r="S904" s="553"/>
      <c r="T904" s="553"/>
      <c r="U904" s="553"/>
      <c r="V904" s="553"/>
      <c r="W904" s="553"/>
      <c r="X904" s="553"/>
      <c r="Y904" s="553"/>
      <c r="Z904" s="553"/>
      <c r="AA904" s="553"/>
      <c r="AB904" s="553"/>
      <c r="AC904" s="554"/>
    </row>
    <row r="905" spans="1:29">
      <c r="A905" s="557"/>
      <c r="B905" s="930">
        <v>9.8399999999998347</v>
      </c>
      <c r="C905" s="908">
        <v>9.561872672473828E-5</v>
      </c>
      <c r="D905" s="909">
        <v>3.7176935352444895E-7</v>
      </c>
      <c r="E905" s="932">
        <v>1.0389651799518826</v>
      </c>
      <c r="F905" s="944">
        <v>0.65760177859454449</v>
      </c>
      <c r="G905" s="909">
        <v>9.3349751126629091E-3</v>
      </c>
      <c r="H905" s="909">
        <v>1.0119858215078638E-20</v>
      </c>
      <c r="I905" s="910">
        <v>1.8365748708673242</v>
      </c>
      <c r="J905" s="553"/>
      <c r="K905" s="907">
        <v>9.8399999999998347</v>
      </c>
      <c r="L905" s="908">
        <v>4.2944427575771337E-3</v>
      </c>
      <c r="M905" s="987">
        <v>1.677846700156876E-4</v>
      </c>
      <c r="N905" s="909">
        <v>0.66156573454157608</v>
      </c>
      <c r="O905" s="987">
        <v>2.5269361850834999E-5</v>
      </c>
      <c r="P905" s="910">
        <v>6.0839615582588272E-5</v>
      </c>
      <c r="Q905" s="553"/>
      <c r="R905" s="553"/>
      <c r="S905" s="553"/>
      <c r="T905" s="553"/>
      <c r="U905" s="553"/>
      <c r="V905" s="553"/>
      <c r="W905" s="553"/>
      <c r="X905" s="553"/>
      <c r="Y905" s="553"/>
      <c r="Z905" s="553"/>
      <c r="AA905" s="553"/>
      <c r="AB905" s="553"/>
      <c r="AC905" s="554"/>
    </row>
    <row r="906" spans="1:29">
      <c r="A906" s="557"/>
      <c r="B906" s="930">
        <v>9.8499999999998344</v>
      </c>
      <c r="C906" s="908">
        <v>9.1315175106934814E-5</v>
      </c>
      <c r="D906" s="909">
        <v>3.5503697632583099E-7</v>
      </c>
      <c r="E906" s="937">
        <v>0.99220404398847517</v>
      </c>
      <c r="F906" s="944">
        <v>0.62800482311229988</v>
      </c>
      <c r="G906" s="909">
        <v>8.9148320232876992E-3</v>
      </c>
      <c r="H906" s="909">
        <v>9.4444012026779045E-21</v>
      </c>
      <c r="I906" s="910">
        <v>1.753915385351571</v>
      </c>
      <c r="J906" s="553"/>
      <c r="K906" s="907">
        <v>9.8499999999998344</v>
      </c>
      <c r="L906" s="908">
        <v>4.3944731795795174E-3</v>
      </c>
      <c r="M906" s="987">
        <v>1.7169287703919185E-4</v>
      </c>
      <c r="N906" s="909">
        <v>0.67697558008946435</v>
      </c>
      <c r="O906" s="987">
        <v>2.5857960901366078E-5</v>
      </c>
      <c r="P906" s="910">
        <v>6.2256752278717545E-5</v>
      </c>
      <c r="Q906" s="553"/>
      <c r="R906" s="553"/>
      <c r="S906" s="553"/>
      <c r="T906" s="553"/>
      <c r="U906" s="553"/>
      <c r="V906" s="553"/>
      <c r="W906" s="553"/>
      <c r="X906" s="553"/>
      <c r="Y906" s="553"/>
      <c r="Z906" s="553"/>
      <c r="AA906" s="553"/>
      <c r="AB906" s="553"/>
      <c r="AC906" s="554"/>
    </row>
    <row r="907" spans="1:29">
      <c r="A907" s="557"/>
      <c r="B907" s="930">
        <v>9.8599999999998342</v>
      </c>
      <c r="C907" s="908">
        <v>8.7205315218371942E-5</v>
      </c>
      <c r="D907" s="909">
        <v>3.3905768015463669E-7</v>
      </c>
      <c r="E907" s="944">
        <v>0.94754750582948055</v>
      </c>
      <c r="F907" s="944">
        <v>0.59973995005794989</v>
      </c>
      <c r="G907" s="909">
        <v>8.5135984878662307E-3</v>
      </c>
      <c r="H907" s="909">
        <v>8.8140280408515572E-21</v>
      </c>
      <c r="I907" s="910">
        <v>1.6749761895196804</v>
      </c>
      <c r="J907" s="553"/>
      <c r="K907" s="907">
        <v>9.8599999999998342</v>
      </c>
      <c r="L907" s="908">
        <v>4.4968336094294422E-3</v>
      </c>
      <c r="M907" s="987">
        <v>1.7569211789872618E-4</v>
      </c>
      <c r="N907" s="909">
        <v>0.69274436705074716</v>
      </c>
      <c r="O907" s="987">
        <v>2.6460270185037637E-5</v>
      </c>
      <c r="P907" s="910">
        <v>6.3706898328970513E-5</v>
      </c>
      <c r="Q907" s="553"/>
      <c r="R907" s="553"/>
      <c r="S907" s="553"/>
      <c r="T907" s="553"/>
      <c r="U907" s="553"/>
      <c r="V907" s="553"/>
      <c r="W907" s="553"/>
      <c r="X907" s="553"/>
      <c r="Y907" s="553"/>
      <c r="Z907" s="553"/>
      <c r="AA907" s="553"/>
      <c r="AB907" s="553"/>
      <c r="AC907" s="554"/>
    </row>
    <row r="908" spans="1:29">
      <c r="A908" s="557"/>
      <c r="B908" s="930">
        <v>9.869999999999834</v>
      </c>
      <c r="C908" s="908">
        <v>8.3280429495207522E-5</v>
      </c>
      <c r="D908" s="909">
        <v>3.2379757078130547E-7</v>
      </c>
      <c r="E908" s="944">
        <v>0.90490084297025752</v>
      </c>
      <c r="F908" s="944">
        <v>0.57274720584620853</v>
      </c>
      <c r="G908" s="909">
        <v>8.130423436275562E-3</v>
      </c>
      <c r="H908" s="909">
        <v>8.2257295764698774E-21</v>
      </c>
      <c r="I908" s="910">
        <v>1.5995898427537307</v>
      </c>
      <c r="J908" s="553"/>
      <c r="K908" s="907">
        <v>9.869999999999834</v>
      </c>
      <c r="L908" s="908">
        <v>4.6015783199817185E-3</v>
      </c>
      <c r="M908" s="987">
        <v>1.7978451304473056E-4</v>
      </c>
      <c r="N908" s="909">
        <v>0.70888045624499607</v>
      </c>
      <c r="O908" s="987">
        <v>2.7076609054204388E-5</v>
      </c>
      <c r="P908" s="910">
        <v>6.5190822619978013E-5</v>
      </c>
      <c r="Q908" s="553"/>
      <c r="R908" s="553"/>
      <c r="S908" s="553"/>
      <c r="T908" s="553"/>
      <c r="U908" s="553"/>
      <c r="V908" s="553"/>
      <c r="W908" s="553"/>
      <c r="X908" s="553"/>
      <c r="Y908" s="553"/>
      <c r="Z908" s="553"/>
      <c r="AA908" s="553"/>
      <c r="AB908" s="553"/>
      <c r="AC908" s="554"/>
    </row>
    <row r="909" spans="1:29">
      <c r="A909" s="557"/>
      <c r="B909" s="930">
        <v>9.8799999999998338</v>
      </c>
      <c r="C909" s="908">
        <v>7.9532192728604692E-5</v>
      </c>
      <c r="D909" s="909">
        <v>3.0922427946790012E-7</v>
      </c>
      <c r="E909" s="944">
        <v>0.86417359612114986</v>
      </c>
      <c r="F909" s="944">
        <v>0.54696933524762636</v>
      </c>
      <c r="G909" s="909">
        <v>7.7644941028581433E-3</v>
      </c>
      <c r="H909" s="909">
        <v>7.6766975044335267E-21</v>
      </c>
      <c r="I909" s="910">
        <v>1.5275964405050184</v>
      </c>
      <c r="J909" s="553"/>
      <c r="K909" s="907">
        <v>9.8799999999998338</v>
      </c>
      <c r="L909" s="908">
        <v>4.7087628482683202E-3</v>
      </c>
      <c r="M909" s="987">
        <v>1.8397223231927988E-4</v>
      </c>
      <c r="N909" s="909">
        <v>0.72539240324028542</v>
      </c>
      <c r="O909" s="987">
        <v>2.7707304299892861E-5</v>
      </c>
      <c r="P909" s="910">
        <v>6.6709311948040913E-5</v>
      </c>
      <c r="Q909" s="553"/>
      <c r="R909" s="553"/>
      <c r="S909" s="553"/>
      <c r="T909" s="553"/>
      <c r="U909" s="553"/>
      <c r="V909" s="553"/>
      <c r="W909" s="553"/>
      <c r="X909" s="553"/>
      <c r="Y909" s="553"/>
      <c r="Z909" s="553"/>
      <c r="AA909" s="553"/>
      <c r="AB909" s="553"/>
      <c r="AC909" s="554"/>
    </row>
    <row r="910" spans="1:29">
      <c r="A910" s="557"/>
      <c r="B910" s="930">
        <v>9.8899999999998336</v>
      </c>
      <c r="C910" s="908">
        <v>7.5952654405845438E-5</v>
      </c>
      <c r="D910" s="909">
        <v>2.9530689430966516E-7</v>
      </c>
      <c r="E910" s="944">
        <v>0.82527937733118084</v>
      </c>
      <c r="F910" s="944">
        <v>0.52235165994255639</v>
      </c>
      <c r="G910" s="909">
        <v>7.4150343024366877E-3</v>
      </c>
      <c r="H910" s="909">
        <v>7.1643109619301214E-21</v>
      </c>
      <c r="I910" s="910">
        <v>1.4588432751150282</v>
      </c>
      <c r="J910" s="553"/>
      <c r="K910" s="907">
        <v>9.8899999999998336</v>
      </c>
      <c r="L910" s="908">
        <v>4.8184440249449366E-3</v>
      </c>
      <c r="M910" s="987">
        <v>1.8825749610656601E-4</v>
      </c>
      <c r="N910" s="909">
        <v>0.7422889628894791</v>
      </c>
      <c r="O910" s="987">
        <v>2.835269032507077E-5</v>
      </c>
      <c r="P910" s="910">
        <v>6.8263171436301048E-5</v>
      </c>
      <c r="Q910" s="553"/>
      <c r="R910" s="553"/>
      <c r="S910" s="553"/>
      <c r="T910" s="553"/>
      <c r="U910" s="553"/>
      <c r="V910" s="553"/>
      <c r="W910" s="553"/>
      <c r="X910" s="553"/>
      <c r="Y910" s="553"/>
      <c r="Z910" s="553"/>
      <c r="AA910" s="553"/>
      <c r="AB910" s="553"/>
      <c r="AC910" s="554"/>
    </row>
    <row r="911" spans="1:29">
      <c r="A911" s="557"/>
      <c r="B911" s="930">
        <v>9.8999999999998334</v>
      </c>
      <c r="C911" s="908">
        <v>7.2534221846230778E-5</v>
      </c>
      <c r="D911" s="909">
        <v>2.8201589466674613E-7</v>
      </c>
      <c r="E911" s="944">
        <v>0.78813568674766521</v>
      </c>
      <c r="F911" s="944">
        <v>0.49884196254113206</v>
      </c>
      <c r="G911" s="909">
        <v>7.0813027839216692E-3</v>
      </c>
      <c r="H911" s="909">
        <v>6.6861240174684081E-21</v>
      </c>
      <c r="I911" s="910">
        <v>1.3931845119020825</v>
      </c>
      <c r="J911" s="553"/>
      <c r="K911" s="907">
        <v>9.8999999999998334</v>
      </c>
      <c r="L911" s="908">
        <v>4.9306800044232246E-3</v>
      </c>
      <c r="M911" s="987">
        <v>1.9264257651017031E-4</v>
      </c>
      <c r="N911" s="909">
        <v>0.75957909397215273</v>
      </c>
      <c r="O911" s="987">
        <v>2.9013109321951256E-5</v>
      </c>
      <c r="P911" s="910">
        <v>6.9853224961626608E-5</v>
      </c>
      <c r="Q911" s="553"/>
      <c r="R911" s="553"/>
      <c r="S911" s="553"/>
      <c r="T911" s="553"/>
      <c r="U911" s="553"/>
      <c r="V911" s="553"/>
      <c r="W911" s="553"/>
      <c r="X911" s="553"/>
      <c r="Y911" s="553"/>
      <c r="Z911" s="553"/>
      <c r="AA911" s="553"/>
      <c r="AB911" s="553"/>
      <c r="AC911" s="554"/>
    </row>
    <row r="912" spans="1:29">
      <c r="A912" s="557"/>
      <c r="B912" s="930">
        <v>9.9099999999998332</v>
      </c>
      <c r="C912" s="908">
        <v>6.9269644095984464E-5</v>
      </c>
      <c r="D912" s="909">
        <v>2.693230885469448E-7</v>
      </c>
      <c r="E912" s="944">
        <v>0.75266373762293315</v>
      </c>
      <c r="F912" s="944">
        <v>0.47639037582316385</v>
      </c>
      <c r="G912" s="909">
        <v>6.7625916580181496E-3</v>
      </c>
      <c r="H912" s="909">
        <v>6.2398539949644497E-21</v>
      </c>
      <c r="I912" s="910">
        <v>1.3304808798263821</v>
      </c>
      <c r="J912" s="553"/>
      <c r="K912" s="907">
        <v>9.9099999999998332</v>
      </c>
      <c r="L912" s="908">
        <v>5.045530295705123E-3</v>
      </c>
      <c r="M912" s="987">
        <v>1.9712979855776629E-4</v>
      </c>
      <c r="N912" s="909">
        <v>0.77727196394466824</v>
      </c>
      <c r="O912" s="987">
        <v>2.9688911453428141E-5</v>
      </c>
      <c r="P912" s="910">
        <v>7.1480315591443549E-5</v>
      </c>
      <c r="Q912" s="553"/>
      <c r="R912" s="553"/>
      <c r="S912" s="553"/>
      <c r="T912" s="553"/>
      <c r="U912" s="553"/>
      <c r="V912" s="553"/>
      <c r="W912" s="553"/>
      <c r="X912" s="553"/>
      <c r="Y912" s="553"/>
      <c r="Z912" s="553"/>
      <c r="AA912" s="553"/>
      <c r="AB912" s="553"/>
      <c r="AC912" s="554"/>
    </row>
    <row r="913" spans="1:29">
      <c r="A913" s="557"/>
      <c r="B913" s="930">
        <v>9.919999999999833</v>
      </c>
      <c r="C913" s="908">
        <v>6.6151996548008716E-5</v>
      </c>
      <c r="D913" s="909">
        <v>2.5720155280672701E-7</v>
      </c>
      <c r="E913" s="944">
        <v>0.7187882891970846</v>
      </c>
      <c r="F913" s="944">
        <v>0.45494927696308712</v>
      </c>
      <c r="G913" s="909">
        <v>6.4582248956977437E-3</v>
      </c>
      <c r="H913" s="909">
        <v>5.8233705771457785E-21</v>
      </c>
      <c r="I913" s="910">
        <v>1.2705993760774721</v>
      </c>
      <c r="J913" s="553"/>
      <c r="K913" s="907">
        <v>9.919999999999833</v>
      </c>
      <c r="L913" s="908">
        <v>5.1630557939352931E-3</v>
      </c>
      <c r="M913" s="987">
        <v>2.0172154143387896E-4</v>
      </c>
      <c r="N913" s="909">
        <v>0.79537695380087781</v>
      </c>
      <c r="O913" s="987">
        <v>3.0380455038736828E-5</v>
      </c>
      <c r="P913" s="910">
        <v>7.3145306030740915E-5</v>
      </c>
      <c r="Q913" s="553"/>
      <c r="R913" s="553"/>
      <c r="S913" s="553"/>
      <c r="T913" s="553"/>
      <c r="U913" s="553"/>
      <c r="V913" s="553"/>
      <c r="W913" s="553"/>
      <c r="X913" s="553"/>
      <c r="Y913" s="553"/>
      <c r="Z913" s="553"/>
      <c r="AA913" s="553"/>
      <c r="AB913" s="553"/>
      <c r="AC913" s="554"/>
    </row>
    <row r="914" spans="1:29">
      <c r="A914" s="557"/>
      <c r="B914" s="930">
        <v>9.9299999999998327</v>
      </c>
      <c r="C914" s="908">
        <v>6.3174666253863957E-5</v>
      </c>
      <c r="D914" s="909">
        <v>2.4562557604362522E-7</v>
      </c>
      <c r="E914" s="944">
        <v>0.68643748710224783</v>
      </c>
      <c r="F914" s="944">
        <v>0.43447318651556116</v>
      </c>
      <c r="G914" s="909">
        <v>6.1675568942504084E-3</v>
      </c>
      <c r="H914" s="909">
        <v>5.4346856362560322E-21</v>
      </c>
      <c r="I914" s="910">
        <v>1.2134129839574486</v>
      </c>
      <c r="J914" s="553"/>
      <c r="K914" s="907">
        <v>9.9299999999998327</v>
      </c>
      <c r="L914" s="908">
        <v>5.2833188126885297E-3</v>
      </c>
      <c r="M914" s="987">
        <v>2.0642023974136006E-4</v>
      </c>
      <c r="N914" s="909">
        <v>0.81390366304605122</v>
      </c>
      <c r="O914" s="987">
        <v>3.1088106743439918E-5</v>
      </c>
      <c r="P914" s="910">
        <v>7.4849079079488347E-5</v>
      </c>
      <c r="Q914" s="553"/>
      <c r="R914" s="553"/>
      <c r="S914" s="553"/>
      <c r="T914" s="553"/>
      <c r="U914" s="553"/>
      <c r="V914" s="553"/>
      <c r="W914" s="553"/>
      <c r="X914" s="553"/>
      <c r="Y914" s="553"/>
      <c r="Z914" s="553"/>
      <c r="AA914" s="553"/>
      <c r="AB914" s="553"/>
      <c r="AC914" s="554"/>
    </row>
    <row r="915" spans="1:29">
      <c r="A915" s="557"/>
      <c r="B915" s="930">
        <v>9.9399999999998325</v>
      </c>
      <c r="C915" s="908">
        <v>6.0331337896818688E-5</v>
      </c>
      <c r="D915" s="909">
        <v>2.3457060405890649E-7</v>
      </c>
      <c r="E915" s="944">
        <v>0.65554271094983185</v>
      </c>
      <c r="F915" s="944">
        <v>0.41491867194746945</v>
      </c>
      <c r="G915" s="909">
        <v>5.8899711078745339E-3</v>
      </c>
      <c r="H915" s="909">
        <v>5.0719437435155764E-21</v>
      </c>
      <c r="I915" s="910">
        <v>1.1588004034615111</v>
      </c>
      <c r="J915" s="553"/>
      <c r="K915" s="907">
        <v>9.9399999999998325</v>
      </c>
      <c r="L915" s="908">
        <v>5.406383117009245E-3</v>
      </c>
      <c r="M915" s="987">
        <v>2.1122838479224697E-4</v>
      </c>
      <c r="N915" s="909">
        <v>0.83286191478666038</v>
      </c>
      <c r="O915" s="987">
        <v>3.1812241773838125E-5</v>
      </c>
      <c r="P915" s="910">
        <v>7.6592538100708416E-5</v>
      </c>
      <c r="Q915" s="553"/>
      <c r="R915" s="553"/>
      <c r="S915" s="553"/>
      <c r="T915" s="553"/>
      <c r="U915" s="553"/>
      <c r="V915" s="553"/>
      <c r="W915" s="553"/>
      <c r="X915" s="553"/>
      <c r="Y915" s="553"/>
      <c r="Z915" s="553"/>
      <c r="AA915" s="553"/>
      <c r="AB915" s="553"/>
      <c r="AC915" s="554"/>
    </row>
    <row r="916" spans="1:29">
      <c r="A916" s="557"/>
      <c r="B916" s="930">
        <v>9.9499999999998323</v>
      </c>
      <c r="C916" s="908">
        <v>5.7615980396215955E-5</v>
      </c>
      <c r="D916" s="909">
        <v>2.2401318777482558E-7</v>
      </c>
      <c r="E916" s="944">
        <v>0.62603842877748272</v>
      </c>
      <c r="F916" s="944">
        <v>0.39624425551169384</v>
      </c>
      <c r="G916" s="909">
        <v>5.6248787399006449E-3</v>
      </c>
      <c r="H916" s="909">
        <v>4.7334133120363025E-21</v>
      </c>
      <c r="I916" s="910">
        <v>1.1066457939843921</v>
      </c>
      <c r="J916" s="553"/>
      <c r="K916" s="907">
        <v>9.9499999999998323</v>
      </c>
      <c r="L916" s="908">
        <v>5.5323139572205421E-3</v>
      </c>
      <c r="M916" s="987">
        <v>2.1614852592868894E-4</v>
      </c>
      <c r="N916" s="909">
        <v>0.85226176093872008</v>
      </c>
      <c r="O916" s="987">
        <v>3.2553244075909614E-5</v>
      </c>
      <c r="P916" s="910">
        <v>7.8376607499451578E-5</v>
      </c>
      <c r="Q916" s="553"/>
      <c r="R916" s="553"/>
      <c r="S916" s="553"/>
      <c r="T916" s="553"/>
      <c r="U916" s="553"/>
      <c r="V916" s="553"/>
      <c r="W916" s="553"/>
      <c r="X916" s="553"/>
      <c r="Y916" s="553"/>
      <c r="Z916" s="553"/>
      <c r="AA916" s="553"/>
      <c r="AB916" s="553"/>
      <c r="AC916" s="554"/>
    </row>
    <row r="917" spans="1:29">
      <c r="A917" s="557"/>
      <c r="B917" s="930">
        <v>9.9599999999998321</v>
      </c>
      <c r="C917" s="908">
        <v>5.5022834114742652E-5</v>
      </c>
      <c r="D917" s="909">
        <v>2.1393093349598624E-7</v>
      </c>
      <c r="E917" s="944">
        <v>0.59786205804700487</v>
      </c>
      <c r="F917" s="944">
        <v>0.37841032626725118</v>
      </c>
      <c r="G917" s="909">
        <v>5.3717174938747135E-3</v>
      </c>
      <c r="H917" s="909">
        <v>4.4174783309076109E-21</v>
      </c>
      <c r="I917" s="910">
        <v>1.0568385286069</v>
      </c>
      <c r="J917" s="553"/>
      <c r="K917" s="907">
        <v>9.9599999999998321</v>
      </c>
      <c r="L917" s="908">
        <v>5.6611781035207868E-3</v>
      </c>
      <c r="M917" s="987">
        <v>2.2118327187464225E-4</v>
      </c>
      <c r="N917" s="909">
        <v>0.87211348755744755</v>
      </c>
      <c r="O917" s="987">
        <v>3.331150653888328E-5</v>
      </c>
      <c r="P917" s="910">
        <v>8.0202233212927989E-5</v>
      </c>
      <c r="Q917" s="553"/>
      <c r="R917" s="553"/>
      <c r="S917" s="553"/>
      <c r="T917" s="553"/>
      <c r="U917" s="553"/>
      <c r="V917" s="553"/>
      <c r="W917" s="553"/>
      <c r="X917" s="553"/>
      <c r="Y917" s="553"/>
      <c r="Z917" s="553"/>
      <c r="AA917" s="553"/>
      <c r="AB917" s="553"/>
      <c r="AC917" s="554"/>
    </row>
    <row r="918" spans="1:29">
      <c r="A918" s="557"/>
      <c r="B918" s="930">
        <v>9.9699999999998319</v>
      </c>
      <c r="C918" s="908">
        <v>5.2546398641466958E-5</v>
      </c>
      <c r="D918" s="909">
        <v>2.0430245540931325E-7</v>
      </c>
      <c r="E918" s="944">
        <v>0.57095383289841117</v>
      </c>
      <c r="F918" s="944">
        <v>0.36137905605918019</v>
      </c>
      <c r="G918" s="909">
        <v>5.1299503808520377E-3</v>
      </c>
      <c r="H918" s="909">
        <v>4.1226306509970434E-21</v>
      </c>
      <c r="I918" s="910">
        <v>1.0092729594414001</v>
      </c>
      <c r="J918" s="553"/>
      <c r="K918" s="907">
        <v>9.9699999999998319</v>
      </c>
      <c r="L918" s="908">
        <v>5.7930438813860504E-3</v>
      </c>
      <c r="M918" s="987">
        <v>2.2633529211904942E-4</v>
      </c>
      <c r="N918" s="909">
        <v>0.8924276202910616</v>
      </c>
      <c r="O918" s="987">
        <v>3.4087431203553659E-5</v>
      </c>
      <c r="P918" s="910">
        <v>8.2070383212055667E-5</v>
      </c>
      <c r="Q918" s="553"/>
      <c r="R918" s="553"/>
      <c r="S918" s="553"/>
      <c r="T918" s="553"/>
      <c r="U918" s="553"/>
      <c r="V918" s="553"/>
      <c r="W918" s="553"/>
      <c r="X918" s="553"/>
      <c r="Y918" s="553"/>
      <c r="Z918" s="553"/>
      <c r="AA918" s="553"/>
      <c r="AB918" s="553"/>
      <c r="AC918" s="554"/>
    </row>
    <row r="919" spans="1:29">
      <c r="A919" s="557"/>
      <c r="B919" s="930">
        <v>9.9799999999998317</v>
      </c>
      <c r="C919" s="908">
        <v>5.0181421124727802E-5</v>
      </c>
      <c r="D919" s="909">
        <v>1.951073302218692E-7</v>
      </c>
      <c r="E919" s="944">
        <v>0.54525667737850469</v>
      </c>
      <c r="F919" s="944">
        <v>0.34511431927994202</v>
      </c>
      <c r="G919" s="909">
        <v>4.8990645803715389E-3</v>
      </c>
      <c r="H919" s="909">
        <v>3.847462785640545E-21</v>
      </c>
      <c r="I919" s="910">
        <v>0.96384819353845064</v>
      </c>
      <c r="J919" s="553"/>
      <c r="K919" s="907">
        <v>9.9799999999998317</v>
      </c>
      <c r="L919" s="908">
        <v>5.9279812077972444E-3</v>
      </c>
      <c r="M919" s="987">
        <v>2.3160731833124059E-4</v>
      </c>
      <c r="N919" s="909">
        <v>0.913214929961633</v>
      </c>
      <c r="O919" s="987">
        <v>3.4881429475448762E-5</v>
      </c>
      <c r="P919" s="910">
        <v>8.3982048014692601E-5</v>
      </c>
      <c r="Q919" s="553"/>
      <c r="R919" s="553"/>
      <c r="S919" s="553"/>
      <c r="T919" s="553"/>
      <c r="U919" s="553"/>
      <c r="V919" s="553"/>
      <c r="W919" s="553"/>
      <c r="X919" s="553"/>
      <c r="Y919" s="553"/>
      <c r="Z919" s="553"/>
      <c r="AA919" s="553"/>
      <c r="AB919" s="553"/>
      <c r="AC919" s="554"/>
    </row>
    <row r="920" spans="1:29">
      <c r="A920" s="557"/>
      <c r="B920" s="930">
        <v>9.9899999999998315</v>
      </c>
      <c r="C920" s="908">
        <v>4.7922885130134524E-5</v>
      </c>
      <c r="D920" s="909">
        <v>1.8632605384032114E-7</v>
      </c>
      <c r="E920" s="944">
        <v>0.52071608437515404</v>
      </c>
      <c r="F920" s="944">
        <v>0.32958161624217941</v>
      </c>
      <c r="G920" s="909">
        <v>4.6785703526950372E-3</v>
      </c>
      <c r="H920" s="909">
        <v>3.5906611918553596E-21</v>
      </c>
      <c r="I920" s="910">
        <v>0.92046787887937476</v>
      </c>
      <c r="J920" s="553"/>
      <c r="K920" s="907">
        <v>9.9899999999998315</v>
      </c>
      <c r="L920" s="908">
        <v>6.0660616283109208E-3</v>
      </c>
      <c r="M920" s="987">
        <v>2.3700214580929635E-4</v>
      </c>
      <c r="N920" s="909">
        <v>0.9344864382758985</v>
      </c>
      <c r="O920" s="987">
        <v>3.5693922342962062E-5</v>
      </c>
      <c r="P920" s="910">
        <v>8.5938241210820756E-5</v>
      </c>
      <c r="Q920" s="553"/>
      <c r="R920" s="553"/>
      <c r="S920" s="553"/>
      <c r="T920" s="553"/>
      <c r="U920" s="553"/>
      <c r="V920" s="553"/>
      <c r="W920" s="553"/>
      <c r="X920" s="553"/>
      <c r="Y920" s="553"/>
      <c r="Z920" s="553"/>
      <c r="AA920" s="553"/>
      <c r="AB920" s="553"/>
      <c r="AC920" s="554"/>
    </row>
    <row r="921" spans="1:29">
      <c r="A921" s="557"/>
      <c r="B921" s="930">
        <v>9.9999999999998312</v>
      </c>
      <c r="C921" s="908">
        <v>4.5766000000035394E-5</v>
      </c>
      <c r="D921" s="909">
        <v>1.7794000000013763E-7</v>
      </c>
      <c r="E921" s="944">
        <v>0.49728000000038469</v>
      </c>
      <c r="F921" s="944">
        <v>0.31474800000024344</v>
      </c>
      <c r="G921" s="909">
        <v>4.4680000000034562E-3</v>
      </c>
      <c r="H921" s="909">
        <v>3.3510000000038657E-21</v>
      </c>
      <c r="I921" s="910">
        <v>0.87904000000068006</v>
      </c>
      <c r="J921" s="553"/>
      <c r="K921" s="907">
        <v>9.9999999999998312</v>
      </c>
      <c r="L921" s="908">
        <v>6.207358354993745E-3</v>
      </c>
      <c r="M921" s="987">
        <v>2.4252263496215442E-4</v>
      </c>
      <c r="N921" s="909">
        <v>0.95625342366912847</v>
      </c>
      <c r="O921" s="987">
        <v>3.6525340600566509E-5</v>
      </c>
      <c r="P921" s="910">
        <v>8.7939999999965985E-5</v>
      </c>
      <c r="Q921" s="553"/>
      <c r="R921" s="553"/>
      <c r="S921" s="553"/>
      <c r="T921" s="553"/>
      <c r="U921" s="553"/>
      <c r="V921" s="553"/>
      <c r="W921" s="553"/>
      <c r="X921" s="553"/>
      <c r="Y921" s="553"/>
      <c r="Z921" s="553"/>
      <c r="AA921" s="553"/>
      <c r="AB921" s="553"/>
      <c r="AC921" s="554"/>
    </row>
    <row r="922" spans="1:29">
      <c r="A922" s="557"/>
      <c r="B922" s="930">
        <v>10.009999999999831</v>
      </c>
      <c r="C922" s="908">
        <v>4.3706190691890851E-5</v>
      </c>
      <c r="D922" s="909">
        <v>1.6993138075678576E-7</v>
      </c>
      <c r="E922" s="944">
        <v>0.47489871317710708</v>
      </c>
      <c r="F922" s="944">
        <v>0.30058200646530742</v>
      </c>
      <c r="G922" s="909">
        <v>4.2669068743470774E-3</v>
      </c>
      <c r="H922" s="909">
        <v>3.1273351619743252E-21</v>
      </c>
      <c r="I922" s="910">
        <v>0.83947668281693277</v>
      </c>
      <c r="J922" s="553"/>
      <c r="K922" s="907">
        <v>10.009999999999831</v>
      </c>
      <c r="L922" s="908">
        <v>6.3519463052404881E-3</v>
      </c>
      <c r="M922" s="987">
        <v>2.4817171282623602E-4</v>
      </c>
      <c r="N922" s="909">
        <v>0.97852742728509801</v>
      </c>
      <c r="O922" s="987">
        <v>3.7376125077227407E-5</v>
      </c>
      <c r="P922" s="910">
        <v>8.9988385741134679E-5</v>
      </c>
      <c r="Q922" s="553"/>
      <c r="R922" s="553"/>
      <c r="S922" s="553"/>
      <c r="T922" s="553"/>
      <c r="U922" s="553"/>
      <c r="V922" s="553"/>
      <c r="W922" s="553"/>
      <c r="X922" s="553"/>
      <c r="Y922" s="553"/>
      <c r="Z922" s="553"/>
      <c r="AA922" s="553"/>
      <c r="AB922" s="553"/>
      <c r="AC922" s="554"/>
    </row>
    <row r="923" spans="1:29">
      <c r="A923" s="557"/>
      <c r="B923" s="930">
        <v>10.019999999999831</v>
      </c>
      <c r="C923" s="908">
        <v>4.1739088073994869E-5</v>
      </c>
      <c r="D923" s="909">
        <v>1.6228320875511617E-7</v>
      </c>
      <c r="E923" s="944">
        <v>0.45352475019525784</v>
      </c>
      <c r="F923" s="944">
        <v>0.28705358766581601</v>
      </c>
      <c r="G923" s="909">
        <v>4.0748644302453585E-3</v>
      </c>
      <c r="H923" s="909">
        <v>2.9185989899462355E-21</v>
      </c>
      <c r="I923" s="910">
        <v>0.80169400822803949</v>
      </c>
      <c r="J923" s="553"/>
      <c r="K923" s="907">
        <v>10.019999999999831</v>
      </c>
      <c r="L923" s="908">
        <v>6.4999021414962194E-3</v>
      </c>
      <c r="M923" s="987">
        <v>2.5395237461739906E-4</v>
      </c>
      <c r="N923" s="909">
        <v>1.0013202590953558</v>
      </c>
      <c r="O923" s="987">
        <v>3.8246726870135776E-5</v>
      </c>
      <c r="P923" s="910">
        <v>9.2084484515560453E-5</v>
      </c>
      <c r="Q923" s="553"/>
      <c r="R923" s="553"/>
      <c r="S923" s="553"/>
      <c r="T923" s="553"/>
      <c r="U923" s="553"/>
      <c r="V923" s="553"/>
      <c r="W923" s="553"/>
      <c r="X923" s="553"/>
      <c r="Y923" s="553"/>
      <c r="Z923" s="553"/>
      <c r="AA923" s="553"/>
      <c r="AB923" s="553"/>
      <c r="AC923" s="554"/>
    </row>
    <row r="924" spans="1:29">
      <c r="A924" s="557"/>
      <c r="B924" s="930">
        <v>10.029999999999831</v>
      </c>
      <c r="C924" s="908">
        <v>3.9860519657960842E-5</v>
      </c>
      <c r="D924" s="909">
        <v>1.5497926119690495E-7</v>
      </c>
      <c r="E924" s="944">
        <v>0.43311277401369508</v>
      </c>
      <c r="F924" s="944">
        <v>0.27413404801170865</v>
      </c>
      <c r="G924" s="909">
        <v>3.891465319926781E-3</v>
      </c>
      <c r="H924" s="909">
        <v>2.7237950596690796E-21</v>
      </c>
      <c r="I924" s="910">
        <v>0.76561183411558598</v>
      </c>
      <c r="J924" s="553"/>
      <c r="K924" s="907">
        <v>10.029999999999831</v>
      </c>
      <c r="L924" s="908">
        <v>6.6513043119037479E-3</v>
      </c>
      <c r="M924" s="987">
        <v>2.5986768531904131E-4</v>
      </c>
      <c r="N924" s="909">
        <v>1.0246440041610267</v>
      </c>
      <c r="O924" s="987">
        <v>3.9137607583885955E-5</v>
      </c>
      <c r="P924" s="910">
        <v>9.4229407702558625E-5</v>
      </c>
      <c r="Q924" s="553"/>
      <c r="R924" s="553"/>
      <c r="S924" s="553"/>
      <c r="T924" s="553"/>
      <c r="U924" s="553"/>
      <c r="V924" s="553"/>
      <c r="W924" s="553"/>
      <c r="X924" s="553"/>
      <c r="Y924" s="553"/>
      <c r="Z924" s="553"/>
      <c r="AA924" s="553"/>
      <c r="AB924" s="553"/>
      <c r="AC924" s="554"/>
    </row>
    <row r="925" spans="1:29">
      <c r="A925" s="557"/>
      <c r="B925" s="930">
        <v>10.03999999999983</v>
      </c>
      <c r="C925" s="908">
        <v>3.8066500748314305E-5</v>
      </c>
      <c r="D925" s="909">
        <v>1.4800404543012384E-7</v>
      </c>
      <c r="E925" s="944">
        <v>0.41361948809425647</v>
      </c>
      <c r="F925" s="944">
        <v>0.26179598342722615</v>
      </c>
      <c r="G925" s="909">
        <v>3.7163205292896112E-3</v>
      </c>
      <c r="H925" s="909">
        <v>2.5419934539257296E-21</v>
      </c>
      <c r="I925" s="910">
        <v>0.73115362535065809</v>
      </c>
      <c r="J925" s="553"/>
      <c r="K925" s="907">
        <v>10.03999999999983</v>
      </c>
      <c r="L925" s="908">
        <v>6.8062330918978687E-3</v>
      </c>
      <c r="M925" s="987">
        <v>2.6592078130719516E-4</v>
      </c>
      <c r="N925" s="909">
        <v>1.0485110290404707</v>
      </c>
      <c r="O925" s="987">
        <v>4.004923957522459E-5</v>
      </c>
      <c r="P925" s="910">
        <v>9.6424292568794343E-5</v>
      </c>
      <c r="Q925" s="553"/>
      <c r="R925" s="553"/>
      <c r="S925" s="553"/>
      <c r="T925" s="553"/>
      <c r="U925" s="553"/>
      <c r="V925" s="553"/>
      <c r="W925" s="553"/>
      <c r="X925" s="553"/>
      <c r="Y925" s="553"/>
      <c r="Z925" s="553"/>
      <c r="AA925" s="553"/>
      <c r="AB925" s="553"/>
      <c r="AC925" s="554"/>
    </row>
    <row r="926" spans="1:29">
      <c r="A926" s="557"/>
      <c r="B926" s="930">
        <v>10.04999999999983</v>
      </c>
      <c r="C926" s="908">
        <v>3.6353225990419631E-5</v>
      </c>
      <c r="D926" s="909">
        <v>1.4134276608694811E-7</v>
      </c>
      <c r="E926" s="944">
        <v>0.39500354456399672</v>
      </c>
      <c r="F926" s="944">
        <v>0.25001322322319181</v>
      </c>
      <c r="G926" s="909">
        <v>3.5490585527508389E-3</v>
      </c>
      <c r="H926" s="909">
        <v>2.3723263234740199E-21</v>
      </c>
      <c r="I926" s="910">
        <v>0.69824629145257333</v>
      </c>
      <c r="J926" s="553"/>
      <c r="K926" s="907">
        <v>10.04999999999983</v>
      </c>
      <c r="L926" s="908">
        <v>6.9647706267684587E-3</v>
      </c>
      <c r="M926" s="987">
        <v>2.7211487201347575E-4</v>
      </c>
      <c r="N926" s="909">
        <v>1.0729339883461957</v>
      </c>
      <c r="O926" s="987">
        <v>4.0982106203500369E-5</v>
      </c>
      <c r="P926" s="910">
        <v>9.8670302871276455E-5</v>
      </c>
      <c r="Q926" s="553"/>
      <c r="R926" s="553"/>
      <c r="S926" s="553"/>
      <c r="T926" s="553"/>
      <c r="U926" s="553"/>
      <c r="V926" s="553"/>
      <c r="W926" s="553"/>
      <c r="X926" s="553"/>
      <c r="Y926" s="553"/>
      <c r="Z926" s="553"/>
      <c r="AA926" s="553"/>
      <c r="AB926" s="553"/>
      <c r="AC926" s="554"/>
    </row>
    <row r="927" spans="1:29">
      <c r="A927" s="557"/>
      <c r="B927" s="930">
        <v>10.05999999999983</v>
      </c>
      <c r="C927" s="908">
        <v>3.4717061298812759E-5</v>
      </c>
      <c r="D927" s="909">
        <v>1.3498129370079847E-7</v>
      </c>
      <c r="E927" s="944">
        <v>0.37722545651080747</v>
      </c>
      <c r="F927" s="944">
        <v>0.23876077458547218</v>
      </c>
      <c r="G927" s="909">
        <v>3.3893246052330438E-3</v>
      </c>
      <c r="H927" s="909">
        <v>2.2139837442760431E-21</v>
      </c>
      <c r="I927" s="910">
        <v>0.66682003155417513</v>
      </c>
      <c r="J927" s="553"/>
      <c r="K927" s="907">
        <v>10.05999999999983</v>
      </c>
      <c r="L927" s="908">
        <v>7.1270009752149727E-3</v>
      </c>
      <c r="M927" s="987">
        <v>2.7845324162676299E-4</v>
      </c>
      <c r="N927" s="909">
        <v>1.0979258314544982</v>
      </c>
      <c r="O927" s="987">
        <v>4.1936702086947397E-5</v>
      </c>
      <c r="P927" s="910">
        <v>1.0096862947439639E-4</v>
      </c>
      <c r="Q927" s="553"/>
      <c r="R927" s="553"/>
      <c r="S927" s="553"/>
      <c r="T927" s="553"/>
      <c r="U927" s="553"/>
      <c r="V927" s="553"/>
      <c r="W927" s="553"/>
      <c r="X927" s="553"/>
      <c r="Y927" s="553"/>
      <c r="Z927" s="553"/>
      <c r="AA927" s="553"/>
      <c r="AB927" s="553"/>
      <c r="AC927" s="554"/>
    </row>
    <row r="928" spans="1:29">
      <c r="A928" s="557"/>
      <c r="B928" s="930">
        <v>10.06999999999983</v>
      </c>
      <c r="C928" s="908">
        <v>3.315453614881793E-5</v>
      </c>
      <c r="D928" s="909">
        <v>1.2890613473584453E-7</v>
      </c>
      <c r="E928" s="944">
        <v>0.3602475142263728</v>
      </c>
      <c r="F928" s="944">
        <v>0.22801476956186129</v>
      </c>
      <c r="G928" s="909">
        <v>3.2367798696175871E-3</v>
      </c>
      <c r="H928" s="909">
        <v>2.0662098512402438E-21</v>
      </c>
      <c r="I928" s="910">
        <v>0.63680818634481751</v>
      </c>
      <c r="J928" s="553"/>
      <c r="K928" s="907">
        <v>10.06999999999983</v>
      </c>
      <c r="L928" s="908">
        <v>7.2930101539155807E-3</v>
      </c>
      <c r="M928" s="987">
        <v>2.8493925083452611E-4</v>
      </c>
      <c r="N928" s="909">
        <v>1.1234998093714081</v>
      </c>
      <c r="O928" s="987">
        <v>4.291353336493894E-5</v>
      </c>
      <c r="P928" s="910">
        <v>1.0332049098134183E-4</v>
      </c>
      <c r="Q928" s="553"/>
      <c r="R928" s="553"/>
      <c r="S928" s="553"/>
      <c r="T928" s="553"/>
      <c r="U928" s="553"/>
      <c r="V928" s="553"/>
      <c r="W928" s="553"/>
      <c r="X928" s="553"/>
      <c r="Y928" s="553"/>
      <c r="Z928" s="553"/>
      <c r="AA928" s="553"/>
      <c r="AB928" s="553"/>
      <c r="AC928" s="554"/>
    </row>
    <row r="929" spans="1:29">
      <c r="A929" s="557"/>
      <c r="B929" s="930">
        <v>10.07999999999983</v>
      </c>
      <c r="C929" s="908">
        <v>3.166233621510082E-5</v>
      </c>
      <c r="D929" s="909">
        <v>1.2310440296541183E-7</v>
      </c>
      <c r="E929" s="944">
        <v>0.34403370521883786</v>
      </c>
      <c r="F929" s="944">
        <v>0.21775241443496371</v>
      </c>
      <c r="G929" s="909">
        <v>3.0911007780682264E-3</v>
      </c>
      <c r="H929" s="909">
        <v>1.9282992300190693E-21</v>
      </c>
      <c r="I929" s="910">
        <v>0.60814709667705769</v>
      </c>
      <c r="J929" s="553"/>
      <c r="K929" s="907">
        <v>10.07999999999983</v>
      </c>
      <c r="L929" s="908">
        <v>7.4628861831341981E-3</v>
      </c>
      <c r="M929" s="987">
        <v>2.9157633860469852E-4</v>
      </c>
      <c r="N929" s="909">
        <v>1.1496694817585251</v>
      </c>
      <c r="O929" s="987">
        <v>4.3913117966348344E-5</v>
      </c>
      <c r="P929" s="910">
        <v>1.0572713438021393E-4</v>
      </c>
      <c r="Q929" s="553"/>
      <c r="R929" s="553"/>
      <c r="S929" s="553"/>
      <c r="T929" s="553"/>
      <c r="U929" s="553"/>
      <c r="V929" s="553"/>
      <c r="W929" s="553"/>
      <c r="X929" s="553"/>
      <c r="Y929" s="553"/>
      <c r="Z929" s="553"/>
      <c r="AA929" s="553"/>
      <c r="AB929" s="553"/>
      <c r="AC929" s="554"/>
    </row>
    <row r="930" spans="1:29">
      <c r="A930" s="557"/>
      <c r="B930" s="930">
        <v>10.089999999999829</v>
      </c>
      <c r="C930" s="908">
        <v>3.0237296341539292E-5</v>
      </c>
      <c r="D930" s="909">
        <v>1.1756379213856361E-7</v>
      </c>
      <c r="E930" s="944">
        <v>0.32854963782547442</v>
      </c>
      <c r="F930" s="944">
        <v>0.20795194137365752</v>
      </c>
      <c r="G930" s="909">
        <v>2.951978325700249E-3</v>
      </c>
      <c r="H930" s="909">
        <v>1.7995935496388232E-21</v>
      </c>
      <c r="I930" s="910">
        <v>0.58077596853705171</v>
      </c>
      <c r="J930" s="553"/>
      <c r="K930" s="907">
        <v>10.089999999999829</v>
      </c>
      <c r="L930" s="908">
        <v>7.6367191333900873E-3</v>
      </c>
      <c r="M930" s="987">
        <v>2.9836802400906831E-4</v>
      </c>
      <c r="N930" s="909">
        <v>1.1764487241225448</v>
      </c>
      <c r="O930" s="987">
        <v>4.4935985884162335E-5</v>
      </c>
      <c r="P930" s="910">
        <v>1.081898357051985E-4</v>
      </c>
      <c r="Q930" s="553"/>
      <c r="R930" s="553"/>
      <c r="S930" s="553"/>
      <c r="T930" s="553"/>
      <c r="U930" s="553"/>
      <c r="V930" s="553"/>
      <c r="W930" s="553"/>
      <c r="X930" s="553"/>
      <c r="Y930" s="553"/>
      <c r="Z930" s="553"/>
      <c r="AA930" s="553"/>
      <c r="AB930" s="553"/>
      <c r="AC930" s="554"/>
    </row>
    <row r="931" spans="1:29">
      <c r="A931" s="557"/>
      <c r="B931" s="930">
        <v>10.099999999999829</v>
      </c>
      <c r="C931" s="908">
        <v>2.8876393827503123E-5</v>
      </c>
      <c r="D931" s="909">
        <v>1.1227254987689343E-7</v>
      </c>
      <c r="E931" s="944">
        <v>0.31376246826335602</v>
      </c>
      <c r="F931" s="944">
        <v>0.19859256226060729</v>
      </c>
      <c r="G931" s="909">
        <v>2.8191174151397098E-3</v>
      </c>
      <c r="H931" s="909">
        <v>1.6794784198869796E-21</v>
      </c>
      <c r="I931" s="910">
        <v>0.55463674409230324</v>
      </c>
      <c r="J931" s="553"/>
      <c r="K931" s="907">
        <v>10.099999999999829</v>
      </c>
      <c r="L931" s="908">
        <v>7.8146011732144298E-3</v>
      </c>
      <c r="M931" s="987">
        <v>3.053179080891354E-4</v>
      </c>
      <c r="N931" s="909">
        <v>1.2038517351722342</v>
      </c>
      <c r="O931" s="987">
        <v>4.5982679456490198E-5</v>
      </c>
      <c r="P931" s="910">
        <v>1.1070990071313574E-4</v>
      </c>
      <c r="Q931" s="553"/>
      <c r="R931" s="553"/>
      <c r="S931" s="553"/>
      <c r="T931" s="553"/>
      <c r="U931" s="553"/>
      <c r="V931" s="553"/>
      <c r="W931" s="553"/>
      <c r="X931" s="553"/>
      <c r="Y931" s="553"/>
      <c r="Z931" s="553"/>
      <c r="AA931" s="553"/>
      <c r="AB931" s="553"/>
      <c r="AC931" s="554"/>
    </row>
    <row r="932" spans="1:29">
      <c r="A932" s="557"/>
      <c r="B932" s="930">
        <v>10.109999999999829</v>
      </c>
      <c r="C932" s="908">
        <v>2.7576742016300639E-5</v>
      </c>
      <c r="D932" s="909">
        <v>1.0721945274615514E-7</v>
      </c>
      <c r="E932" s="944">
        <v>0.29964083096329125</v>
      </c>
      <c r="F932" s="944">
        <v>0.18965442459788037</v>
      </c>
      <c r="G932" s="909">
        <v>2.6922362305823381E-3</v>
      </c>
      <c r="H932" s="909">
        <v>1.5673804584552362E-21</v>
      </c>
      <c r="I932" s="910">
        <v>0.52967397854321818</v>
      </c>
      <c r="J932" s="553"/>
      <c r="K932" s="907">
        <v>10.109999999999829</v>
      </c>
      <c r="L932" s="908">
        <v>7.9966266180192848E-3</v>
      </c>
      <c r="M932" s="987">
        <v>3.1242967576543154E-4</v>
      </c>
      <c r="N932" s="909">
        <v>1.2318930443467735</v>
      </c>
      <c r="O932" s="987">
        <v>4.7053753654118603E-5</v>
      </c>
      <c r="P932" s="910">
        <v>1.1328866557584984E-4</v>
      </c>
      <c r="Q932" s="553"/>
      <c r="R932" s="553"/>
      <c r="S932" s="553"/>
      <c r="T932" s="553"/>
      <c r="U932" s="553"/>
      <c r="V932" s="553"/>
      <c r="W932" s="553"/>
      <c r="X932" s="553"/>
      <c r="Y932" s="553"/>
      <c r="Z932" s="553"/>
      <c r="AA932" s="553"/>
      <c r="AB932" s="553"/>
      <c r="AC932" s="554"/>
    </row>
    <row r="933" spans="1:29">
      <c r="A933" s="557"/>
      <c r="B933" s="930">
        <v>10.119999999999829</v>
      </c>
      <c r="C933" s="908">
        <v>2.6335584172192944E-5</v>
      </c>
      <c r="D933" s="909">
        <v>1.0239378244985388E-7</v>
      </c>
      <c r="E933" s="944">
        <v>0.2861547720392455</v>
      </c>
      <c r="F933" s="944">
        <v>0.18111856939713727</v>
      </c>
      <c r="G933" s="909">
        <v>2.5710656400244301E-3</v>
      </c>
      <c r="H933" s="909">
        <v>1.4627645538385096E-21</v>
      </c>
      <c r="I933" s="910">
        <v>0.50583472251725059</v>
      </c>
      <c r="J933" s="553"/>
      <c r="K933" s="907">
        <v>10.119999999999829</v>
      </c>
      <c r="L933" s="908">
        <v>8.1828919801048804E-3</v>
      </c>
      <c r="M933" s="987">
        <v>3.1970709779131424E-4</v>
      </c>
      <c r="N933" s="909">
        <v>1.2605875195194576</v>
      </c>
      <c r="O933" s="987">
        <v>4.8149776374764495E-5</v>
      </c>
      <c r="P933" s="910">
        <v>1.1592749758860503E-4</v>
      </c>
      <c r="Q933" s="553"/>
      <c r="R933" s="553"/>
      <c r="S933" s="553"/>
      <c r="T933" s="553"/>
      <c r="U933" s="553"/>
      <c r="V933" s="553"/>
      <c r="W933" s="553"/>
      <c r="X933" s="553"/>
      <c r="Y933" s="553"/>
      <c r="Z933" s="553"/>
      <c r="AA933" s="553"/>
      <c r="AB933" s="553"/>
      <c r="AC933" s="554"/>
    </row>
    <row r="934" spans="1:29">
      <c r="A934" s="557"/>
      <c r="B934" s="930">
        <v>10.129999999999828</v>
      </c>
      <c r="C934" s="908">
        <v>2.5150287632987742E-5</v>
      </c>
      <c r="D934" s="909">
        <v>9.7785303094302295E-8</v>
      </c>
      <c r="E934" s="944">
        <v>0.27327568575213357</v>
      </c>
      <c r="F934" s="944">
        <v>0.17296689096507506</v>
      </c>
      <c r="G934" s="909">
        <v>2.4553486243977895E-3</v>
      </c>
      <c r="H934" s="909">
        <v>1.365131310923181E-21</v>
      </c>
      <c r="I934" s="910">
        <v>0.48306840975618465</v>
      </c>
      <c r="J934" s="553"/>
      <c r="K934" s="907">
        <v>10.129999999999828</v>
      </c>
      <c r="L934" s="908">
        <v>8.3734960198317068E-3</v>
      </c>
      <c r="M934" s="987">
        <v>3.2715403275226961E-4</v>
      </c>
      <c r="N934" s="909">
        <v>1.289950374880839</v>
      </c>
      <c r="O934" s="987">
        <v>4.9271328744181918E-5</v>
      </c>
      <c r="P934" s="910">
        <v>1.1862779589506355E-4</v>
      </c>
      <c r="Q934" s="553"/>
      <c r="R934" s="553"/>
      <c r="S934" s="553"/>
      <c r="T934" s="553"/>
      <c r="U934" s="553"/>
      <c r="V934" s="553"/>
      <c r="W934" s="553"/>
      <c r="X934" s="553"/>
      <c r="Y934" s="553"/>
      <c r="Z934" s="553"/>
      <c r="AA934" s="553"/>
      <c r="AB934" s="553"/>
      <c r="AC934" s="554"/>
    </row>
    <row r="935" spans="1:29">
      <c r="A935" s="557"/>
      <c r="B935" s="930">
        <v>10.139999999999828</v>
      </c>
      <c r="C935" s="908">
        <v>2.4018338225809904E-5</v>
      </c>
      <c r="D935" s="909">
        <v>9.338423947691767E-8</v>
      </c>
      <c r="E935" s="944">
        <v>0.26097625383321132</v>
      </c>
      <c r="F935" s="944">
        <v>0.16518209849882479</v>
      </c>
      <c r="G935" s="909">
        <v>2.3448397323978204E-3</v>
      </c>
      <c r="H935" s="909">
        <v>1.2740146670717116E-21</v>
      </c>
      <c r="I935" s="910">
        <v>0.46132674985832151</v>
      </c>
      <c r="J935" s="553"/>
      <c r="K935" s="907">
        <v>10.139999999999828</v>
      </c>
      <c r="L935" s="908">
        <v>8.5685397979845725E-3</v>
      </c>
      <c r="M935" s="987">
        <v>3.3477442911178579E-4</v>
      </c>
      <c r="N935" s="909">
        <v>1.3199971790054941</v>
      </c>
      <c r="O935" s="987">
        <v>5.0419005424282645E-5</v>
      </c>
      <c r="P935" s="910">
        <v>1.2139099222913015E-4</v>
      </c>
      <c r="Q935" s="553"/>
      <c r="R935" s="553"/>
      <c r="S935" s="553"/>
      <c r="T935" s="553"/>
      <c r="U935" s="553"/>
      <c r="V935" s="553"/>
      <c r="W935" s="553"/>
      <c r="X935" s="553"/>
      <c r="Y935" s="553"/>
      <c r="Z935" s="553"/>
      <c r="AA935" s="553"/>
      <c r="AB935" s="553"/>
      <c r="AC935" s="554"/>
    </row>
    <row r="936" spans="1:29">
      <c r="A936" s="557"/>
      <c r="B936" s="930">
        <v>10.149999999999828</v>
      </c>
      <c r="C936" s="908">
        <v>2.2937334934203877E-5</v>
      </c>
      <c r="D936" s="909">
        <v>8.9181256351707322E-8</v>
      </c>
      <c r="E936" s="944">
        <v>0.24923038753836704</v>
      </c>
      <c r="F936" s="944">
        <v>0.15774767940984138</v>
      </c>
      <c r="G936" s="909">
        <v>2.2393045598484229E-3</v>
      </c>
      <c r="H936" s="909">
        <v>1.1889796673231218E-21</v>
      </c>
      <c r="I936" s="910">
        <v>0.4405636258480658</v>
      </c>
      <c r="J936" s="553"/>
      <c r="K936" s="907">
        <v>10.149999999999828</v>
      </c>
      <c r="L936" s="908">
        <v>8.7681267293563299E-3</v>
      </c>
      <c r="M936" s="987">
        <v>3.4257232730487924E-4</v>
      </c>
      <c r="N936" s="909">
        <v>1.3507438631066813</v>
      </c>
      <c r="O936" s="987">
        <v>5.1593414928433564E-5</v>
      </c>
      <c r="P936" s="910">
        <v>1.2421855167407588E-4</v>
      </c>
      <c r="Q936" s="553"/>
      <c r="R936" s="553"/>
      <c r="S936" s="553"/>
      <c r="T936" s="553"/>
      <c r="U936" s="553"/>
      <c r="V936" s="553"/>
      <c r="W936" s="553"/>
      <c r="X936" s="553"/>
      <c r="Y936" s="553"/>
      <c r="Z936" s="553"/>
      <c r="AA936" s="553"/>
      <c r="AB936" s="553"/>
      <c r="AC936" s="554"/>
    </row>
    <row r="937" spans="1:29">
      <c r="A937" s="557"/>
      <c r="B937" s="930">
        <v>10.159999999999828</v>
      </c>
      <c r="C937" s="908">
        <v>2.1904984805255189E-5</v>
      </c>
      <c r="D937" s="909">
        <v>8.5167438627957615E-8</v>
      </c>
      <c r="E937" s="944">
        <v>0.23801317231038979</v>
      </c>
      <c r="F937" s="944">
        <v>0.1506478642984849</v>
      </c>
      <c r="G937" s="909">
        <v>2.1385192524992396E-3</v>
      </c>
      <c r="H937" s="909">
        <v>1.1096203880894638E-21</v>
      </c>
      <c r="I937" s="910">
        <v>0.42073499635562478</v>
      </c>
      <c r="J937" s="553"/>
      <c r="K937" s="907">
        <v>10.159999999999828</v>
      </c>
      <c r="L937" s="908">
        <v>8.9723626375798997E-3</v>
      </c>
      <c r="M937" s="987">
        <v>3.5055186188039176E-4</v>
      </c>
      <c r="N937" s="909">
        <v>1.3822067294833014</v>
      </c>
      <c r="O937" s="987">
        <v>5.2795179944099313E-5</v>
      </c>
      <c r="P937" s="910">
        <v>1.2711197343934658E-4</v>
      </c>
      <c r="Q937" s="553"/>
      <c r="R937" s="553"/>
      <c r="S937" s="553"/>
      <c r="T937" s="553"/>
      <c r="U937" s="553"/>
      <c r="V937" s="553"/>
      <c r="W937" s="553"/>
      <c r="X937" s="553"/>
      <c r="Y937" s="553"/>
      <c r="Z937" s="553"/>
      <c r="AA937" s="553"/>
      <c r="AB937" s="553"/>
      <c r="AC937" s="554"/>
    </row>
    <row r="938" spans="1:29">
      <c r="A938" s="557"/>
      <c r="B938" s="930">
        <v>10.169999999999828</v>
      </c>
      <c r="C938" s="908">
        <v>2.0919098085930915E-5</v>
      </c>
      <c r="D938" s="909">
        <v>8.133427246013519E-8</v>
      </c>
      <c r="E938" s="944">
        <v>0.22730081493186485</v>
      </c>
      <c r="F938" s="944">
        <v>0.14386759350501649</v>
      </c>
      <c r="G938" s="909">
        <v>2.0422700312008771E-3</v>
      </c>
      <c r="H938" s="909">
        <v>1.0355579994365332E-21</v>
      </c>
      <c r="I938" s="910">
        <v>0.40179880219937758</v>
      </c>
      <c r="J938" s="553"/>
      <c r="K938" s="907">
        <v>10.169999999999828</v>
      </c>
      <c r="L938" s="908">
        <v>9.1813558112371733E-3</v>
      </c>
      <c r="M938" s="987">
        <v>3.5871726369317568E-4</v>
      </c>
      <c r="N938" s="909">
        <v>1.4144024601635621</v>
      </c>
      <c r="O938" s="987">
        <v>5.4024937662998241E-5</v>
      </c>
      <c r="P938" s="910">
        <v>1.3007279165546071E-4</v>
      </c>
      <c r="Q938" s="553"/>
      <c r="R938" s="553"/>
      <c r="S938" s="553"/>
      <c r="T938" s="553"/>
      <c r="U938" s="553"/>
      <c r="V938" s="553"/>
      <c r="W938" s="553"/>
      <c r="X938" s="553"/>
      <c r="Y938" s="553"/>
      <c r="Z938" s="553"/>
      <c r="AA938" s="553"/>
      <c r="AB938" s="553"/>
      <c r="AC938" s="554"/>
    </row>
    <row r="939" spans="1:29">
      <c r="A939" s="557"/>
      <c r="B939" s="930">
        <v>10.179999999999827</v>
      </c>
      <c r="C939" s="908">
        <v>1.9977583578319243E-5</v>
      </c>
      <c r="D939" s="909">
        <v>7.7673627188876589E-8</v>
      </c>
      <c r="E939" s="944">
        <v>0.21707059305656148</v>
      </c>
      <c r="F939" s="944">
        <v>0.13739248516603647</v>
      </c>
      <c r="G939" s="909">
        <v>1.9503527384506054E-3</v>
      </c>
      <c r="H939" s="909">
        <v>9.6643895669887277E-22</v>
      </c>
      <c r="I939" s="910">
        <v>0.3837148771726992</v>
      </c>
      <c r="J939" s="553"/>
      <c r="K939" s="907">
        <v>10.179999999999827</v>
      </c>
      <c r="L939" s="908">
        <v>9.3952170612751768E-3</v>
      </c>
      <c r="M939" s="987">
        <v>3.6707286214735408E-4</v>
      </c>
      <c r="N939" s="909">
        <v>1.4473481257500318</v>
      </c>
      <c r="O939" s="987">
        <v>5.5283340118950682E-5</v>
      </c>
      <c r="P939" s="910">
        <v>1.3310257618742751E-4</v>
      </c>
      <c r="Q939" s="553"/>
      <c r="R939" s="553"/>
      <c r="S939" s="553"/>
      <c r="T939" s="553"/>
      <c r="U939" s="553"/>
      <c r="V939" s="553"/>
      <c r="W939" s="553"/>
      <c r="X939" s="553"/>
      <c r="Y939" s="553"/>
      <c r="Z939" s="553"/>
      <c r="AA939" s="553"/>
      <c r="AB939" s="553"/>
      <c r="AC939" s="554"/>
    </row>
    <row r="940" spans="1:29">
      <c r="A940" s="557"/>
      <c r="B940" s="930">
        <v>10.189999999999827</v>
      </c>
      <c r="C940" s="908">
        <v>1.907844420391847E-5</v>
      </c>
      <c r="D940" s="909">
        <v>7.4177738094770182E-8</v>
      </c>
      <c r="E940" s="944">
        <v>0.2073008070122925</v>
      </c>
      <c r="F940" s="944">
        <v>0.13120880470862498</v>
      </c>
      <c r="G940" s="909">
        <v>1.8625724053469325E-3</v>
      </c>
      <c r="H940" s="909">
        <v>9.0193331279698031E-22</v>
      </c>
      <c r="I940" s="910">
        <v>0.36644486284605371</v>
      </c>
      <c r="J940" s="553"/>
      <c r="K940" s="907">
        <v>10.189999999999827</v>
      </c>
      <c r="L940" s="908">
        <v>9.6140597797594683E-3</v>
      </c>
      <c r="M940" s="987">
        <v>3.7562308749182661E-4</v>
      </c>
      <c r="N940" s="909">
        <v>1.4810611944706906</v>
      </c>
      <c r="O940" s="987">
        <v>5.6571054533595695E-5</v>
      </c>
      <c r="P940" s="910">
        <v>1.3620293346710966E-4</v>
      </c>
      <c r="Q940" s="553"/>
      <c r="R940" s="553"/>
      <c r="S940" s="553"/>
      <c r="T940" s="553"/>
      <c r="U940" s="553"/>
      <c r="V940" s="553"/>
      <c r="W940" s="553"/>
      <c r="X940" s="553"/>
      <c r="Y940" s="553"/>
      <c r="Z940" s="553"/>
      <c r="AA940" s="553"/>
      <c r="AB940" s="553"/>
      <c r="AC940" s="554"/>
    </row>
    <row r="941" spans="1:29">
      <c r="A941" s="557"/>
      <c r="B941" s="930">
        <v>10.199999999999827</v>
      </c>
      <c r="C941" s="908">
        <v>1.8219772767565778E-5</v>
      </c>
      <c r="D941" s="909">
        <v>7.0839189928345358E-8</v>
      </c>
      <c r="E941" s="944">
        <v>0.19797073377299987</v>
      </c>
      <c r="F941" s="944">
        <v>0.12530343571747132</v>
      </c>
      <c r="G941" s="909">
        <v>1.7787428380344342E-3</v>
      </c>
      <c r="H941" s="909">
        <v>8.417331431998601E-22</v>
      </c>
      <c r="I941" s="910">
        <v>0.34995212720362334</v>
      </c>
      <c r="J941" s="553"/>
      <c r="K941" s="907">
        <v>10.199999999999827</v>
      </c>
      <c r="L941" s="908">
        <v>9.8379999999961137E-3</v>
      </c>
      <c r="M941" s="987">
        <v>3.8437247316924674E-4</v>
      </c>
      <c r="N941" s="909">
        <v>1.5155595414408209</v>
      </c>
      <c r="O941" s="987">
        <v>5.7888763670160859E-5</v>
      </c>
      <c r="P941" s="910">
        <v>1.3937550734497513E-4</v>
      </c>
      <c r="Q941" s="553"/>
      <c r="R941" s="553"/>
      <c r="S941" s="553"/>
      <c r="T941" s="553"/>
      <c r="U941" s="553"/>
      <c r="V941" s="553"/>
      <c r="W941" s="553"/>
      <c r="X941" s="553"/>
      <c r="Y941" s="553"/>
      <c r="Z941" s="553"/>
      <c r="AA941" s="553"/>
      <c r="AB941" s="553"/>
      <c r="AC941" s="554"/>
    </row>
    <row r="942" spans="1:29">
      <c r="A942" s="557"/>
      <c r="B942" s="930">
        <v>10.209999999999827</v>
      </c>
      <c r="C942" s="908">
        <v>1.7399747912020575E-5</v>
      </c>
      <c r="D942" s="909">
        <v>6.7650901181334216E-8</v>
      </c>
      <c r="E942" s="944">
        <v>0.18906058300243836</v>
      </c>
      <c r="F942" s="944">
        <v>0.11966385211319873</v>
      </c>
      <c r="G942" s="909">
        <v>1.6986862227616124E-3</v>
      </c>
      <c r="H942" s="909">
        <v>7.8555107601463932E-22</v>
      </c>
      <c r="I942" s="910">
        <v>0.33420168694189073</v>
      </c>
      <c r="J942" s="553"/>
      <c r="K942" s="907">
        <v>10.209999999999827</v>
      </c>
      <c r="L942" s="908">
        <v>1.0067156458054083E-2</v>
      </c>
      <c r="M942" s="987">
        <v>3.9332565821971238E-4</v>
      </c>
      <c r="N942" s="909">
        <v>1.5508614581406253</v>
      </c>
      <c r="O942" s="987">
        <v>5.9237166195472303E-5</v>
      </c>
      <c r="P942" s="910">
        <v>1.4262197996168784E-4</v>
      </c>
      <c r="Q942" s="553"/>
      <c r="R942" s="553"/>
      <c r="S942" s="553"/>
      <c r="T942" s="553"/>
      <c r="U942" s="553"/>
      <c r="V942" s="553"/>
      <c r="W942" s="553"/>
      <c r="X942" s="553"/>
      <c r="Y942" s="553"/>
      <c r="Z942" s="553"/>
      <c r="AA942" s="553"/>
      <c r="AB942" s="553"/>
      <c r="AC942" s="554"/>
    </row>
    <row r="943" spans="1:29">
      <c r="A943" s="557"/>
      <c r="B943" s="930">
        <v>10.219999999999827</v>
      </c>
      <c r="C943" s="908">
        <v>1.6616630254621616E-5</v>
      </c>
      <c r="D943" s="909">
        <v>6.4606109065842982E-8</v>
      </c>
      <c r="E943" s="944">
        <v>0.180551455076219</v>
      </c>
      <c r="F943" s="944">
        <v>0.11427809158287035</v>
      </c>
      <c r="G943" s="909">
        <v>1.6222327487140976E-3</v>
      </c>
      <c r="H943" s="909">
        <v>7.3311892018637673E-22</v>
      </c>
      <c r="I943" s="910">
        <v>0.31916013326536269</v>
      </c>
      <c r="J943" s="553"/>
      <c r="K943" s="907">
        <v>10.219999999999827</v>
      </c>
      <c r="L943" s="908">
        <v>1.030165065572068E-2</v>
      </c>
      <c r="M943" s="987">
        <v>4.0248738974044661E-4</v>
      </c>
      <c r="N943" s="909">
        <v>1.5869856621136136</v>
      </c>
      <c r="O943" s="987">
        <v>6.0616977050397189E-5</v>
      </c>
      <c r="P943" s="910">
        <v>1.4594407264000126E-4</v>
      </c>
      <c r="Q943" s="553"/>
      <c r="R943" s="553"/>
      <c r="S943" s="553"/>
      <c r="T943" s="553"/>
      <c r="U943" s="553"/>
      <c r="V943" s="553"/>
      <c r="W943" s="553"/>
      <c r="X943" s="553"/>
      <c r="Y943" s="553"/>
      <c r="Z943" s="553"/>
      <c r="AA943" s="553"/>
      <c r="AB943" s="553"/>
      <c r="AC943" s="554"/>
    </row>
    <row r="944" spans="1:29">
      <c r="A944" s="557"/>
      <c r="B944" s="930">
        <v>10.229999999999826</v>
      </c>
      <c r="C944" s="908">
        <v>1.5868758697823131E-5</v>
      </c>
      <c r="D944" s="909">
        <v>6.1698355169572348E-8</v>
      </c>
      <c r="E944" s="944">
        <v>0.17242530099317152</v>
      </c>
      <c r="F944" s="944">
        <v>0.10913473020631985</v>
      </c>
      <c r="G944" s="909">
        <v>1.5492202478231388E-3</v>
      </c>
      <c r="H944" s="909">
        <v>6.8418638525957242E-22</v>
      </c>
      <c r="I944" s="910">
        <v>0.30479556102203492</v>
      </c>
      <c r="J944" s="553"/>
      <c r="K944" s="907">
        <v>10.229999999999826</v>
      </c>
      <c r="L944" s="908">
        <v>1.0541606924923405E-2</v>
      </c>
      <c r="M944" s="987">
        <v>4.1186252540277173E-4</v>
      </c>
      <c r="N944" s="909">
        <v>1.6239513068908933</v>
      </c>
      <c r="O944" s="987">
        <v>6.2028927828914728E-5</v>
      </c>
      <c r="P944" s="910">
        <v>1.4934354679742664E-4</v>
      </c>
      <c r="Q944" s="553"/>
      <c r="R944" s="553"/>
      <c r="S944" s="553"/>
      <c r="T944" s="553"/>
      <c r="U944" s="553"/>
      <c r="V944" s="553"/>
      <c r="W944" s="553"/>
      <c r="X944" s="553"/>
      <c r="Y944" s="553"/>
      <c r="Z944" s="553"/>
      <c r="AA944" s="553"/>
      <c r="AB944" s="553"/>
      <c r="AC944" s="554"/>
    </row>
    <row r="945" spans="1:29">
      <c r="A945" s="557"/>
      <c r="B945" s="930">
        <v>10.239999999999826</v>
      </c>
      <c r="C945" s="908">
        <v>1.5154546905784377E-5</v>
      </c>
      <c r="D945" s="909">
        <v>5.8921471756659346E-8</v>
      </c>
      <c r="E945" s="944">
        <v>0.16466488409099456</v>
      </c>
      <c r="F945" s="944">
        <v>0.10422285822448588</v>
      </c>
      <c r="G945" s="909">
        <v>1.4794938507853997E-3</v>
      </c>
      <c r="H945" s="909">
        <v>6.3851988659024329E-22</v>
      </c>
      <c r="I945" s="910">
        <v>0.29107750102828955</v>
      </c>
      <c r="J945" s="553"/>
      <c r="K945" s="907">
        <v>10.239999999999826</v>
      </c>
      <c r="L945" s="908">
        <v>1.0787152493652353E-2</v>
      </c>
      <c r="M945" s="987">
        <v>4.2145603602770882E-4</v>
      </c>
      <c r="N945" s="909">
        <v>1.6617779921466176</v>
      </c>
      <c r="O945" s="987">
        <v>6.3473767166016877E-5</v>
      </c>
      <c r="P945" s="910">
        <v>1.52822204880159E-4</v>
      </c>
      <c r="Q945" s="553"/>
      <c r="R945" s="553"/>
      <c r="S945" s="553"/>
      <c r="T945" s="553"/>
      <c r="U945" s="553"/>
      <c r="V945" s="553"/>
      <c r="W945" s="553"/>
      <c r="X945" s="553"/>
      <c r="Y945" s="553"/>
      <c r="Z945" s="553"/>
      <c r="AA945" s="553"/>
      <c r="AB945" s="553"/>
      <c r="AC945" s="554"/>
    </row>
    <row r="946" spans="1:29">
      <c r="A946" s="557"/>
      <c r="B946" s="930">
        <v>10.249999999999826</v>
      </c>
      <c r="C946" s="908">
        <v>1.4472479939538176E-5</v>
      </c>
      <c r="D946" s="909">
        <v>5.6269568685081123E-8</v>
      </c>
      <c r="E946" s="944">
        <v>0.15725374348497892</v>
      </c>
      <c r="F946" s="944">
        <v>9.9532056898347279E-2</v>
      </c>
      <c r="G946" s="909">
        <v>1.4129056585643616E-3</v>
      </c>
      <c r="H946" s="909">
        <v>5.9590143030475164E-22</v>
      </c>
      <c r="I946" s="910">
        <v>0.27797685543966349</v>
      </c>
      <c r="J946" s="553"/>
      <c r="K946" s="907">
        <v>10.249999999999826</v>
      </c>
      <c r="L946" s="908">
        <v>1.1038417553418313E-2</v>
      </c>
      <c r="M946" s="987">
        <v>4.3127300822157948E-4</v>
      </c>
      <c r="N946" s="909">
        <v>1.7004857740900159</v>
      </c>
      <c r="O946" s="987">
        <v>6.4952261134645291E-5</v>
      </c>
      <c r="P946" s="910">
        <v>1.5638189131876034E-4</v>
      </c>
      <c r="Q946" s="553"/>
      <c r="R946" s="553"/>
      <c r="S946" s="553"/>
      <c r="T946" s="553"/>
      <c r="U946" s="553"/>
      <c r="V946" s="553"/>
      <c r="W946" s="553"/>
      <c r="X946" s="553"/>
      <c r="Y946" s="553"/>
      <c r="Z946" s="553"/>
      <c r="AA946" s="553"/>
      <c r="AB946" s="553"/>
      <c r="AC946" s="554"/>
    </row>
    <row r="947" spans="1:29">
      <c r="A947" s="557"/>
      <c r="B947" s="930">
        <v>10.259999999999826</v>
      </c>
      <c r="C947" s="908">
        <v>1.3821111043602919E-5</v>
      </c>
      <c r="D947" s="909">
        <v>5.3737020912876444E-8</v>
      </c>
      <c r="E947" s="944">
        <v>0.15017615915227159</v>
      </c>
      <c r="F947" s="944">
        <v>9.5052376409385395E-2</v>
      </c>
      <c r="G947" s="909">
        <v>1.3493144286767002E-3</v>
      </c>
      <c r="H947" s="909">
        <v>5.5612757268299598E-22</v>
      </c>
      <c r="I947" s="910">
        <v>0.26546583603043111</v>
      </c>
      <c r="J947" s="553"/>
      <c r="K947" s="907">
        <v>10.259999999999826</v>
      </c>
      <c r="L947" s="908">
        <v>1.1295535328281824E-2</v>
      </c>
      <c r="M947" s="987">
        <v>4.4131864707298222E-4</v>
      </c>
      <c r="N947" s="909">
        <v>1.7400951760994261</v>
      </c>
      <c r="O947" s="987">
        <v>6.6465193651872093E-5</v>
      </c>
      <c r="P947" s="910">
        <v>1.6002449350609792E-4</v>
      </c>
      <c r="Q947" s="553"/>
      <c r="R947" s="553"/>
      <c r="S947" s="553"/>
      <c r="T947" s="553"/>
      <c r="U947" s="553"/>
      <c r="V947" s="553"/>
      <c r="W947" s="553"/>
      <c r="X947" s="553"/>
      <c r="Y947" s="553"/>
      <c r="Z947" s="553"/>
      <c r="AA947" s="553"/>
      <c r="AB947" s="553"/>
      <c r="AC947" s="554"/>
    </row>
    <row r="948" spans="1:29">
      <c r="A948" s="557"/>
      <c r="B948" s="930">
        <v>10.269999999999825</v>
      </c>
      <c r="C948" s="908">
        <v>1.3199058577219784E-5</v>
      </c>
      <c r="D948" s="909">
        <v>5.1318456566675884E-8</v>
      </c>
      <c r="E948" s="944">
        <v>0.14341711858759462</v>
      </c>
      <c r="F948" s="944">
        <v>9.0774314754681923E-2</v>
      </c>
      <c r="G948" s="909">
        <v>1.2885852755979987E-3</v>
      </c>
      <c r="H948" s="909">
        <v>5.1900844899819728E-22</v>
      </c>
      <c r="I948" s="910">
        <v>0.25351790525104401</v>
      </c>
      <c r="J948" s="553"/>
      <c r="K948" s="907">
        <v>10.269999999999825</v>
      </c>
      <c r="L948" s="908">
        <v>1.1558642145490476E-2</v>
      </c>
      <c r="M948" s="987">
        <v>4.5159827891260595E-4</v>
      </c>
      <c r="N948" s="909">
        <v>1.7806271996040874</v>
      </c>
      <c r="O948" s="987">
        <v>6.8013366894543962E-5</v>
      </c>
      <c r="P948" s="910">
        <v>1.6375194279806703E-4</v>
      </c>
      <c r="Q948" s="553"/>
      <c r="R948" s="553"/>
      <c r="S948" s="553"/>
      <c r="T948" s="553"/>
      <c r="U948" s="553"/>
      <c r="V948" s="553"/>
      <c r="W948" s="553"/>
      <c r="X948" s="553"/>
      <c r="Y948" s="553"/>
      <c r="Z948" s="553"/>
      <c r="AA948" s="553"/>
      <c r="AB948" s="553"/>
      <c r="AC948" s="554"/>
    </row>
    <row r="949" spans="1:29">
      <c r="A949" s="557"/>
      <c r="B949" s="930">
        <v>10.279999999999825</v>
      </c>
      <c r="C949" s="908">
        <v>1.260500308370754E-5</v>
      </c>
      <c r="D949" s="909">
        <v>4.9008745547238547E-8</v>
      </c>
      <c r="E949" s="944">
        <v>0.13696228495970997</v>
      </c>
      <c r="F949" s="944">
        <v>8.6688797591897501E-2</v>
      </c>
      <c r="G949" s="909">
        <v>1.2305893846524777E-3</v>
      </c>
      <c r="H949" s="909">
        <v>4.8436686717753667E-22</v>
      </c>
      <c r="I949" s="910">
        <v>0.24210771993843197</v>
      </c>
      <c r="J949" s="553"/>
      <c r="K949" s="907">
        <v>10.279999999999825</v>
      </c>
      <c r="L949" s="908">
        <v>1.1827877507761387E-2</v>
      </c>
      <c r="M949" s="987">
        <v>4.6211735413731919E-4</v>
      </c>
      <c r="N949" s="909">
        <v>1.8221033352193665</v>
      </c>
      <c r="O949" s="987">
        <v>6.9597601724606683E-5</v>
      </c>
      <c r="P949" s="910">
        <v>1.6756621553762089E-4</v>
      </c>
      <c r="Q949" s="553"/>
      <c r="R949" s="553"/>
      <c r="S949" s="553"/>
      <c r="T949" s="553"/>
      <c r="U949" s="553"/>
      <c r="V949" s="553"/>
      <c r="W949" s="553"/>
      <c r="X949" s="553"/>
      <c r="Y949" s="553"/>
      <c r="Z949" s="553"/>
      <c r="AA949" s="553"/>
      <c r="AB949" s="553"/>
      <c r="AC949" s="554"/>
    </row>
    <row r="950" spans="1:29">
      <c r="A950" s="557"/>
      <c r="B950" s="930">
        <v>10.289999999999825</v>
      </c>
      <c r="C950" s="908">
        <v>1.203768449171804E-5</v>
      </c>
      <c r="D950" s="909">
        <v>4.6802988647823876E-8</v>
      </c>
      <c r="E950" s="944">
        <v>0.13079796670107824</v>
      </c>
      <c r="F950" s="944">
        <v>8.2787158991375009E-2</v>
      </c>
      <c r="G950" s="909">
        <v>1.1752037387797974E-3</v>
      </c>
      <c r="H950" s="909">
        <v>4.520374619570077E-22</v>
      </c>
      <c r="I950" s="910">
        <v>0.23121107755975673</v>
      </c>
      <c r="J950" s="553"/>
      <c r="K950" s="907">
        <v>10.289999999999825</v>
      </c>
      <c r="L950" s="908">
        <v>1.2103384167247376E-2</v>
      </c>
      <c r="M950" s="987">
        <v>4.7288145010004212E-4</v>
      </c>
      <c r="N950" s="909">
        <v>1.8645455741413672</v>
      </c>
      <c r="O950" s="987">
        <v>7.1218738124336915E-5</v>
      </c>
      <c r="P950" s="910">
        <v>1.7146933410265385E-4</v>
      </c>
      <c r="Q950" s="553"/>
      <c r="R950" s="553"/>
      <c r="S950" s="553"/>
      <c r="T950" s="553"/>
      <c r="U950" s="553"/>
      <c r="V950" s="553"/>
      <c r="W950" s="553"/>
      <c r="X950" s="553"/>
      <c r="Y950" s="553"/>
      <c r="Z950" s="553"/>
      <c r="AA950" s="553"/>
      <c r="AB950" s="553"/>
      <c r="AC950" s="554"/>
    </row>
    <row r="951" spans="1:29">
      <c r="A951" s="557"/>
      <c r="B951" s="930">
        <v>10.299999999999825</v>
      </c>
      <c r="C951" s="908">
        <v>1.1495899442455946E-5</v>
      </c>
      <c r="D951" s="909">
        <v>4.4696507162317246E-8</v>
      </c>
      <c r="E951" s="944">
        <v>0.12491108846620841</v>
      </c>
      <c r="F951" s="944">
        <v>7.9061123054541008E-2</v>
      </c>
      <c r="G951" s="909">
        <v>1.1223108575993792E-3</v>
      </c>
      <c r="H951" s="909">
        <v>4.2186590549273364E-22</v>
      </c>
      <c r="I951" s="910">
        <v>0.22080486487559492</v>
      </c>
      <c r="J951" s="553"/>
      <c r="K951" s="907">
        <v>10.299999999999825</v>
      </c>
      <c r="L951" s="908">
        <v>1.2385308201226072E-2</v>
      </c>
      <c r="M951" s="987">
        <v>4.8389627406693434E-4</v>
      </c>
      <c r="N951" s="909">
        <v>1.9079764198069562</v>
      </c>
      <c r="O951" s="987">
        <v>7.2877635641712158E-5</v>
      </c>
      <c r="P951" s="910">
        <v>1.7546336797829304E-4</v>
      </c>
      <c r="Q951" s="553"/>
      <c r="R951" s="553"/>
      <c r="S951" s="553"/>
      <c r="T951" s="553"/>
      <c r="U951" s="553"/>
      <c r="V951" s="553"/>
      <c r="W951" s="553"/>
      <c r="X951" s="553"/>
      <c r="Y951" s="553"/>
      <c r="Z951" s="553"/>
      <c r="AA951" s="553"/>
      <c r="AB951" s="553"/>
      <c r="AC951" s="554"/>
    </row>
    <row r="952" spans="1:29">
      <c r="A952" s="557"/>
      <c r="B952" s="930">
        <v>10.309999999999825</v>
      </c>
      <c r="C952" s="908">
        <v>1.0978498737193392E-5</v>
      </c>
      <c r="D952" s="909">
        <v>4.2684832961066995E-8</v>
      </c>
      <c r="E952" s="944">
        <v>0.11928916339709676</v>
      </c>
      <c r="F952" s="944">
        <v>7.5502786359615132E-2</v>
      </c>
      <c r="G952" s="909">
        <v>1.0717985482187667E-3</v>
      </c>
      <c r="H952" s="909">
        <v>3.9370817066071081E-22</v>
      </c>
      <c r="I952" s="910">
        <v>0.21086700891365825</v>
      </c>
      <c r="J952" s="553"/>
      <c r="K952" s="907">
        <v>10.309999999999825</v>
      </c>
      <c r="L952" s="908">
        <v>1.267379908955199E-2</v>
      </c>
      <c r="M952" s="987">
        <v>4.9516766624346103E-4</v>
      </c>
      <c r="N952" s="909">
        <v>1.9524188998253802</v>
      </c>
      <c r="O952" s="987">
        <v>7.4575173846154157E-5</v>
      </c>
      <c r="P952" s="910">
        <v>1.7955043485416648E-4</v>
      </c>
      <c r="Q952" s="553"/>
      <c r="R952" s="553"/>
      <c r="S952" s="553"/>
      <c r="T952" s="553"/>
      <c r="U952" s="553"/>
      <c r="V952" s="553"/>
      <c r="W952" s="553"/>
      <c r="X952" s="553"/>
      <c r="Y952" s="553"/>
      <c r="Z952" s="553"/>
      <c r="AA952" s="553"/>
      <c r="AB952" s="553"/>
      <c r="AC952" s="554"/>
    </row>
    <row r="953" spans="1:29">
      <c r="A953" s="557"/>
      <c r="B953" s="930">
        <v>10.319999999999824</v>
      </c>
      <c r="C953" s="908">
        <v>1.0484384899665386E-5</v>
      </c>
      <c r="D953" s="909">
        <v>4.07636990133824E-8</v>
      </c>
      <c r="E953" s="944">
        <v>0.11392026663692706</v>
      </c>
      <c r="F953" s="944">
        <v>7.2104601197392856E-2</v>
      </c>
      <c r="G953" s="909">
        <v>1.0235596672574609E-3</v>
      </c>
      <c r="H953" s="909">
        <v>3.6742984352802417E-22</v>
      </c>
      <c r="I953" s="910">
        <v>0.20137643014905968</v>
      </c>
      <c r="J953" s="553"/>
      <c r="K953" s="907">
        <v>10.319999999999824</v>
      </c>
      <c r="L953" s="908">
        <v>1.2969009793912748E-2</v>
      </c>
      <c r="M953" s="987">
        <v>5.0670160287094883E-4</v>
      </c>
      <c r="N953" s="909">
        <v>1.9978965781878109</v>
      </c>
      <c r="O953" s="987">
        <v>7.6312252794888508E-5</v>
      </c>
      <c r="P953" s="910">
        <v>1.8373270174723059E-4</v>
      </c>
      <c r="Q953" s="553"/>
      <c r="R953" s="553"/>
      <c r="S953" s="553"/>
      <c r="T953" s="553"/>
      <c r="U953" s="553"/>
      <c r="V953" s="553"/>
      <c r="W953" s="553"/>
      <c r="X953" s="553"/>
      <c r="Y953" s="553"/>
      <c r="Z953" s="553"/>
      <c r="AA953" s="553"/>
      <c r="AB953" s="553"/>
      <c r="AC953" s="554"/>
    </row>
    <row r="954" spans="1:29">
      <c r="A954" s="557"/>
      <c r="B954" s="930">
        <v>10.329999999999824</v>
      </c>
      <c r="C954" s="908">
        <v>1.0012509848175616E-5</v>
      </c>
      <c r="D954" s="909">
        <v>3.8929030336589804E-8</v>
      </c>
      <c r="E954" s="944">
        <v>0.10879301003585132</v>
      </c>
      <c r="F954" s="944">
        <v>6.8859359561543029E-2</v>
      </c>
      <c r="G954" s="909">
        <v>9.7749189358145041E-4</v>
      </c>
      <c r="H954" s="909">
        <v>3.4290548171369416E-22</v>
      </c>
      <c r="I954" s="910">
        <v>0.19231299779181696</v>
      </c>
      <c r="J954" s="553"/>
      <c r="K954" s="907">
        <v>10.329999999999824</v>
      </c>
      <c r="L954" s="908">
        <v>1.3271096838931337E-2</v>
      </c>
      <c r="M954" s="987">
        <v>5.1850419939526574E-4</v>
      </c>
      <c r="N954" s="909">
        <v>2.0444335677612777</v>
      </c>
      <c r="O954" s="987">
        <v>7.8089793510166541E-5</v>
      </c>
      <c r="P954" s="910">
        <v>1.8801238615075028E-4</v>
      </c>
      <c r="Q954" s="553"/>
      <c r="R954" s="553"/>
      <c r="S954" s="553"/>
      <c r="T954" s="553"/>
      <c r="U954" s="553"/>
      <c r="V954" s="553"/>
      <c r="W954" s="553"/>
      <c r="X954" s="553"/>
      <c r="Y954" s="553"/>
      <c r="Z954" s="553"/>
      <c r="AA954" s="553"/>
      <c r="AB954" s="553"/>
      <c r="AC954" s="554"/>
    </row>
    <row r="955" spans="1:29">
      <c r="A955" s="557"/>
      <c r="B955" s="930">
        <v>10.339999999999824</v>
      </c>
      <c r="C955" s="908">
        <v>9.5618726724743264E-6</v>
      </c>
      <c r="D955" s="909">
        <v>3.7176935352446821E-8</v>
      </c>
      <c r="E955" s="944">
        <v>0.10389651799519366</v>
      </c>
      <c r="F955" s="944">
        <v>6.5760177859457869E-2</v>
      </c>
      <c r="G955" s="909">
        <v>9.3349751126633942E-4</v>
      </c>
      <c r="H955" s="909">
        <v>3.2001801557617357E-22</v>
      </c>
      <c r="I955" s="910">
        <v>0.18365748708674198</v>
      </c>
      <c r="J955" s="553"/>
      <c r="K955" s="907">
        <v>10.339999999999824</v>
      </c>
      <c r="L955" s="908">
        <v>1.3580220395157702E-2</v>
      </c>
      <c r="M955" s="987">
        <v>5.3058171370931823E-4</v>
      </c>
      <c r="N955" s="909">
        <v>2.0920545430736555</v>
      </c>
      <c r="O955" s="987">
        <v>7.9908738467604512E-5</v>
      </c>
      <c r="P955" s="910">
        <v>1.9239175721004584E-4</v>
      </c>
      <c r="Q955" s="553"/>
      <c r="R955" s="553"/>
      <c r="S955" s="553"/>
      <c r="T955" s="553"/>
      <c r="U955" s="553"/>
      <c r="V955" s="553"/>
      <c r="W955" s="553"/>
      <c r="X955" s="553"/>
      <c r="Y955" s="553"/>
      <c r="Z955" s="553"/>
      <c r="AA955" s="553"/>
      <c r="AB955" s="553"/>
      <c r="AC955" s="554"/>
    </row>
    <row r="956" spans="1:29">
      <c r="A956" s="557"/>
      <c r="B956" s="930">
        <v>10.349999999999824</v>
      </c>
      <c r="C956" s="908">
        <v>9.1315175106939588E-6</v>
      </c>
      <c r="D956" s="909">
        <v>3.5503697632584948E-8</v>
      </c>
      <c r="E956" s="938">
        <v>9.9220404398852699E-2</v>
      </c>
      <c r="F956" s="944">
        <v>6.280048231123328E-2</v>
      </c>
      <c r="G956" s="909">
        <v>8.9148320232881645E-4</v>
      </c>
      <c r="H956" s="909">
        <v>2.9865818936897833E-22</v>
      </c>
      <c r="I956" s="910">
        <v>0.17539153853516626</v>
      </c>
      <c r="J956" s="553"/>
      <c r="K956" s="907">
        <v>10.349999999999824</v>
      </c>
      <c r="L956" s="908">
        <v>1.3896544363993051E-2</v>
      </c>
      <c r="M956" s="987">
        <v>5.4294054947105872E-4</v>
      </c>
      <c r="N956" s="909">
        <v>2.1407847533963862</v>
      </c>
      <c r="O956" s="987">
        <v>8.1770052095895223E-5</v>
      </c>
      <c r="P956" s="910">
        <v>1.9687313692562014E-4</v>
      </c>
      <c r="Q956" s="553"/>
      <c r="R956" s="553"/>
      <c r="S956" s="553"/>
      <c r="T956" s="553"/>
      <c r="U956" s="553"/>
      <c r="V956" s="553"/>
      <c r="W956" s="553"/>
      <c r="X956" s="553"/>
      <c r="Y956" s="553"/>
      <c r="Z956" s="553"/>
      <c r="AA956" s="553"/>
      <c r="AB956" s="553"/>
      <c r="AC956" s="554"/>
    </row>
    <row r="957" spans="1:29">
      <c r="A957" s="557"/>
      <c r="B957" s="930">
        <v>10.359999999999824</v>
      </c>
      <c r="C957" s="908">
        <v>8.7205315218376496E-6</v>
      </c>
      <c r="D957" s="909">
        <v>3.3905768015465443E-8</v>
      </c>
      <c r="E957" s="944">
        <v>9.4754750582953018E-2</v>
      </c>
      <c r="F957" s="944">
        <v>5.9973995005798114E-2</v>
      </c>
      <c r="G957" s="909">
        <v>8.5135984878666746E-4</v>
      </c>
      <c r="H957" s="909">
        <v>2.787240396968413E-22</v>
      </c>
      <c r="I957" s="910">
        <v>0.16749761895197679</v>
      </c>
      <c r="J957" s="553"/>
      <c r="K957" s="907">
        <v>10.359999999999824</v>
      </c>
      <c r="L957" s="908">
        <v>1.4220236464592697E-2</v>
      </c>
      <c r="M957" s="987">
        <v>5.5558725949879644E-4</v>
      </c>
      <c r="N957" s="909">
        <v>2.1906500361320047</v>
      </c>
      <c r="O957" s="987">
        <v>8.3674721288161765E-5</v>
      </c>
      <c r="P957" s="910">
        <v>2.0145890138431648E-4</v>
      </c>
      <c r="Q957" s="553"/>
      <c r="R957" s="553"/>
      <c r="S957" s="553"/>
      <c r="T957" s="553"/>
      <c r="U957" s="553"/>
      <c r="V957" s="553"/>
      <c r="W957" s="553"/>
      <c r="X957" s="553"/>
      <c r="Y957" s="553"/>
      <c r="Z957" s="553"/>
      <c r="AA957" s="553"/>
      <c r="AB957" s="553"/>
      <c r="AC957" s="554"/>
    </row>
    <row r="958" spans="1:29">
      <c r="A958" s="557"/>
      <c r="B958" s="930">
        <v>10.369999999999823</v>
      </c>
      <c r="C958" s="908">
        <v>8.3280429495211865E-6</v>
      </c>
      <c r="D958" s="909">
        <v>3.2379757078132233E-8</v>
      </c>
      <c r="E958" s="944">
        <v>9.0490084297030468E-2</v>
      </c>
      <c r="F958" s="944">
        <v>5.727472058462383E-2</v>
      </c>
      <c r="G958" s="909">
        <v>8.1304234362759842E-4</v>
      </c>
      <c r="H958" s="909">
        <v>2.6012040878258854E-22</v>
      </c>
      <c r="I958" s="910">
        <v>0.15995898427538141</v>
      </c>
      <c r="J958" s="553"/>
      <c r="K958" s="907">
        <v>10.369999999999823</v>
      </c>
      <c r="L958" s="908">
        <v>1.4551468322792948E-2</v>
      </c>
      <c r="M958" s="987">
        <v>5.6852854924558706E-4</v>
      </c>
      <c r="N958" s="909">
        <v>2.2416768305134607</v>
      </c>
      <c r="O958" s="987">
        <v>8.5623755925221158E-5</v>
      </c>
      <c r="P958" s="910">
        <v>2.0615148201915052E-4</v>
      </c>
      <c r="Q958" s="553"/>
      <c r="R958" s="553"/>
      <c r="S958" s="553"/>
      <c r="T958" s="553"/>
      <c r="U958" s="553"/>
      <c r="V958" s="553"/>
      <c r="W958" s="553"/>
      <c r="X958" s="553"/>
      <c r="Y958" s="553"/>
      <c r="Z958" s="553"/>
      <c r="AA958" s="553"/>
      <c r="AB958" s="553"/>
      <c r="AC958" s="554"/>
    </row>
    <row r="959" spans="1:29">
      <c r="A959" s="557"/>
      <c r="B959" s="930">
        <v>10.379999999999823</v>
      </c>
      <c r="C959" s="908">
        <v>7.953219272860826E-6</v>
      </c>
      <c r="D959" s="909">
        <v>3.092242794679141E-8</v>
      </c>
      <c r="E959" s="944">
        <v>8.6417359612118869E-2</v>
      </c>
      <c r="F959" s="944">
        <v>5.4696933524765089E-2</v>
      </c>
      <c r="G959" s="909">
        <v>7.7644941028584926E-4</v>
      </c>
      <c r="H959" s="909">
        <v>2.4275849022142568E-22</v>
      </c>
      <c r="I959" s="910">
        <v>0.15275964405050874</v>
      </c>
      <c r="J959" s="553"/>
      <c r="K959" s="907">
        <v>10.379999999999823</v>
      </c>
      <c r="L959" s="908">
        <v>1.48904155621094E-2</v>
      </c>
      <c r="M959" s="987">
        <v>5.8177128035455286E-4</v>
      </c>
      <c r="N959" s="909">
        <v>2.2938921916225561</v>
      </c>
      <c r="O959" s="987">
        <v>8.7618189411036498E-5</v>
      </c>
      <c r="P959" s="910">
        <v>2.1095336689848858E-4</v>
      </c>
      <c r="Q959" s="553"/>
      <c r="R959" s="553"/>
      <c r="S959" s="553"/>
      <c r="T959" s="553"/>
      <c r="U959" s="553"/>
      <c r="V959" s="553"/>
      <c r="W959" s="553"/>
      <c r="X959" s="553"/>
      <c r="Y959" s="553"/>
      <c r="Z959" s="553"/>
      <c r="AA959" s="553"/>
      <c r="AB959" s="553"/>
      <c r="AC959" s="554"/>
    </row>
    <row r="960" spans="1:29">
      <c r="A960" s="557"/>
      <c r="B960" s="930">
        <v>10.389999999999823</v>
      </c>
      <c r="C960" s="908">
        <v>7.5952654405848872E-6</v>
      </c>
      <c r="D960" s="909">
        <v>2.9530689430967851E-8</v>
      </c>
      <c r="E960" s="944">
        <v>8.2527937733121837E-2</v>
      </c>
      <c r="F960" s="944">
        <v>5.2235165994258009E-2</v>
      </c>
      <c r="G960" s="909">
        <v>7.4150343024370234E-4</v>
      </c>
      <c r="H960" s="909">
        <v>2.2655540505412984E-22</v>
      </c>
      <c r="I960" s="910">
        <v>0.1458843275115094</v>
      </c>
      <c r="J960" s="553"/>
      <c r="K960" s="907">
        <v>10.389999999999823</v>
      </c>
      <c r="L960" s="908">
        <v>1.5237257896854838E-2</v>
      </c>
      <c r="M960" s="987">
        <v>5.9532247429701585E-4</v>
      </c>
      <c r="N960" s="909">
        <v>2.3473238047349021</v>
      </c>
      <c r="O960" s="987">
        <v>8.9659079220641403E-5</v>
      </c>
      <c r="P960" s="910">
        <v>2.1586710204525418E-4</v>
      </c>
      <c r="Q960" s="553"/>
      <c r="R960" s="553"/>
      <c r="S960" s="553"/>
      <c r="T960" s="553"/>
      <c r="U960" s="553"/>
      <c r="V960" s="553"/>
      <c r="W960" s="553"/>
      <c r="X960" s="553"/>
      <c r="Y960" s="553"/>
      <c r="Z960" s="553"/>
      <c r="AA960" s="553"/>
      <c r="AB960" s="553"/>
      <c r="AC960" s="554"/>
    </row>
    <row r="961" spans="1:29">
      <c r="A961" s="557"/>
      <c r="B961" s="930">
        <v>10.399999999999823</v>
      </c>
      <c r="C961" s="908">
        <v>7.2534221846234034E-6</v>
      </c>
      <c r="D961" s="909">
        <v>2.8201589466675881E-8</v>
      </c>
      <c r="E961" s="944">
        <v>7.881356867477006E-2</v>
      </c>
      <c r="F961" s="944">
        <v>4.9884196254115436E-2</v>
      </c>
      <c r="G961" s="909">
        <v>7.0813027839219868E-4</v>
      </c>
      <c r="H961" s="909">
        <v>2.1143380613556809E-22</v>
      </c>
      <c r="I961" s="910">
        <v>0.13931845119021452</v>
      </c>
      <c r="J961" s="553"/>
      <c r="K961" s="907">
        <v>10.399999999999823</v>
      </c>
      <c r="L961" s="908">
        <v>1.5592179227426136E-2</v>
      </c>
      <c r="M961" s="987">
        <v>6.0918931609537568E-4</v>
      </c>
      <c r="N961" s="909">
        <v>2.4019999999990223</v>
      </c>
      <c r="O961" s="987">
        <v>9.1747507460827334E-5</v>
      </c>
      <c r="P961" s="910">
        <v>2.2089529278686301E-4</v>
      </c>
      <c r="Q961" s="553"/>
      <c r="R961" s="553"/>
      <c r="S961" s="553"/>
      <c r="T961" s="553"/>
      <c r="U961" s="553"/>
      <c r="V961" s="553"/>
      <c r="W961" s="553"/>
      <c r="X961" s="553"/>
      <c r="Y961" s="553"/>
      <c r="Z961" s="553"/>
      <c r="AA961" s="553"/>
      <c r="AB961" s="553"/>
      <c r="AC961" s="554"/>
    </row>
    <row r="962" spans="1:29">
      <c r="A962" s="557"/>
      <c r="B962" s="930">
        <v>10.409999999999823</v>
      </c>
      <c r="C962" s="908">
        <v>6.926964409598759E-6</v>
      </c>
      <c r="D962" s="909">
        <v>2.6932308854695695E-8</v>
      </c>
      <c r="E962" s="944">
        <v>7.5266373762296709E-2</v>
      </c>
      <c r="F962" s="944">
        <v>4.763903758231855E-2</v>
      </c>
      <c r="G962" s="909">
        <v>6.7625916580184547E-4</v>
      </c>
      <c r="H962" s="909">
        <v>1.9732150890989905E-22</v>
      </c>
      <c r="I962" s="910">
        <v>0.13304808798264423</v>
      </c>
      <c r="J962" s="553"/>
      <c r="K962" s="907">
        <v>10.409999999999823</v>
      </c>
      <c r="L962" s="908">
        <v>1.5955367737810706E-2</v>
      </c>
      <c r="M962" s="987">
        <v>6.2337915813270308E-4</v>
      </c>
      <c r="N962" s="909">
        <v>2.4579497674573707</v>
      </c>
      <c r="O962" s="987">
        <v>9.3884581443890821E-5</v>
      </c>
      <c r="P962" s="910">
        <v>2.2604060513660234E-4</v>
      </c>
      <c r="Q962" s="553"/>
      <c r="R962" s="553"/>
      <c r="S962" s="553"/>
      <c r="T962" s="553"/>
      <c r="U962" s="553"/>
      <c r="V962" s="553"/>
      <c r="W962" s="553"/>
      <c r="X962" s="553"/>
      <c r="Y962" s="553"/>
      <c r="Z962" s="553"/>
      <c r="AA962" s="553"/>
      <c r="AB962" s="553"/>
      <c r="AC962" s="554"/>
    </row>
    <row r="963" spans="1:29">
      <c r="A963" s="557"/>
      <c r="B963" s="930">
        <v>10.419999999999822</v>
      </c>
      <c r="C963" s="908">
        <v>6.6151996548012174E-6</v>
      </c>
      <c r="D963" s="909">
        <v>2.5720155280674053E-8</v>
      </c>
      <c r="E963" s="944">
        <v>7.1878828919712229E-2</v>
      </c>
      <c r="F963" s="944">
        <v>4.549492769631109E-2</v>
      </c>
      <c r="G963" s="909">
        <v>6.4582248956980819E-4</v>
      </c>
      <c r="H963" s="909">
        <v>1.8415114682991512E-22</v>
      </c>
      <c r="I963" s="910">
        <v>0.12705993760775386</v>
      </c>
      <c r="J963" s="553"/>
      <c r="K963" s="907">
        <v>10.419999999999822</v>
      </c>
      <c r="L963" s="908">
        <v>1.6327015995364062E-2</v>
      </c>
      <c r="M963" s="987">
        <v>6.3789952405106886E-4</v>
      </c>
      <c r="N963" s="909">
        <v>2.5152027724172275</v>
      </c>
      <c r="O963" s="987">
        <v>9.6071434274744836E-5</v>
      </c>
      <c r="P963" s="910">
        <v>2.3130576720718538E-4</v>
      </c>
      <c r="Q963" s="553"/>
      <c r="R963" s="553"/>
      <c r="S963" s="553"/>
      <c r="T963" s="553"/>
      <c r="U963" s="553"/>
      <c r="V963" s="553"/>
      <c r="W963" s="553"/>
      <c r="X963" s="553"/>
      <c r="Y963" s="553"/>
      <c r="Z963" s="553"/>
      <c r="AA963" s="553"/>
      <c r="AB963" s="553"/>
      <c r="AC963" s="554"/>
    </row>
    <row r="964" spans="1:29">
      <c r="A964" s="557"/>
      <c r="B964" s="930">
        <v>10.429999999999822</v>
      </c>
      <c r="C964" s="908">
        <v>6.3174666253867252E-6</v>
      </c>
      <c r="D964" s="909">
        <v>2.4562557604363802E-8</v>
      </c>
      <c r="E964" s="944">
        <v>6.8643748710228353E-2</v>
      </c>
      <c r="F964" s="944">
        <v>4.3447318651558382E-2</v>
      </c>
      <c r="G964" s="909">
        <v>6.1675568942507299E-4</v>
      </c>
      <c r="H964" s="909">
        <v>1.7185984977571653E-22</v>
      </c>
      <c r="I964" s="910">
        <v>0.12134129839575115</v>
      </c>
      <c r="J964" s="553"/>
      <c r="K964" s="907">
        <v>10.429999999999822</v>
      </c>
      <c r="L964" s="908">
        <v>1.6707321052911825E-2</v>
      </c>
      <c r="M964" s="987">
        <v>6.5275811274068704E-4</v>
      </c>
      <c r="N964" s="909">
        <v>2.5737893711796729</v>
      </c>
      <c r="O964" s="987">
        <v>9.830922545170743E-5</v>
      </c>
      <c r="P964" s="910">
        <v>2.3669357065723621E-4</v>
      </c>
      <c r="Q964" s="553"/>
      <c r="R964" s="553"/>
      <c r="S964" s="553"/>
      <c r="T964" s="553"/>
      <c r="U964" s="553"/>
      <c r="V964" s="553"/>
      <c r="W964" s="553"/>
      <c r="X964" s="553"/>
      <c r="Y964" s="553"/>
      <c r="Z964" s="553"/>
      <c r="AA964" s="553"/>
      <c r="AB964" s="553"/>
      <c r="AC964" s="554"/>
    </row>
    <row r="965" spans="1:29">
      <c r="A965" s="557"/>
      <c r="B965" s="930">
        <v>10.439999999999822</v>
      </c>
      <c r="C965" s="908">
        <v>6.0331337896821838E-6</v>
      </c>
      <c r="D965" s="909">
        <v>2.3457060405891881E-8</v>
      </c>
      <c r="E965" s="944">
        <v>6.5554271094986599E-2</v>
      </c>
      <c r="F965" s="944">
        <v>4.1491867194749121E-2</v>
      </c>
      <c r="G965" s="909">
        <v>5.8899711078748418E-4</v>
      </c>
      <c r="H965" s="909">
        <v>1.6038894393751226E-22</v>
      </c>
      <c r="I965" s="910">
        <v>0.11588004034615716</v>
      </c>
      <c r="J965" s="553"/>
      <c r="K965" s="907">
        <v>10.439999999999822</v>
      </c>
      <c r="L965" s="908">
        <v>1.7096484553229378E-2</v>
      </c>
      <c r="M965" s="987">
        <v>6.6796280242195541E-4</v>
      </c>
      <c r="N965" s="909">
        <v>2.633740627134848</v>
      </c>
      <c r="O965" s="987">
        <v>1.0059914148128097E-4</v>
      </c>
      <c r="P965" s="910">
        <v>2.4220687217145934E-4</v>
      </c>
      <c r="Q965" s="553"/>
      <c r="R965" s="553"/>
      <c r="S965" s="553"/>
      <c r="T965" s="553"/>
      <c r="U965" s="553"/>
      <c r="V965" s="553"/>
      <c r="W965" s="553"/>
      <c r="X965" s="553"/>
      <c r="Y965" s="553"/>
      <c r="Z965" s="553"/>
      <c r="AA965" s="553"/>
      <c r="AB965" s="553"/>
      <c r="AC965" s="554"/>
    </row>
    <row r="966" spans="1:29">
      <c r="A966" s="557"/>
      <c r="B966" s="930">
        <v>10.449999999999822</v>
      </c>
      <c r="C966" s="908">
        <v>5.7615980396218969E-6</v>
      </c>
      <c r="D966" s="909">
        <v>2.2401318777483729E-8</v>
      </c>
      <c r="E966" s="944">
        <v>6.2603842877751545E-2</v>
      </c>
      <c r="F966" s="944">
        <v>3.9624425551171454E-2</v>
      </c>
      <c r="G966" s="909">
        <v>5.6248787399009392E-4</v>
      </c>
      <c r="H966" s="909">
        <v>1.4968367172997086E-22</v>
      </c>
      <c r="I966" s="910">
        <v>0.11066457939844498</v>
      </c>
      <c r="J966" s="553"/>
      <c r="K966" s="907">
        <v>10.449999999999822</v>
      </c>
      <c r="L966" s="908">
        <v>1.749471283595579E-2</v>
      </c>
      <c r="M966" s="987">
        <v>6.8352165482260085E-4</v>
      </c>
      <c r="N966" s="909">
        <v>2.6950883272322086</v>
      </c>
      <c r="O966" s="987">
        <v>1.0294239650725494E-4</v>
      </c>
      <c r="P966" s="910">
        <v>2.4784859497529473E-4</v>
      </c>
      <c r="Q966" s="553"/>
      <c r="R966" s="553"/>
      <c r="S966" s="553"/>
      <c r="T966" s="553"/>
      <c r="U966" s="553"/>
      <c r="V966" s="553"/>
      <c r="W966" s="553"/>
      <c r="X966" s="553"/>
      <c r="Y966" s="553"/>
      <c r="Z966" s="553"/>
      <c r="AA966" s="553"/>
      <c r="AB966" s="553"/>
      <c r="AC966" s="554"/>
    </row>
    <row r="967" spans="1:29">
      <c r="A967" s="557"/>
      <c r="B967" s="930">
        <v>10.459999999999821</v>
      </c>
      <c r="C967" s="908">
        <v>5.5022834114745518E-6</v>
      </c>
      <c r="D967" s="909">
        <v>2.1393093349599741E-8</v>
      </c>
      <c r="E967" s="944">
        <v>5.9786205804703611E-2</v>
      </c>
      <c r="F967" s="944">
        <v>3.7841032626727091E-2</v>
      </c>
      <c r="G967" s="909">
        <v>5.3717174938749945E-4</v>
      </c>
      <c r="H967" s="909">
        <v>1.396929304010823E-22</v>
      </c>
      <c r="I967" s="910">
        <v>0.1056838528606955</v>
      </c>
      <c r="J967" s="553"/>
      <c r="K967" s="907">
        <v>10.459999999999821</v>
      </c>
      <c r="L967" s="908">
        <v>1.7902217046997713E-2</v>
      </c>
      <c r="M967" s="987">
        <v>6.9944291945211198E-4</v>
      </c>
      <c r="N967" s="909">
        <v>2.7578649988343784</v>
      </c>
      <c r="O967" s="987">
        <v>1.0534023295446074E-4</v>
      </c>
      <c r="P967" s="910">
        <v>2.5362173038484998E-4</v>
      </c>
      <c r="Q967" s="553"/>
      <c r="R967" s="553"/>
      <c r="S967" s="553"/>
      <c r="T967" s="553"/>
      <c r="U967" s="553"/>
      <c r="V967" s="553"/>
      <c r="W967" s="553"/>
      <c r="X967" s="553"/>
      <c r="Y967" s="553"/>
      <c r="Z967" s="553"/>
      <c r="AA967" s="553"/>
      <c r="AB967" s="553"/>
      <c r="AC967" s="554"/>
    </row>
    <row r="968" spans="1:29">
      <c r="A968" s="557"/>
      <c r="B968" s="930">
        <v>10.469999999999821</v>
      </c>
      <c r="C968" s="908">
        <v>5.2546398641469317E-6</v>
      </c>
      <c r="D968" s="909">
        <v>2.0430245540932244E-8</v>
      </c>
      <c r="E968" s="944">
        <v>5.7095383289843697E-2</v>
      </c>
      <c r="F968" s="944">
        <v>3.6137905605919646E-2</v>
      </c>
      <c r="G968" s="909">
        <v>5.1299503808522684E-4</v>
      </c>
      <c r="H968" s="909">
        <v>1.30369028087743E-22</v>
      </c>
      <c r="I968" s="910">
        <v>0.10092729594414455</v>
      </c>
      <c r="J968" s="553"/>
      <c r="K968" s="907">
        <v>10.469999999999821</v>
      </c>
      <c r="L968" s="908">
        <v>1.8319213250481813E-2</v>
      </c>
      <c r="M968" s="987">
        <v>7.1573503797573801E-4</v>
      </c>
      <c r="N968" s="909">
        <v>2.8221039269635897</v>
      </c>
      <c r="O968" s="987">
        <v>1.0779392218752184E-4</v>
      </c>
      <c r="P968" s="910">
        <v>2.5952933939293578E-4</v>
      </c>
      <c r="Q968" s="553"/>
      <c r="R968" s="553"/>
      <c r="S968" s="553"/>
      <c r="T968" s="553"/>
      <c r="U968" s="553"/>
      <c r="V968" s="553"/>
      <c r="W968" s="553"/>
      <c r="X968" s="553"/>
      <c r="Y968" s="553"/>
      <c r="Z968" s="553"/>
      <c r="AA968" s="553"/>
      <c r="AB968" s="553"/>
      <c r="AC968" s="554"/>
    </row>
    <row r="969" spans="1:29">
      <c r="A969" s="557"/>
      <c r="B969" s="930">
        <v>10.479999999999821</v>
      </c>
      <c r="C969" s="908">
        <v>5.0181421124730075E-6</v>
      </c>
      <c r="D969" s="909">
        <v>1.9510733022187796E-8</v>
      </c>
      <c r="E969" s="944">
        <v>5.4525667737852924E-2</v>
      </c>
      <c r="F969" s="944">
        <v>3.4511431927995752E-2</v>
      </c>
      <c r="G969" s="909">
        <v>4.8990645803717592E-4</v>
      </c>
      <c r="H969" s="909">
        <v>1.2166745615360989E-22</v>
      </c>
      <c r="I969" s="910">
        <v>9.6384819353849419E-2</v>
      </c>
      <c r="J969" s="553"/>
      <c r="K969" s="907">
        <v>10.479999999999821</v>
      </c>
      <c r="L969" s="908">
        <v>1.8745922543314777E-2</v>
      </c>
      <c r="M969" s="987">
        <v>7.3240664869037215E-4</v>
      </c>
      <c r="N969" s="909">
        <v>2.887839171949838</v>
      </c>
      <c r="O969" s="987">
        <v>1.1030476518494798E-4</v>
      </c>
      <c r="P969" s="910">
        <v>2.6557455429204464E-4</v>
      </c>
      <c r="Q969" s="553"/>
      <c r="R969" s="553"/>
      <c r="S969" s="553"/>
      <c r="T969" s="553"/>
      <c r="U969" s="553"/>
      <c r="V969" s="553"/>
      <c r="W969" s="553"/>
      <c r="X969" s="553"/>
      <c r="Y969" s="553"/>
      <c r="Z969" s="553"/>
      <c r="AA969" s="553"/>
      <c r="AB969" s="553"/>
      <c r="AC969" s="554"/>
    </row>
    <row r="970" spans="1:29">
      <c r="A970" s="557"/>
      <c r="B970" s="930">
        <v>10.489999999999821</v>
      </c>
      <c r="C970" s="908">
        <v>4.7922885130136686E-6</v>
      </c>
      <c r="D970" s="909">
        <v>1.8632605384032955E-8</v>
      </c>
      <c r="E970" s="944">
        <v>5.2071608437517757E-2</v>
      </c>
      <c r="F970" s="944">
        <v>3.2958161624219426E-2</v>
      </c>
      <c r="G970" s="909">
        <v>4.6785703526952478E-4</v>
      </c>
      <c r="H970" s="909">
        <v>1.1354667672238581E-22</v>
      </c>
      <c r="I970" s="910">
        <v>9.2046787887941628E-2</v>
      </c>
      <c r="J970" s="553"/>
      <c r="K970" s="907">
        <v>10.489999999999821</v>
      </c>
      <c r="L970" s="908">
        <v>1.9182571172411813E-2</v>
      </c>
      <c r="M970" s="987">
        <v>7.4946659110468989E-4</v>
      </c>
      <c r="N970" s="909">
        <v>2.9551055874901246</v>
      </c>
      <c r="O970" s="987">
        <v>1.1287409322893136E-4</v>
      </c>
      <c r="P970" s="910">
        <v>2.7176058033513391E-4</v>
      </c>
      <c r="Q970" s="553"/>
      <c r="R970" s="553"/>
      <c r="S970" s="553"/>
      <c r="T970" s="553"/>
      <c r="U970" s="553"/>
      <c r="V970" s="553"/>
      <c r="W970" s="553"/>
      <c r="X970" s="553"/>
      <c r="Y970" s="553"/>
      <c r="Z970" s="553"/>
      <c r="AA970" s="553"/>
      <c r="AB970" s="553"/>
      <c r="AC970" s="554"/>
    </row>
    <row r="971" spans="1:29">
      <c r="A971" s="557"/>
      <c r="B971" s="930">
        <v>10.499999999999821</v>
      </c>
      <c r="C971" s="908">
        <v>4.5766000000037468E-6</v>
      </c>
      <c r="D971" s="909">
        <v>1.7794000000014562E-8</v>
      </c>
      <c r="E971" s="944">
        <v>4.9728000000040719E-2</v>
      </c>
      <c r="F971" s="944">
        <v>3.1474800000025761E-2</v>
      </c>
      <c r="G971" s="909">
        <v>4.4680000000036583E-4</v>
      </c>
      <c r="H971" s="909">
        <v>1.0596792439237369E-22</v>
      </c>
      <c r="I971" s="910">
        <v>8.7904000000071966E-2</v>
      </c>
      <c r="J971" s="553"/>
      <c r="K971" s="907">
        <v>10.499999999999821</v>
      </c>
      <c r="L971" s="908">
        <v>1.9629390654655823E-2</v>
      </c>
      <c r="M971" s="987">
        <v>7.6692391062597456E-4</v>
      </c>
      <c r="N971" s="909">
        <v>3.0239388391283453</v>
      </c>
      <c r="O971" s="987">
        <v>1.1550326861120997E-4</v>
      </c>
      <c r="P971" s="910">
        <v>2.7809069743509344E-4</v>
      </c>
      <c r="Q971" s="553"/>
      <c r="R971" s="553"/>
      <c r="S971" s="553"/>
      <c r="T971" s="553"/>
      <c r="U971" s="553"/>
      <c r="V971" s="553"/>
      <c r="W971" s="553"/>
      <c r="X971" s="553"/>
      <c r="Y971" s="553"/>
      <c r="Z971" s="553"/>
      <c r="AA971" s="553"/>
      <c r="AB971" s="553"/>
      <c r="AC971" s="554"/>
    </row>
    <row r="972" spans="1:29">
      <c r="A972" s="557"/>
      <c r="B972" s="930">
        <v>10.50999999999982</v>
      </c>
      <c r="C972" s="908">
        <v>4.3706190691893125E-6</v>
      </c>
      <c r="D972" s="909">
        <v>1.6993138075679465E-8</v>
      </c>
      <c r="E972" s="944">
        <v>4.7489871317713199E-2</v>
      </c>
      <c r="F972" s="937">
        <v>3.0058200646532314E-2</v>
      </c>
      <c r="G972" s="909">
        <v>4.2669068743472999E-4</v>
      </c>
      <c r="H972" s="909">
        <v>9.8895021185713147E-23</v>
      </c>
      <c r="I972" s="910">
        <v>8.3947668281697654E-2</v>
      </c>
      <c r="J972" s="553"/>
      <c r="K972" s="907">
        <v>10.50999999999982</v>
      </c>
      <c r="L972" s="908">
        <v>2.008661789965055E-2</v>
      </c>
      <c r="M972" s="987">
        <v>7.8478786335610807E-4</v>
      </c>
      <c r="N972" s="909">
        <v>3.0943754231656233</v>
      </c>
      <c r="O972" s="987">
        <v>1.1819368535537232E-4</v>
      </c>
      <c r="P972" s="910">
        <v>2.8456826190379755E-4</v>
      </c>
      <c r="Q972" s="553"/>
      <c r="R972" s="553"/>
      <c r="S972" s="553"/>
      <c r="T972" s="553"/>
      <c r="U972" s="553"/>
      <c r="V972" s="553"/>
      <c r="W972" s="553"/>
      <c r="X972" s="553"/>
      <c r="Y972" s="553"/>
      <c r="Z972" s="553"/>
      <c r="AA972" s="553"/>
      <c r="AB972" s="553"/>
      <c r="AC972" s="554"/>
    </row>
    <row r="973" spans="1:29">
      <c r="A973" s="557"/>
      <c r="B973" s="930">
        <v>10.51999999999982</v>
      </c>
      <c r="C973" s="908">
        <v>4.1739088073997049E-6</v>
      </c>
      <c r="D973" s="909">
        <v>1.6228320875512462E-8</v>
      </c>
      <c r="E973" s="944">
        <v>4.5352475019528146E-2</v>
      </c>
      <c r="F973" s="944">
        <v>2.8705358766583103E-2</v>
      </c>
      <c r="G973" s="909">
        <v>4.0748644302455712E-4</v>
      </c>
      <c r="H973" s="909">
        <v>9.2294203848975041E-23</v>
      </c>
      <c r="I973" s="910">
        <v>8.0169400822808129E-2</v>
      </c>
      <c r="J973" s="553"/>
      <c r="K973" s="907">
        <v>10.51999999999982</v>
      </c>
      <c r="L973" s="908">
        <v>2.0554495335333569E-2</v>
      </c>
      <c r="M973" s="987">
        <v>8.0306792099929156E-4</v>
      </c>
      <c r="N973" s="909">
        <v>3.166452686011175</v>
      </c>
      <c r="O973" s="987">
        <v>1.2094676995598888E-4</v>
      </c>
      <c r="P973" s="910">
        <v>2.9119670823167033E-4</v>
      </c>
      <c r="Q973" s="553"/>
      <c r="R973" s="553"/>
      <c r="S973" s="553"/>
      <c r="T973" s="553"/>
      <c r="U973" s="553"/>
      <c r="V973" s="553"/>
      <c r="W973" s="553"/>
      <c r="X973" s="553"/>
      <c r="Y973" s="553"/>
      <c r="Z973" s="553"/>
      <c r="AA973" s="553"/>
      <c r="AB973" s="553"/>
      <c r="AC973" s="554"/>
    </row>
    <row r="974" spans="1:29">
      <c r="A974" s="557"/>
      <c r="B974" s="930">
        <v>10.52999999999982</v>
      </c>
      <c r="C974" s="908">
        <v>3.9860519657962931E-6</v>
      </c>
      <c r="D974" s="909">
        <v>1.5497926119691305E-8</v>
      </c>
      <c r="E974" s="944">
        <v>4.3311277401371771E-2</v>
      </c>
      <c r="F974" s="944">
        <v>2.7413404801172297E-2</v>
      </c>
      <c r="G974" s="909">
        <v>3.8914653199269847E-4</v>
      </c>
      <c r="H974" s="909">
        <v>8.6133962680691414E-23</v>
      </c>
      <c r="I974" s="910">
        <v>7.6561183411562594E-2</v>
      </c>
      <c r="J974" s="553"/>
      <c r="K974" s="907">
        <v>10.52999999999982</v>
      </c>
      <c r="L974" s="908">
        <v>2.1033271036514287E-2</v>
      </c>
      <c r="M974" s="987">
        <v>8.2177377588404921E-4</v>
      </c>
      <c r="N974" s="909">
        <v>3.2402088439838055</v>
      </c>
      <c r="O974" s="987">
        <v>1.2376398213495587E-4</v>
      </c>
      <c r="P974" s="910">
        <v>2.9797955090869158E-4</v>
      </c>
      <c r="Q974" s="553"/>
      <c r="R974" s="553"/>
      <c r="S974" s="553"/>
      <c r="T974" s="553"/>
      <c r="U974" s="553"/>
      <c r="V974" s="553"/>
      <c r="W974" s="553"/>
      <c r="X974" s="553"/>
      <c r="Y974" s="553"/>
      <c r="Z974" s="553"/>
      <c r="AA974" s="553"/>
      <c r="AB974" s="553"/>
      <c r="AC974" s="554"/>
    </row>
    <row r="975" spans="1:29">
      <c r="A975" s="557"/>
      <c r="B975" s="930">
        <v>10.53999999999982</v>
      </c>
      <c r="C975" s="908">
        <v>3.8066500748316312E-6</v>
      </c>
      <c r="D975" s="909">
        <v>1.480040454301316E-8</v>
      </c>
      <c r="E975" s="944">
        <v>4.1361948809427812E-2</v>
      </c>
      <c r="F975" s="944">
        <v>2.6179598342723986E-2</v>
      </c>
      <c r="G975" s="909">
        <v>3.7163205292898064E-4</v>
      </c>
      <c r="H975" s="909">
        <v>8.0384891116442813E-23</v>
      </c>
      <c r="I975" s="910">
        <v>7.3115362535069658E-2</v>
      </c>
      <c r="J975" s="553"/>
      <c r="K975" s="907">
        <v>10.53999999999982</v>
      </c>
      <c r="L975" s="908">
        <v>2.1523198856406821E-2</v>
      </c>
      <c r="M975" s="987">
        <v>8.4091534610224237E-4</v>
      </c>
      <c r="N975" s="909">
        <v>3.3156830035747515</v>
      </c>
      <c r="O975" s="987">
        <v>1.2664681561546076E-4</v>
      </c>
      <c r="P975" s="910">
        <v>3.0492038628783026E-4</v>
      </c>
      <c r="Q975" s="553"/>
      <c r="R975" s="553"/>
      <c r="S975" s="553"/>
      <c r="T975" s="553"/>
      <c r="U975" s="553"/>
      <c r="V975" s="553"/>
      <c r="W975" s="553"/>
      <c r="X975" s="553"/>
      <c r="Y975" s="553"/>
      <c r="Z975" s="553"/>
      <c r="AA975" s="553"/>
      <c r="AB975" s="553"/>
      <c r="AC975" s="554"/>
    </row>
    <row r="976" spans="1:29">
      <c r="A976" s="557"/>
      <c r="B976" s="930">
        <v>10.54999999999982</v>
      </c>
      <c r="C976" s="908">
        <v>3.6353225990421514E-6</v>
      </c>
      <c r="D976" s="909">
        <v>1.4134276608695547E-8</v>
      </c>
      <c r="E976" s="944">
        <v>3.950035445640173E-2</v>
      </c>
      <c r="F976" s="944">
        <v>2.5001322322320482E-2</v>
      </c>
      <c r="G976" s="909">
        <v>3.549058552751024E-4</v>
      </c>
      <c r="H976" s="909">
        <v>7.5019545353518117E-23</v>
      </c>
      <c r="I976" s="910">
        <v>6.9824629145260983E-2</v>
      </c>
      <c r="J976" s="553"/>
      <c r="K976" s="907">
        <v>10.54999999999982</v>
      </c>
      <c r="L976" s="908">
        <v>2.2024538561226242E-2</v>
      </c>
      <c r="M976" s="987">
        <v>8.6050278076776963E-4</v>
      </c>
      <c r="N976" s="909">
        <v>3.3929151821824459</v>
      </c>
      <c r="O976" s="987">
        <v>1.2959679891397376E-4</v>
      </c>
      <c r="P976" s="910">
        <v>3.1202289449187728E-4</v>
      </c>
      <c r="Q976" s="553"/>
      <c r="R976" s="553"/>
      <c r="S976" s="553"/>
      <c r="T976" s="553"/>
      <c r="U976" s="553"/>
      <c r="V976" s="553"/>
      <c r="W976" s="553"/>
      <c r="X976" s="553"/>
      <c r="Y976" s="553"/>
      <c r="Z976" s="553"/>
      <c r="AA976" s="553"/>
      <c r="AB976" s="553"/>
      <c r="AC976" s="554"/>
    </row>
    <row r="977" spans="1:29">
      <c r="A977" s="557"/>
      <c r="B977" s="930">
        <v>10.559999999999819</v>
      </c>
      <c r="C977" s="908">
        <v>3.4717061298814329E-6</v>
      </c>
      <c r="D977" s="909">
        <v>1.3498129370080456E-8</v>
      </c>
      <c r="E977" s="944">
        <v>3.7722545651082448E-2</v>
      </c>
      <c r="F977" s="944">
        <v>2.3876077458548292E-2</v>
      </c>
      <c r="G977" s="909">
        <v>3.3893246052331963E-4</v>
      </c>
      <c r="H977" s="909">
        <v>7.0012313345005729E-23</v>
      </c>
      <c r="I977" s="910">
        <v>6.6682003155420513E-2</v>
      </c>
      <c r="J977" s="553"/>
      <c r="K977" s="907">
        <v>10.559999999999819</v>
      </c>
      <c r="L977" s="908">
        <v>2.253755596792005E-2</v>
      </c>
      <c r="M977" s="987">
        <v>8.8054646539776054E-4</v>
      </c>
      <c r="N977" s="909">
        <v>3.4719463293302746</v>
      </c>
      <c r="O977" s="987">
        <v>1.3261549615068736E-4</v>
      </c>
      <c r="P977" s="910">
        <v>3.1929084136469505E-4</v>
      </c>
      <c r="Q977" s="553"/>
      <c r="R977" s="553"/>
      <c r="S977" s="553"/>
      <c r="T977" s="553"/>
      <c r="U977" s="553"/>
      <c r="V977" s="553"/>
      <c r="W977" s="553"/>
      <c r="X977" s="553"/>
      <c r="Y977" s="553"/>
      <c r="Z977" s="553"/>
      <c r="AA977" s="553"/>
      <c r="AB977" s="553"/>
      <c r="AC977" s="554"/>
    </row>
    <row r="978" spans="1:29">
      <c r="A978" s="557"/>
      <c r="B978" s="930">
        <v>10.569999999999819</v>
      </c>
      <c r="C978" s="908">
        <v>3.3154536148819416E-6</v>
      </c>
      <c r="D978" s="909">
        <v>1.2890613473585033E-8</v>
      </c>
      <c r="E978" s="944">
        <v>3.6024751422638904E-2</v>
      </c>
      <c r="F978" s="944">
        <v>2.2801476956187158E-2</v>
      </c>
      <c r="G978" s="909">
        <v>3.2367798696177335E-4</v>
      </c>
      <c r="H978" s="909">
        <v>6.5339292537973185E-23</v>
      </c>
      <c r="I978" s="910">
        <v>6.3680818634484604E-2</v>
      </c>
      <c r="J978" s="553"/>
      <c r="K978" s="907">
        <v>10.569999999999819</v>
      </c>
      <c r="L978" s="908">
        <v>2.3062523085107877E-2</v>
      </c>
      <c r="M978" s="987">
        <v>9.0105702741911594E-4</v>
      </c>
      <c r="N978" s="909">
        <v>3.5528183483785569</v>
      </c>
      <c r="O978" s="987">
        <v>1.3570450787883372E-4</v>
      </c>
      <c r="P978" s="910">
        <v>3.2672808046791839E-4</v>
      </c>
      <c r="Q978" s="553"/>
      <c r="R978" s="553"/>
      <c r="S978" s="553"/>
      <c r="T978" s="553"/>
      <c r="U978" s="553"/>
      <c r="V978" s="553"/>
      <c r="W978" s="553"/>
      <c r="X978" s="553"/>
      <c r="Y978" s="553"/>
      <c r="Z978" s="553"/>
      <c r="AA978" s="553"/>
      <c r="AB978" s="553"/>
      <c r="AC978" s="554"/>
    </row>
    <row r="979" spans="1:29">
      <c r="A979" s="557"/>
      <c r="B979" s="930">
        <v>10.579999999999819</v>
      </c>
      <c r="C979" s="908">
        <v>3.166233621510224E-6</v>
      </c>
      <c r="D979" s="909">
        <v>1.2310440296541739E-8</v>
      </c>
      <c r="E979" s="944">
        <v>3.4403370521885336E-2</v>
      </c>
      <c r="F979" s="944">
        <v>2.1775241443497354E-2</v>
      </c>
      <c r="G979" s="909">
        <v>3.0911007780683652E-4</v>
      </c>
      <c r="H979" s="909">
        <v>6.0978175772097107E-23</v>
      </c>
      <c r="I979" s="910">
        <v>6.0814709667708508E-2</v>
      </c>
      <c r="J979" s="553"/>
      <c r="K979" s="907">
        <v>10.579999999999819</v>
      </c>
      <c r="L979" s="908">
        <v>2.3599718257304003E-2</v>
      </c>
      <c r="M979" s="987">
        <v>9.2204534180330845E-4</v>
      </c>
      <c r="N979" s="909">
        <v>3.6355741187422601</v>
      </c>
      <c r="O979" s="987">
        <v>1.388654719333189E-4</v>
      </c>
      <c r="P979" s="910">
        <v>3.3433855512416316E-4</v>
      </c>
      <c r="Q979" s="553"/>
      <c r="R979" s="553"/>
      <c r="S979" s="553"/>
      <c r="T979" s="553"/>
      <c r="U979" s="553"/>
      <c r="V979" s="553"/>
      <c r="W979" s="553"/>
      <c r="X979" s="553"/>
      <c r="Y979" s="553"/>
      <c r="Z979" s="553"/>
      <c r="AA979" s="553"/>
      <c r="AB979" s="553"/>
      <c r="AC979" s="554"/>
    </row>
    <row r="980" spans="1:29">
      <c r="A980" s="557"/>
      <c r="B980" s="930">
        <v>10.589999999999819</v>
      </c>
      <c r="C980" s="908">
        <v>3.0237296341540661E-6</v>
      </c>
      <c r="D980" s="909">
        <v>1.1756379213856891E-8</v>
      </c>
      <c r="E980" s="944">
        <v>3.2854963782548929E-2</v>
      </c>
      <c r="F980" s="944">
        <v>2.0795194137366687E-2</v>
      </c>
      <c r="G980" s="909">
        <v>2.9519783257003822E-4</v>
      </c>
      <c r="H980" s="909">
        <v>5.6908144794063694E-23</v>
      </c>
      <c r="I980" s="910">
        <v>5.8077596853707801E-2</v>
      </c>
      <c r="J980" s="553"/>
      <c r="K980" s="907">
        <v>10.589999999999819</v>
      </c>
      <c r="L980" s="908">
        <v>2.4149426312499358E-2</v>
      </c>
      <c r="M980" s="987">
        <v>9.4352253683243823E-4</v>
      </c>
      <c r="N980" s="909">
        <v>3.7202575186262328</v>
      </c>
      <c r="O980" s="987">
        <v>1.4210006429912501E-4</v>
      </c>
      <c r="P980" s="910">
        <v>3.421263005078288E-4</v>
      </c>
      <c r="Q980" s="553"/>
      <c r="R980" s="553"/>
      <c r="S980" s="553"/>
      <c r="T980" s="553"/>
      <c r="U980" s="553"/>
      <c r="V980" s="553"/>
      <c r="W980" s="553"/>
      <c r="X980" s="553"/>
      <c r="Y980" s="553"/>
      <c r="Z980" s="553"/>
      <c r="AA980" s="553"/>
      <c r="AB980" s="553"/>
      <c r="AC980" s="554"/>
    </row>
    <row r="981" spans="1:29">
      <c r="A981" s="557"/>
      <c r="B981" s="930">
        <v>10.599999999999818</v>
      </c>
      <c r="C981" s="908">
        <v>2.8876393827504627E-6</v>
      </c>
      <c r="D981" s="909">
        <v>1.1227254987689928E-8</v>
      </c>
      <c r="E981" s="944">
        <v>3.1376246826337245E-2</v>
      </c>
      <c r="F981" s="944">
        <v>1.9859256226061765E-2</v>
      </c>
      <c r="G981" s="909">
        <v>2.8191174151398566E-4</v>
      </c>
      <c r="H981" s="909">
        <v>5.3109770879437864E-23</v>
      </c>
      <c r="I981" s="910">
        <v>5.5463674409233221E-2</v>
      </c>
      <c r="J981" s="553"/>
      <c r="K981" s="907">
        <v>10.599999999999818</v>
      </c>
      <c r="L981" s="908">
        <v>2.4711938713180955E-2</v>
      </c>
      <c r="M981" s="987">
        <v>9.6549999999959038E-4</v>
      </c>
      <c r="N981" s="909">
        <v>3.8069134482899973</v>
      </c>
      <c r="O981" s="987">
        <v>1.4540999999993861E-4</v>
      </c>
      <c r="P981" s="910">
        <v>3.5009544578459931E-4</v>
      </c>
      <c r="Q981" s="553"/>
      <c r="R981" s="553"/>
      <c r="S981" s="553"/>
      <c r="T981" s="553"/>
      <c r="U981" s="553"/>
      <c r="V981" s="553"/>
      <c r="W981" s="553"/>
      <c r="X981" s="553"/>
      <c r="Y981" s="553"/>
      <c r="Z981" s="553"/>
      <c r="AA981" s="553"/>
      <c r="AB981" s="553"/>
      <c r="AC981" s="554"/>
    </row>
    <row r="982" spans="1:29">
      <c r="A982" s="557"/>
      <c r="B982" s="930">
        <v>10.609999999999818</v>
      </c>
      <c r="C982" s="908">
        <v>2.7576742016302075E-6</v>
      </c>
      <c r="D982" s="909">
        <v>1.0721945274616073E-8</v>
      </c>
      <c r="E982" s="944">
        <v>2.9964083096330682E-2</v>
      </c>
      <c r="F982" s="944">
        <v>1.8965442459789029E-2</v>
      </c>
      <c r="G982" s="909">
        <v>2.6922362305824781E-4</v>
      </c>
      <c r="H982" s="909">
        <v>4.9564922087578199E-23</v>
      </c>
      <c r="I982" s="910">
        <v>5.2967397854324569E-2</v>
      </c>
      <c r="J982" s="553"/>
      <c r="K982" s="907">
        <v>10.609999999999818</v>
      </c>
      <c r="L982" s="908">
        <v>2.5287553710869548E-2</v>
      </c>
      <c r="M982" s="987">
        <v>9.8798938404664875E-4</v>
      </c>
      <c r="N982" s="909">
        <v>3.895587853854515</v>
      </c>
      <c r="O982" s="987">
        <v>1.4879703400748166E-4</v>
      </c>
      <c r="P982" s="910">
        <v>3.5825021630078718E-4</v>
      </c>
      <c r="Q982" s="553"/>
      <c r="R982" s="553"/>
      <c r="S982" s="553"/>
      <c r="T982" s="553"/>
      <c r="U982" s="553"/>
      <c r="V982" s="553"/>
      <c r="W982" s="553"/>
      <c r="X982" s="553"/>
      <c r="Y982" s="553"/>
      <c r="Z982" s="553"/>
      <c r="AA982" s="553"/>
      <c r="AB982" s="553"/>
      <c r="AC982" s="554"/>
    </row>
    <row r="983" spans="1:29">
      <c r="A983" s="557"/>
      <c r="B983" s="930">
        <v>10.619999999999818</v>
      </c>
      <c r="C983" s="908">
        <v>2.6335584172194318E-6</v>
      </c>
      <c r="D983" s="909">
        <v>1.023937824498592E-8</v>
      </c>
      <c r="E983" s="944">
        <v>2.8615477203926043E-2</v>
      </c>
      <c r="F983" s="944">
        <v>1.8111856939714673E-2</v>
      </c>
      <c r="G983" s="909">
        <v>2.571065640024565E-4</v>
      </c>
      <c r="H983" s="909">
        <v>4.6256676706900801E-23</v>
      </c>
      <c r="I983" s="910">
        <v>5.0583472251727699E-2</v>
      </c>
      <c r="J983" s="553"/>
      <c r="K983" s="907">
        <v>10.619999999999818</v>
      </c>
      <c r="L983" s="908">
        <v>2.5876576504255983E-2</v>
      </c>
      <c r="M983" s="987">
        <v>1.0110026131427141E-3</v>
      </c>
      <c r="N983" s="909">
        <v>3.9863277516633464</v>
      </c>
      <c r="O983" s="987">
        <v>1.5226296217201699E-4</v>
      </c>
      <c r="P983" s="910">
        <v>3.6659493582365976E-4</v>
      </c>
      <c r="Q983" s="553"/>
      <c r="R983" s="553"/>
      <c r="S983" s="553"/>
      <c r="T983" s="553"/>
      <c r="U983" s="553"/>
      <c r="V983" s="553"/>
      <c r="W983" s="553"/>
      <c r="X983" s="553"/>
      <c r="Y983" s="553"/>
      <c r="Z983" s="553"/>
      <c r="AA983" s="553"/>
      <c r="AB983" s="553"/>
      <c r="AC983" s="554"/>
    </row>
    <row r="984" spans="1:29">
      <c r="A984" s="557"/>
      <c r="B984" s="930">
        <v>10.629999999999818</v>
      </c>
      <c r="C984" s="908">
        <v>2.5150287632989055E-6</v>
      </c>
      <c r="D984" s="909">
        <v>9.7785303094307377E-9</v>
      </c>
      <c r="E984" s="944">
        <v>2.7327568575214782E-2</v>
      </c>
      <c r="F984" s="944">
        <v>1.7296689096508409E-2</v>
      </c>
      <c r="G984" s="909">
        <v>2.4553486243979173E-4</v>
      </c>
      <c r="H984" s="909">
        <v>4.3169242477291175E-23</v>
      </c>
      <c r="I984" s="910">
        <v>4.830684097562099E-2</v>
      </c>
      <c r="J984" s="553"/>
      <c r="K984" s="907">
        <v>10.629999999999818</v>
      </c>
      <c r="L984" s="908">
        <v>2.647931940102196E-2</v>
      </c>
      <c r="M984" s="987">
        <v>1.0345518892064696E-3</v>
      </c>
      <c r="N984" s="909">
        <v>4.0791812532113978</v>
      </c>
      <c r="O984" s="987">
        <v>1.5580962217453457E-4</v>
      </c>
      <c r="P984" s="910">
        <v>3.7513402883396387E-4</v>
      </c>
      <c r="Q984" s="553"/>
      <c r="R984" s="553"/>
      <c r="S984" s="553"/>
      <c r="T984" s="553"/>
      <c r="U984" s="553"/>
      <c r="V984" s="553"/>
      <c r="W984" s="553"/>
      <c r="X984" s="553"/>
      <c r="Y984" s="553"/>
      <c r="Z984" s="553"/>
      <c r="AA984" s="553"/>
      <c r="AB984" s="553"/>
      <c r="AC984" s="554"/>
    </row>
    <row r="985" spans="1:29">
      <c r="A985" s="557"/>
      <c r="B985" s="930">
        <v>10.639999999999818</v>
      </c>
      <c r="C985" s="908">
        <v>2.401833822581116E-6</v>
      </c>
      <c r="D985" s="909">
        <v>9.3384239476922547E-9</v>
      </c>
      <c r="E985" s="944">
        <v>2.6097625383322498E-2</v>
      </c>
      <c r="F985" s="944">
        <v>1.6518209849883343E-2</v>
      </c>
      <c r="G985" s="909">
        <v>2.3448397323979432E-4</v>
      </c>
      <c r="H985" s="909">
        <v>4.0287881204079592E-23</v>
      </c>
      <c r="I985" s="910">
        <v>4.6132674985834572E-2</v>
      </c>
      <c r="J985" s="553"/>
      <c r="K985" s="907">
        <v>10.639999999999818</v>
      </c>
      <c r="L985" s="908">
        <v>2.7096101983429582E-2</v>
      </c>
      <c r="M985" s="987">
        <v>1.0586496983757954E-3</v>
      </c>
      <c r="N985" s="909">
        <v>4.1741975906542459</v>
      </c>
      <c r="O985" s="987">
        <v>1.5943889450111321E-4</v>
      </c>
      <c r="P985" s="910">
        <v>3.8387202287184152E-4</v>
      </c>
      <c r="Q985" s="553"/>
      <c r="R985" s="553"/>
      <c r="S985" s="553"/>
      <c r="T985" s="553"/>
      <c r="U985" s="553"/>
      <c r="V985" s="553"/>
      <c r="W985" s="553"/>
      <c r="X985" s="553"/>
      <c r="Y985" s="553"/>
      <c r="Z985" s="553"/>
      <c r="AA985" s="553"/>
      <c r="AB985" s="553"/>
      <c r="AC985" s="554"/>
    </row>
    <row r="986" spans="1:29">
      <c r="A986" s="557"/>
      <c r="B986" s="930">
        <v>10.649999999999817</v>
      </c>
      <c r="C986" s="908">
        <v>2.2937334934204909E-6</v>
      </c>
      <c r="D986" s="909">
        <v>8.9181256351711352E-9</v>
      </c>
      <c r="E986" s="944">
        <v>2.4923038753837824E-2</v>
      </c>
      <c r="F986" s="944">
        <v>1.5774767940984851E-2</v>
      </c>
      <c r="G986" s="909">
        <v>2.2393045598485242E-4</v>
      </c>
      <c r="H986" s="909">
        <v>3.7598838403706067E-23</v>
      </c>
      <c r="I986" s="910">
        <v>4.4056362584808571E-2</v>
      </c>
      <c r="J986" s="553"/>
      <c r="K986" s="907">
        <v>10.649999999999817</v>
      </c>
      <c r="L986" s="908">
        <v>2.7727251277768136E-2</v>
      </c>
      <c r="M986" s="987">
        <v>1.0833088176280853E-3</v>
      </c>
      <c r="N986" s="909">
        <v>4.2714271429116986</v>
      </c>
      <c r="O986" s="987">
        <v>1.6315270343997959E-4</v>
      </c>
      <c r="P986" s="910">
        <v>3.9281355093739276E-4</v>
      </c>
      <c r="Q986" s="553"/>
      <c r="R986" s="553"/>
      <c r="S986" s="553"/>
      <c r="T986" s="553"/>
      <c r="U986" s="553"/>
      <c r="V986" s="553"/>
      <c r="W986" s="553"/>
      <c r="X986" s="553"/>
      <c r="Y986" s="553"/>
      <c r="Z986" s="553"/>
      <c r="AA986" s="553"/>
      <c r="AB986" s="553"/>
      <c r="AC986" s="554"/>
    </row>
    <row r="987" spans="1:29">
      <c r="A987" s="557"/>
      <c r="B987" s="930">
        <v>10.659999999999817</v>
      </c>
      <c r="C987" s="908">
        <v>2.1904984805256174E-6</v>
      </c>
      <c r="D987" s="909">
        <v>8.5167438627961463E-9</v>
      </c>
      <c r="E987" s="944">
        <v>2.3801317231040061E-2</v>
      </c>
      <c r="F987" s="944">
        <v>1.506478642984917E-2</v>
      </c>
      <c r="G987" s="909">
        <v>2.1385192524993365E-4</v>
      </c>
      <c r="H987" s="909">
        <v>3.5089277645229775E-23</v>
      </c>
      <c r="I987" s="910">
        <v>4.2073499635564372E-2</v>
      </c>
      <c r="J987" s="553"/>
      <c r="K987" s="907">
        <v>10.659999999999817</v>
      </c>
      <c r="L987" s="908">
        <v>2.8373101927747717E-2</v>
      </c>
      <c r="M987" s="987">
        <v>1.108542321554769E-3</v>
      </c>
      <c r="N987" s="909">
        <v>4.3709214623793438</v>
      </c>
      <c r="O987" s="987">
        <v>1.6695301810179118E-4</v>
      </c>
      <c r="P987" s="910">
        <v>4.0196335394715314E-4</v>
      </c>
      <c r="Q987" s="553"/>
      <c r="R987" s="553"/>
      <c r="S987" s="553"/>
      <c r="T987" s="553"/>
      <c r="U987" s="553"/>
      <c r="V987" s="553"/>
      <c r="W987" s="553"/>
      <c r="X987" s="553"/>
      <c r="Y987" s="553"/>
      <c r="Z987" s="553"/>
      <c r="AA987" s="553"/>
      <c r="AB987" s="553"/>
      <c r="AC987" s="554"/>
    </row>
    <row r="988" spans="1:29">
      <c r="A988" s="557"/>
      <c r="B988" s="930">
        <v>10.669999999999817</v>
      </c>
      <c r="C988" s="908">
        <v>2.0919098085931859E-6</v>
      </c>
      <c r="D988" s="909">
        <v>8.1334272460138849E-9</v>
      </c>
      <c r="E988" s="944">
        <v>2.2730081493187511E-2</v>
      </c>
      <c r="F988" s="944">
        <v>1.4386759350502298E-2</v>
      </c>
      <c r="G988" s="909">
        <v>2.0422700312009692E-4</v>
      </c>
      <c r="H988" s="909">
        <v>3.2747219274270405E-23</v>
      </c>
      <c r="I988" s="910">
        <v>4.0179880219939575E-2</v>
      </c>
      <c r="J988" s="553"/>
      <c r="K988" s="907">
        <v>10.669999999999817</v>
      </c>
      <c r="L988" s="908">
        <v>2.9033996371931787E-2</v>
      </c>
      <c r="M988" s="987">
        <v>1.1343635892936336E-3</v>
      </c>
      <c r="N988" s="909">
        <v>4.4727333022623279</v>
      </c>
      <c r="O988" s="987">
        <v>1.7084185346368476E-4</v>
      </c>
      <c r="P988" s="910">
        <v>4.1132628324779008E-4</v>
      </c>
      <c r="Q988" s="553"/>
      <c r="R988" s="553"/>
      <c r="S988" s="553"/>
      <c r="T988" s="553"/>
      <c r="U988" s="553"/>
      <c r="V988" s="553"/>
      <c r="W988" s="553"/>
      <c r="X988" s="553"/>
      <c r="Y988" s="553"/>
      <c r="Z988" s="553"/>
      <c r="AA988" s="553"/>
      <c r="AB988" s="553"/>
      <c r="AC988" s="554"/>
    </row>
    <row r="989" spans="1:29">
      <c r="A989" s="557"/>
      <c r="B989" s="930">
        <v>10.679999999999817</v>
      </c>
      <c r="C989" s="908">
        <v>1.9977583578320144E-6</v>
      </c>
      <c r="D989" s="909">
        <v>7.7673627188880083E-9</v>
      </c>
      <c r="E989" s="944">
        <v>2.1707059305657129E-2</v>
      </c>
      <c r="F989" s="944">
        <v>1.3739248516604265E-2</v>
      </c>
      <c r="G989" s="909">
        <v>1.9503527384506929E-4</v>
      </c>
      <c r="H989" s="909">
        <v>3.0561483226854995E-23</v>
      </c>
      <c r="I989" s="910">
        <v>3.8371487717271648E-2</v>
      </c>
      <c r="J989" s="553"/>
      <c r="K989" s="907">
        <v>10.679999999999817</v>
      </c>
      <c r="L989" s="908">
        <v>2.9710285025302641E-2</v>
      </c>
      <c r="M989" s="987">
        <v>1.1607863116226188E-3</v>
      </c>
      <c r="N989" s="909">
        <v>4.5769166445457961</v>
      </c>
      <c r="O989" s="987">
        <v>1.7482127143764414E-4</v>
      </c>
      <c r="P989" s="910">
        <v>4.2090730318835223E-4</v>
      </c>
      <c r="Q989" s="553"/>
      <c r="R989" s="553"/>
      <c r="S989" s="553"/>
      <c r="T989" s="553"/>
      <c r="U989" s="553"/>
      <c r="V989" s="553"/>
      <c r="W989" s="553"/>
      <c r="X989" s="553"/>
      <c r="Y989" s="553"/>
      <c r="Z989" s="553"/>
      <c r="AA989" s="553"/>
      <c r="AB989" s="553"/>
      <c r="AC989" s="554"/>
    </row>
    <row r="990" spans="1:29">
      <c r="A990" s="557"/>
      <c r="B990" s="930">
        <v>10.689999999999817</v>
      </c>
      <c r="C990" s="908">
        <v>1.9078444203919462E-6</v>
      </c>
      <c r="D990" s="909">
        <v>7.417773809477405E-9</v>
      </c>
      <c r="E990" s="944">
        <v>2.0730080701230329E-2</v>
      </c>
      <c r="F990" s="944">
        <v>1.312088047086318E-2</v>
      </c>
      <c r="G990" s="909">
        <v>1.8625724053470302E-4</v>
      </c>
      <c r="H990" s="909">
        <v>2.8521635660197533E-23</v>
      </c>
      <c r="I990" s="910">
        <v>3.6644486284607286E-2</v>
      </c>
      <c r="J990" s="553"/>
      <c r="K990" s="907">
        <v>10.689999999999817</v>
      </c>
      <c r="L990" s="908">
        <v>3.0402326465055907E-2</v>
      </c>
      <c r="M990" s="987">
        <v>1.187824498218845E-3</v>
      </c>
      <c r="N990" s="909">
        <v>4.6835267286168403</v>
      </c>
      <c r="O990" s="987">
        <v>1.7889338196375214E-4</v>
      </c>
      <c r="P990" s="910">
        <v>4.3071149375242991E-4</v>
      </c>
      <c r="Q990" s="553"/>
      <c r="R990" s="553"/>
      <c r="S990" s="553"/>
      <c r="T990" s="553"/>
      <c r="U990" s="553"/>
      <c r="V990" s="553"/>
      <c r="W990" s="553"/>
      <c r="X990" s="553"/>
      <c r="Y990" s="553"/>
      <c r="Z990" s="553"/>
      <c r="AA990" s="553"/>
      <c r="AB990" s="553"/>
      <c r="AC990" s="554"/>
    </row>
    <row r="991" spans="1:29">
      <c r="A991" s="557"/>
      <c r="B991" s="930">
        <v>10.699999999999816</v>
      </c>
      <c r="C991" s="908">
        <v>1.8219772767566726E-6</v>
      </c>
      <c r="D991" s="909">
        <v>7.0839189928349067E-9</v>
      </c>
      <c r="E991" s="944">
        <v>1.9797073377301015E-2</v>
      </c>
      <c r="F991" s="944">
        <v>1.2530343571747786E-2</v>
      </c>
      <c r="G991" s="909">
        <v>1.7787428380345267E-4</v>
      </c>
      <c r="H991" s="909">
        <v>2.6617939145644562E-23</v>
      </c>
      <c r="I991" s="910">
        <v>3.4995212720364148E-2</v>
      </c>
      <c r="J991" s="553"/>
      <c r="K991" s="907">
        <v>10.699999999999816</v>
      </c>
      <c r="L991" s="908">
        <v>3.1110487620723413E-2</v>
      </c>
      <c r="M991" s="987">
        <v>1.2154924850867469E-3</v>
      </c>
      <c r="N991" s="909">
        <v>4.792620080553216</v>
      </c>
      <c r="O991" s="987">
        <v>1.8306034412891178E-4</v>
      </c>
      <c r="P991" s="910">
        <v>4.4074405325163722E-4</v>
      </c>
      <c r="Q991" s="553"/>
      <c r="R991" s="553"/>
      <c r="S991" s="553"/>
      <c r="T991" s="553"/>
      <c r="U991" s="553"/>
      <c r="V991" s="553"/>
      <c r="W991" s="553"/>
      <c r="X991" s="553"/>
      <c r="Y991" s="553"/>
      <c r="Z991" s="553"/>
      <c r="AA991" s="553"/>
      <c r="AB991" s="553"/>
      <c r="AC991" s="554"/>
    </row>
    <row r="992" spans="1:29">
      <c r="A992" s="557"/>
      <c r="B992" s="930">
        <v>10.709999999999816</v>
      </c>
      <c r="C992" s="908">
        <v>1.7399747912021489E-6</v>
      </c>
      <c r="D992" s="909">
        <v>6.7650901181337755E-9</v>
      </c>
      <c r="E992" s="944">
        <v>1.8906058300244825E-2</v>
      </c>
      <c r="F992" s="944">
        <v>1.1966385211320497E-2</v>
      </c>
      <c r="G992" s="909">
        <v>1.6986862227617012E-4</v>
      </c>
      <c r="H992" s="909">
        <v>2.4841306186025028E-23</v>
      </c>
      <c r="I992" s="910">
        <v>3.3420168694190816E-2</v>
      </c>
      <c r="J992" s="553"/>
      <c r="K992" s="907">
        <v>10.709999999999816</v>
      </c>
      <c r="L992" s="908">
        <v>3.1835143968723417E-2</v>
      </c>
      <c r="M992" s="987">
        <v>1.2438049421591871E-3</v>
      </c>
      <c r="N992" s="909">
        <v>4.9042545430941278</v>
      </c>
      <c r="O992" s="987">
        <v>1.873243673116187E-4</v>
      </c>
      <c r="P992" s="910">
        <v>4.5101030108181584E-4</v>
      </c>
      <c r="Q992" s="553"/>
      <c r="R992" s="553"/>
      <c r="S992" s="553"/>
      <c r="T992" s="553"/>
      <c r="U992" s="553"/>
      <c r="V992" s="553"/>
      <c r="W992" s="553"/>
      <c r="X992" s="553"/>
      <c r="Y992" s="553"/>
      <c r="Z992" s="553"/>
      <c r="AA992" s="553"/>
      <c r="AB992" s="553"/>
      <c r="AC992" s="554"/>
    </row>
    <row r="993" spans="1:29">
      <c r="A993" s="557"/>
      <c r="B993" s="930">
        <v>10.719999999999816</v>
      </c>
      <c r="C993" s="908">
        <v>1.6616630254622483E-6</v>
      </c>
      <c r="D993" s="909">
        <v>6.4606109065846364E-9</v>
      </c>
      <c r="E993" s="944">
        <v>1.8055145507622845E-2</v>
      </c>
      <c r="F993" s="944">
        <v>1.1427809158287632E-2</v>
      </c>
      <c r="G993" s="909">
        <v>1.6222327487141824E-4</v>
      </c>
      <c r="H993" s="909">
        <v>2.3183255835522761E-23</v>
      </c>
      <c r="I993" s="910">
        <v>3.1916013326537929E-2</v>
      </c>
      <c r="J993" s="553"/>
      <c r="K993" s="907">
        <v>10.719999999999816</v>
      </c>
      <c r="L993" s="908">
        <v>3.257667973144359E-2</v>
      </c>
      <c r="M993" s="987">
        <v>1.2727768810756649E-3</v>
      </c>
      <c r="N993" s="909">
        <v>5.0184893063092737</v>
      </c>
      <c r="O993" s="987">
        <v>1.9168771235340536E-4</v>
      </c>
      <c r="P993" s="910">
        <v>4.6151568054345516E-4</v>
      </c>
      <c r="Q993" s="553"/>
      <c r="R993" s="553"/>
      <c r="S993" s="553"/>
      <c r="T993" s="553"/>
      <c r="U993" s="553"/>
      <c r="V993" s="553"/>
      <c r="W993" s="553"/>
      <c r="X993" s="553"/>
      <c r="Y993" s="553"/>
      <c r="Z993" s="553"/>
      <c r="AA993" s="553"/>
      <c r="AB993" s="553"/>
      <c r="AC993" s="554"/>
    </row>
    <row r="994" spans="1:29">
      <c r="A994" s="557"/>
      <c r="B994" s="930">
        <v>10.729999999999816</v>
      </c>
      <c r="C994" s="908">
        <v>1.5868758697823961E-6</v>
      </c>
      <c r="D994" s="909">
        <v>6.1698355169575563E-9</v>
      </c>
      <c r="E994" s="944">
        <v>1.7242530099318053E-2</v>
      </c>
      <c r="F994" s="944">
        <v>1.0913473020632556E-2</v>
      </c>
      <c r="G994" s="909">
        <v>1.5492202478232197E-4</v>
      </c>
      <c r="H994" s="909">
        <v>2.1635873214978869E-23</v>
      </c>
      <c r="I994" s="910">
        <v>3.0479556102205086E-2</v>
      </c>
      <c r="J994" s="553"/>
      <c r="K994" s="907">
        <v>10.729999999999816</v>
      </c>
      <c r="L994" s="908">
        <v>3.3335488080960707E-2</v>
      </c>
      <c r="M994" s="987">
        <v>1.3024236631416824E-3</v>
      </c>
      <c r="N994" s="909">
        <v>5.135384938982182</v>
      </c>
      <c r="O994" s="987">
        <v>1.961526927575686E-4</v>
      </c>
      <c r="P994" s="910">
        <v>4.7226576172780082E-4</v>
      </c>
      <c r="Q994" s="553"/>
      <c r="R994" s="553"/>
      <c r="S994" s="553"/>
      <c r="T994" s="553"/>
      <c r="U994" s="553"/>
      <c r="V994" s="553"/>
      <c r="W994" s="553"/>
      <c r="X994" s="553"/>
      <c r="Y994" s="553"/>
      <c r="Z994" s="553"/>
      <c r="AA994" s="553"/>
      <c r="AB994" s="553"/>
      <c r="AC994" s="554"/>
    </row>
    <row r="995" spans="1:29">
      <c r="A995" s="557"/>
      <c r="B995" s="930">
        <v>10.739999999999815</v>
      </c>
      <c r="C995" s="908">
        <v>1.5154546905785062E-6</v>
      </c>
      <c r="D995" s="909">
        <v>5.8921471756662023E-9</v>
      </c>
      <c r="E995" s="944">
        <v>1.64664884091002E-2</v>
      </c>
      <c r="F995" s="944">
        <v>1.0422285822449062E-2</v>
      </c>
      <c r="G995" s="909">
        <v>1.4794938507854669E-4</v>
      </c>
      <c r="H995" s="909">
        <v>2.0191771729377454E-23</v>
      </c>
      <c r="I995" s="910">
        <v>2.9107750102830277E-2</v>
      </c>
      <c r="J995" s="553"/>
      <c r="K995" s="907">
        <v>10.739999999999815</v>
      </c>
      <c r="L995" s="908">
        <v>3.4111971347505682E-2</v>
      </c>
      <c r="M995" s="987">
        <v>1.3327610074735129E-3</v>
      </c>
      <c r="N995" s="909">
        <v>5.2550034207245933</v>
      </c>
      <c r="O995" s="987">
        <v>2.0072167591581979E-4</v>
      </c>
      <c r="P995" s="910">
        <v>4.8326624447019077E-4</v>
      </c>
      <c r="Q995" s="553"/>
      <c r="R995" s="553"/>
      <c r="S995" s="553"/>
      <c r="T995" s="553"/>
      <c r="U995" s="553"/>
      <c r="V995" s="553"/>
      <c r="W995" s="553"/>
      <c r="X995" s="553"/>
      <c r="Y995" s="553"/>
      <c r="Z995" s="553"/>
      <c r="AA995" s="553"/>
      <c r="AB995" s="553"/>
      <c r="AC995" s="554"/>
    </row>
    <row r="996" spans="1:29">
      <c r="A996" s="557"/>
      <c r="B996" s="930">
        <v>10.749999999999815</v>
      </c>
      <c r="C996" s="908">
        <v>1.4472479939538828E-6</v>
      </c>
      <c r="D996" s="909">
        <v>5.6269568685083664E-9</v>
      </c>
      <c r="E996" s="944">
        <v>1.5725374348498598E-2</v>
      </c>
      <c r="F996" s="944">
        <v>9.95320568983518E-3</v>
      </c>
      <c r="G996" s="909">
        <v>1.4129056585644256E-4</v>
      </c>
      <c r="H996" s="909">
        <v>1.8844057807152617E-23</v>
      </c>
      <c r="I996" s="910">
        <v>2.7797685543967606E-2</v>
      </c>
      <c r="J996" s="553"/>
      <c r="K996" s="907">
        <v>10.749999999999815</v>
      </c>
      <c r="L996" s="908">
        <v>3.4906541232784444E-2</v>
      </c>
      <c r="M996" s="987">
        <v>1.3638049993326836E-3</v>
      </c>
      <c r="N996" s="909">
        <v>5.3774081748388687</v>
      </c>
      <c r="O996" s="987">
        <v>2.05397084363507E-4</v>
      </c>
      <c r="P996" s="910">
        <v>4.9452296137218407E-4</v>
      </c>
      <c r="Q996" s="553"/>
      <c r="R996" s="553"/>
      <c r="S996" s="553"/>
      <c r="T996" s="553"/>
      <c r="U996" s="553"/>
      <c r="V996" s="553"/>
      <c r="W996" s="553"/>
      <c r="X996" s="553"/>
      <c r="Y996" s="553"/>
      <c r="Z996" s="553"/>
      <c r="AA996" s="553"/>
      <c r="AB996" s="553"/>
      <c r="AC996" s="554"/>
    </row>
    <row r="997" spans="1:29">
      <c r="A997" s="557"/>
      <c r="B997" s="930">
        <v>10.759999999999815</v>
      </c>
      <c r="C997" s="908">
        <v>1.3821111043603546E-6</v>
      </c>
      <c r="D997" s="909">
        <v>5.3737020912878873E-9</v>
      </c>
      <c r="E997" s="944">
        <v>1.5017615915227838E-2</v>
      </c>
      <c r="F997" s="944">
        <v>9.5052376409389683E-3</v>
      </c>
      <c r="G997" s="909">
        <v>1.3493144286767612E-4</v>
      </c>
      <c r="H997" s="909">
        <v>1.7586297992992049E-23</v>
      </c>
      <c r="I997" s="910">
        <v>2.6546583603044318E-2</v>
      </c>
      <c r="J997" s="553"/>
      <c r="K997" s="907">
        <v>10.759999999999815</v>
      </c>
      <c r="L997" s="908">
        <v>3.5719619028267507E-2</v>
      </c>
      <c r="M997" s="987">
        <v>1.3955720986545937E-3</v>
      </c>
      <c r="N997" s="909">
        <v>5.5026641019458538</v>
      </c>
      <c r="O997" s="987">
        <v>2.1018139706407556E-4</v>
      </c>
      <c r="P997" s="910">
        <v>5.06041880894082E-4</v>
      </c>
      <c r="Q997" s="553"/>
      <c r="R997" s="553"/>
      <c r="S997" s="553"/>
      <c r="T997" s="553"/>
      <c r="U997" s="553"/>
      <c r="V997" s="553"/>
      <c r="W997" s="553"/>
      <c r="X997" s="553"/>
      <c r="Y997" s="553"/>
      <c r="Z997" s="553"/>
      <c r="AA997" s="553"/>
      <c r="AB997" s="553"/>
      <c r="AC997" s="554"/>
    </row>
    <row r="998" spans="1:29">
      <c r="A998" s="557"/>
      <c r="B998" s="930">
        <v>10.769999999999815</v>
      </c>
      <c r="C998" s="908">
        <v>1.3199058577220376E-6</v>
      </c>
      <c r="D998" s="909">
        <v>5.1318456566678182E-9</v>
      </c>
      <c r="E998" s="944">
        <v>1.4341711858760106E-2</v>
      </c>
      <c r="F998" s="909">
        <v>9.0774314754686006E-3</v>
      </c>
      <c r="G998" s="909">
        <v>1.2885852755980563E-4</v>
      </c>
      <c r="H998" s="909">
        <v>1.6412488237057328E-23</v>
      </c>
      <c r="I998" s="910">
        <v>2.5351790525105545E-2</v>
      </c>
      <c r="J998" s="553"/>
      <c r="K998" s="907">
        <v>10.769999999999815</v>
      </c>
      <c r="L998" s="908">
        <v>3.6551635838564418E-2</v>
      </c>
      <c r="M998" s="987">
        <v>1.4280791487757906E-3</v>
      </c>
      <c r="N998" s="909">
        <v>5.6308376143960608</v>
      </c>
      <c r="O998" s="987">
        <v>2.1507715072344717E-4</v>
      </c>
      <c r="P998" s="910">
        <v>5.1782911051948606E-4</v>
      </c>
      <c r="Q998" s="553"/>
      <c r="R998" s="553"/>
      <c r="S998" s="553"/>
      <c r="T998" s="553"/>
      <c r="U998" s="553"/>
      <c r="V998" s="553"/>
      <c r="W998" s="553"/>
      <c r="X998" s="553"/>
      <c r="Y998" s="553"/>
      <c r="Z998" s="553"/>
      <c r="AA998" s="553"/>
      <c r="AB998" s="553"/>
      <c r="AC998" s="554"/>
    </row>
    <row r="999" spans="1:29">
      <c r="A999" s="557"/>
      <c r="B999" s="930">
        <v>10.779999999999815</v>
      </c>
      <c r="C999" s="908">
        <v>1.2605003083708197E-6</v>
      </c>
      <c r="D999" s="909">
        <v>4.9008745547241113E-9</v>
      </c>
      <c r="E999" s="944">
        <v>1.3696228495971711E-2</v>
      </c>
      <c r="F999" s="909">
        <v>8.6688797591901994E-3</v>
      </c>
      <c r="G999" s="909">
        <v>1.2305893846525418E-4</v>
      </c>
      <c r="H999" s="909">
        <v>1.5317025234013996E-23</v>
      </c>
      <c r="I999" s="910">
        <v>2.4210771993844461E-2</v>
      </c>
      <c r="J999" s="553"/>
      <c r="K999" s="907">
        <v>10.779999999999815</v>
      </c>
      <c r="L999" s="908">
        <v>3.7403032810000902E-2</v>
      </c>
      <c r="M999" s="987">
        <v>1.4613433853645258E-3</v>
      </c>
      <c r="N999" s="909">
        <v>5.761996671482347</v>
      </c>
      <c r="O999" s="987">
        <v>2.2008694113501419E-4</v>
      </c>
      <c r="P999" s="910">
        <v>5.2989089999356425E-4</v>
      </c>
      <c r="Q999" s="553"/>
      <c r="R999" s="553"/>
      <c r="S999" s="553"/>
      <c r="T999" s="553"/>
      <c r="U999" s="553"/>
      <c r="V999" s="553"/>
      <c r="W999" s="553"/>
      <c r="X999" s="553"/>
      <c r="Y999" s="553"/>
      <c r="Z999" s="553"/>
      <c r="AA999" s="553"/>
      <c r="AB999" s="553"/>
      <c r="AC999" s="554"/>
    </row>
    <row r="1000" spans="1:29">
      <c r="A1000" s="557"/>
      <c r="B1000" s="930">
        <v>10.789999999999814</v>
      </c>
      <c r="C1000" s="908">
        <v>1.2037684491718668E-6</v>
      </c>
      <c r="D1000" s="909">
        <v>4.6802988647826329E-9</v>
      </c>
      <c r="E1000" s="944">
        <v>1.307979667010851E-2</v>
      </c>
      <c r="F1000" s="909">
        <v>8.278715899137935E-3</v>
      </c>
      <c r="G1000" s="909">
        <v>1.175203738779859E-4</v>
      </c>
      <c r="H1000" s="909">
        <v>1.4294679675059605E-23</v>
      </c>
      <c r="I1000" s="910">
        <v>2.3121107755976887E-2</v>
      </c>
      <c r="J1000" s="553"/>
      <c r="K1000" s="907">
        <v>10.789999999999814</v>
      </c>
      <c r="L1000" s="908">
        <v>3.8274261364521035E-2</v>
      </c>
      <c r="M1000" s="987">
        <v>1.4953824455593526E-3</v>
      </c>
      <c r="N1000" s="909">
        <v>5.8962108154729158</v>
      </c>
      <c r="O1000" s="987">
        <v>2.2521342455596684E-4</v>
      </c>
      <c r="P1000" s="910">
        <v>5.4223364463675612E-4</v>
      </c>
      <c r="Q1000" s="553"/>
      <c r="R1000" s="553"/>
      <c r="S1000" s="553"/>
      <c r="T1000" s="553"/>
      <c r="U1000" s="553"/>
      <c r="V1000" s="553"/>
      <c r="W1000" s="553"/>
      <c r="X1000" s="553"/>
      <c r="Y1000" s="553"/>
      <c r="Z1000" s="553"/>
      <c r="AA1000" s="553"/>
      <c r="AB1000" s="553"/>
      <c r="AC1000" s="554"/>
    </row>
    <row r="1001" spans="1:29">
      <c r="A1001" s="557"/>
      <c r="B1001" s="930">
        <v>10.799999999999814</v>
      </c>
      <c r="C1001" s="908">
        <v>1.1495899442456547E-6</v>
      </c>
      <c r="D1001" s="909">
        <v>4.4696507162319579E-9</v>
      </c>
      <c r="E1001" s="944">
        <v>1.2491108846621491E-2</v>
      </c>
      <c r="F1001" s="909">
        <v>7.906112305454514E-3</v>
      </c>
      <c r="G1001" s="909">
        <v>1.1223108575994376E-4</v>
      </c>
      <c r="H1001" s="909">
        <v>1.3340571285264714E-23</v>
      </c>
      <c r="I1001" s="910">
        <v>2.2080486487560648E-2</v>
      </c>
      <c r="J1001" s="553"/>
      <c r="K1001" s="907">
        <v>10.799999999999814</v>
      </c>
      <c r="L1001" s="908">
        <v>3.91657834390364E-2</v>
      </c>
      <c r="M1001" s="987">
        <v>1.530214377320542E-3</v>
      </c>
      <c r="N1001" s="909">
        <v>6.0335512084834253</v>
      </c>
      <c r="O1001" s="987">
        <v>2.3045931911567119E-4</v>
      </c>
      <c r="P1001" s="910">
        <v>5.5486388873564536E-4</v>
      </c>
      <c r="Q1001" s="553"/>
      <c r="R1001" s="553"/>
      <c r="S1001" s="553"/>
      <c r="T1001" s="553"/>
      <c r="U1001" s="553"/>
      <c r="V1001" s="553"/>
      <c r="W1001" s="553"/>
      <c r="X1001" s="553"/>
      <c r="Y1001" s="553"/>
      <c r="Z1001" s="553"/>
      <c r="AA1001" s="553"/>
      <c r="AB1001" s="553"/>
      <c r="AC1001" s="554"/>
    </row>
    <row r="1002" spans="1:29">
      <c r="A1002" s="557"/>
      <c r="B1002" s="930">
        <v>10.809999999999814</v>
      </c>
      <c r="C1002" s="908">
        <v>1.0978498737193964E-6</v>
      </c>
      <c r="D1002" s="909">
        <v>4.2684832961069215E-9</v>
      </c>
      <c r="E1002" s="944">
        <v>1.1928916339710299E-2</v>
      </c>
      <c r="F1002" s="909">
        <v>7.5502786359619043E-3</v>
      </c>
      <c r="G1002" s="909">
        <v>1.0717985482188225E-4</v>
      </c>
      <c r="H1002" s="909">
        <v>1.2450145527062317E-23</v>
      </c>
      <c r="I1002" s="910">
        <v>2.1086700891366918E-2</v>
      </c>
      <c r="J1002" s="553"/>
      <c r="K1002" s="907">
        <v>10.809999999999814</v>
      </c>
      <c r="L1002" s="908">
        <v>4.007807173035155E-2</v>
      </c>
      <c r="M1002" s="987">
        <v>1.5658576489993681E-3</v>
      </c>
      <c r="N1002" s="909">
        <v>6.1740906702081642</v>
      </c>
      <c r="O1002" s="987">
        <v>2.3582740625686032E-4</v>
      </c>
      <c r="P1002" s="910">
        <v>5.6778832901283386E-4</v>
      </c>
      <c r="Q1002" s="553"/>
      <c r="R1002" s="553"/>
      <c r="S1002" s="553"/>
      <c r="T1002" s="553"/>
      <c r="U1002" s="553"/>
      <c r="V1002" s="553"/>
      <c r="W1002" s="553"/>
      <c r="X1002" s="553"/>
      <c r="Y1002" s="553"/>
      <c r="Z1002" s="553"/>
      <c r="AA1002" s="553"/>
      <c r="AB1002" s="553"/>
      <c r="AC1002" s="554"/>
    </row>
    <row r="1003" spans="1:29">
      <c r="A1003" s="557"/>
      <c r="B1003" s="930">
        <v>10.819999999999814</v>
      </c>
      <c r="C1003" s="908">
        <v>1.0484384899665937E-6</v>
      </c>
      <c r="D1003" s="909">
        <v>4.0763699013384527E-9</v>
      </c>
      <c r="E1003" s="944">
        <v>1.1392026663693303E-2</v>
      </c>
      <c r="F1003" s="909">
        <v>7.2104601197396619E-3</v>
      </c>
      <c r="G1003" s="909">
        <v>1.0235596672575144E-4</v>
      </c>
      <c r="H1003" s="909">
        <v>1.1619151858679169E-23</v>
      </c>
      <c r="I1003" s="910">
        <v>2.0137643014907017E-2</v>
      </c>
      <c r="J1003" s="553"/>
      <c r="K1003" s="907">
        <v>10.819999999999814</v>
      </c>
      <c r="L1003" s="908">
        <v>4.1011609945794142E-2</v>
      </c>
      <c r="M1003" s="987">
        <v>1.60233115913027E-3</v>
      </c>
      <c r="N1003" s="909">
        <v>6.3179037165299992</v>
      </c>
      <c r="O1003" s="987">
        <v>2.4132053221039167E-4</v>
      </c>
      <c r="P1003" s="910">
        <v>5.8101381817763211E-4</v>
      </c>
      <c r="Q1003" s="553"/>
      <c r="R1003" s="553"/>
      <c r="S1003" s="553"/>
      <c r="T1003" s="553"/>
      <c r="U1003" s="553"/>
      <c r="V1003" s="553"/>
      <c r="W1003" s="553"/>
      <c r="X1003" s="553"/>
      <c r="Y1003" s="553"/>
      <c r="Z1003" s="553"/>
      <c r="AA1003" s="553"/>
      <c r="AB1003" s="553"/>
      <c r="AC1003" s="554"/>
    </row>
    <row r="1004" spans="1:29">
      <c r="A1004" s="557"/>
      <c r="B1004" s="930">
        <v>10.829999999999814</v>
      </c>
      <c r="C1004" s="908">
        <v>1.0012509848176067E-6</v>
      </c>
      <c r="D1004" s="909">
        <v>3.8929030336591556E-9</v>
      </c>
      <c r="E1004" s="944">
        <v>1.0879301003585619E-2</v>
      </c>
      <c r="F1004" s="909">
        <v>6.8859359561546148E-3</v>
      </c>
      <c r="G1004" s="909">
        <v>9.7749189358149443E-5</v>
      </c>
      <c r="H1004" s="909">
        <v>1.084362344372569E-23</v>
      </c>
      <c r="I1004" s="910">
        <v>1.9231299779182563E-2</v>
      </c>
      <c r="J1004" s="553"/>
      <c r="K1004" s="907">
        <v>10.829999999999814</v>
      </c>
      <c r="L1004" s="908">
        <v>4.1966893059682819E-2</v>
      </c>
      <c r="M1004" s="987">
        <v>1.639654246451103E-3</v>
      </c>
      <c r="N1004" s="909">
        <v>6.4650665990296785</v>
      </c>
      <c r="O1004" s="987">
        <v>2.4694160950435571E-4</v>
      </c>
      <c r="P1004" s="910">
        <v>5.9454736855945494E-4</v>
      </c>
      <c r="Q1004" s="553"/>
      <c r="R1004" s="553"/>
      <c r="S1004" s="553"/>
      <c r="T1004" s="553"/>
      <c r="U1004" s="553"/>
      <c r="V1004" s="553"/>
      <c r="W1004" s="553"/>
      <c r="X1004" s="553"/>
      <c r="Y1004" s="553"/>
      <c r="Z1004" s="553"/>
      <c r="AA1004" s="553"/>
      <c r="AB1004" s="553"/>
      <c r="AC1004" s="554"/>
    </row>
    <row r="1005" spans="1:29">
      <c r="A1005" s="557"/>
      <c r="B1005" s="930">
        <v>10.839999999999813</v>
      </c>
      <c r="C1005" s="908">
        <v>9.5618726724747584E-7</v>
      </c>
      <c r="D1005" s="909">
        <v>3.7176935352448499E-9</v>
      </c>
      <c r="E1005" s="944">
        <v>1.0389651799519836E-2</v>
      </c>
      <c r="F1005" s="909">
        <v>6.5760177859460842E-3</v>
      </c>
      <c r="G1005" s="909">
        <v>9.3349751126638159E-5</v>
      </c>
      <c r="H1005" s="909">
        <v>1.0119858215080081E-23</v>
      </c>
      <c r="I1005" s="910">
        <v>1.836574870867503E-2</v>
      </c>
      <c r="J1005" s="553"/>
      <c r="K1005" s="907">
        <v>10.839999999999813</v>
      </c>
      <c r="L1005" s="908">
        <v>4.2944427575769245E-2</v>
      </c>
      <c r="M1005" s="987">
        <v>1.6778467001567941E-3</v>
      </c>
      <c r="N1005" s="909">
        <v>6.6156573454154382</v>
      </c>
      <c r="O1005" s="987">
        <v>2.5269361850833766E-4</v>
      </c>
      <c r="P1005" s="910">
        <v>6.0839615582585307E-4</v>
      </c>
      <c r="Q1005" s="553"/>
      <c r="R1005" s="553"/>
      <c r="S1005" s="553"/>
      <c r="T1005" s="553"/>
      <c r="U1005" s="553"/>
      <c r="V1005" s="553"/>
      <c r="W1005" s="553"/>
      <c r="X1005" s="553"/>
      <c r="Y1005" s="553"/>
      <c r="Z1005" s="553"/>
      <c r="AA1005" s="553"/>
      <c r="AB1005" s="553"/>
      <c r="AC1005" s="554"/>
    </row>
    <row r="1006" spans="1:29">
      <c r="A1006" s="557"/>
      <c r="B1006" s="930">
        <v>10.849999999999813</v>
      </c>
      <c r="C1006" s="908">
        <v>9.131517510694369E-7</v>
      </c>
      <c r="D1006" s="909">
        <v>3.5503697632586555E-9</v>
      </c>
      <c r="E1006" s="945">
        <v>9.9220404398857164E-3</v>
      </c>
      <c r="F1006" s="909">
        <v>6.2800482311236106E-3</v>
      </c>
      <c r="G1006" s="909">
        <v>8.9148320232885654E-5</v>
      </c>
      <c r="H1006" s="909">
        <v>9.4444012026792513E-24</v>
      </c>
      <c r="I1006" s="910">
        <v>1.7539153853517415E-2</v>
      </c>
      <c r="J1006" s="553"/>
      <c r="K1006" s="907">
        <v>10.849999999999813</v>
      </c>
      <c r="L1006" s="908">
        <v>4.3944731795793029E-2</v>
      </c>
      <c r="M1006" s="987">
        <v>1.7169287703918347E-3</v>
      </c>
      <c r="N1006" s="909">
        <v>6.7697558008943126</v>
      </c>
      <c r="O1006" s="987">
        <v>2.5857960901364815E-4</v>
      </c>
      <c r="P1006" s="910">
        <v>6.2256752278714493E-4</v>
      </c>
      <c r="Q1006" s="553"/>
      <c r="R1006" s="553"/>
      <c r="S1006" s="553"/>
      <c r="T1006" s="553"/>
      <c r="U1006" s="553"/>
      <c r="V1006" s="553"/>
      <c r="W1006" s="553"/>
      <c r="X1006" s="553"/>
      <c r="Y1006" s="553"/>
      <c r="Z1006" s="553"/>
      <c r="AA1006" s="553"/>
      <c r="AB1006" s="553"/>
      <c r="AC1006" s="554"/>
    </row>
    <row r="1007" spans="1:29">
      <c r="A1007" s="557"/>
      <c r="B1007" s="930">
        <v>10.859999999999813</v>
      </c>
      <c r="C1007" s="908">
        <v>8.7205315218380433E-7</v>
      </c>
      <c r="D1007" s="909">
        <v>3.3905768015466974E-9</v>
      </c>
      <c r="E1007" s="945">
        <v>9.4754750582957282E-3</v>
      </c>
      <c r="F1007" s="909">
        <v>5.9973995005800831E-3</v>
      </c>
      <c r="G1007" s="909">
        <v>8.5135984878670592E-5</v>
      </c>
      <c r="H1007" s="909">
        <v>8.8140280408528121E-24</v>
      </c>
      <c r="I1007" s="910">
        <v>1.6749761895198435E-2</v>
      </c>
      <c r="J1007" s="553"/>
      <c r="K1007" s="907">
        <v>10.859999999999813</v>
      </c>
      <c r="L1007" s="908">
        <v>4.4968336094292238E-2</v>
      </c>
      <c r="M1007" s="987">
        <v>1.7569211789871763E-3</v>
      </c>
      <c r="N1007" s="909">
        <v>6.9274436705071336</v>
      </c>
      <c r="O1007" s="987">
        <v>2.6460270185036348E-4</v>
      </c>
      <c r="P1007" s="910">
        <v>6.3706898328967404E-4</v>
      </c>
      <c r="Q1007" s="553"/>
      <c r="R1007" s="553"/>
      <c r="S1007" s="553"/>
      <c r="T1007" s="553"/>
      <c r="U1007" s="553"/>
      <c r="V1007" s="553"/>
      <c r="W1007" s="553"/>
      <c r="X1007" s="553"/>
      <c r="Y1007" s="553"/>
      <c r="Z1007" s="553"/>
      <c r="AA1007" s="553"/>
      <c r="AB1007" s="553"/>
      <c r="AC1007" s="554"/>
    </row>
    <row r="1008" spans="1:29">
      <c r="A1008" s="557"/>
      <c r="B1008" s="930">
        <v>10.869999999999813</v>
      </c>
      <c r="C1008" s="908">
        <v>8.3280429495216223E-7</v>
      </c>
      <c r="D1008" s="909">
        <v>3.2379757078133933E-9</v>
      </c>
      <c r="E1008" s="945">
        <v>9.0490084297035218E-3</v>
      </c>
      <c r="F1008" s="909">
        <v>5.7274720584626843E-3</v>
      </c>
      <c r="G1008" s="909">
        <v>8.1304234362764092E-5</v>
      </c>
      <c r="H1008" s="909">
        <v>8.2257295764711658E-24</v>
      </c>
      <c r="I1008" s="910">
        <v>1.5995898427538978E-2</v>
      </c>
      <c r="J1008" s="553"/>
      <c r="K1008" s="907">
        <v>10.869999999999813</v>
      </c>
      <c r="L1008" s="908">
        <v>4.6015783199814787E-2</v>
      </c>
      <c r="M1008" s="987">
        <v>1.7978451304472118E-3</v>
      </c>
      <c r="N1008" s="909">
        <v>7.0888045624495906</v>
      </c>
      <c r="O1008" s="987">
        <v>2.7076609054202969E-4</v>
      </c>
      <c r="P1008" s="910">
        <v>6.5190822619974609E-4</v>
      </c>
      <c r="Q1008" s="553"/>
      <c r="R1008" s="553"/>
      <c r="S1008" s="553"/>
      <c r="T1008" s="553"/>
      <c r="U1008" s="553"/>
      <c r="V1008" s="553"/>
      <c r="W1008" s="553"/>
      <c r="X1008" s="553"/>
      <c r="Y1008" s="553"/>
      <c r="Z1008" s="553"/>
      <c r="AA1008" s="553"/>
      <c r="AB1008" s="553"/>
      <c r="AC1008" s="554"/>
    </row>
    <row r="1009" spans="1:29">
      <c r="A1009" s="557"/>
      <c r="B1009" s="930">
        <v>10.879999999999812</v>
      </c>
      <c r="C1009" s="908">
        <v>7.9532192728612419E-7</v>
      </c>
      <c r="D1009" s="909">
        <v>3.0922427946793019E-9</v>
      </c>
      <c r="E1009" s="945">
        <v>8.64173596121234E-3</v>
      </c>
      <c r="F1009" s="909">
        <v>5.4696933524767946E-3</v>
      </c>
      <c r="G1009" s="909">
        <v>7.7644941028588973E-5</v>
      </c>
      <c r="H1009" s="909">
        <v>7.67669750443462E-24</v>
      </c>
      <c r="I1009" s="910">
        <v>1.5275964405051672E-2</v>
      </c>
      <c r="J1009" s="553"/>
      <c r="K1009" s="907">
        <v>10.879999999999812</v>
      </c>
      <c r="L1009" s="908">
        <v>4.7087628482680915E-2</v>
      </c>
      <c r="M1009" s="987">
        <v>1.8397223231927094E-3</v>
      </c>
      <c r="N1009" s="909">
        <v>7.2539240324025016</v>
      </c>
      <c r="O1009" s="987">
        <v>2.7707304299891511E-4</v>
      </c>
      <c r="P1009" s="910">
        <v>6.6709311948037677E-4</v>
      </c>
      <c r="Q1009" s="553"/>
      <c r="R1009" s="553"/>
      <c r="S1009" s="553"/>
      <c r="T1009" s="553"/>
      <c r="U1009" s="553"/>
      <c r="V1009" s="553"/>
      <c r="W1009" s="553"/>
      <c r="X1009" s="553"/>
      <c r="Y1009" s="553"/>
      <c r="Z1009" s="553"/>
      <c r="AA1009" s="553"/>
      <c r="AB1009" s="553"/>
      <c r="AC1009" s="554"/>
    </row>
    <row r="1010" spans="1:29">
      <c r="A1010" s="557"/>
      <c r="B1010" s="930">
        <v>10.889999999999812</v>
      </c>
      <c r="C1010" s="908">
        <v>7.5952654405852832E-7</v>
      </c>
      <c r="D1010" s="909">
        <v>2.9530689430969392E-9</v>
      </c>
      <c r="E1010" s="945">
        <v>8.2527937733126115E-3</v>
      </c>
      <c r="F1010" s="909">
        <v>5.2235165994260731E-3</v>
      </c>
      <c r="G1010" s="909">
        <v>7.4150343024374083E-5</v>
      </c>
      <c r="H1010" s="909">
        <v>7.164310961931242E-24</v>
      </c>
      <c r="I1010" s="910">
        <v>1.4588432751151703E-2</v>
      </c>
      <c r="J1010" s="553"/>
      <c r="K1010" s="907">
        <v>10.889999999999812</v>
      </c>
      <c r="L1010" s="908">
        <v>4.8184440249447014E-2</v>
      </c>
      <c r="M1010" s="987">
        <v>1.8825749610655682E-3</v>
      </c>
      <c r="N1010" s="909">
        <v>7.4228896288944295</v>
      </c>
      <c r="O1010" s="987">
        <v>2.8352690325069389E-4</v>
      </c>
      <c r="P1010" s="910">
        <v>6.8263171436297736E-4</v>
      </c>
      <c r="Q1010" s="553"/>
      <c r="R1010" s="553"/>
      <c r="S1010" s="553"/>
      <c r="T1010" s="553"/>
      <c r="U1010" s="553"/>
      <c r="V1010" s="553"/>
      <c r="W1010" s="553"/>
      <c r="X1010" s="553"/>
      <c r="Y1010" s="553"/>
      <c r="Z1010" s="553"/>
      <c r="AA1010" s="553"/>
      <c r="AB1010" s="553"/>
      <c r="AC1010" s="554"/>
    </row>
    <row r="1011" spans="1:29">
      <c r="A1011" s="557"/>
      <c r="B1011" s="930">
        <v>10.899999999999812</v>
      </c>
      <c r="C1011" s="908">
        <v>7.2534221846237825E-7</v>
      </c>
      <c r="D1011" s="909">
        <v>2.8201589466677356E-9</v>
      </c>
      <c r="E1011" s="945">
        <v>7.8813568674774171E-3</v>
      </c>
      <c r="F1011" s="909">
        <v>4.9884196254118048E-3</v>
      </c>
      <c r="G1011" s="909">
        <v>7.0813027839223576E-5</v>
      </c>
      <c r="H1011" s="909">
        <v>6.6861240174693602E-24</v>
      </c>
      <c r="I1011" s="910">
        <v>1.3931845119022183E-2</v>
      </c>
      <c r="J1011" s="553"/>
      <c r="K1011" s="907">
        <v>10.899999999999812</v>
      </c>
      <c r="L1011" s="908">
        <v>4.9306800044229847E-2</v>
      </c>
      <c r="M1011" s="987">
        <v>1.9264257651016097E-3</v>
      </c>
      <c r="N1011" s="909">
        <v>7.5957909397211578</v>
      </c>
      <c r="O1011" s="987">
        <v>2.9013109321949842E-4</v>
      </c>
      <c r="P1011" s="910">
        <v>6.9853224961623217E-4</v>
      </c>
      <c r="Q1011" s="553"/>
      <c r="R1011" s="553"/>
      <c r="S1011" s="553"/>
      <c r="T1011" s="553"/>
      <c r="U1011" s="553"/>
      <c r="V1011" s="553"/>
      <c r="W1011" s="553"/>
      <c r="X1011" s="553"/>
      <c r="Y1011" s="553"/>
      <c r="Z1011" s="553"/>
      <c r="AA1011" s="553"/>
      <c r="AB1011" s="553"/>
      <c r="AC1011" s="554"/>
    </row>
    <row r="1012" spans="1:29">
      <c r="A1012" s="557"/>
      <c r="B1012" s="930">
        <v>10.909999999999812</v>
      </c>
      <c r="C1012" s="908">
        <v>6.9269644095991211E-7</v>
      </c>
      <c r="D1012" s="909">
        <v>2.6932308854697099E-9</v>
      </c>
      <c r="E1012" s="945">
        <v>7.5266373762300637E-3</v>
      </c>
      <c r="F1012" s="909">
        <v>4.763903758232102E-3</v>
      </c>
      <c r="G1012" s="909">
        <v>6.7625916580188081E-5</v>
      </c>
      <c r="H1012" s="909">
        <v>6.2398539949653392E-24</v>
      </c>
      <c r="I1012" s="910">
        <v>1.3304808798265115E-2</v>
      </c>
      <c r="J1012" s="553"/>
      <c r="K1012" s="907">
        <v>10.909999999999812</v>
      </c>
      <c r="L1012" s="908">
        <v>5.0455302957048781E-2</v>
      </c>
      <c r="M1012" s="987">
        <v>1.9712979855775674E-3</v>
      </c>
      <c r="N1012" s="909">
        <v>7.7727196394463052</v>
      </c>
      <c r="O1012" s="987">
        <v>2.96889114534267E-4</v>
      </c>
      <c r="P1012" s="910">
        <v>7.1480315591440082E-4</v>
      </c>
      <c r="Q1012" s="553"/>
      <c r="R1012" s="553"/>
      <c r="S1012" s="553"/>
      <c r="T1012" s="553"/>
      <c r="U1012" s="553"/>
      <c r="V1012" s="553"/>
      <c r="W1012" s="553"/>
      <c r="X1012" s="553"/>
      <c r="Y1012" s="553"/>
      <c r="Z1012" s="553"/>
      <c r="AA1012" s="553"/>
      <c r="AB1012" s="553"/>
      <c r="AC1012" s="554"/>
    </row>
    <row r="1013" spans="1:29">
      <c r="A1013" s="557"/>
      <c r="B1013" s="930">
        <v>10.919999999999812</v>
      </c>
      <c r="C1013" s="908">
        <v>6.6151996548015147E-7</v>
      </c>
      <c r="D1013" s="909">
        <v>2.5720155280675209E-9</v>
      </c>
      <c r="E1013" s="945">
        <v>7.1878828919715457E-3</v>
      </c>
      <c r="F1013" s="909">
        <v>4.549492769631314E-3</v>
      </c>
      <c r="G1013" s="909">
        <v>6.458224895698373E-5</v>
      </c>
      <c r="H1013" s="909">
        <v>5.8233705771466895E-24</v>
      </c>
      <c r="I1013" s="910">
        <v>1.270599376077596E-2</v>
      </c>
      <c r="J1013" s="553"/>
      <c r="K1013" s="907">
        <v>10.919999999999812</v>
      </c>
      <c r="L1013" s="908">
        <v>5.163055793935041E-2</v>
      </c>
      <c r="M1013" s="987">
        <v>2.0172154143386911E-3</v>
      </c>
      <c r="N1013" s="909">
        <v>7.953769538008391</v>
      </c>
      <c r="O1013" s="987">
        <v>3.0380455038735344E-4</v>
      </c>
      <c r="P1013" s="910">
        <v>7.3145306030737353E-4</v>
      </c>
      <c r="Q1013" s="553"/>
      <c r="R1013" s="553"/>
      <c r="S1013" s="553"/>
      <c r="T1013" s="553"/>
      <c r="U1013" s="553"/>
      <c r="V1013" s="553"/>
      <c r="W1013" s="553"/>
      <c r="X1013" s="553"/>
      <c r="Y1013" s="553"/>
      <c r="Z1013" s="553"/>
      <c r="AA1013" s="553"/>
      <c r="AB1013" s="553"/>
      <c r="AC1013" s="554"/>
    </row>
    <row r="1014" spans="1:29">
      <c r="A1014" s="557"/>
      <c r="B1014" s="930">
        <v>10.929999999999811</v>
      </c>
      <c r="C1014" s="908">
        <v>6.3174666253870109E-7</v>
      </c>
      <c r="D1014" s="909">
        <v>2.4562557604364913E-9</v>
      </c>
      <c r="E1014" s="945">
        <v>6.8643748710231446E-3</v>
      </c>
      <c r="F1014" s="909">
        <v>4.3447318651560337E-3</v>
      </c>
      <c r="G1014" s="909">
        <v>6.1675568942510069E-5</v>
      </c>
      <c r="H1014" s="909">
        <v>5.4346856362568057E-24</v>
      </c>
      <c r="I1014" s="910">
        <v>1.2134129839575665E-2</v>
      </c>
      <c r="J1014" s="553"/>
      <c r="K1014" s="907">
        <v>10.929999999999811</v>
      </c>
      <c r="L1014" s="908">
        <v>5.2833188126882723E-2</v>
      </c>
      <c r="M1014" s="987">
        <v>2.0642023974135003E-3</v>
      </c>
      <c r="N1014" s="909">
        <v>8.1390366304601187</v>
      </c>
      <c r="O1014" s="987">
        <v>3.1088106743438413E-4</v>
      </c>
      <c r="P1014" s="910">
        <v>7.4849079079484712E-4</v>
      </c>
      <c r="Q1014" s="553"/>
      <c r="R1014" s="553"/>
      <c r="S1014" s="553"/>
      <c r="T1014" s="553"/>
      <c r="U1014" s="553"/>
      <c r="V1014" s="553"/>
      <c r="W1014" s="553"/>
      <c r="X1014" s="553"/>
      <c r="Y1014" s="553"/>
      <c r="Z1014" s="553"/>
      <c r="AA1014" s="553"/>
      <c r="AB1014" s="553"/>
      <c r="AC1014" s="554"/>
    </row>
    <row r="1015" spans="1:29">
      <c r="A1015" s="557"/>
      <c r="B1015" s="930">
        <v>10.939999999999811</v>
      </c>
      <c r="C1015" s="908">
        <v>6.0331337896824574E-7</v>
      </c>
      <c r="D1015" s="909">
        <v>2.3457060405892941E-9</v>
      </c>
      <c r="E1015" s="945">
        <v>6.5554271094989567E-3</v>
      </c>
      <c r="F1015" s="909">
        <v>4.1491867194750993E-3</v>
      </c>
      <c r="G1015" s="909">
        <v>5.8899711078751084E-5</v>
      </c>
      <c r="H1015" s="909">
        <v>5.0719437435162969E-24</v>
      </c>
      <c r="I1015" s="910">
        <v>1.1588004034616239E-2</v>
      </c>
      <c r="J1015" s="553"/>
      <c r="K1015" s="907">
        <v>10.939999999999811</v>
      </c>
      <c r="L1015" s="908">
        <v>5.4063831170089831E-2</v>
      </c>
      <c r="M1015" s="987">
        <v>2.1122838479223668E-3</v>
      </c>
      <c r="N1015" s="909">
        <v>8.3286191478661991</v>
      </c>
      <c r="O1015" s="987">
        <v>3.1812241773836576E-4</v>
      </c>
      <c r="P1015" s="910">
        <v>7.6592538100704686E-4</v>
      </c>
      <c r="Q1015" s="553"/>
      <c r="R1015" s="553"/>
      <c r="S1015" s="553"/>
      <c r="T1015" s="553"/>
      <c r="U1015" s="553"/>
      <c r="V1015" s="553"/>
      <c r="W1015" s="553"/>
      <c r="X1015" s="553"/>
      <c r="Y1015" s="553"/>
      <c r="Z1015" s="553"/>
      <c r="AA1015" s="553"/>
      <c r="AB1015" s="553"/>
      <c r="AC1015" s="554"/>
    </row>
    <row r="1016" spans="1:29">
      <c r="A1016" s="557"/>
      <c r="B1016" s="930">
        <v>10.949999999999811</v>
      </c>
      <c r="C1016" s="908">
        <v>5.7615980396221563E-7</v>
      </c>
      <c r="D1016" s="909">
        <v>2.2401318777484734E-9</v>
      </c>
      <c r="E1016" s="945">
        <v>6.2603842877754362E-3</v>
      </c>
      <c r="F1016" s="909">
        <v>3.9624425551173237E-3</v>
      </c>
      <c r="G1016" s="909">
        <v>5.6248787399011919E-5</v>
      </c>
      <c r="H1016" s="909">
        <v>4.7334133120369779E-24</v>
      </c>
      <c r="I1016" s="910">
        <v>1.1066457939844995E-2</v>
      </c>
      <c r="J1016" s="553"/>
      <c r="K1016" s="907">
        <v>10.949999999999811</v>
      </c>
      <c r="L1016" s="908">
        <v>5.532313957220273E-2</v>
      </c>
      <c r="M1016" s="987">
        <v>2.1614852592867846E-3</v>
      </c>
      <c r="N1016" s="909">
        <v>8.5226176093867867</v>
      </c>
      <c r="O1016" s="987">
        <v>3.2553244075908034E-4</v>
      </c>
      <c r="P1016" s="910">
        <v>7.8376607499447762E-4</v>
      </c>
      <c r="Q1016" s="553"/>
      <c r="R1016" s="553"/>
      <c r="S1016" s="553"/>
      <c r="T1016" s="553"/>
      <c r="U1016" s="553"/>
      <c r="V1016" s="553"/>
      <c r="W1016" s="553"/>
      <c r="X1016" s="553"/>
      <c r="Y1016" s="553"/>
      <c r="Z1016" s="553"/>
      <c r="AA1016" s="553"/>
      <c r="AB1016" s="553"/>
      <c r="AC1016" s="554"/>
    </row>
    <row r="1017" spans="1:29">
      <c r="A1017" s="557"/>
      <c r="B1017" s="930">
        <v>10.959999999999811</v>
      </c>
      <c r="C1017" s="908">
        <v>5.5022834114747991E-7</v>
      </c>
      <c r="D1017" s="909">
        <v>2.1393093349600705E-9</v>
      </c>
      <c r="E1017" s="945">
        <v>5.9786205804706312E-3</v>
      </c>
      <c r="F1017" s="909">
        <v>3.78410326267288E-3</v>
      </c>
      <c r="G1017" s="909">
        <v>5.3717174938752375E-5</v>
      </c>
      <c r="H1017" s="909">
        <v>4.4174783309082391E-24</v>
      </c>
      <c r="I1017" s="910">
        <v>1.0568385286070028E-2</v>
      </c>
      <c r="J1017" s="553"/>
      <c r="K1017" s="907">
        <v>10.959999999999811</v>
      </c>
      <c r="L1017" s="908">
        <v>5.661178103520513E-2</v>
      </c>
      <c r="M1017" s="987">
        <v>2.2118327187463155E-3</v>
      </c>
      <c r="N1017" s="909">
        <v>8.7211348755740534</v>
      </c>
      <c r="O1017" s="987">
        <v>3.3311506538881663E-4</v>
      </c>
      <c r="P1017" s="910">
        <v>8.0202233212924099E-4</v>
      </c>
      <c r="Q1017" s="553"/>
      <c r="R1017" s="553"/>
      <c r="S1017" s="553"/>
      <c r="T1017" s="553"/>
      <c r="U1017" s="553"/>
      <c r="V1017" s="553"/>
      <c r="W1017" s="553"/>
      <c r="X1017" s="553"/>
      <c r="Y1017" s="553"/>
      <c r="Z1017" s="553"/>
      <c r="AA1017" s="553"/>
      <c r="AB1017" s="553"/>
      <c r="AC1017" s="554"/>
    </row>
    <row r="1018" spans="1:29">
      <c r="A1018" s="557"/>
      <c r="B1018" s="930">
        <v>10.969999999999811</v>
      </c>
      <c r="C1018" s="908">
        <v>5.2546398641472067E-7</v>
      </c>
      <c r="D1018" s="909">
        <v>2.043024554093331E-9</v>
      </c>
      <c r="E1018" s="945">
        <v>5.7095383289846677E-3</v>
      </c>
      <c r="F1018" s="909">
        <v>3.6137905605921538E-3</v>
      </c>
      <c r="G1018" s="909">
        <v>5.1299503808525373E-5</v>
      </c>
      <c r="H1018" s="909">
        <v>4.122630650997689E-24</v>
      </c>
      <c r="I1018" s="910">
        <v>1.0092729594414982E-2</v>
      </c>
      <c r="J1018" s="553"/>
      <c r="K1018" s="907">
        <v>10.969999999999811</v>
      </c>
      <c r="L1018" s="908">
        <v>5.793043881385769E-2</v>
      </c>
      <c r="M1018" s="987">
        <v>2.2633529211903841E-3</v>
      </c>
      <c r="N1018" s="909">
        <v>8.9242762029101819</v>
      </c>
      <c r="O1018" s="987">
        <v>3.4087431203552E-4</v>
      </c>
      <c r="P1018" s="910">
        <v>8.2070383212051691E-4</v>
      </c>
      <c r="Q1018" s="553"/>
      <c r="R1018" s="553"/>
      <c r="S1018" s="553"/>
      <c r="T1018" s="553"/>
      <c r="U1018" s="553"/>
      <c r="V1018" s="553"/>
      <c r="W1018" s="553"/>
      <c r="X1018" s="553"/>
      <c r="Y1018" s="553"/>
      <c r="Z1018" s="553"/>
      <c r="AA1018" s="553"/>
      <c r="AB1018" s="553"/>
      <c r="AC1018" s="554"/>
    </row>
    <row r="1019" spans="1:29">
      <c r="A1019" s="557"/>
      <c r="B1019" s="930">
        <v>10.97999999999981</v>
      </c>
      <c r="C1019" s="908">
        <v>5.0181421124732694E-7</v>
      </c>
      <c r="D1019" s="909">
        <v>1.9510733022188816E-9</v>
      </c>
      <c r="E1019" s="945">
        <v>5.4525667737855771E-3</v>
      </c>
      <c r="F1019" s="909">
        <v>3.451143192799756E-3</v>
      </c>
      <c r="G1019" s="909">
        <v>4.8990645803720163E-5</v>
      </c>
      <c r="H1019" s="909">
        <v>3.8474627856410925E-24</v>
      </c>
      <c r="I1019" s="910">
        <v>9.638481935385447E-3</v>
      </c>
      <c r="J1019" s="553"/>
      <c r="K1019" s="907">
        <v>10.97999999999981</v>
      </c>
      <c r="L1019" s="908">
        <v>5.9279812077969563E-2</v>
      </c>
      <c r="M1019" s="987">
        <v>2.3160731833122938E-3</v>
      </c>
      <c r="N1019" s="909">
        <v>9.1321492996158842</v>
      </c>
      <c r="O1019" s="987">
        <v>3.4881429475447069E-4</v>
      </c>
      <c r="P1019" s="910">
        <v>8.3982048014688516E-4</v>
      </c>
      <c r="Q1019" s="553"/>
      <c r="R1019" s="553"/>
      <c r="S1019" s="553"/>
      <c r="T1019" s="553"/>
      <c r="U1019" s="553"/>
      <c r="V1019" s="553"/>
      <c r="W1019" s="553"/>
      <c r="X1019" s="553"/>
      <c r="Y1019" s="553"/>
      <c r="Z1019" s="553"/>
      <c r="AA1019" s="553"/>
      <c r="AB1019" s="553"/>
      <c r="AC1019" s="554"/>
    </row>
    <row r="1020" spans="1:29">
      <c r="A1020" s="557"/>
      <c r="B1020" s="930">
        <v>10.98999999999981</v>
      </c>
      <c r="C1020" s="908">
        <v>4.7922885130139184E-7</v>
      </c>
      <c r="D1020" s="909">
        <v>1.8632605384033929E-9</v>
      </c>
      <c r="E1020" s="945">
        <v>5.2071608437520471E-3</v>
      </c>
      <c r="F1020" s="909">
        <v>3.2958161624221144E-3</v>
      </c>
      <c r="G1020" s="909">
        <v>4.6785703526954927E-5</v>
      </c>
      <c r="H1020" s="909">
        <v>3.5906611918559218E-24</v>
      </c>
      <c r="I1020" s="910">
        <v>9.2046787887946433E-3</v>
      </c>
      <c r="J1020" s="553"/>
      <c r="K1020" s="907">
        <v>10.98999999999981</v>
      </c>
      <c r="L1020" s="908">
        <v>6.0660616283106254E-2</v>
      </c>
      <c r="M1020" s="987">
        <v>2.3700214580928483E-3</v>
      </c>
      <c r="N1020" s="909">
        <v>9.3448643827585318</v>
      </c>
      <c r="O1020" s="987">
        <v>3.5693922342960313E-4</v>
      </c>
      <c r="P1020" s="910">
        <v>8.5938241210816563E-4</v>
      </c>
      <c r="Q1020" s="553"/>
      <c r="R1020" s="553"/>
      <c r="S1020" s="553"/>
      <c r="T1020" s="553"/>
      <c r="U1020" s="553"/>
      <c r="V1020" s="553"/>
      <c r="W1020" s="553"/>
      <c r="X1020" s="553"/>
      <c r="Y1020" s="553"/>
      <c r="Z1020" s="553"/>
      <c r="AA1020" s="553"/>
      <c r="AB1020" s="553"/>
      <c r="AC1020" s="554"/>
    </row>
    <row r="1021" spans="1:29">
      <c r="A1021" s="557"/>
      <c r="B1021" s="930">
        <v>10.99999999999981</v>
      </c>
      <c r="C1021" s="908">
        <v>4.5766000000039851E-7</v>
      </c>
      <c r="D1021" s="909">
        <v>1.7794000000015494E-9</v>
      </c>
      <c r="E1021" s="945">
        <v>4.9728000000043302E-3</v>
      </c>
      <c r="F1021" s="909">
        <v>3.1474800000027407E-3</v>
      </c>
      <c r="G1021" s="909">
        <v>4.4680000000038908E-5</v>
      </c>
      <c r="H1021" s="909">
        <v>3.3510000000043426E-24</v>
      </c>
      <c r="I1021" s="910">
        <v>8.7904000000076574E-3</v>
      </c>
      <c r="J1021" s="553"/>
      <c r="K1021" s="907">
        <v>10.99999999999981</v>
      </c>
      <c r="L1021" s="908">
        <v>6.2073583549934433E-2</v>
      </c>
      <c r="M1021" s="987">
        <v>2.4252263496214264E-3</v>
      </c>
      <c r="N1021" s="909">
        <v>9.5625342366908175</v>
      </c>
      <c r="O1021" s="987">
        <v>3.652534060056473E-4</v>
      </c>
      <c r="P1021" s="910">
        <v>8.7939999999961697E-4</v>
      </c>
      <c r="Q1021" s="553"/>
      <c r="R1021" s="553"/>
      <c r="S1021" s="553"/>
      <c r="T1021" s="553"/>
      <c r="U1021" s="553"/>
      <c r="V1021" s="553"/>
      <c r="W1021" s="553"/>
      <c r="X1021" s="553"/>
      <c r="Y1021" s="553"/>
      <c r="Z1021" s="553"/>
      <c r="AA1021" s="553"/>
      <c r="AB1021" s="553"/>
      <c r="AC1021" s="554"/>
    </row>
    <row r="1022" spans="1:29">
      <c r="A1022" s="557"/>
      <c r="B1022" s="930">
        <v>11.00999999999981</v>
      </c>
      <c r="C1022" s="908">
        <v>4.3706190691895108E-7</v>
      </c>
      <c r="D1022" s="909">
        <v>1.699313807568023E-9</v>
      </c>
      <c r="E1022" s="945">
        <v>4.7489871317715334E-3</v>
      </c>
      <c r="F1022" s="909">
        <v>3.0058200646533671E-3</v>
      </c>
      <c r="G1022" s="909">
        <v>4.2669068743474923E-5</v>
      </c>
      <c r="H1022" s="909">
        <v>3.1273351619747709E-24</v>
      </c>
      <c r="I1022" s="910">
        <v>8.3947668281701433E-3</v>
      </c>
      <c r="J1022" s="553"/>
      <c r="K1022" s="907">
        <v>11.00999999999981</v>
      </c>
      <c r="L1022" s="908">
        <v>6.3519463052401803E-2</v>
      </c>
      <c r="M1022" s="987">
        <v>2.4817171282622398E-3</v>
      </c>
      <c r="N1022" s="909">
        <v>9.7852742728505042</v>
      </c>
      <c r="O1022" s="987">
        <v>3.73761250772256E-4</v>
      </c>
      <c r="P1022" s="910">
        <v>8.9988385741130317E-4</v>
      </c>
      <c r="Q1022" s="553"/>
      <c r="R1022" s="553"/>
      <c r="S1022" s="553"/>
      <c r="T1022" s="553"/>
      <c r="U1022" s="553"/>
      <c r="V1022" s="553"/>
      <c r="W1022" s="553"/>
      <c r="X1022" s="553"/>
      <c r="Y1022" s="553"/>
      <c r="Z1022" s="553"/>
      <c r="AA1022" s="553"/>
      <c r="AB1022" s="553"/>
      <c r="AC1022" s="554"/>
    </row>
    <row r="1023" spans="1:29">
      <c r="A1023" s="557"/>
      <c r="B1023" s="930">
        <v>11.01999999999981</v>
      </c>
      <c r="C1023" s="908">
        <v>4.1739088073998918E-7</v>
      </c>
      <c r="D1023" s="909">
        <v>1.6228320875513192E-9</v>
      </c>
      <c r="E1023" s="945">
        <v>4.5352475019530191E-3</v>
      </c>
      <c r="F1023" s="909">
        <v>2.870535876658439E-3</v>
      </c>
      <c r="G1023" s="909">
        <v>4.0748644302457547E-5</v>
      </c>
      <c r="H1023" s="909">
        <v>2.9185989899466516E-24</v>
      </c>
      <c r="I1023" s="910">
        <v>8.0169400822811734E-3</v>
      </c>
      <c r="J1023" s="553"/>
      <c r="K1023" s="907">
        <v>11.01999999999981</v>
      </c>
      <c r="L1023" s="908">
        <v>6.499902141495903E-2</v>
      </c>
      <c r="M1023" s="987">
        <v>2.5395237461738672E-3</v>
      </c>
      <c r="N1023" s="909">
        <v>10.013202590953071</v>
      </c>
      <c r="O1023" s="987">
        <v>3.8246726870133912E-4</v>
      </c>
      <c r="P1023" s="910">
        <v>9.2084484515555978E-4</v>
      </c>
      <c r="Q1023" s="553"/>
      <c r="R1023" s="553"/>
      <c r="S1023" s="553"/>
      <c r="T1023" s="553"/>
      <c r="U1023" s="553"/>
      <c r="V1023" s="553"/>
      <c r="W1023" s="553"/>
      <c r="X1023" s="553"/>
      <c r="Y1023" s="553"/>
      <c r="Z1023" s="553"/>
      <c r="AA1023" s="553"/>
      <c r="AB1023" s="553"/>
      <c r="AC1023" s="554"/>
    </row>
    <row r="1024" spans="1:29">
      <c r="A1024" s="557"/>
      <c r="B1024" s="930">
        <v>11.029999999999809</v>
      </c>
      <c r="C1024" s="908">
        <v>3.9860519657964724E-7</v>
      </c>
      <c r="D1024" s="909">
        <v>1.5497926119692004E-9</v>
      </c>
      <c r="E1024" s="945">
        <v>4.331127740137373E-3</v>
      </c>
      <c r="F1024" s="909">
        <v>2.7413404801173535E-3</v>
      </c>
      <c r="G1024" s="909">
        <v>3.8914653199271596E-5</v>
      </c>
      <c r="H1024" s="909">
        <v>2.7237950596694676E-24</v>
      </c>
      <c r="I1024" s="910">
        <v>7.6561183411566047E-3</v>
      </c>
      <c r="J1024" s="553"/>
      <c r="K1024" s="907">
        <v>11.029999999999809</v>
      </c>
      <c r="L1024" s="908">
        <v>6.6513043119034235E-2</v>
      </c>
      <c r="M1024" s="987">
        <v>2.5986768531902869E-3</v>
      </c>
      <c r="N1024" s="909">
        <v>10.246440041609768</v>
      </c>
      <c r="O1024" s="987">
        <v>3.913760758388405E-4</v>
      </c>
      <c r="P1024" s="910">
        <v>9.4229407702554034E-4</v>
      </c>
      <c r="Q1024" s="553"/>
      <c r="R1024" s="553"/>
      <c r="S1024" s="553"/>
      <c r="T1024" s="553"/>
      <c r="U1024" s="553"/>
      <c r="V1024" s="553"/>
      <c r="W1024" s="553"/>
      <c r="X1024" s="553"/>
      <c r="Y1024" s="553"/>
      <c r="Z1024" s="553"/>
      <c r="AA1024" s="553"/>
      <c r="AB1024" s="553"/>
      <c r="AC1024" s="554"/>
    </row>
    <row r="1025" spans="1:29">
      <c r="A1025" s="557"/>
      <c r="B1025" s="930">
        <v>11.039999999999809</v>
      </c>
      <c r="C1025" s="908">
        <v>3.8066500748318012E-7</v>
      </c>
      <c r="D1025" s="909">
        <v>1.4800404543013825E-9</v>
      </c>
      <c r="E1025" s="945">
        <v>4.1361948809429672E-3</v>
      </c>
      <c r="F1025" s="909">
        <v>2.6179598342725161E-3</v>
      </c>
      <c r="G1025" s="909">
        <v>3.7163205292899728E-5</v>
      </c>
      <c r="H1025" s="909">
        <v>2.541993453926128E-24</v>
      </c>
      <c r="I1025" s="910">
        <v>7.3115362535072937E-3</v>
      </c>
      <c r="J1025" s="553"/>
      <c r="K1025" s="907">
        <v>11.039999999999809</v>
      </c>
      <c r="L1025" s="908">
        <v>6.8062330918975372E-2</v>
      </c>
      <c r="M1025" s="987">
        <v>2.6592078130718219E-3</v>
      </c>
      <c r="N1025" s="909">
        <v>10.485110290404194</v>
      </c>
      <c r="O1025" s="987">
        <v>4.0049239575222641E-4</v>
      </c>
      <c r="P1025" s="910">
        <v>9.6424292568789659E-4</v>
      </c>
      <c r="Q1025" s="553"/>
      <c r="R1025" s="553"/>
      <c r="S1025" s="553"/>
      <c r="T1025" s="553"/>
      <c r="U1025" s="553"/>
      <c r="V1025" s="553"/>
      <c r="W1025" s="553"/>
      <c r="X1025" s="553"/>
      <c r="Y1025" s="553"/>
      <c r="Z1025" s="553"/>
      <c r="AA1025" s="553"/>
      <c r="AB1025" s="553"/>
      <c r="AC1025" s="554"/>
    </row>
    <row r="1026" spans="1:29">
      <c r="A1026" s="557"/>
      <c r="B1026" s="930">
        <v>11.049999999999809</v>
      </c>
      <c r="C1026" s="908">
        <v>3.6353225990423156E-7</v>
      </c>
      <c r="D1026" s="909">
        <v>1.4134276608696186E-9</v>
      </c>
      <c r="E1026" s="945">
        <v>3.9500354456403512E-3</v>
      </c>
      <c r="F1026" s="909">
        <v>2.500132232232161E-3</v>
      </c>
      <c r="G1026" s="909">
        <v>3.5490585527511839E-5</v>
      </c>
      <c r="H1026" s="909">
        <v>2.3723263234743909E-24</v>
      </c>
      <c r="I1026" s="910">
        <v>6.982462914526413E-3</v>
      </c>
      <c r="J1026" s="553"/>
      <c r="K1026" s="907">
        <v>11.049999999999809</v>
      </c>
      <c r="L1026" s="908">
        <v>6.9647706267681186E-2</v>
      </c>
      <c r="M1026" s="987">
        <v>2.7211487201346247E-3</v>
      </c>
      <c r="N1026" s="909">
        <v>10.729339883461433</v>
      </c>
      <c r="O1026" s="987">
        <v>4.0982106203498364E-4</v>
      </c>
      <c r="P1026" s="910">
        <v>9.8670302871271647E-4</v>
      </c>
      <c r="Q1026" s="553"/>
      <c r="R1026" s="553"/>
      <c r="S1026" s="553"/>
      <c r="T1026" s="553"/>
      <c r="U1026" s="553"/>
      <c r="V1026" s="553"/>
      <c r="W1026" s="553"/>
      <c r="X1026" s="553"/>
      <c r="Y1026" s="553"/>
      <c r="Z1026" s="553"/>
      <c r="AA1026" s="553"/>
      <c r="AB1026" s="553"/>
      <c r="AC1026" s="554"/>
    </row>
    <row r="1027" spans="1:29">
      <c r="A1027" s="557"/>
      <c r="B1027" s="930">
        <v>11.059999999999809</v>
      </c>
      <c r="C1027" s="908">
        <v>3.4717061298816145E-7</v>
      </c>
      <c r="D1027" s="909">
        <v>1.349812937008116E-9</v>
      </c>
      <c r="E1027" s="945">
        <v>3.7722545651084414E-3</v>
      </c>
      <c r="F1027" s="909">
        <v>2.3876077458549541E-3</v>
      </c>
      <c r="G1027" s="909">
        <v>3.3893246052333729E-5</v>
      </c>
      <c r="H1027" s="909">
        <v>2.2139837442763588E-24</v>
      </c>
      <c r="I1027" s="910">
        <v>6.6682003155423995E-3</v>
      </c>
      <c r="J1027" s="553"/>
      <c r="K1027" s="907">
        <v>11.059999999999809</v>
      </c>
      <c r="L1027" s="908">
        <v>7.1270009752146257E-2</v>
      </c>
      <c r="M1027" s="987">
        <v>2.7845324162674946E-3</v>
      </c>
      <c r="N1027" s="909">
        <v>10.979258314544449</v>
      </c>
      <c r="O1027" s="987">
        <v>4.1936702086945354E-4</v>
      </c>
      <c r="P1027" s="910">
        <v>1.0096862947439149E-3</v>
      </c>
      <c r="Q1027" s="553"/>
      <c r="R1027" s="553"/>
      <c r="S1027" s="553"/>
      <c r="T1027" s="553"/>
      <c r="U1027" s="553"/>
      <c r="V1027" s="553"/>
      <c r="W1027" s="553"/>
      <c r="X1027" s="553"/>
      <c r="Y1027" s="553"/>
      <c r="Z1027" s="553"/>
      <c r="AA1027" s="553"/>
      <c r="AB1027" s="553"/>
      <c r="AC1027" s="554"/>
    </row>
    <row r="1028" spans="1:29">
      <c r="A1028" s="557"/>
      <c r="B1028" s="930">
        <v>11.069999999999808</v>
      </c>
      <c r="C1028" s="908">
        <v>3.3154536148821146E-7</v>
      </c>
      <c r="D1028" s="909">
        <v>1.2890613473585707E-9</v>
      </c>
      <c r="E1028" s="945">
        <v>3.6024751422640776E-3</v>
      </c>
      <c r="F1028" s="909">
        <v>2.2801476956188344E-3</v>
      </c>
      <c r="G1028" s="909">
        <v>3.2367798696179015E-5</v>
      </c>
      <c r="H1028" s="909">
        <v>2.0662098512405382E-24</v>
      </c>
      <c r="I1028" s="910">
        <v>6.3680818634487928E-3</v>
      </c>
      <c r="J1028" s="553"/>
      <c r="K1028" s="907">
        <v>11.069999999999808</v>
      </c>
      <c r="L1028" s="908">
        <v>7.2930101539152262E-2</v>
      </c>
      <c r="M1028" s="987">
        <v>2.8493925083451226E-3</v>
      </c>
      <c r="N1028" s="909">
        <v>11.234998093713534</v>
      </c>
      <c r="O1028" s="987">
        <v>4.2913533364936842E-4</v>
      </c>
      <c r="P1028" s="910">
        <v>1.0332049098133679E-3</v>
      </c>
      <c r="Q1028" s="553"/>
      <c r="R1028" s="553"/>
      <c r="S1028" s="553"/>
      <c r="T1028" s="553"/>
      <c r="U1028" s="553"/>
      <c r="V1028" s="553"/>
      <c r="W1028" s="553"/>
      <c r="X1028" s="553"/>
      <c r="Y1028" s="553"/>
      <c r="Z1028" s="553"/>
      <c r="AA1028" s="553"/>
      <c r="AB1028" s="553"/>
      <c r="AC1028" s="554"/>
    </row>
    <row r="1029" spans="1:29">
      <c r="A1029" s="557"/>
      <c r="B1029" s="930">
        <v>11.079999999999808</v>
      </c>
      <c r="C1029" s="908">
        <v>3.166233621510389E-7</v>
      </c>
      <c r="D1029" s="909">
        <v>1.2310440296542382E-9</v>
      </c>
      <c r="E1029" s="945">
        <v>3.4403370521887133E-3</v>
      </c>
      <c r="F1029" s="909">
        <v>2.177524144349849E-3</v>
      </c>
      <c r="G1029" s="909">
        <v>3.0911007780685272E-5</v>
      </c>
      <c r="H1029" s="909">
        <v>1.9282992300193439E-24</v>
      </c>
      <c r="I1029" s="910">
        <v>6.0814709667711686E-3</v>
      </c>
      <c r="J1029" s="553"/>
      <c r="K1029" s="907">
        <v>11.079999999999808</v>
      </c>
      <c r="L1029" s="908">
        <v>7.4628861831338336E-2</v>
      </c>
      <c r="M1029" s="987">
        <v>2.9157633860468438E-3</v>
      </c>
      <c r="N1029" s="909">
        <v>11.496694817584691</v>
      </c>
      <c r="O1029" s="987">
        <v>4.3913117966346211E-4</v>
      </c>
      <c r="P1029" s="910">
        <v>1.0572713438020877E-3</v>
      </c>
      <c r="Q1029" s="553"/>
      <c r="R1029" s="553"/>
      <c r="S1029" s="553"/>
      <c r="T1029" s="553"/>
      <c r="U1029" s="553"/>
      <c r="V1029" s="553"/>
      <c r="W1029" s="553"/>
      <c r="X1029" s="553"/>
      <c r="Y1029" s="553"/>
      <c r="Z1029" s="553"/>
      <c r="AA1029" s="553"/>
      <c r="AB1029" s="553"/>
      <c r="AC1029" s="554"/>
    </row>
    <row r="1030" spans="1:29">
      <c r="A1030" s="557"/>
      <c r="B1030" s="930">
        <v>11.089999999999808</v>
      </c>
      <c r="C1030" s="908">
        <v>3.0237296341542231E-7</v>
      </c>
      <c r="D1030" s="909">
        <v>1.1756379213857504E-9</v>
      </c>
      <c r="E1030" s="945">
        <v>3.2854963782550637E-3</v>
      </c>
      <c r="F1030" s="909">
        <v>2.0795194137367772E-3</v>
      </c>
      <c r="G1030" s="909">
        <v>2.9519783257005356E-5</v>
      </c>
      <c r="H1030" s="909">
        <v>1.7995935496390792E-24</v>
      </c>
      <c r="I1030" s="910">
        <v>5.8077596853710819E-3</v>
      </c>
      <c r="J1030" s="553"/>
      <c r="K1030" s="907">
        <v>11.089999999999808</v>
      </c>
      <c r="L1030" s="908">
        <v>7.6367191333897161E-2</v>
      </c>
      <c r="M1030" s="987">
        <v>2.9836802400905384E-3</v>
      </c>
      <c r="N1030" s="909">
        <v>11.764487241224877</v>
      </c>
      <c r="O1030" s="987">
        <v>4.4935985884160144E-4</v>
      </c>
      <c r="P1030" s="910">
        <v>1.0818983570519323E-3</v>
      </c>
      <c r="Q1030" s="553"/>
      <c r="R1030" s="553"/>
      <c r="S1030" s="553"/>
      <c r="T1030" s="553"/>
      <c r="U1030" s="553"/>
      <c r="V1030" s="553"/>
      <c r="W1030" s="553"/>
      <c r="X1030" s="553"/>
      <c r="Y1030" s="553"/>
      <c r="Z1030" s="553"/>
      <c r="AA1030" s="553"/>
      <c r="AB1030" s="553"/>
      <c r="AC1030" s="554"/>
    </row>
    <row r="1031" spans="1:29">
      <c r="A1031" s="557"/>
      <c r="B1031" s="930">
        <v>11.099999999999808</v>
      </c>
      <c r="C1031" s="908">
        <v>2.8876393827505928E-7</v>
      </c>
      <c r="D1031" s="909">
        <v>1.1227254987690435E-9</v>
      </c>
      <c r="E1031" s="945">
        <v>3.1376246826338655E-3</v>
      </c>
      <c r="F1031" s="909">
        <v>1.9859256226062655E-3</v>
      </c>
      <c r="G1031" s="909">
        <v>2.8191174151399835E-5</v>
      </c>
      <c r="H1031" s="909">
        <v>1.6794784198872183E-24</v>
      </c>
      <c r="I1031" s="910">
        <v>5.5463674409235711E-3</v>
      </c>
      <c r="J1031" s="553"/>
      <c r="K1031" s="907">
        <v>11.099999999999808</v>
      </c>
      <c r="L1031" s="908">
        <v>7.8146011732140502E-2</v>
      </c>
      <c r="M1031" s="987">
        <v>3.0531790808912057E-3</v>
      </c>
      <c r="N1031" s="909">
        <v>12.038517351721758</v>
      </c>
      <c r="O1031" s="987">
        <v>4.5982679456487964E-4</v>
      </c>
      <c r="P1031" s="910">
        <v>1.1070990071313034E-3</v>
      </c>
      <c r="Q1031" s="553"/>
      <c r="R1031" s="553"/>
      <c r="S1031" s="553"/>
      <c r="T1031" s="553"/>
      <c r="U1031" s="553"/>
      <c r="V1031" s="553"/>
      <c r="W1031" s="553"/>
      <c r="X1031" s="553"/>
      <c r="Y1031" s="553"/>
      <c r="Z1031" s="553"/>
      <c r="AA1031" s="553"/>
      <c r="AB1031" s="553"/>
      <c r="AC1031" s="554"/>
    </row>
    <row r="1032" spans="1:29">
      <c r="A1032" s="557"/>
      <c r="B1032" s="930">
        <v>11.109999999999808</v>
      </c>
      <c r="C1032" s="908">
        <v>2.7576742016303325E-7</v>
      </c>
      <c r="D1032" s="909">
        <v>1.0721945274616556E-9</v>
      </c>
      <c r="E1032" s="945">
        <v>2.9964083096332031E-3</v>
      </c>
      <c r="F1032" s="909">
        <v>1.8965442459789885E-3</v>
      </c>
      <c r="G1032" s="909">
        <v>2.6922362305826E-5</v>
      </c>
      <c r="H1032" s="909">
        <v>1.5673804584554816E-24</v>
      </c>
      <c r="I1032" s="910">
        <v>5.2967397854326971E-3</v>
      </c>
      <c r="J1032" s="553"/>
      <c r="K1032" s="907">
        <v>11.109999999999808</v>
      </c>
      <c r="L1032" s="908">
        <v>7.9966266180188941E-2</v>
      </c>
      <c r="M1032" s="987">
        <v>3.1242967576541637E-3</v>
      </c>
      <c r="N1032" s="909">
        <v>12.318930443467135</v>
      </c>
      <c r="O1032" s="987">
        <v>4.7053753654116321E-4</v>
      </c>
      <c r="P1032" s="910">
        <v>1.1328866557584433E-3</v>
      </c>
      <c r="Q1032" s="553"/>
      <c r="R1032" s="553"/>
      <c r="S1032" s="553"/>
      <c r="T1032" s="553"/>
      <c r="U1032" s="553"/>
      <c r="V1032" s="553"/>
      <c r="W1032" s="553"/>
      <c r="X1032" s="553"/>
      <c r="Y1032" s="553"/>
      <c r="Z1032" s="553"/>
      <c r="AA1032" s="553"/>
      <c r="AB1032" s="553"/>
      <c r="AC1032" s="554"/>
    </row>
    <row r="1033" spans="1:29">
      <c r="A1033" s="557"/>
      <c r="B1033" s="930">
        <v>11.119999999999807</v>
      </c>
      <c r="C1033" s="908">
        <v>2.6335584172195498E-7</v>
      </c>
      <c r="D1033" s="909">
        <v>1.0239378244986382E-9</v>
      </c>
      <c r="E1033" s="945">
        <v>2.8615477203927328E-3</v>
      </c>
      <c r="F1033" s="909">
        <v>1.8111856939715487E-3</v>
      </c>
      <c r="G1033" s="909">
        <v>2.5710656400246802E-5</v>
      </c>
      <c r="H1033" s="909">
        <v>1.4627645538387175E-24</v>
      </c>
      <c r="I1033" s="910">
        <v>5.0583472251729978E-3</v>
      </c>
      <c r="J1033" s="553"/>
      <c r="K1033" s="907">
        <v>11.119999999999807</v>
      </c>
      <c r="L1033" s="908">
        <v>8.1828919801044842E-2</v>
      </c>
      <c r="M1033" s="987">
        <v>3.1970709779129869E-3</v>
      </c>
      <c r="N1033" s="909">
        <v>12.605875195193962</v>
      </c>
      <c r="O1033" s="987">
        <v>4.8149776374762157E-4</v>
      </c>
      <c r="P1033" s="910">
        <v>1.159274975885994E-3</v>
      </c>
      <c r="Q1033" s="553"/>
      <c r="R1033" s="553"/>
      <c r="S1033" s="553"/>
      <c r="T1033" s="553"/>
      <c r="U1033" s="553"/>
      <c r="V1033" s="553"/>
      <c r="W1033" s="553"/>
      <c r="X1033" s="553"/>
      <c r="Y1033" s="553"/>
      <c r="Z1033" s="553"/>
      <c r="AA1033" s="553"/>
      <c r="AB1033" s="553"/>
      <c r="AC1033" s="554"/>
    </row>
    <row r="1034" spans="1:29">
      <c r="A1034" s="557"/>
      <c r="B1034" s="930">
        <v>11.129999999999807</v>
      </c>
      <c r="C1034" s="908">
        <v>2.5150287632990191E-7</v>
      </c>
      <c r="D1034" s="909">
        <v>9.7785303094311798E-10</v>
      </c>
      <c r="E1034" s="945">
        <v>2.7327568575216017E-3</v>
      </c>
      <c r="F1034" s="909">
        <v>1.7296689096509188E-3</v>
      </c>
      <c r="G1034" s="909">
        <v>2.4553486243980285E-5</v>
      </c>
      <c r="H1034" s="909">
        <v>1.3651313109233948E-24</v>
      </c>
      <c r="I1034" s="910">
        <v>4.8306840975623168E-3</v>
      </c>
      <c r="J1034" s="553"/>
      <c r="K1034" s="907">
        <v>11.129999999999807</v>
      </c>
      <c r="L1034" s="908">
        <v>8.3734960198313016E-2</v>
      </c>
      <c r="M1034" s="987">
        <v>3.2715403275225372E-3</v>
      </c>
      <c r="N1034" s="909">
        <v>12.899503748807762</v>
      </c>
      <c r="O1034" s="987">
        <v>4.9271328744179518E-4</v>
      </c>
      <c r="P1034" s="910">
        <v>1.1862779589505779E-3</v>
      </c>
      <c r="Q1034" s="553"/>
      <c r="R1034" s="553"/>
      <c r="S1034" s="553"/>
      <c r="T1034" s="553"/>
      <c r="U1034" s="553"/>
      <c r="V1034" s="553"/>
      <c r="W1034" s="553"/>
      <c r="X1034" s="553"/>
      <c r="Y1034" s="553"/>
      <c r="Z1034" s="553"/>
      <c r="AA1034" s="553"/>
      <c r="AB1034" s="553"/>
      <c r="AC1034" s="554"/>
    </row>
    <row r="1035" spans="1:29">
      <c r="A1035" s="557"/>
      <c r="B1035" s="930">
        <v>11.139999999999807</v>
      </c>
      <c r="C1035" s="908">
        <v>2.4018338225812245E-7</v>
      </c>
      <c r="D1035" s="909">
        <v>9.3384239476926766E-10</v>
      </c>
      <c r="E1035" s="945">
        <v>2.6097625383323677E-3</v>
      </c>
      <c r="F1035" s="909">
        <v>1.651820984988409E-3</v>
      </c>
      <c r="G1035" s="909">
        <v>2.3448397323980489E-5</v>
      </c>
      <c r="H1035" s="909">
        <v>1.2740146670718927E-24</v>
      </c>
      <c r="I1035" s="910">
        <v>4.6132674985836638E-3</v>
      </c>
      <c r="J1035" s="553"/>
      <c r="K1035" s="907">
        <v>11.139999999999807</v>
      </c>
      <c r="L1035" s="908">
        <v>8.5685397979841552E-2</v>
      </c>
      <c r="M1035" s="987">
        <v>3.3477442911176952E-3</v>
      </c>
      <c r="N1035" s="909">
        <v>13.199971790054301</v>
      </c>
      <c r="O1035" s="987">
        <v>5.0419005424280205E-4</v>
      </c>
      <c r="P1035" s="910">
        <v>1.2139099222912423E-3</v>
      </c>
      <c r="Q1035" s="553"/>
      <c r="R1035" s="553"/>
      <c r="S1035" s="553"/>
      <c r="T1035" s="553"/>
      <c r="U1035" s="553"/>
      <c r="V1035" s="553"/>
      <c r="W1035" s="553"/>
      <c r="X1035" s="553"/>
      <c r="Y1035" s="553"/>
      <c r="Z1035" s="553"/>
      <c r="AA1035" s="553"/>
      <c r="AB1035" s="553"/>
      <c r="AC1035" s="554"/>
    </row>
    <row r="1036" spans="1:29">
      <c r="A1036" s="557"/>
      <c r="B1036" s="930">
        <v>11.149999999999807</v>
      </c>
      <c r="C1036" s="908">
        <v>2.2937334934206107E-7</v>
      </c>
      <c r="D1036" s="909">
        <v>8.9181256351716005E-10</v>
      </c>
      <c r="E1036" s="945">
        <v>2.492303875383912E-3</v>
      </c>
      <c r="F1036" s="909">
        <v>1.5774767940985672E-3</v>
      </c>
      <c r="G1036" s="909">
        <v>2.239304559848641E-5</v>
      </c>
      <c r="H1036" s="909">
        <v>1.1889796673232909E-24</v>
      </c>
      <c r="I1036" s="910">
        <v>4.4056362584810865E-3</v>
      </c>
      <c r="J1036" s="553"/>
      <c r="K1036" s="907">
        <v>11.149999999999807</v>
      </c>
      <c r="L1036" s="908">
        <v>8.7681267293559018E-2</v>
      </c>
      <c r="M1036" s="987">
        <v>3.4257232730486257E-3</v>
      </c>
      <c r="N1036" s="909">
        <v>13.507438631066158</v>
      </c>
      <c r="O1036" s="987">
        <v>5.1593414928431062E-4</v>
      </c>
      <c r="P1036" s="910">
        <v>1.2421855167406984E-3</v>
      </c>
      <c r="Q1036" s="553"/>
      <c r="R1036" s="553"/>
      <c r="S1036" s="553"/>
      <c r="T1036" s="553"/>
      <c r="U1036" s="553"/>
      <c r="V1036" s="553"/>
      <c r="W1036" s="553"/>
      <c r="X1036" s="553"/>
      <c r="Y1036" s="553"/>
      <c r="Z1036" s="553"/>
      <c r="AA1036" s="553"/>
      <c r="AB1036" s="553"/>
      <c r="AC1036" s="554"/>
    </row>
    <row r="1037" spans="1:29">
      <c r="A1037" s="557"/>
      <c r="B1037" s="930">
        <v>11.159999999999807</v>
      </c>
      <c r="C1037" s="908">
        <v>2.1904984805257321E-7</v>
      </c>
      <c r="D1037" s="909">
        <v>8.5167438627965907E-10</v>
      </c>
      <c r="E1037" s="945">
        <v>2.3801317231041301E-3</v>
      </c>
      <c r="F1037" s="909">
        <v>1.5064786429849957E-3</v>
      </c>
      <c r="G1037" s="909">
        <v>2.1385192524994475E-5</v>
      </c>
      <c r="H1037" s="909">
        <v>1.1096203880896372E-24</v>
      </c>
      <c r="I1037" s="910">
        <v>4.2073499635566581E-3</v>
      </c>
      <c r="J1037" s="553"/>
      <c r="K1037" s="907">
        <v>11.159999999999807</v>
      </c>
      <c r="L1037" s="908">
        <v>8.9723626375794632E-2</v>
      </c>
      <c r="M1037" s="987">
        <v>3.505518618803747E-3</v>
      </c>
      <c r="N1037" s="909">
        <v>13.822067294832342</v>
      </c>
      <c r="O1037" s="987">
        <v>5.2795179944096745E-4</v>
      </c>
      <c r="P1037" s="910">
        <v>1.2711197343934042E-3</v>
      </c>
      <c r="Q1037" s="553"/>
      <c r="R1037" s="553"/>
      <c r="S1037" s="553"/>
      <c r="T1037" s="553"/>
      <c r="U1037" s="553"/>
      <c r="V1037" s="553"/>
      <c r="W1037" s="553"/>
      <c r="X1037" s="553"/>
      <c r="Y1037" s="553"/>
      <c r="Z1037" s="553"/>
      <c r="AA1037" s="553"/>
      <c r="AB1037" s="553"/>
      <c r="AC1037" s="554"/>
    </row>
    <row r="1038" spans="1:29">
      <c r="A1038" s="557"/>
      <c r="B1038" s="930">
        <v>11.169999999999806</v>
      </c>
      <c r="C1038" s="908">
        <v>2.0919098085932953E-7</v>
      </c>
      <c r="D1038" s="909">
        <v>8.1334272460143113E-10</v>
      </c>
      <c r="E1038" s="945">
        <v>2.2730081493188702E-3</v>
      </c>
      <c r="F1038" s="909">
        <v>1.4386759350503047E-3</v>
      </c>
      <c r="G1038" s="909">
        <v>2.0422700312010759E-5</v>
      </c>
      <c r="H1038" s="909">
        <v>1.0355579994366805E-24</v>
      </c>
      <c r="I1038" s="910">
        <v>4.0179880219941679E-3</v>
      </c>
      <c r="J1038" s="553"/>
      <c r="K1038" s="907">
        <v>11.169999999999806</v>
      </c>
      <c r="L1038" s="908">
        <v>9.1813558112367272E-2</v>
      </c>
      <c r="M1038" s="987">
        <v>3.5871726369315826E-3</v>
      </c>
      <c r="N1038" s="909">
        <v>14.144024601634934</v>
      </c>
      <c r="O1038" s="987">
        <v>5.4024937662995609E-4</v>
      </c>
      <c r="P1038" s="910">
        <v>1.3007279165545436E-3</v>
      </c>
      <c r="Q1038" s="553"/>
      <c r="R1038" s="553"/>
      <c r="S1038" s="553"/>
      <c r="T1038" s="553"/>
      <c r="U1038" s="553"/>
      <c r="V1038" s="553"/>
      <c r="W1038" s="553"/>
      <c r="X1038" s="553"/>
      <c r="Y1038" s="553"/>
      <c r="Z1038" s="553"/>
      <c r="AA1038" s="553"/>
      <c r="AB1038" s="553"/>
      <c r="AC1038" s="554"/>
    </row>
    <row r="1039" spans="1:29">
      <c r="A1039" s="557"/>
      <c r="B1039" s="930">
        <v>11.179999999999806</v>
      </c>
      <c r="C1039" s="908">
        <v>1.9977583578321183E-7</v>
      </c>
      <c r="D1039" s="909">
        <v>7.7673627188884126E-10</v>
      </c>
      <c r="E1039" s="945">
        <v>2.170705930565826E-3</v>
      </c>
      <c r="F1039" s="909">
        <v>1.3739248516604983E-3</v>
      </c>
      <c r="G1039" s="909">
        <v>1.9503527384507941E-5</v>
      </c>
      <c r="H1039" s="909">
        <v>9.6643895669901061E-25</v>
      </c>
      <c r="I1039" s="910">
        <v>3.837148771727365E-3</v>
      </c>
      <c r="J1039" s="553"/>
      <c r="K1039" s="907">
        <v>11.179999999999806</v>
      </c>
      <c r="L1039" s="908">
        <v>9.3952170612747202E-2</v>
      </c>
      <c r="M1039" s="987">
        <v>3.6707286214733618E-3</v>
      </c>
      <c r="N1039" s="909">
        <v>14.473481257499611</v>
      </c>
      <c r="O1039" s="987">
        <v>5.5283340118947983E-4</v>
      </c>
      <c r="P1039" s="910">
        <v>1.33102576187421E-3</v>
      </c>
      <c r="Q1039" s="553"/>
      <c r="R1039" s="553"/>
      <c r="S1039" s="553"/>
      <c r="T1039" s="553"/>
      <c r="U1039" s="553"/>
      <c r="V1039" s="553"/>
      <c r="W1039" s="553"/>
      <c r="X1039" s="553"/>
      <c r="Y1039" s="553"/>
      <c r="Z1039" s="553"/>
      <c r="AA1039" s="553"/>
      <c r="AB1039" s="553"/>
      <c r="AC1039" s="554"/>
    </row>
    <row r="1040" spans="1:29">
      <c r="A1040" s="557"/>
      <c r="B1040" s="930">
        <v>11.189999999999806</v>
      </c>
      <c r="C1040" s="908">
        <v>1.9078444203920324E-7</v>
      </c>
      <c r="D1040" s="909">
        <v>7.4177738094777394E-10</v>
      </c>
      <c r="E1040" s="945">
        <v>2.0730080701231264E-3</v>
      </c>
      <c r="F1040" s="909">
        <v>1.3120880470863772E-3</v>
      </c>
      <c r="G1040" s="909">
        <v>1.8625724053471139E-5</v>
      </c>
      <c r="H1040" s="909">
        <v>9.0193331279710909E-25</v>
      </c>
      <c r="I1040" s="910">
        <v>3.6644486284608938E-3</v>
      </c>
      <c r="J1040" s="553"/>
      <c r="K1040" s="907">
        <v>11.189999999999806</v>
      </c>
      <c r="L1040" s="908">
        <v>9.6140597797590002E-2</v>
      </c>
      <c r="M1040" s="987">
        <v>3.756230874918083E-3</v>
      </c>
      <c r="N1040" s="909">
        <v>14.810611944706189</v>
      </c>
      <c r="O1040" s="987">
        <v>5.6571054533592938E-4</v>
      </c>
      <c r="P1040" s="910">
        <v>1.3620293346710307E-3</v>
      </c>
      <c r="Q1040" s="553"/>
      <c r="R1040" s="553"/>
      <c r="S1040" s="553"/>
      <c r="T1040" s="553"/>
      <c r="U1040" s="553"/>
      <c r="V1040" s="553"/>
      <c r="W1040" s="553"/>
      <c r="X1040" s="553"/>
      <c r="Y1040" s="553"/>
      <c r="Z1040" s="553"/>
      <c r="AA1040" s="553"/>
      <c r="AB1040" s="553"/>
      <c r="AC1040" s="554"/>
    </row>
    <row r="1041" spans="1:29">
      <c r="A1041" s="557"/>
      <c r="B1041" s="930">
        <v>11.199999999999806</v>
      </c>
      <c r="C1041" s="908">
        <v>1.8219772767567547E-7</v>
      </c>
      <c r="D1041" s="909">
        <v>7.0839189928352248E-10</v>
      </c>
      <c r="E1041" s="945">
        <v>1.9797073377301913E-3</v>
      </c>
      <c r="F1041" s="909">
        <v>1.2530343571748352E-3</v>
      </c>
      <c r="G1041" s="909">
        <v>1.7787428380346066E-5</v>
      </c>
      <c r="H1041" s="909">
        <v>8.4173314319997983E-25</v>
      </c>
      <c r="I1041" s="910">
        <v>3.4995212720365732E-3</v>
      </c>
      <c r="J1041" s="553"/>
      <c r="K1041" s="907">
        <v>11.199999999999806</v>
      </c>
      <c r="L1041" s="908">
        <v>9.837999999995635E-2</v>
      </c>
      <c r="M1041" s="987">
        <v>3.8437247316922803E-3</v>
      </c>
      <c r="N1041" s="909">
        <v>15.155595414407474</v>
      </c>
      <c r="O1041" s="987">
        <v>5.7888763670158039E-4</v>
      </c>
      <c r="P1041" s="910">
        <v>1.3937550734496836E-3</v>
      </c>
      <c r="Q1041" s="553"/>
      <c r="R1041" s="553"/>
      <c r="S1041" s="553"/>
      <c r="T1041" s="553"/>
      <c r="U1041" s="553"/>
      <c r="V1041" s="553"/>
      <c r="W1041" s="553"/>
      <c r="X1041" s="553"/>
      <c r="Y1041" s="553"/>
      <c r="Z1041" s="553"/>
      <c r="AA1041" s="553"/>
      <c r="AB1041" s="553"/>
      <c r="AC1041" s="554"/>
    </row>
    <row r="1042" spans="1:29">
      <c r="A1042" s="557"/>
      <c r="B1042" s="930">
        <v>11.209999999999805</v>
      </c>
      <c r="C1042" s="908">
        <v>1.739974791202227E-7</v>
      </c>
      <c r="D1042" s="909">
        <v>6.765090118134079E-10</v>
      </c>
      <c r="E1042" s="945">
        <v>1.8906058300245674E-3</v>
      </c>
      <c r="F1042" s="909">
        <v>1.1966385211321037E-3</v>
      </c>
      <c r="G1042" s="909">
        <v>1.6986862227617774E-5</v>
      </c>
      <c r="H1042" s="909">
        <v>7.8555107601476196E-25</v>
      </c>
      <c r="I1042" s="910">
        <v>3.3420168694192325E-3</v>
      </c>
      <c r="J1042" s="553"/>
      <c r="K1042" s="907">
        <v>11.209999999999805</v>
      </c>
      <c r="L1042" s="908">
        <v>0.10067156458053593</v>
      </c>
      <c r="M1042" s="987">
        <v>3.9332565821969317E-3</v>
      </c>
      <c r="N1042" s="909">
        <v>15.508614581405496</v>
      </c>
      <c r="O1042" s="987">
        <v>5.9237166195469425E-4</v>
      </c>
      <c r="P1042" s="910">
        <v>1.4262197996168088E-3</v>
      </c>
      <c r="Q1042" s="553"/>
      <c r="R1042" s="553"/>
      <c r="S1042" s="553"/>
      <c r="T1042" s="553"/>
      <c r="U1042" s="553"/>
      <c r="V1042" s="553"/>
      <c r="W1042" s="553"/>
      <c r="X1042" s="553"/>
      <c r="Y1042" s="553"/>
      <c r="Z1042" s="553"/>
      <c r="AA1042" s="553"/>
      <c r="AB1042" s="553"/>
      <c r="AC1042" s="554"/>
    </row>
    <row r="1043" spans="1:29">
      <c r="A1043" s="557"/>
      <c r="B1043" s="930">
        <v>11.219999999999805</v>
      </c>
      <c r="C1043" s="908">
        <v>1.6616630254623235E-7</v>
      </c>
      <c r="D1043" s="909">
        <v>6.4606109065849288E-10</v>
      </c>
      <c r="E1043" s="945">
        <v>1.8055145507623659E-3</v>
      </c>
      <c r="F1043" s="909">
        <v>1.1427809158288148E-3</v>
      </c>
      <c r="G1043" s="909">
        <v>1.6222327487142556E-5</v>
      </c>
      <c r="H1043" s="909">
        <v>7.3311892018648123E-25</v>
      </c>
      <c r="I1043" s="910">
        <v>3.1916013326539375E-3</v>
      </c>
      <c r="J1043" s="553"/>
      <c r="K1043" s="907">
        <v>11.219999999999805</v>
      </c>
      <c r="L1043" s="908">
        <v>0.10301650655720178</v>
      </c>
      <c r="M1043" s="987">
        <v>4.0248738974042698E-3</v>
      </c>
      <c r="N1043" s="909">
        <v>15.869856621135364</v>
      </c>
      <c r="O1043" s="987">
        <v>6.0616977050394227E-4</v>
      </c>
      <c r="P1043" s="910">
        <v>1.4594407263999417E-3</v>
      </c>
      <c r="Q1043" s="553"/>
      <c r="R1043" s="553"/>
      <c r="S1043" s="553"/>
      <c r="T1043" s="553"/>
      <c r="U1043" s="553"/>
      <c r="V1043" s="553"/>
      <c r="W1043" s="553"/>
      <c r="X1043" s="553"/>
      <c r="Y1043" s="553"/>
      <c r="Z1043" s="553"/>
      <c r="AA1043" s="553"/>
      <c r="AB1043" s="553"/>
      <c r="AC1043" s="554"/>
    </row>
    <row r="1044" spans="1:29">
      <c r="A1044" s="557"/>
      <c r="B1044" s="930">
        <v>11.229999999999805</v>
      </c>
      <c r="C1044" s="908">
        <v>1.5868758697824677E-7</v>
      </c>
      <c r="D1044" s="909">
        <v>6.1698355169578361E-10</v>
      </c>
      <c r="E1044" s="945">
        <v>1.7242530099318833E-3</v>
      </c>
      <c r="F1044" s="909">
        <v>1.091347302063305E-3</v>
      </c>
      <c r="G1044" s="909">
        <v>1.5492202478232894E-5</v>
      </c>
      <c r="H1044" s="909">
        <v>6.8418638525967956E-25</v>
      </c>
      <c r="I1044" s="910">
        <v>3.0479556102206459E-3</v>
      </c>
      <c r="J1044" s="553"/>
      <c r="K1044" s="907">
        <v>11.229999999999805</v>
      </c>
      <c r="L1044" s="908">
        <v>0.10541606924922894</v>
      </c>
      <c r="M1044" s="987">
        <v>4.1186252540275168E-3</v>
      </c>
      <c r="N1044" s="909">
        <v>16.239513068908142</v>
      </c>
      <c r="O1044" s="987">
        <v>6.2028927828911722E-4</v>
      </c>
      <c r="P1044" s="910">
        <v>1.4934354679741937E-3</v>
      </c>
      <c r="Q1044" s="553"/>
      <c r="R1044" s="553"/>
      <c r="S1044" s="553"/>
      <c r="T1044" s="553"/>
      <c r="U1044" s="553"/>
      <c r="V1044" s="553"/>
      <c r="W1044" s="553"/>
      <c r="X1044" s="553"/>
      <c r="Y1044" s="553"/>
      <c r="Z1044" s="553"/>
      <c r="AA1044" s="553"/>
      <c r="AB1044" s="553"/>
      <c r="AC1044" s="554"/>
    </row>
    <row r="1045" spans="1:29">
      <c r="A1045" s="557"/>
      <c r="B1045" s="930">
        <v>11.239999999999805</v>
      </c>
      <c r="C1045" s="908">
        <v>1.5154546905785852E-7</v>
      </c>
      <c r="D1045" s="909">
        <v>5.8921471756665085E-10</v>
      </c>
      <c r="E1045" s="945">
        <v>1.6466488409101058E-3</v>
      </c>
      <c r="F1045" s="909">
        <v>1.0422285822449602E-3</v>
      </c>
      <c r="G1045" s="909">
        <v>1.4794938507855439E-5</v>
      </c>
      <c r="H1045" s="909">
        <v>6.3851988659033404E-25</v>
      </c>
      <c r="I1045" s="910">
        <v>2.9107750102831797E-3</v>
      </c>
      <c r="J1045" s="553"/>
      <c r="K1045" s="907">
        <v>11.239999999999805</v>
      </c>
      <c r="L1045" s="908">
        <v>0.10787152493651826</v>
      </c>
      <c r="M1045" s="987">
        <v>4.214560360276883E-3</v>
      </c>
      <c r="N1045" s="909">
        <v>16.617779921465367</v>
      </c>
      <c r="O1045" s="987">
        <v>6.3473767166013768E-4</v>
      </c>
      <c r="P1045" s="910">
        <v>1.5282220488015154E-3</v>
      </c>
      <c r="Q1045" s="553"/>
      <c r="R1045" s="553"/>
      <c r="S1045" s="553"/>
      <c r="T1045" s="553"/>
      <c r="U1045" s="553"/>
      <c r="V1045" s="553"/>
      <c r="W1045" s="553"/>
      <c r="X1045" s="553"/>
      <c r="Y1045" s="553"/>
      <c r="Z1045" s="553"/>
      <c r="AA1045" s="553"/>
      <c r="AB1045" s="553"/>
      <c r="AC1045" s="554"/>
    </row>
    <row r="1046" spans="1:29">
      <c r="A1046" s="557"/>
      <c r="B1046" s="930">
        <v>11.249999999999805</v>
      </c>
      <c r="C1046" s="908">
        <v>1.4472479939539586E-7</v>
      </c>
      <c r="D1046" s="909">
        <v>5.6269568685086588E-10</v>
      </c>
      <c r="E1046" s="945">
        <v>1.5725374348499418E-3</v>
      </c>
      <c r="F1046" s="909">
        <v>9.9532056898356974E-4</v>
      </c>
      <c r="G1046" s="909">
        <v>1.4129056585644991E-5</v>
      </c>
      <c r="H1046" s="909">
        <v>5.9590143030483657E-25</v>
      </c>
      <c r="I1046" s="910">
        <v>2.7797685543969053E-3</v>
      </c>
      <c r="J1046" s="553"/>
      <c r="K1046" s="907">
        <v>11.249999999999805</v>
      </c>
      <c r="L1046" s="908">
        <v>0.11038417553417776</v>
      </c>
      <c r="M1046" s="987">
        <v>4.3127300822155849E-3</v>
      </c>
      <c r="N1046" s="909">
        <v>17.004857740899329</v>
      </c>
      <c r="O1046" s="987">
        <v>6.4952261134642122E-4</v>
      </c>
      <c r="P1046" s="910">
        <v>1.5638189131875274E-3</v>
      </c>
      <c r="Q1046" s="553"/>
      <c r="R1046" s="553"/>
      <c r="S1046" s="553"/>
      <c r="T1046" s="553"/>
      <c r="U1046" s="553"/>
      <c r="V1046" s="553"/>
      <c r="W1046" s="553"/>
      <c r="X1046" s="553"/>
      <c r="Y1046" s="553"/>
      <c r="Z1046" s="553"/>
      <c r="AA1046" s="553"/>
      <c r="AB1046" s="553"/>
      <c r="AC1046" s="554"/>
    </row>
    <row r="1047" spans="1:29">
      <c r="A1047" s="557"/>
      <c r="B1047" s="930">
        <v>11.259999999999804</v>
      </c>
      <c r="C1047" s="908">
        <v>1.3821111043604266E-7</v>
      </c>
      <c r="D1047" s="909">
        <v>5.3737020912881667E-10</v>
      </c>
      <c r="E1047" s="945">
        <v>1.5017615915228618E-3</v>
      </c>
      <c r="F1047" s="909">
        <v>9.5052376409394653E-4</v>
      </c>
      <c r="G1047" s="909">
        <v>1.3493144286768312E-5</v>
      </c>
      <c r="H1047" s="909">
        <v>5.5612757268307509E-25</v>
      </c>
      <c r="I1047" s="910">
        <v>2.6546583603045699E-3</v>
      </c>
      <c r="J1047" s="553"/>
      <c r="K1047" s="907">
        <v>11.259999999999804</v>
      </c>
      <c r="L1047" s="908">
        <v>0.11295535328281275</v>
      </c>
      <c r="M1047" s="987">
        <v>4.4131864707296076E-3</v>
      </c>
      <c r="N1047" s="909">
        <v>17.400951760993419</v>
      </c>
      <c r="O1047" s="987">
        <v>6.6465193651868871E-4</v>
      </c>
      <c r="P1047" s="910">
        <v>1.6002449350609018E-3</v>
      </c>
      <c r="Q1047" s="553"/>
      <c r="R1047" s="553"/>
      <c r="S1047" s="553"/>
      <c r="T1047" s="553"/>
      <c r="U1047" s="553"/>
      <c r="V1047" s="553"/>
      <c r="W1047" s="553"/>
      <c r="X1047" s="553"/>
      <c r="Y1047" s="553"/>
      <c r="Z1047" s="553"/>
      <c r="AA1047" s="553"/>
      <c r="AB1047" s="553"/>
      <c r="AC1047" s="554"/>
    </row>
    <row r="1048" spans="1:29">
      <c r="A1048" s="557"/>
      <c r="B1048" s="930">
        <v>11.269999999999804</v>
      </c>
      <c r="C1048" s="908">
        <v>1.3199058577221067E-7</v>
      </c>
      <c r="D1048" s="909">
        <v>5.1318456566680875E-10</v>
      </c>
      <c r="E1048" s="945">
        <v>1.4341711858760857E-3</v>
      </c>
      <c r="F1048" s="909">
        <v>9.0774314754690744E-4</v>
      </c>
      <c r="G1048" s="909">
        <v>1.2885852755981239E-5</v>
      </c>
      <c r="H1048" s="909">
        <v>5.1900844899827132E-25</v>
      </c>
      <c r="I1048" s="910">
        <v>2.535179052510687E-3</v>
      </c>
      <c r="J1048" s="553"/>
      <c r="K1048" s="907">
        <v>11.269999999999804</v>
      </c>
      <c r="L1048" s="908">
        <v>0.11558642145489917</v>
      </c>
      <c r="M1048" s="987">
        <v>4.515982789125841E-3</v>
      </c>
      <c r="N1048" s="909">
        <v>17.80627199604001</v>
      </c>
      <c r="O1048" s="987">
        <v>6.8013366894540664E-4</v>
      </c>
      <c r="P1048" s="910">
        <v>1.6375194279805909E-3</v>
      </c>
      <c r="Q1048" s="553"/>
      <c r="R1048" s="553"/>
      <c r="S1048" s="553"/>
      <c r="T1048" s="553"/>
      <c r="U1048" s="553"/>
      <c r="V1048" s="553"/>
      <c r="W1048" s="553"/>
      <c r="X1048" s="553"/>
      <c r="Y1048" s="553"/>
      <c r="Z1048" s="553"/>
      <c r="AA1048" s="553"/>
      <c r="AB1048" s="553"/>
      <c r="AC1048" s="554"/>
    </row>
    <row r="1049" spans="1:29">
      <c r="A1049" s="557"/>
      <c r="B1049" s="930">
        <v>11.279999999999804</v>
      </c>
      <c r="C1049" s="908">
        <v>1.2605003083708764E-7</v>
      </c>
      <c r="D1049" s="909">
        <v>4.9008745547243309E-10</v>
      </c>
      <c r="E1049" s="945">
        <v>1.3696228495972327E-3</v>
      </c>
      <c r="F1049" s="909">
        <v>8.6688797591905899E-4</v>
      </c>
      <c r="G1049" s="909">
        <v>1.2305893846525974E-5</v>
      </c>
      <c r="H1049" s="909">
        <v>4.8436686717761253E-25</v>
      </c>
      <c r="I1049" s="910">
        <v>2.4210771993845555E-3</v>
      </c>
      <c r="J1049" s="553"/>
      <c r="K1049" s="907">
        <v>11.279999999999804</v>
      </c>
      <c r="L1049" s="908">
        <v>0.1182787750776081</v>
      </c>
      <c r="M1049" s="987">
        <v>4.6211735413729665E-3</v>
      </c>
      <c r="N1049" s="909">
        <v>18.22103335219278</v>
      </c>
      <c r="O1049" s="987">
        <v>6.959760172460329E-4</v>
      </c>
      <c r="P1049" s="910">
        <v>1.6756621553761274E-3</v>
      </c>
      <c r="Q1049" s="553"/>
      <c r="R1049" s="553"/>
      <c r="S1049" s="553"/>
      <c r="T1049" s="553"/>
      <c r="U1049" s="553"/>
      <c r="V1049" s="553"/>
      <c r="W1049" s="553"/>
      <c r="X1049" s="553"/>
      <c r="Y1049" s="553"/>
      <c r="Z1049" s="553"/>
      <c r="AA1049" s="553"/>
      <c r="AB1049" s="553"/>
      <c r="AC1049" s="554"/>
    </row>
    <row r="1050" spans="1:29">
      <c r="A1050" s="557"/>
      <c r="B1050" s="930">
        <v>11.289999999999804</v>
      </c>
      <c r="C1050" s="908">
        <v>1.2037684491719209E-7</v>
      </c>
      <c r="D1050" s="909">
        <v>4.6802988647828424E-10</v>
      </c>
      <c r="E1050" s="945">
        <v>1.3079796670109095E-3</v>
      </c>
      <c r="F1050" s="909">
        <v>8.2787158991383056E-4</v>
      </c>
      <c r="G1050" s="909">
        <v>1.1752037387799115E-5</v>
      </c>
      <c r="H1050" s="909">
        <v>4.520374619570783E-25</v>
      </c>
      <c r="I1050" s="910">
        <v>2.3121107755977922E-3</v>
      </c>
      <c r="J1050" s="553"/>
      <c r="K1050" s="907">
        <v>11.289999999999804</v>
      </c>
      <c r="L1050" s="908">
        <v>0.12103384167246786</v>
      </c>
      <c r="M1050" s="987">
        <v>4.7288145010001923E-3</v>
      </c>
      <c r="N1050" s="909">
        <v>18.645455741412764</v>
      </c>
      <c r="O1050" s="987">
        <v>7.1218738124333462E-4</v>
      </c>
      <c r="P1050" s="910">
        <v>1.7146933410264551E-3</v>
      </c>
      <c r="Q1050" s="553"/>
      <c r="R1050" s="553"/>
      <c r="S1050" s="553"/>
      <c r="T1050" s="553"/>
      <c r="U1050" s="553"/>
      <c r="V1050" s="553"/>
      <c r="W1050" s="553"/>
      <c r="X1050" s="553"/>
      <c r="Y1050" s="553"/>
      <c r="Z1050" s="553"/>
      <c r="AA1050" s="553"/>
      <c r="AB1050" s="553"/>
      <c r="AC1050" s="554"/>
    </row>
    <row r="1051" spans="1:29">
      <c r="A1051" s="557"/>
      <c r="B1051" s="930">
        <v>11.299999999999804</v>
      </c>
      <c r="C1051" s="908">
        <v>1.1495899442457065E-7</v>
      </c>
      <c r="D1051" s="909">
        <v>4.4696507162321593E-10</v>
      </c>
      <c r="E1051" s="945">
        <v>1.2491108846622056E-3</v>
      </c>
      <c r="F1051" s="909">
        <v>7.906112305454872E-4</v>
      </c>
      <c r="G1051" s="909">
        <v>1.1223108575994882E-5</v>
      </c>
      <c r="H1051" s="909">
        <v>4.2186590549279372E-25</v>
      </c>
      <c r="I1051" s="910">
        <v>2.2080486487561645E-3</v>
      </c>
      <c r="J1051" s="553"/>
      <c r="K1051" s="907">
        <v>11.299999999999804</v>
      </c>
      <c r="L1051" s="908">
        <v>0.12385308201225467</v>
      </c>
      <c r="M1051" s="987">
        <v>4.8389627406691072E-3</v>
      </c>
      <c r="N1051" s="909">
        <v>19.079764198068634</v>
      </c>
      <c r="O1051" s="987">
        <v>7.2877635641708616E-4</v>
      </c>
      <c r="P1051" s="910">
        <v>1.7546336797828448E-3</v>
      </c>
      <c r="Q1051" s="553"/>
      <c r="R1051" s="553"/>
      <c r="S1051" s="553"/>
      <c r="T1051" s="553"/>
      <c r="U1051" s="553"/>
      <c r="V1051" s="553"/>
      <c r="W1051" s="553"/>
      <c r="X1051" s="553"/>
      <c r="Y1051" s="553"/>
      <c r="Z1051" s="553"/>
      <c r="AA1051" s="553"/>
      <c r="AB1051" s="553"/>
      <c r="AC1051" s="554"/>
    </row>
    <row r="1052" spans="1:29">
      <c r="A1052" s="557"/>
      <c r="B1052" s="930">
        <v>11.309999999999803</v>
      </c>
      <c r="C1052" s="908">
        <v>1.0978498737194459E-7</v>
      </c>
      <c r="D1052" s="909">
        <v>4.2684832961071142E-10</v>
      </c>
      <c r="E1052" s="945">
        <v>1.1928916339710837E-3</v>
      </c>
      <c r="F1052" s="909">
        <v>7.550278635962245E-4</v>
      </c>
      <c r="G1052" s="909">
        <v>1.071798548218871E-5</v>
      </c>
      <c r="H1052" s="909">
        <v>3.9370817066076682E-25</v>
      </c>
      <c r="I1052" s="910">
        <v>2.1086700891367865E-3</v>
      </c>
      <c r="J1052" s="553"/>
      <c r="K1052" s="907">
        <v>11.309999999999803</v>
      </c>
      <c r="L1052" s="908">
        <v>0.12673799089551371</v>
      </c>
      <c r="M1052" s="987">
        <v>4.9516766624343681E-3</v>
      </c>
      <c r="N1052" s="909">
        <v>19.524188998252853</v>
      </c>
      <c r="O1052" s="987">
        <v>7.4575173846150528E-4</v>
      </c>
      <c r="P1052" s="910">
        <v>1.7955043485415776E-3</v>
      </c>
      <c r="Q1052" s="553"/>
      <c r="R1052" s="553"/>
      <c r="S1052" s="553"/>
      <c r="T1052" s="553"/>
      <c r="U1052" s="553"/>
      <c r="V1052" s="553"/>
      <c r="W1052" s="553"/>
      <c r="X1052" s="553"/>
      <c r="Y1052" s="553"/>
      <c r="Z1052" s="553"/>
      <c r="AA1052" s="553"/>
      <c r="AB1052" s="553"/>
      <c r="AC1052" s="554"/>
    </row>
    <row r="1053" spans="1:29">
      <c r="A1053" s="557"/>
      <c r="B1053" s="930">
        <v>11.319999999999803</v>
      </c>
      <c r="C1053" s="908">
        <v>1.0484384899666406E-7</v>
      </c>
      <c r="D1053" s="909">
        <v>4.0763699013386365E-10</v>
      </c>
      <c r="E1053" s="945">
        <v>1.1392026663693817E-3</v>
      </c>
      <c r="F1053" s="909">
        <v>7.2104601197399865E-4</v>
      </c>
      <c r="G1053" s="909">
        <v>1.0235596672575605E-5</v>
      </c>
      <c r="H1053" s="909">
        <v>3.6742984352807646E-25</v>
      </c>
      <c r="I1053" s="910">
        <v>2.0137643014907928E-3</v>
      </c>
      <c r="J1053" s="553"/>
      <c r="K1053" s="907">
        <v>11.319999999999803</v>
      </c>
      <c r="L1053" s="908">
        <v>0.12969009793912117</v>
      </c>
      <c r="M1053" s="987">
        <v>5.067016028709243E-3</v>
      </c>
      <c r="N1053" s="909">
        <v>19.978965781877136</v>
      </c>
      <c r="O1053" s="987">
        <v>7.6312252794884792E-4</v>
      </c>
      <c r="P1053" s="910">
        <v>1.837327017472217E-3</v>
      </c>
      <c r="Q1053" s="553"/>
      <c r="R1053" s="553"/>
      <c r="S1053" s="553"/>
      <c r="T1053" s="553"/>
      <c r="U1053" s="553"/>
      <c r="V1053" s="553"/>
      <c r="W1053" s="553"/>
      <c r="X1053" s="553"/>
      <c r="Y1053" s="553"/>
      <c r="Z1053" s="553"/>
      <c r="AA1053" s="553"/>
      <c r="AB1053" s="553"/>
      <c r="AC1053" s="554"/>
    </row>
    <row r="1054" spans="1:29">
      <c r="A1054" s="557"/>
      <c r="B1054" s="930">
        <v>11.329999999999803</v>
      </c>
      <c r="C1054" s="908">
        <v>1.001250984817659E-7</v>
      </c>
      <c r="D1054" s="909">
        <v>3.8929030336593584E-10</v>
      </c>
      <c r="E1054" s="945">
        <v>1.0879301003586187E-3</v>
      </c>
      <c r="F1054" s="909">
        <v>6.8859359561549739E-4</v>
      </c>
      <c r="G1054" s="909">
        <v>9.7749189358154538E-6</v>
      </c>
      <c r="H1054" s="909">
        <v>3.4290548171374294E-25</v>
      </c>
      <c r="I1054" s="910">
        <v>1.923129977918357E-3</v>
      </c>
      <c r="J1054" s="553"/>
      <c r="K1054" s="907">
        <v>11.329999999999803</v>
      </c>
      <c r="L1054" s="908">
        <v>0.1327109683893069</v>
      </c>
      <c r="M1054" s="987">
        <v>5.1850419939524061E-3</v>
      </c>
      <c r="N1054" s="909">
        <v>20.444335677611782</v>
      </c>
      <c r="O1054" s="987">
        <v>7.8089793510162733E-4</v>
      </c>
      <c r="P1054" s="910">
        <v>1.8801238615074115E-3</v>
      </c>
      <c r="Q1054" s="553"/>
      <c r="R1054" s="553"/>
      <c r="S1054" s="553"/>
      <c r="T1054" s="553"/>
      <c r="U1054" s="553"/>
      <c r="V1054" s="553"/>
      <c r="W1054" s="553"/>
      <c r="X1054" s="553"/>
      <c r="Y1054" s="553"/>
      <c r="Z1054" s="553"/>
      <c r="AA1054" s="553"/>
      <c r="AB1054" s="553"/>
      <c r="AC1054" s="554"/>
    </row>
    <row r="1055" spans="1:29">
      <c r="A1055" s="557"/>
      <c r="B1055" s="930">
        <v>11.339999999999803</v>
      </c>
      <c r="C1055" s="908">
        <v>9.5618726724752574E-8</v>
      </c>
      <c r="D1055" s="909">
        <v>3.7176935352450445E-10</v>
      </c>
      <c r="E1055" s="945">
        <v>1.0389651799520378E-3</v>
      </c>
      <c r="F1055" s="909">
        <v>6.5760177859464281E-4</v>
      </c>
      <c r="G1055" s="909">
        <v>9.3349751126643024E-6</v>
      </c>
      <c r="H1055" s="909">
        <v>3.2001801557621916E-25</v>
      </c>
      <c r="I1055" s="910">
        <v>1.8365748708675986E-3</v>
      </c>
      <c r="J1055" s="553"/>
      <c r="K1055" s="907">
        <v>11.339999999999803</v>
      </c>
      <c r="L1055" s="908">
        <v>0.13580220395157042</v>
      </c>
      <c r="M1055" s="987">
        <v>5.3058171370929256E-3</v>
      </c>
      <c r="N1055" s="909">
        <v>20.92054543073554</v>
      </c>
      <c r="O1055" s="987">
        <v>7.990873846760063E-4</v>
      </c>
      <c r="P1055" s="910">
        <v>1.9239175721003652E-3</v>
      </c>
      <c r="Q1055" s="553"/>
      <c r="R1055" s="553"/>
      <c r="S1055" s="553"/>
      <c r="T1055" s="553"/>
      <c r="U1055" s="553"/>
      <c r="V1055" s="553"/>
      <c r="W1055" s="553"/>
      <c r="X1055" s="553"/>
      <c r="Y1055" s="553"/>
      <c r="Z1055" s="553"/>
      <c r="AA1055" s="553"/>
      <c r="AB1055" s="553"/>
      <c r="AC1055" s="554"/>
    </row>
    <row r="1056" spans="1:29">
      <c r="A1056" s="557"/>
      <c r="B1056" s="930">
        <v>11.349999999999802</v>
      </c>
      <c r="C1056" s="908">
        <v>9.1315175106948451E-8</v>
      </c>
      <c r="D1056" s="909">
        <v>3.5503697632588404E-10</v>
      </c>
      <c r="E1056" s="945">
        <v>9.9220404398862329E-4</v>
      </c>
      <c r="F1056" s="909">
        <v>6.2800482311239371E-4</v>
      </c>
      <c r="G1056" s="909">
        <v>8.9148320232890309E-6</v>
      </c>
      <c r="H1056" s="909">
        <v>2.9865818936902514E-25</v>
      </c>
      <c r="I1056" s="910">
        <v>1.7539153853518331E-3</v>
      </c>
      <c r="J1056" s="553"/>
      <c r="K1056" s="907">
        <v>11.349999999999802</v>
      </c>
      <c r="L1056" s="908">
        <v>0.13896544363992375</v>
      </c>
      <c r="M1056" s="987">
        <v>5.4294054947103222E-3</v>
      </c>
      <c r="N1056" s="909">
        <v>21.407847533962823</v>
      </c>
      <c r="O1056" s="987">
        <v>8.1770052095891249E-4</v>
      </c>
      <c r="P1056" s="910">
        <v>1.9687313692561062E-3</v>
      </c>
      <c r="Q1056" s="553"/>
      <c r="R1056" s="553"/>
      <c r="S1056" s="553"/>
      <c r="T1056" s="553"/>
      <c r="U1056" s="553"/>
      <c r="V1056" s="553"/>
      <c r="W1056" s="553"/>
      <c r="X1056" s="553"/>
      <c r="Y1056" s="553"/>
      <c r="Z1056" s="553"/>
      <c r="AA1056" s="553"/>
      <c r="AB1056" s="553"/>
      <c r="AC1056" s="554"/>
    </row>
    <row r="1057" spans="1:29">
      <c r="A1057" s="557"/>
      <c r="B1057" s="930">
        <v>11.359999999999802</v>
      </c>
      <c r="C1057" s="908">
        <v>8.7205315218384996E-8</v>
      </c>
      <c r="D1057" s="909">
        <v>3.3905768015468745E-10</v>
      </c>
      <c r="E1057" s="909">
        <v>9.4754750582962241E-4</v>
      </c>
      <c r="F1057" s="909">
        <v>5.9973995005803968E-4</v>
      </c>
      <c r="G1057" s="909">
        <v>8.5135984878675034E-6</v>
      </c>
      <c r="H1057" s="909">
        <v>2.7872403969688101E-25</v>
      </c>
      <c r="I1057" s="910">
        <v>1.6749761895199311E-3</v>
      </c>
      <c r="J1057" s="553"/>
      <c r="K1057" s="907">
        <v>11.359999999999802</v>
      </c>
      <c r="L1057" s="908">
        <v>0.14220236464592004</v>
      </c>
      <c r="M1057" s="987">
        <v>5.5558725949876936E-3</v>
      </c>
      <c r="N1057" s="909">
        <v>21.906500361318976</v>
      </c>
      <c r="O1057" s="987">
        <v>8.3674721288157683E-4</v>
      </c>
      <c r="P1057" s="910">
        <v>2.0145890138430667E-3</v>
      </c>
      <c r="Q1057" s="553"/>
      <c r="R1057" s="553"/>
      <c r="S1057" s="553"/>
      <c r="T1057" s="553"/>
      <c r="U1057" s="553"/>
      <c r="V1057" s="553"/>
      <c r="W1057" s="553"/>
      <c r="X1057" s="553"/>
      <c r="Y1057" s="553"/>
      <c r="Z1057" s="553"/>
      <c r="AA1057" s="553"/>
      <c r="AB1057" s="553"/>
      <c r="AC1057" s="554"/>
    </row>
    <row r="1058" spans="1:29">
      <c r="A1058" s="557"/>
      <c r="B1058" s="930">
        <v>11.369999999999802</v>
      </c>
      <c r="C1058" s="908">
        <v>8.3280429495219966E-8</v>
      </c>
      <c r="D1058" s="909">
        <v>3.2379757078135392E-10</v>
      </c>
      <c r="E1058" s="909">
        <v>9.0490084297039275E-4</v>
      </c>
      <c r="F1058" s="909">
        <v>5.7274720584629408E-4</v>
      </c>
      <c r="G1058" s="909">
        <v>8.1304234362767748E-6</v>
      </c>
      <c r="H1058" s="909">
        <v>2.6012040878262922E-25</v>
      </c>
      <c r="I1058" s="910">
        <v>1.5995898427539699E-3</v>
      </c>
      <c r="J1058" s="553"/>
      <c r="K1058" s="907">
        <v>11.369999999999802</v>
      </c>
      <c r="L1058" s="908">
        <v>0.14551468322792241</v>
      </c>
      <c r="M1058" s="987">
        <v>5.6852854924555945E-3</v>
      </c>
      <c r="N1058" s="909">
        <v>22.416768305133516</v>
      </c>
      <c r="O1058" s="987">
        <v>8.5623755925216989E-4</v>
      </c>
      <c r="P1058" s="910">
        <v>2.0615148201914048E-3</v>
      </c>
      <c r="Q1058" s="553"/>
      <c r="R1058" s="553"/>
      <c r="S1058" s="553"/>
      <c r="T1058" s="553"/>
      <c r="U1058" s="553"/>
      <c r="V1058" s="553"/>
      <c r="W1058" s="553"/>
      <c r="X1058" s="553"/>
      <c r="Y1058" s="553"/>
      <c r="Z1058" s="553"/>
      <c r="AA1058" s="553"/>
      <c r="AB1058" s="553"/>
      <c r="AC1058" s="554"/>
    </row>
    <row r="1059" spans="1:29">
      <c r="A1059" s="557"/>
      <c r="B1059" s="930">
        <v>11.379999999999802</v>
      </c>
      <c r="C1059" s="908">
        <v>7.9532192728616016E-8</v>
      </c>
      <c r="D1059" s="909">
        <v>3.0922427946794413E-10</v>
      </c>
      <c r="E1059" s="909">
        <v>8.6417359612127299E-4</v>
      </c>
      <c r="F1059" s="909">
        <v>5.4696933524770429E-4</v>
      </c>
      <c r="G1059" s="909">
        <v>7.7644941028592479E-6</v>
      </c>
      <c r="H1059" s="909">
        <v>2.4275849022146019E-25</v>
      </c>
      <c r="I1059" s="910">
        <v>1.527596440505236E-3</v>
      </c>
      <c r="J1059" s="553"/>
      <c r="K1059" s="907">
        <v>11.379999999999802</v>
      </c>
      <c r="L1059" s="908">
        <v>0.14890415562108678</v>
      </c>
      <c r="M1059" s="987">
        <v>5.817712803545246E-3</v>
      </c>
      <c r="N1059" s="909">
        <v>22.938921916224444</v>
      </c>
      <c r="O1059" s="987">
        <v>8.7618189411032242E-4</v>
      </c>
      <c r="P1059" s="910">
        <v>2.1095336689847836E-3</v>
      </c>
      <c r="Q1059" s="553"/>
      <c r="R1059" s="553"/>
      <c r="S1059" s="553"/>
      <c r="T1059" s="553"/>
      <c r="U1059" s="553"/>
      <c r="V1059" s="553"/>
      <c r="W1059" s="553"/>
      <c r="X1059" s="553"/>
      <c r="Y1059" s="553"/>
      <c r="Z1059" s="553"/>
      <c r="AA1059" s="553"/>
      <c r="AB1059" s="553"/>
      <c r="AC1059" s="554"/>
    </row>
    <row r="1060" spans="1:29">
      <c r="A1060" s="557"/>
      <c r="B1060" s="930">
        <v>11.389999999999802</v>
      </c>
      <c r="C1060" s="908">
        <v>7.5952654405856254E-8</v>
      </c>
      <c r="D1060" s="909">
        <v>2.9530689430970729E-10</v>
      </c>
      <c r="E1060" s="909">
        <v>8.2527937733129864E-4</v>
      </c>
      <c r="F1060" s="909">
        <v>5.2235165994263092E-4</v>
      </c>
      <c r="G1060" s="909">
        <v>7.4150343024377452E-6</v>
      </c>
      <c r="H1060" s="909">
        <v>2.2655540505416208E-25</v>
      </c>
      <c r="I1060" s="910">
        <v>1.4588432751152364E-3</v>
      </c>
      <c r="J1060" s="553"/>
      <c r="K1060" s="907">
        <v>11.389999999999802</v>
      </c>
      <c r="L1060" s="908">
        <v>0.15237257896854098</v>
      </c>
      <c r="M1060" s="987">
        <v>5.9532247429698688E-3</v>
      </c>
      <c r="N1060" s="909">
        <v>23.473238047347881</v>
      </c>
      <c r="O1060" s="987">
        <v>8.9659079220637066E-4</v>
      </c>
      <c r="P1060" s="910">
        <v>2.1586710204524366E-3</v>
      </c>
      <c r="Q1060" s="553"/>
      <c r="R1060" s="553"/>
      <c r="S1060" s="553"/>
      <c r="T1060" s="553"/>
      <c r="U1060" s="553"/>
      <c r="V1060" s="553"/>
      <c r="W1060" s="553"/>
      <c r="X1060" s="553"/>
      <c r="Y1060" s="553"/>
      <c r="Z1060" s="553"/>
      <c r="AA1060" s="553"/>
      <c r="AB1060" s="553"/>
      <c r="AC1060" s="554"/>
    </row>
    <row r="1061" spans="1:29">
      <c r="A1061" s="557"/>
      <c r="B1061" s="930">
        <v>11.399999999999801</v>
      </c>
      <c r="C1061" s="908">
        <v>7.2534221846241104E-8</v>
      </c>
      <c r="D1061" s="909">
        <v>2.8201589466678631E-10</v>
      </c>
      <c r="E1061" s="909">
        <v>7.8813568674777738E-4</v>
      </c>
      <c r="F1061" s="909">
        <v>4.9884196254120297E-4</v>
      </c>
      <c r="G1061" s="909">
        <v>7.0813027839226771E-6</v>
      </c>
      <c r="H1061" s="909">
        <v>2.114338061356012E-25</v>
      </c>
      <c r="I1061" s="910">
        <v>1.3931845119022812E-3</v>
      </c>
      <c r="J1061" s="553"/>
      <c r="K1061" s="907">
        <v>11.399999999999801</v>
      </c>
      <c r="L1061" s="908">
        <v>0.15592179227425376</v>
      </c>
      <c r="M1061" s="987">
        <v>6.0918931609534608E-3</v>
      </c>
      <c r="N1061" s="909">
        <v>24.019999999989054</v>
      </c>
      <c r="O1061" s="987">
        <v>9.1747507460822862E-4</v>
      </c>
      <c r="P1061" s="910">
        <v>2.208952927868523E-3</v>
      </c>
      <c r="Q1061" s="553"/>
      <c r="R1061" s="553"/>
      <c r="S1061" s="553"/>
      <c r="T1061" s="553"/>
      <c r="U1061" s="553"/>
      <c r="V1061" s="553"/>
      <c r="W1061" s="553"/>
      <c r="X1061" s="553"/>
      <c r="Y1061" s="553"/>
      <c r="Z1061" s="553"/>
      <c r="AA1061" s="553"/>
      <c r="AB1061" s="553"/>
      <c r="AC1061" s="554"/>
    </row>
    <row r="1062" spans="1:29">
      <c r="A1062" s="557"/>
      <c r="B1062" s="930">
        <v>11.409999999999801</v>
      </c>
      <c r="C1062" s="908">
        <v>6.9269644095994327E-8</v>
      </c>
      <c r="D1062" s="909">
        <v>2.6932308854698319E-10</v>
      </c>
      <c r="E1062" s="909">
        <v>7.5266373762304033E-4</v>
      </c>
      <c r="F1062" s="909">
        <v>4.7639037582323173E-4</v>
      </c>
      <c r="G1062" s="909">
        <v>6.7625916580191127E-6</v>
      </c>
      <c r="H1062" s="909">
        <v>1.9732150890992712E-25</v>
      </c>
      <c r="I1062" s="910">
        <v>1.3304808798265714E-3</v>
      </c>
      <c r="J1062" s="553"/>
      <c r="K1062" s="907">
        <v>11.409999999999801</v>
      </c>
      <c r="L1062" s="908">
        <v>0.15955367737809931</v>
      </c>
      <c r="M1062" s="987">
        <v>6.233791581326727E-3</v>
      </c>
      <c r="N1062" s="909">
        <v>24.579497674572508</v>
      </c>
      <c r="O1062" s="987">
        <v>9.3884581443886249E-4</v>
      </c>
      <c r="P1062" s="910">
        <v>2.2604060513659132E-3</v>
      </c>
      <c r="Q1062" s="553"/>
      <c r="R1062" s="553"/>
      <c r="S1062" s="553"/>
      <c r="T1062" s="553"/>
      <c r="U1062" s="553"/>
      <c r="V1062" s="553"/>
      <c r="W1062" s="553"/>
      <c r="X1062" s="553"/>
      <c r="Y1062" s="553"/>
      <c r="Z1062" s="553"/>
      <c r="AA1062" s="553"/>
      <c r="AB1062" s="553"/>
      <c r="AC1062" s="554"/>
    </row>
    <row r="1063" spans="1:29">
      <c r="A1063" s="557"/>
      <c r="B1063" s="930">
        <v>11.419999999999801</v>
      </c>
      <c r="C1063" s="908">
        <v>6.6151996548018598E-8</v>
      </c>
      <c r="D1063" s="909">
        <v>2.5720155280676545E-10</v>
      </c>
      <c r="E1063" s="909">
        <v>7.1878828919719206E-4</v>
      </c>
      <c r="F1063" s="909">
        <v>4.5494927696315517E-4</v>
      </c>
      <c r="G1063" s="909">
        <v>6.4582248956987103E-6</v>
      </c>
      <c r="H1063" s="909">
        <v>1.8415114682994131E-25</v>
      </c>
      <c r="I1063" s="910">
        <v>1.2705993760776621E-3</v>
      </c>
      <c r="J1063" s="553"/>
      <c r="K1063" s="907">
        <v>11.419999999999801</v>
      </c>
      <c r="L1063" s="908">
        <v>0.1632701599536327</v>
      </c>
      <c r="M1063" s="987">
        <v>6.3789952405103774E-3</v>
      </c>
      <c r="N1063" s="909">
        <v>25.152027724171045</v>
      </c>
      <c r="O1063" s="987">
        <v>9.6071434274740163E-4</v>
      </c>
      <c r="P1063" s="910">
        <v>2.313057672071741E-3</v>
      </c>
      <c r="Q1063" s="553"/>
      <c r="R1063" s="553"/>
      <c r="S1063" s="553"/>
      <c r="T1063" s="553"/>
      <c r="U1063" s="553"/>
      <c r="V1063" s="553"/>
      <c r="W1063" s="553"/>
      <c r="X1063" s="553"/>
      <c r="Y1063" s="553"/>
      <c r="Z1063" s="553"/>
      <c r="AA1063" s="553"/>
      <c r="AB1063" s="553"/>
      <c r="AC1063" s="554"/>
    </row>
    <row r="1064" spans="1:29">
      <c r="A1064" s="557"/>
      <c r="B1064" s="930">
        <v>11.429999999999801</v>
      </c>
      <c r="C1064" s="908">
        <v>6.3174666253873404E-8</v>
      </c>
      <c r="D1064" s="909">
        <v>2.4562557604366199E-10</v>
      </c>
      <c r="E1064" s="909">
        <v>6.8643748710235045E-4</v>
      </c>
      <c r="F1064" s="909">
        <v>4.3447318651562608E-4</v>
      </c>
      <c r="G1064" s="909">
        <v>6.1675568942513297E-6</v>
      </c>
      <c r="H1064" s="909">
        <v>1.7185984977574095E-25</v>
      </c>
      <c r="I1064" s="910">
        <v>1.2134129839576297E-3</v>
      </c>
      <c r="J1064" s="553"/>
      <c r="K1064" s="907">
        <v>11.429999999999801</v>
      </c>
      <c r="L1064" s="908">
        <v>0.16707321052911012</v>
      </c>
      <c r="M1064" s="987">
        <v>6.5275811274065516E-3</v>
      </c>
      <c r="N1064" s="909">
        <v>25.737893711795479</v>
      </c>
      <c r="O1064" s="987">
        <v>9.8309225451702668E-4</v>
      </c>
      <c r="P1064" s="910">
        <v>2.366935706572247E-3</v>
      </c>
      <c r="Q1064" s="553"/>
      <c r="R1064" s="553"/>
      <c r="S1064" s="553"/>
      <c r="T1064" s="553"/>
      <c r="U1064" s="553"/>
      <c r="V1064" s="553"/>
      <c r="W1064" s="553"/>
      <c r="X1064" s="553"/>
      <c r="Y1064" s="553"/>
      <c r="Z1064" s="553"/>
      <c r="AA1064" s="553"/>
      <c r="AB1064" s="553"/>
      <c r="AC1064" s="554"/>
    </row>
    <row r="1065" spans="1:29">
      <c r="A1065" s="557"/>
      <c r="B1065" s="930">
        <v>11.439999999999801</v>
      </c>
      <c r="C1065" s="908">
        <v>6.0331337896827729E-8</v>
      </c>
      <c r="D1065" s="909">
        <v>2.3457060405894159E-10</v>
      </c>
      <c r="E1065" s="909">
        <v>6.5554271094992985E-4</v>
      </c>
      <c r="F1065" s="909">
        <v>4.1491867194753159E-4</v>
      </c>
      <c r="G1065" s="909">
        <v>5.8899711078754152E-6</v>
      </c>
      <c r="H1065" s="909">
        <v>1.6038894393753508E-25</v>
      </c>
      <c r="I1065" s="910">
        <v>1.1588004034616846E-3</v>
      </c>
      <c r="J1065" s="553"/>
      <c r="K1065" s="907">
        <v>11.439999999999801</v>
      </c>
      <c r="L1065" s="908">
        <v>0.1709648455322855</v>
      </c>
      <c r="M1065" s="987">
        <v>6.6796280242192299E-3</v>
      </c>
      <c r="N1065" s="909">
        <v>26.337406271347199</v>
      </c>
      <c r="O1065" s="987">
        <v>1.0059914148127607E-3</v>
      </c>
      <c r="P1065" s="910">
        <v>2.4220687217144758E-3</v>
      </c>
      <c r="Q1065" s="553"/>
      <c r="R1065" s="553"/>
      <c r="S1065" s="553"/>
      <c r="T1065" s="553"/>
      <c r="U1065" s="553"/>
      <c r="V1065" s="553"/>
      <c r="W1065" s="553"/>
      <c r="X1065" s="553"/>
      <c r="Y1065" s="553"/>
      <c r="Z1065" s="553"/>
      <c r="AA1065" s="553"/>
      <c r="AB1065" s="553"/>
      <c r="AC1065" s="554"/>
    </row>
    <row r="1066" spans="1:29">
      <c r="A1066" s="557"/>
      <c r="B1066" s="930">
        <v>11.4499999999998</v>
      </c>
      <c r="C1066" s="908">
        <v>5.7615980396224561E-8</v>
      </c>
      <c r="D1066" s="909">
        <v>2.2401318777485903E-10</v>
      </c>
      <c r="E1066" s="909">
        <v>6.2603842877757636E-4</v>
      </c>
      <c r="F1066" s="909">
        <v>3.9624425551175305E-4</v>
      </c>
      <c r="G1066" s="909">
        <v>5.6248787399014855E-6</v>
      </c>
      <c r="H1066" s="909">
        <v>1.4968367172999426E-25</v>
      </c>
      <c r="I1066" s="910">
        <v>1.1066457939845574E-3</v>
      </c>
      <c r="J1066" s="553"/>
      <c r="K1066" s="907">
        <v>11.4499999999998</v>
      </c>
      <c r="L1066" s="908">
        <v>0.17494712835954931</v>
      </c>
      <c r="M1066" s="987">
        <v>6.8352165482256748E-3</v>
      </c>
      <c r="N1066" s="909">
        <v>26.950883272320773</v>
      </c>
      <c r="O1066" s="987">
        <v>1.0294239650724991E-3</v>
      </c>
      <c r="P1066" s="910">
        <v>2.4784859497528262E-3</v>
      </c>
      <c r="Q1066" s="553"/>
      <c r="R1066" s="553"/>
      <c r="S1066" s="553"/>
      <c r="T1066" s="553"/>
      <c r="U1066" s="553"/>
      <c r="V1066" s="553"/>
      <c r="W1066" s="553"/>
      <c r="X1066" s="553"/>
      <c r="Y1066" s="553"/>
      <c r="Z1066" s="553"/>
      <c r="AA1066" s="553"/>
      <c r="AB1066" s="553"/>
      <c r="AC1066" s="554"/>
    </row>
    <row r="1067" spans="1:29">
      <c r="A1067" s="557"/>
      <c r="B1067" s="930">
        <v>11.4599999999998</v>
      </c>
      <c r="C1067" s="908">
        <v>5.5022834114750871E-8</v>
      </c>
      <c r="D1067" s="909">
        <v>2.139309334960182E-10</v>
      </c>
      <c r="E1067" s="909">
        <v>5.9786205804709426E-4</v>
      </c>
      <c r="F1067" s="909">
        <v>3.7841032626730769E-4</v>
      </c>
      <c r="G1067" s="909">
        <v>5.3717174938755165E-6</v>
      </c>
      <c r="H1067" s="909">
        <v>1.3969293040110217E-25</v>
      </c>
      <c r="I1067" s="910">
        <v>1.0568385286070577E-3</v>
      </c>
      <c r="J1067" s="553"/>
      <c r="K1067" s="907">
        <v>11.4599999999998</v>
      </c>
      <c r="L1067" s="908">
        <v>0.17902217046996841</v>
      </c>
      <c r="M1067" s="987">
        <v>6.9944291945207796E-3</v>
      </c>
      <c r="N1067" s="909">
        <v>27.578649988342441</v>
      </c>
      <c r="O1067" s="987">
        <v>1.0534023295445563E-3</v>
      </c>
      <c r="P1067" s="910">
        <v>2.5362173038483765E-3</v>
      </c>
      <c r="Q1067" s="553"/>
      <c r="R1067" s="553"/>
      <c r="S1067" s="553"/>
      <c r="T1067" s="553"/>
      <c r="U1067" s="553"/>
      <c r="V1067" s="553"/>
      <c r="W1067" s="553"/>
      <c r="X1067" s="553"/>
      <c r="Y1067" s="553"/>
      <c r="Z1067" s="553"/>
      <c r="AA1067" s="553"/>
      <c r="AB1067" s="553"/>
      <c r="AC1067" s="554"/>
    </row>
    <row r="1068" spans="1:29">
      <c r="A1068" s="557"/>
      <c r="B1068" s="930">
        <v>11.4699999999998</v>
      </c>
      <c r="C1068" s="908">
        <v>5.2546398641474423E-8</v>
      </c>
      <c r="D1068" s="909">
        <v>2.0430245540934228E-10</v>
      </c>
      <c r="E1068" s="909">
        <v>5.7095383289849249E-4</v>
      </c>
      <c r="F1068" s="909">
        <v>3.6137905605923158E-4</v>
      </c>
      <c r="G1068" s="909">
        <v>5.1299503808527674E-6</v>
      </c>
      <c r="H1068" s="909">
        <v>1.3036902808776342E-25</v>
      </c>
      <c r="I1068" s="910">
        <v>1.0092729594415437E-3</v>
      </c>
      <c r="J1068" s="553"/>
      <c r="K1068" s="907">
        <v>11.4699999999998</v>
      </c>
      <c r="L1068" s="908">
        <v>0.1831921325048092</v>
      </c>
      <c r="M1068" s="987">
        <v>7.1573503797570321E-3</v>
      </c>
      <c r="N1068" s="909">
        <v>28.22103926963452</v>
      </c>
      <c r="O1068" s="987">
        <v>1.0779392218751658E-3</v>
      </c>
      <c r="P1068" s="910">
        <v>2.5952933939292311E-3</v>
      </c>
      <c r="Q1068" s="553"/>
      <c r="R1068" s="553"/>
      <c r="S1068" s="553"/>
      <c r="T1068" s="553"/>
      <c r="U1068" s="553"/>
      <c r="V1068" s="553"/>
      <c r="W1068" s="553"/>
      <c r="X1068" s="553"/>
      <c r="Y1068" s="553"/>
      <c r="Z1068" s="553"/>
      <c r="AA1068" s="553"/>
      <c r="AB1068" s="553"/>
      <c r="AC1068" s="554"/>
    </row>
    <row r="1069" spans="1:29">
      <c r="A1069" s="557"/>
      <c r="B1069" s="930">
        <v>11.4799999999998</v>
      </c>
      <c r="C1069" s="908">
        <v>5.0181421124734948E-8</v>
      </c>
      <c r="D1069" s="909">
        <v>1.9510733022189692E-10</v>
      </c>
      <c r="E1069" s="909">
        <v>5.452566773785823E-4</v>
      </c>
      <c r="F1069" s="909">
        <v>3.4511431927999111E-4</v>
      </c>
      <c r="G1069" s="909">
        <v>4.8990645803722355E-6</v>
      </c>
      <c r="H1069" s="909">
        <v>1.2166745615362723E-25</v>
      </c>
      <c r="I1069" s="910">
        <v>9.6384819353858783E-4</v>
      </c>
      <c r="J1069" s="553"/>
      <c r="K1069" s="907">
        <v>11.4799999999998</v>
      </c>
      <c r="L1069" s="908">
        <v>0.18745922543313859</v>
      </c>
      <c r="M1069" s="987">
        <v>7.3240664869033646E-3</v>
      </c>
      <c r="N1069" s="909">
        <v>28.878391719496971</v>
      </c>
      <c r="O1069" s="987">
        <v>1.103047651849426E-3</v>
      </c>
      <c r="P1069" s="910">
        <v>2.6557455429203165E-3</v>
      </c>
      <c r="Q1069" s="553"/>
      <c r="R1069" s="553"/>
      <c r="S1069" s="553"/>
      <c r="T1069" s="553"/>
      <c r="U1069" s="553"/>
      <c r="V1069" s="553"/>
      <c r="W1069" s="553"/>
      <c r="X1069" s="553"/>
      <c r="Y1069" s="553"/>
      <c r="Z1069" s="553"/>
      <c r="AA1069" s="553"/>
      <c r="AB1069" s="553"/>
      <c r="AC1069" s="554"/>
    </row>
    <row r="1070" spans="1:29">
      <c r="A1070" s="557"/>
      <c r="B1070" s="930">
        <v>11.489999999999799</v>
      </c>
      <c r="C1070" s="908">
        <v>4.792288513014135E-8</v>
      </c>
      <c r="D1070" s="909">
        <v>1.8632605384034768E-10</v>
      </c>
      <c r="E1070" s="909">
        <v>5.2071608437522822E-4</v>
      </c>
      <c r="F1070" s="909">
        <v>3.2958161624222632E-4</v>
      </c>
      <c r="G1070" s="909">
        <v>4.6785703526957042E-6</v>
      </c>
      <c r="H1070" s="909">
        <v>1.1354667672240197E-25</v>
      </c>
      <c r="I1070" s="910">
        <v>9.2046787887950575E-4</v>
      </c>
      <c r="J1070" s="553"/>
      <c r="K1070" s="907">
        <v>11.489999999999799</v>
      </c>
      <c r="L1070" s="908">
        <v>0.19182571172410884</v>
      </c>
      <c r="M1070" s="987">
        <v>7.4946659110465335E-3</v>
      </c>
      <c r="N1070" s="909">
        <v>29.551055874899806</v>
      </c>
      <c r="O1070" s="987">
        <v>1.1287409322892586E-3</v>
      </c>
      <c r="P1070" s="910">
        <v>2.7176058033512068E-3</v>
      </c>
      <c r="Q1070" s="553"/>
      <c r="R1070" s="553"/>
      <c r="S1070" s="553"/>
      <c r="T1070" s="553"/>
      <c r="U1070" s="553"/>
      <c r="V1070" s="553"/>
      <c r="W1070" s="553"/>
      <c r="X1070" s="553"/>
      <c r="Y1070" s="553"/>
      <c r="Z1070" s="553"/>
      <c r="AA1070" s="553"/>
      <c r="AB1070" s="553"/>
      <c r="AC1070" s="554"/>
    </row>
    <row r="1071" spans="1:29">
      <c r="A1071" s="557"/>
      <c r="B1071" s="930">
        <v>11.499999999999799</v>
      </c>
      <c r="C1071" s="908">
        <v>4.5766000000041916E-8</v>
      </c>
      <c r="D1071" s="909">
        <v>1.7794000000016294E-10</v>
      </c>
      <c r="E1071" s="909">
        <v>4.9728000000045559E-4</v>
      </c>
      <c r="F1071" s="909">
        <v>3.1474800000028829E-4</v>
      </c>
      <c r="G1071" s="909">
        <v>4.4680000000040931E-6</v>
      </c>
      <c r="H1071" s="909">
        <v>1.0596792439238877E-25</v>
      </c>
      <c r="I1071" s="910">
        <v>8.7904000000080533E-4</v>
      </c>
      <c r="J1071" s="553"/>
      <c r="K1071" s="907">
        <v>11.499999999999799</v>
      </c>
      <c r="L1071" s="908">
        <v>0.19629390654654866</v>
      </c>
      <c r="M1071" s="987">
        <v>7.6692391062593733E-3</v>
      </c>
      <c r="N1071" s="909">
        <v>30.239388391281988</v>
      </c>
      <c r="O1071" s="987">
        <v>1.1550326861120435E-3</v>
      </c>
      <c r="P1071" s="910">
        <v>2.7809069743507994E-3</v>
      </c>
      <c r="Q1071" s="553"/>
      <c r="R1071" s="553"/>
      <c r="S1071" s="553"/>
      <c r="T1071" s="553"/>
      <c r="U1071" s="553"/>
      <c r="V1071" s="553"/>
      <c r="W1071" s="553"/>
      <c r="X1071" s="553"/>
      <c r="Y1071" s="553"/>
      <c r="Z1071" s="553"/>
      <c r="AA1071" s="553"/>
      <c r="AB1071" s="553"/>
      <c r="AC1071" s="554"/>
    </row>
    <row r="1072" spans="1:29">
      <c r="A1072" s="557"/>
      <c r="B1072" s="930">
        <v>11.509999999999799</v>
      </c>
      <c r="C1072" s="908">
        <v>4.3706190691897383E-8</v>
      </c>
      <c r="D1072" s="909">
        <v>1.6993138075681119E-10</v>
      </c>
      <c r="E1072" s="909">
        <v>4.7489871317717814E-4</v>
      </c>
      <c r="F1072" s="909">
        <v>3.0058200646535237E-4</v>
      </c>
      <c r="G1072" s="909">
        <v>4.2669068743477146E-6</v>
      </c>
      <c r="H1072" s="909">
        <v>9.8895021185727222E-26</v>
      </c>
      <c r="I1072" s="910">
        <v>8.3947668281705813E-4</v>
      </c>
      <c r="J1072" s="553"/>
      <c r="K1072" s="907">
        <v>11.509999999999799</v>
      </c>
      <c r="L1072" s="908">
        <v>0.20086617899649575</v>
      </c>
      <c r="M1072" s="987">
        <v>7.8478786335606995E-3</v>
      </c>
      <c r="N1072" s="909">
        <v>30.943754231654726</v>
      </c>
      <c r="O1072" s="987">
        <v>1.1819368535536656E-3</v>
      </c>
      <c r="P1072" s="910">
        <v>2.845682619037837E-3</v>
      </c>
      <c r="Q1072" s="553"/>
      <c r="R1072" s="553"/>
      <c r="S1072" s="553"/>
      <c r="T1072" s="553"/>
      <c r="U1072" s="553"/>
      <c r="V1072" s="553"/>
      <c r="W1072" s="553"/>
      <c r="X1072" s="553"/>
      <c r="Y1072" s="553"/>
      <c r="Z1072" s="553"/>
      <c r="AA1072" s="553"/>
      <c r="AB1072" s="553"/>
      <c r="AC1072" s="554"/>
    </row>
    <row r="1073" spans="1:29">
      <c r="A1073" s="557"/>
      <c r="B1073" s="930">
        <v>11.519999999999799</v>
      </c>
      <c r="C1073" s="908">
        <v>4.1739088074001102E-8</v>
      </c>
      <c r="D1073" s="909">
        <v>1.6228320875514039E-10</v>
      </c>
      <c r="E1073" s="909">
        <v>4.5352475019532564E-4</v>
      </c>
      <c r="F1073" s="909">
        <v>2.8705358766585891E-4</v>
      </c>
      <c r="G1073" s="909">
        <v>4.0748644302459679E-6</v>
      </c>
      <c r="H1073" s="909">
        <v>9.2294203848989495E-26</v>
      </c>
      <c r="I1073" s="910">
        <v>8.016940082281593E-4</v>
      </c>
      <c r="J1073" s="553"/>
      <c r="K1073" s="907">
        <v>11.519999999999799</v>
      </c>
      <c r="L1073" s="908">
        <v>0.20554495335332568</v>
      </c>
      <c r="M1073" s="987">
        <v>8.030679209992524E-3</v>
      </c>
      <c r="N1073" s="909">
        <v>31.664526860110211</v>
      </c>
      <c r="O1073" s="987">
        <v>1.2094676995598299E-3</v>
      </c>
      <c r="P1073" s="910">
        <v>2.9119670823165612E-3</v>
      </c>
      <c r="Q1073" s="553"/>
      <c r="R1073" s="553"/>
      <c r="S1073" s="553"/>
      <c r="T1073" s="553"/>
      <c r="U1073" s="553"/>
      <c r="V1073" s="553"/>
      <c r="W1073" s="553"/>
      <c r="X1073" s="553"/>
      <c r="Y1073" s="553"/>
      <c r="Z1073" s="553"/>
      <c r="AA1073" s="553"/>
      <c r="AB1073" s="553"/>
      <c r="AC1073" s="554"/>
    </row>
    <row r="1074" spans="1:29">
      <c r="A1074" s="557"/>
      <c r="B1074" s="930">
        <v>11.529999999999799</v>
      </c>
      <c r="C1074" s="908">
        <v>3.98605196579668E-8</v>
      </c>
      <c r="D1074" s="909">
        <v>1.5497926119692813E-10</v>
      </c>
      <c r="E1074" s="909">
        <v>4.3311277401375986E-4</v>
      </c>
      <c r="F1074" s="909">
        <v>2.7413404801174967E-4</v>
      </c>
      <c r="G1074" s="909">
        <v>3.891465319927363E-6</v>
      </c>
      <c r="H1074" s="909">
        <v>8.6133962680704905E-26</v>
      </c>
      <c r="I1074" s="910">
        <v>7.6561183411570047E-4</v>
      </c>
      <c r="J1074" s="553"/>
      <c r="K1074" s="907">
        <v>11.529999999999799</v>
      </c>
      <c r="L1074" s="908">
        <v>0.2103327103651326</v>
      </c>
      <c r="M1074" s="987">
        <v>8.2177377588400907E-3</v>
      </c>
      <c r="N1074" s="909">
        <v>32.402088439836476</v>
      </c>
      <c r="O1074" s="987">
        <v>1.2376398213494982E-3</v>
      </c>
      <c r="P1074" s="910">
        <v>2.9797955090867709E-3</v>
      </c>
      <c r="Q1074" s="553"/>
      <c r="R1074" s="553"/>
      <c r="S1074" s="553"/>
      <c r="T1074" s="553"/>
      <c r="U1074" s="553"/>
      <c r="V1074" s="553"/>
      <c r="W1074" s="553"/>
      <c r="X1074" s="553"/>
      <c r="Y1074" s="553"/>
      <c r="Z1074" s="553"/>
      <c r="AA1074" s="553"/>
      <c r="AB1074" s="553"/>
      <c r="AC1074" s="554"/>
    </row>
    <row r="1075" spans="1:29">
      <c r="A1075" s="557"/>
      <c r="B1075" s="930">
        <v>11.539999999999798</v>
      </c>
      <c r="C1075" s="908">
        <v>3.8066500748319998E-8</v>
      </c>
      <c r="D1075" s="909">
        <v>1.4800404543014597E-10</v>
      </c>
      <c r="E1075" s="909">
        <v>4.1361948809431832E-4</v>
      </c>
      <c r="F1075" s="909">
        <v>2.6179598342726529E-4</v>
      </c>
      <c r="G1075" s="909">
        <v>3.7163205292901674E-6</v>
      </c>
      <c r="H1075" s="909">
        <v>8.0384891116454252E-26</v>
      </c>
      <c r="I1075" s="910">
        <v>7.3115362535076738E-4</v>
      </c>
      <c r="J1075" s="553"/>
      <c r="K1075" s="907">
        <v>11.539999999999798</v>
      </c>
      <c r="L1075" s="908">
        <v>0.21523198856405776</v>
      </c>
      <c r="M1075" s="987">
        <v>8.4091534610220148E-3</v>
      </c>
      <c r="N1075" s="909">
        <v>33.156830035745912</v>
      </c>
      <c r="O1075" s="987">
        <v>1.2664681561545461E-3</v>
      </c>
      <c r="P1075" s="910">
        <v>3.0492038628781547E-3</v>
      </c>
      <c r="Q1075" s="553"/>
      <c r="R1075" s="553"/>
      <c r="S1075" s="553"/>
      <c r="T1075" s="553"/>
      <c r="U1075" s="553"/>
      <c r="V1075" s="553"/>
      <c r="W1075" s="553"/>
      <c r="X1075" s="553"/>
      <c r="Y1075" s="553"/>
      <c r="Z1075" s="553"/>
      <c r="AA1075" s="553"/>
      <c r="AB1075" s="553"/>
      <c r="AC1075" s="554"/>
    </row>
    <row r="1076" spans="1:29">
      <c r="A1076" s="557"/>
      <c r="B1076" s="930">
        <v>11.549999999999798</v>
      </c>
      <c r="C1076" s="908">
        <v>3.6353225990425054E-8</v>
      </c>
      <c r="D1076" s="909">
        <v>1.4134276608696923E-10</v>
      </c>
      <c r="E1076" s="909">
        <v>3.9500354456405569E-4</v>
      </c>
      <c r="F1076" s="909">
        <v>2.5001322322322912E-4</v>
      </c>
      <c r="G1076" s="909">
        <v>3.5490585527513682E-6</v>
      </c>
      <c r="H1076" s="909">
        <v>7.5019545353528804E-26</v>
      </c>
      <c r="I1076" s="910">
        <v>6.9824629145267766E-4</v>
      </c>
      <c r="J1076" s="553"/>
      <c r="K1076" s="907">
        <v>11.549999999999798</v>
      </c>
      <c r="L1076" s="908">
        <v>0.22024538561225168</v>
      </c>
      <c r="M1076" s="987">
        <v>8.6050278076772752E-3</v>
      </c>
      <c r="N1076" s="909">
        <v>33.929151821822806</v>
      </c>
      <c r="O1076" s="987">
        <v>1.2959679891396745E-3</v>
      </c>
      <c r="P1076" s="910">
        <v>3.1202289449186204E-3</v>
      </c>
      <c r="Q1076" s="553"/>
      <c r="R1076" s="553"/>
      <c r="S1076" s="553"/>
      <c r="T1076" s="553"/>
      <c r="U1076" s="553"/>
      <c r="V1076" s="553"/>
      <c r="W1076" s="553"/>
      <c r="X1076" s="553"/>
      <c r="Y1076" s="553"/>
      <c r="Z1076" s="553"/>
      <c r="AA1076" s="553"/>
      <c r="AB1076" s="553"/>
      <c r="AC1076" s="554"/>
    </row>
    <row r="1077" spans="1:29">
      <c r="A1077" s="557"/>
      <c r="B1077" s="930">
        <v>11.559999999999798</v>
      </c>
      <c r="C1077" s="908">
        <v>3.4717061298817708E-8</v>
      </c>
      <c r="D1077" s="909">
        <v>1.3498129370081771E-10</v>
      </c>
      <c r="E1077" s="909">
        <v>3.7722545651086114E-4</v>
      </c>
      <c r="F1077" s="909">
        <v>2.3876077458550619E-4</v>
      </c>
      <c r="G1077" s="909">
        <v>3.3893246052335258E-6</v>
      </c>
      <c r="H1077" s="909">
        <v>7.0012313345015696E-26</v>
      </c>
      <c r="I1077" s="910">
        <v>6.6682003155427009E-4</v>
      </c>
      <c r="J1077" s="553"/>
      <c r="K1077" s="907">
        <v>11.559999999999798</v>
      </c>
      <c r="L1077" s="908">
        <v>0.22537555967918954</v>
      </c>
      <c r="M1077" s="987">
        <v>8.8054646539771787E-3</v>
      </c>
      <c r="N1077" s="909">
        <v>34.719463293301054</v>
      </c>
      <c r="O1077" s="987">
        <v>1.3261549615068095E-3</v>
      </c>
      <c r="P1077" s="910">
        <v>3.1929084136467956E-3</v>
      </c>
      <c r="Q1077" s="553"/>
      <c r="R1077" s="553"/>
      <c r="S1077" s="553"/>
      <c r="T1077" s="553"/>
      <c r="U1077" s="553"/>
      <c r="V1077" s="553"/>
      <c r="W1077" s="553"/>
      <c r="X1077" s="553"/>
      <c r="Y1077" s="553"/>
      <c r="Z1077" s="553"/>
      <c r="AA1077" s="553"/>
      <c r="AB1077" s="553"/>
      <c r="AC1077" s="554"/>
    </row>
    <row r="1078" spans="1:29">
      <c r="A1078" s="557"/>
      <c r="B1078" s="930">
        <v>11.569999999999798</v>
      </c>
      <c r="C1078" s="908">
        <v>3.3154536148822642E-8</v>
      </c>
      <c r="D1078" s="909">
        <v>1.289061347358629E-10</v>
      </c>
      <c r="E1078" s="909">
        <v>3.6024751422642409E-4</v>
      </c>
      <c r="F1078" s="909">
        <v>2.2801476956189369E-4</v>
      </c>
      <c r="G1078" s="909">
        <v>3.236779869618048E-6</v>
      </c>
      <c r="H1078" s="909">
        <v>6.5339292537982463E-26</v>
      </c>
      <c r="I1078" s="910">
        <v>6.3680818634490814E-4</v>
      </c>
      <c r="J1078" s="553"/>
      <c r="K1078" s="907">
        <v>11.569999999999798</v>
      </c>
      <c r="L1078" s="908">
        <v>0.23062523085106756</v>
      </c>
      <c r="M1078" s="987">
        <v>9.0105702741907212E-3</v>
      </c>
      <c r="N1078" s="909">
        <v>35.528183483783835</v>
      </c>
      <c r="O1078" s="987">
        <v>1.3570450787882711E-3</v>
      </c>
      <c r="P1078" s="910">
        <v>3.2672808046790252E-3</v>
      </c>
      <c r="Q1078" s="553"/>
      <c r="R1078" s="553"/>
      <c r="S1078" s="553"/>
      <c r="T1078" s="553"/>
      <c r="U1078" s="553"/>
      <c r="V1078" s="553"/>
      <c r="W1078" s="553"/>
      <c r="X1078" s="553"/>
      <c r="Y1078" s="553"/>
      <c r="Z1078" s="553"/>
      <c r="AA1078" s="553"/>
      <c r="AB1078" s="553"/>
      <c r="AC1078" s="554"/>
    </row>
    <row r="1079" spans="1:29">
      <c r="A1079" s="557"/>
      <c r="B1079" s="930">
        <v>11.579999999999798</v>
      </c>
      <c r="C1079" s="908">
        <v>3.1662336215105324E-8</v>
      </c>
      <c r="D1079" s="909">
        <v>1.2310440296542939E-10</v>
      </c>
      <c r="E1079" s="909">
        <v>3.4403370521888686E-4</v>
      </c>
      <c r="F1079" s="909">
        <v>2.1775241443499472E-4</v>
      </c>
      <c r="G1079" s="909">
        <v>3.0911007780686664E-6</v>
      </c>
      <c r="H1079" s="909">
        <v>6.0978175772105782E-26</v>
      </c>
      <c r="I1079" s="910">
        <v>6.0814709667714433E-4</v>
      </c>
      <c r="J1079" s="553"/>
      <c r="K1079" s="907">
        <v>11.579999999999798</v>
      </c>
      <c r="L1079" s="908">
        <v>0.2359971825730286</v>
      </c>
      <c r="M1079" s="987">
        <v>9.220453418032638E-3</v>
      </c>
      <c r="N1079" s="909">
        <v>36.35574118742084</v>
      </c>
      <c r="O1079" s="987">
        <v>1.3886547193331219E-3</v>
      </c>
      <c r="P1079" s="910">
        <v>3.3433855512414695E-3</v>
      </c>
      <c r="Q1079" s="553"/>
      <c r="R1079" s="553"/>
      <c r="S1079" s="553"/>
      <c r="T1079" s="553"/>
      <c r="U1079" s="553"/>
      <c r="V1079" s="553"/>
      <c r="W1079" s="553"/>
      <c r="X1079" s="553"/>
      <c r="Y1079" s="553"/>
      <c r="Z1079" s="553"/>
      <c r="AA1079" s="553"/>
      <c r="AB1079" s="553"/>
      <c r="AC1079" s="554"/>
    </row>
    <row r="1080" spans="1:29">
      <c r="A1080" s="557"/>
      <c r="B1080" s="930">
        <v>11.589999999999797</v>
      </c>
      <c r="C1080" s="908">
        <v>3.0237296341543606E-8</v>
      </c>
      <c r="D1080" s="909">
        <v>1.1756379213858036E-10</v>
      </c>
      <c r="E1080" s="909">
        <v>3.2854963782552127E-4</v>
      </c>
      <c r="F1080" s="909">
        <v>2.0795194137368715E-4</v>
      </c>
      <c r="G1080" s="909">
        <v>2.9519783257006694E-6</v>
      </c>
      <c r="H1080" s="909">
        <v>5.6908144794072627E-26</v>
      </c>
      <c r="I1080" s="910">
        <v>5.8077596853713435E-4</v>
      </c>
      <c r="J1080" s="553"/>
      <c r="K1080" s="907">
        <v>11.589999999999797</v>
      </c>
      <c r="L1080" s="908">
        <v>0.24149426312498184</v>
      </c>
      <c r="M1080" s="987">
        <v>9.4352253683239219E-3</v>
      </c>
      <c r="N1080" s="909">
        <v>37.202575186260525</v>
      </c>
      <c r="O1080" s="987">
        <v>1.4210006429911807E-3</v>
      </c>
      <c r="P1080" s="910">
        <v>3.4212630050781214E-3</v>
      </c>
      <c r="Q1080" s="553"/>
      <c r="R1080" s="553"/>
      <c r="S1080" s="553"/>
      <c r="T1080" s="553"/>
      <c r="U1080" s="553"/>
      <c r="V1080" s="553"/>
      <c r="W1080" s="553"/>
      <c r="X1080" s="553"/>
      <c r="Y1080" s="553"/>
      <c r="Z1080" s="553"/>
      <c r="AA1080" s="553"/>
      <c r="AB1080" s="553"/>
      <c r="AC1080" s="554"/>
    </row>
    <row r="1081" spans="1:29">
      <c r="A1081" s="557"/>
      <c r="B1081" s="930">
        <v>11.599999999999797</v>
      </c>
      <c r="C1081" s="908">
        <v>2.8876393827507438E-8</v>
      </c>
      <c r="D1081" s="909">
        <v>1.1227254987691023E-10</v>
      </c>
      <c r="E1081" s="909">
        <v>3.1376246826340292E-4</v>
      </c>
      <c r="F1081" s="909">
        <v>1.9859256226063693E-4</v>
      </c>
      <c r="G1081" s="909">
        <v>2.819117415140131E-6</v>
      </c>
      <c r="H1081" s="909">
        <v>5.3109770879445417E-26</v>
      </c>
      <c r="I1081" s="910">
        <v>5.5463674409238618E-4</v>
      </c>
      <c r="J1081" s="553"/>
      <c r="K1081" s="907">
        <v>11.599999999999797</v>
      </c>
      <c r="L1081" s="908">
        <v>0.24711938713179751</v>
      </c>
      <c r="M1081" s="987">
        <v>9.6549999999954329E-3</v>
      </c>
      <c r="N1081" s="909">
        <v>38.069134482898122</v>
      </c>
      <c r="O1081" s="987">
        <v>1.4540999999993155E-3</v>
      </c>
      <c r="P1081" s="910">
        <v>3.500954457845823E-3</v>
      </c>
      <c r="Q1081" s="553"/>
      <c r="R1081" s="553"/>
      <c r="S1081" s="553"/>
      <c r="T1081" s="553"/>
      <c r="U1081" s="553"/>
      <c r="V1081" s="553"/>
      <c r="W1081" s="553"/>
      <c r="X1081" s="553"/>
      <c r="Y1081" s="553"/>
      <c r="Z1081" s="553"/>
      <c r="AA1081" s="553"/>
      <c r="AB1081" s="553"/>
      <c r="AC1081" s="554"/>
    </row>
    <row r="1082" spans="1:29">
      <c r="A1082" s="557"/>
      <c r="B1082" s="930">
        <v>11.609999999999797</v>
      </c>
      <c r="C1082" s="908">
        <v>2.7576742016304762E-8</v>
      </c>
      <c r="D1082" s="909">
        <v>1.0721945274617116E-10</v>
      </c>
      <c r="E1082" s="909">
        <v>2.9964083096333595E-4</v>
      </c>
      <c r="F1082" s="909">
        <v>1.8965442459790874E-4</v>
      </c>
      <c r="G1082" s="909">
        <v>2.6922362305827402E-6</v>
      </c>
      <c r="H1082" s="909">
        <v>4.9564922087585953E-26</v>
      </c>
      <c r="I1082" s="910">
        <v>5.2967397854329732E-4</v>
      </c>
      <c r="J1082" s="553"/>
      <c r="K1082" s="907">
        <v>11.609999999999797</v>
      </c>
      <c r="L1082" s="908">
        <v>0.25287553710868316</v>
      </c>
      <c r="M1082" s="987">
        <v>9.8798938404660048E-3</v>
      </c>
      <c r="N1082" s="909">
        <v>38.955878538543253</v>
      </c>
      <c r="O1082" s="987">
        <v>1.4879703400747441E-3</v>
      </c>
      <c r="P1082" s="910">
        <v>3.5825021630076963E-3</v>
      </c>
      <c r="Q1082" s="553"/>
      <c r="R1082" s="553"/>
      <c r="S1082" s="553"/>
      <c r="T1082" s="553"/>
      <c r="U1082" s="553"/>
      <c r="V1082" s="553"/>
      <c r="W1082" s="553"/>
      <c r="X1082" s="553"/>
      <c r="Y1082" s="553"/>
      <c r="Z1082" s="553"/>
      <c r="AA1082" s="553"/>
      <c r="AB1082" s="553"/>
      <c r="AC1082" s="554"/>
    </row>
    <row r="1083" spans="1:29">
      <c r="A1083" s="557"/>
      <c r="B1083" s="930">
        <v>11.619999999999797</v>
      </c>
      <c r="C1083" s="908">
        <v>2.633558417219688E-8</v>
      </c>
      <c r="D1083" s="909">
        <v>1.0239378244986919E-10</v>
      </c>
      <c r="E1083" s="909">
        <v>2.8615477203928824E-4</v>
      </c>
      <c r="F1083" s="909">
        <v>1.8111856939716437E-4</v>
      </c>
      <c r="G1083" s="909">
        <v>2.5710656400248152E-6</v>
      </c>
      <c r="H1083" s="909">
        <v>4.6256676706907384E-26</v>
      </c>
      <c r="I1083" s="910">
        <v>5.0583472251732617E-4</v>
      </c>
      <c r="J1083" s="553"/>
      <c r="K1083" s="907">
        <v>11.619999999999797</v>
      </c>
      <c r="L1083" s="908">
        <v>0.25876576504254728</v>
      </c>
      <c r="M1083" s="987">
        <v>1.011002613142665E-2</v>
      </c>
      <c r="N1083" s="909">
        <v>39.863277516631534</v>
      </c>
      <c r="O1083" s="987">
        <v>1.5226296217200961E-3</v>
      </c>
      <c r="P1083" s="910">
        <v>3.6659493582364201E-3</v>
      </c>
      <c r="Q1083" s="553"/>
      <c r="R1083" s="553"/>
      <c r="S1083" s="553"/>
      <c r="T1083" s="553"/>
      <c r="U1083" s="553"/>
      <c r="V1083" s="553"/>
      <c r="W1083" s="553"/>
      <c r="X1083" s="553"/>
      <c r="Y1083" s="553"/>
      <c r="Z1083" s="553"/>
      <c r="AA1083" s="553"/>
      <c r="AB1083" s="553"/>
      <c r="AC1083" s="554"/>
    </row>
    <row r="1084" spans="1:29">
      <c r="A1084" s="557"/>
      <c r="B1084" s="930">
        <v>11.629999999999797</v>
      </c>
      <c r="C1084" s="908">
        <v>2.5150287632991499E-8</v>
      </c>
      <c r="D1084" s="909">
        <v>9.7785303094316893E-11</v>
      </c>
      <c r="E1084" s="909">
        <v>2.7327568575217441E-4</v>
      </c>
      <c r="F1084" s="909">
        <v>1.7296689096510092E-4</v>
      </c>
      <c r="G1084" s="909">
        <v>2.4553486243981565E-6</v>
      </c>
      <c r="H1084" s="909">
        <v>4.3169242477297324E-26</v>
      </c>
      <c r="I1084" s="910">
        <v>4.8306840975625688E-4</v>
      </c>
      <c r="J1084" s="553"/>
      <c r="K1084" s="907">
        <v>11.629999999999797</v>
      </c>
      <c r="L1084" s="908">
        <v>0.26479319401020668</v>
      </c>
      <c r="M1084" s="987">
        <v>1.0345518892064193E-2</v>
      </c>
      <c r="N1084" s="909">
        <v>40.79181253211199</v>
      </c>
      <c r="O1084" s="987">
        <v>1.5580962217452698E-3</v>
      </c>
      <c r="P1084" s="910">
        <v>3.7513402883394566E-3</v>
      </c>
      <c r="Q1084" s="553"/>
      <c r="R1084" s="553"/>
      <c r="S1084" s="553"/>
      <c r="T1084" s="553"/>
      <c r="U1084" s="553"/>
      <c r="V1084" s="553"/>
      <c r="W1084" s="553"/>
      <c r="X1084" s="553"/>
      <c r="Y1084" s="553"/>
      <c r="Z1084" s="553"/>
      <c r="AA1084" s="553"/>
      <c r="AB1084" s="553"/>
      <c r="AC1084" s="554"/>
    </row>
    <row r="1085" spans="1:29">
      <c r="A1085" s="557"/>
      <c r="B1085" s="930">
        <v>11.639999999999796</v>
      </c>
      <c r="C1085" s="908">
        <v>2.4018338225813497E-8</v>
      </c>
      <c r="D1085" s="909">
        <v>9.3384239476931638E-11</v>
      </c>
      <c r="E1085" s="909">
        <v>2.6097625383325037E-4</v>
      </c>
      <c r="F1085" s="909">
        <v>1.651820984988495E-4</v>
      </c>
      <c r="G1085" s="909">
        <v>2.3448397323981712E-6</v>
      </c>
      <c r="H1085" s="909">
        <v>4.0287881204085886E-26</v>
      </c>
      <c r="I1085" s="910">
        <v>4.6132674985839052E-4</v>
      </c>
      <c r="J1085" s="553"/>
      <c r="K1085" s="907">
        <v>11.639999999999796</v>
      </c>
      <c r="L1085" s="908">
        <v>0.27096101983428261</v>
      </c>
      <c r="M1085" s="987">
        <v>1.0586496983757437E-2</v>
      </c>
      <c r="N1085" s="909">
        <v>41.741975906540432</v>
      </c>
      <c r="O1085" s="987">
        <v>1.5943889450110542E-3</v>
      </c>
      <c r="P1085" s="910">
        <v>3.8387202287182283E-3</v>
      </c>
      <c r="Q1085" s="553"/>
      <c r="R1085" s="553"/>
      <c r="S1085" s="553"/>
      <c r="T1085" s="553"/>
      <c r="U1085" s="553"/>
      <c r="V1085" s="553"/>
      <c r="W1085" s="553"/>
      <c r="X1085" s="553"/>
      <c r="Y1085" s="553"/>
      <c r="Z1085" s="553"/>
      <c r="AA1085" s="553"/>
      <c r="AB1085" s="553"/>
      <c r="AC1085" s="554"/>
    </row>
    <row r="1086" spans="1:29">
      <c r="A1086" s="557"/>
      <c r="B1086" s="930">
        <v>11.649999999999796</v>
      </c>
      <c r="C1086" s="908">
        <v>2.2937334934207142E-8</v>
      </c>
      <c r="D1086" s="909">
        <v>8.9181256351720037E-11</v>
      </c>
      <c r="E1086" s="909">
        <v>2.4923038753840249E-4</v>
      </c>
      <c r="F1086" s="909">
        <v>1.5774767940986389E-4</v>
      </c>
      <c r="G1086" s="909">
        <v>2.2393045598487423E-6</v>
      </c>
      <c r="H1086" s="909">
        <v>3.7598838403711417E-26</v>
      </c>
      <c r="I1086" s="910">
        <v>4.4056362584812857E-4</v>
      </c>
      <c r="J1086" s="553"/>
      <c r="K1086" s="907">
        <v>11.649999999999796</v>
      </c>
      <c r="L1086" s="908">
        <v>0.2772725127776679</v>
      </c>
      <c r="M1086" s="987">
        <v>1.0833088176280328E-2</v>
      </c>
      <c r="N1086" s="909">
        <v>42.714271429114909</v>
      </c>
      <c r="O1086" s="987">
        <v>1.6315270343997166E-3</v>
      </c>
      <c r="P1086" s="910">
        <v>3.9281355093737369E-3</v>
      </c>
      <c r="Q1086" s="553"/>
      <c r="R1086" s="553"/>
      <c r="S1086" s="553"/>
      <c r="T1086" s="553"/>
      <c r="U1086" s="553"/>
      <c r="V1086" s="553"/>
      <c r="W1086" s="553"/>
      <c r="X1086" s="553"/>
      <c r="Y1086" s="553"/>
      <c r="Z1086" s="553"/>
      <c r="AA1086" s="553"/>
      <c r="AB1086" s="553"/>
      <c r="AC1086" s="554"/>
    </row>
    <row r="1087" spans="1:29">
      <c r="A1087" s="557"/>
      <c r="B1087" s="930">
        <v>11.659999999999796</v>
      </c>
      <c r="C1087" s="908">
        <v>2.1904984805258306E-8</v>
      </c>
      <c r="D1087" s="909">
        <v>8.5167438627969732E-11</v>
      </c>
      <c r="E1087" s="909">
        <v>2.3801317231042369E-4</v>
      </c>
      <c r="F1087" s="909">
        <v>1.5064786429850631E-4</v>
      </c>
      <c r="G1087" s="909">
        <v>2.1385192524995435E-6</v>
      </c>
      <c r="H1087" s="909">
        <v>3.5089277645234774E-26</v>
      </c>
      <c r="I1087" s="910">
        <v>4.2073499635568473E-4</v>
      </c>
      <c r="J1087" s="553"/>
      <c r="K1087" s="907">
        <v>11.659999999999796</v>
      </c>
      <c r="L1087" s="908">
        <v>0.28373101927746336</v>
      </c>
      <c r="M1087" s="987">
        <v>1.1085423215547152E-2</v>
      </c>
      <c r="N1087" s="909">
        <v>43.709214623791318</v>
      </c>
      <c r="O1087" s="987">
        <v>1.6695301810178307E-3</v>
      </c>
      <c r="P1087" s="910">
        <v>4.0196335394713355E-3</v>
      </c>
      <c r="Q1087" s="553"/>
      <c r="R1087" s="553"/>
      <c r="S1087" s="553"/>
      <c r="T1087" s="553"/>
      <c r="U1087" s="553"/>
      <c r="V1087" s="553"/>
      <c r="W1087" s="553"/>
      <c r="X1087" s="553"/>
      <c r="Y1087" s="553"/>
      <c r="Z1087" s="553"/>
      <c r="AA1087" s="553"/>
      <c r="AB1087" s="553"/>
      <c r="AC1087" s="554"/>
    </row>
    <row r="1088" spans="1:29">
      <c r="A1088" s="557"/>
      <c r="B1088" s="930">
        <v>11.669999999999796</v>
      </c>
      <c r="C1088" s="908">
        <v>2.0919098085933893E-8</v>
      </c>
      <c r="D1088" s="909">
        <v>8.1334272460146774E-11</v>
      </c>
      <c r="E1088" s="909">
        <v>2.2730081493189724E-4</v>
      </c>
      <c r="F1088" s="909">
        <v>1.4386759350503697E-4</v>
      </c>
      <c r="G1088" s="909">
        <v>2.0422700312011679E-6</v>
      </c>
      <c r="H1088" s="909">
        <v>3.2747219274275068E-26</v>
      </c>
      <c r="I1088" s="910">
        <v>4.0179880219943484E-4</v>
      </c>
      <c r="J1088" s="553"/>
      <c r="K1088" s="907">
        <v>11.669999999999796</v>
      </c>
      <c r="L1088" s="908">
        <v>0.29033996371930371</v>
      </c>
      <c r="M1088" s="987">
        <v>1.1343635892935784E-2</v>
      </c>
      <c r="N1088" s="909">
        <v>44.727333022621103</v>
      </c>
      <c r="O1088" s="987">
        <v>1.7084185346367645E-3</v>
      </c>
      <c r="P1088" s="910">
        <v>4.1132628324777E-3</v>
      </c>
      <c r="Q1088" s="553"/>
      <c r="R1088" s="553"/>
      <c r="S1088" s="553"/>
      <c r="T1088" s="553"/>
      <c r="U1088" s="553"/>
      <c r="V1088" s="553"/>
      <c r="W1088" s="553"/>
      <c r="X1088" s="553"/>
      <c r="Y1088" s="553"/>
      <c r="Z1088" s="553"/>
      <c r="AA1088" s="553"/>
      <c r="AB1088" s="553"/>
      <c r="AC1088" s="554"/>
    </row>
    <row r="1089" spans="1:29">
      <c r="A1089" s="557"/>
      <c r="B1089" s="930">
        <v>11.679999999999795</v>
      </c>
      <c r="C1089" s="908">
        <v>1.9977583578322083E-8</v>
      </c>
      <c r="D1089" s="909">
        <v>7.7673627188887632E-11</v>
      </c>
      <c r="E1089" s="909">
        <v>2.1707059305659237E-4</v>
      </c>
      <c r="F1089" s="909">
        <v>1.3739248516605603E-4</v>
      </c>
      <c r="G1089" s="909">
        <v>1.9503527384508819E-6</v>
      </c>
      <c r="H1089" s="909">
        <v>3.0561483226859339E-26</v>
      </c>
      <c r="I1089" s="910">
        <v>3.8371487717275376E-4</v>
      </c>
      <c r="J1089" s="553"/>
      <c r="K1089" s="907">
        <v>11.679999999999795</v>
      </c>
      <c r="L1089" s="908">
        <v>0.29710285025301192</v>
      </c>
      <c r="M1089" s="987">
        <v>1.1607863116225622E-2</v>
      </c>
      <c r="N1089" s="909">
        <v>45.769166445455738</v>
      </c>
      <c r="O1089" s="987">
        <v>1.7482127143763561E-3</v>
      </c>
      <c r="P1089" s="910">
        <v>4.209073031883317E-3</v>
      </c>
      <c r="Q1089" s="553"/>
      <c r="R1089" s="553"/>
      <c r="S1089" s="553"/>
      <c r="T1089" s="553"/>
      <c r="U1089" s="553"/>
      <c r="V1089" s="553"/>
      <c r="W1089" s="553"/>
      <c r="X1089" s="553"/>
      <c r="Y1089" s="553"/>
      <c r="Z1089" s="553"/>
      <c r="AA1089" s="553"/>
      <c r="AB1089" s="553"/>
      <c r="AC1089" s="554"/>
    </row>
    <row r="1090" spans="1:29">
      <c r="A1090" s="557"/>
      <c r="B1090" s="930">
        <v>11.689999999999795</v>
      </c>
      <c r="C1090" s="908">
        <v>1.9078444203921319E-8</v>
      </c>
      <c r="D1090" s="909">
        <v>7.4177738094781271E-11</v>
      </c>
      <c r="E1090" s="909">
        <v>2.0730080701232347E-4</v>
      </c>
      <c r="F1090" s="909">
        <v>1.3120880470864459E-4</v>
      </c>
      <c r="G1090" s="909">
        <v>1.8625724053472112E-6</v>
      </c>
      <c r="H1090" s="909">
        <v>2.8521635660201999E-26</v>
      </c>
      <c r="I1090" s="910">
        <v>3.6644486284610859E-4</v>
      </c>
      <c r="J1090" s="553"/>
      <c r="K1090" s="907">
        <v>11.689999999999795</v>
      </c>
      <c r="L1090" s="908">
        <v>0.30402326465054424</v>
      </c>
      <c r="M1090" s="987">
        <v>1.1878244982187872E-2</v>
      </c>
      <c r="N1090" s="909">
        <v>46.835267286166115</v>
      </c>
      <c r="O1090" s="987">
        <v>1.788933819637434E-3</v>
      </c>
      <c r="P1090" s="910">
        <v>4.3071149375240887E-3</v>
      </c>
      <c r="Q1090" s="553"/>
      <c r="R1090" s="553"/>
      <c r="S1090" s="553"/>
      <c r="T1090" s="553"/>
      <c r="U1090" s="553"/>
      <c r="V1090" s="553"/>
      <c r="W1090" s="553"/>
      <c r="X1090" s="553"/>
      <c r="Y1090" s="553"/>
      <c r="Z1090" s="553"/>
      <c r="AA1090" s="553"/>
      <c r="AB1090" s="553"/>
      <c r="AC1090" s="554"/>
    </row>
    <row r="1091" spans="1:29">
      <c r="A1091" s="557"/>
      <c r="B1091" s="930">
        <v>11.699999999999795</v>
      </c>
      <c r="C1091" s="908">
        <v>1.8219772767568502E-8</v>
      </c>
      <c r="D1091" s="909">
        <v>7.0839189928355957E-11</v>
      </c>
      <c r="E1091" s="909">
        <v>1.9797073377302943E-4</v>
      </c>
      <c r="F1091" s="909">
        <v>1.2530343571749006E-4</v>
      </c>
      <c r="G1091" s="909">
        <v>1.7787428380346997E-6</v>
      </c>
      <c r="H1091" s="909">
        <v>2.6617939145648349E-26</v>
      </c>
      <c r="I1091" s="910">
        <v>3.499521272036756E-4</v>
      </c>
      <c r="J1091" s="553"/>
      <c r="K1091" s="907">
        <v>11.699999999999795</v>
      </c>
      <c r="L1091" s="908">
        <v>0.31110487620721905</v>
      </c>
      <c r="M1091" s="987">
        <v>1.2154924850866878E-2</v>
      </c>
      <c r="N1091" s="909">
        <v>47.926200805529824</v>
      </c>
      <c r="O1091" s="987">
        <v>1.8306034412890288E-3</v>
      </c>
      <c r="P1091" s="910">
        <v>4.4074405325161574E-3</v>
      </c>
      <c r="Q1091" s="553"/>
      <c r="R1091" s="553"/>
      <c r="S1091" s="553"/>
      <c r="T1091" s="553"/>
      <c r="U1091" s="553"/>
      <c r="V1091" s="553"/>
      <c r="W1091" s="553"/>
      <c r="X1091" s="553"/>
      <c r="Y1091" s="553"/>
      <c r="Z1091" s="553"/>
      <c r="AA1091" s="553"/>
      <c r="AB1091" s="553"/>
      <c r="AC1091" s="554"/>
    </row>
    <row r="1092" spans="1:29">
      <c r="A1092" s="557"/>
      <c r="B1092" s="930">
        <v>11.709999999999795</v>
      </c>
      <c r="C1092" s="908">
        <v>1.7399747912023184E-8</v>
      </c>
      <c r="D1092" s="909">
        <v>6.7650901181344321E-11</v>
      </c>
      <c r="E1092" s="909">
        <v>1.890605830024666E-4</v>
      </c>
      <c r="F1092" s="909">
        <v>1.1966385211321661E-4</v>
      </c>
      <c r="G1092" s="909">
        <v>1.6986862227618663E-6</v>
      </c>
      <c r="H1092" s="909">
        <v>2.4841306186028916E-26</v>
      </c>
      <c r="I1092" s="910">
        <v>3.3420168694194068E-4</v>
      </c>
      <c r="J1092" s="553"/>
      <c r="K1092" s="907">
        <v>11.709999999999795</v>
      </c>
      <c r="L1092" s="908">
        <v>0.31835143968721874</v>
      </c>
      <c r="M1092" s="987">
        <v>1.2438049421591267E-2</v>
      </c>
      <c r="N1092" s="909">
        <v>49.042545430938901</v>
      </c>
      <c r="O1092" s="987">
        <v>1.8732436731160958E-3</v>
      </c>
      <c r="P1092" s="910">
        <v>4.5101030108179391E-3</v>
      </c>
      <c r="Q1092" s="553"/>
      <c r="R1092" s="553"/>
      <c r="S1092" s="553"/>
      <c r="T1092" s="553"/>
      <c r="U1092" s="553"/>
      <c r="V1092" s="553"/>
      <c r="W1092" s="553"/>
      <c r="X1092" s="553"/>
      <c r="Y1092" s="553"/>
      <c r="Z1092" s="553"/>
      <c r="AA1092" s="553"/>
      <c r="AB1092" s="553"/>
      <c r="AC1092" s="554"/>
    </row>
    <row r="1093" spans="1:29">
      <c r="A1093" s="557"/>
      <c r="B1093" s="930">
        <v>11.719999999999795</v>
      </c>
      <c r="C1093" s="908">
        <v>1.6616630254624103E-8</v>
      </c>
      <c r="D1093" s="909">
        <v>6.4606109065852643E-11</v>
      </c>
      <c r="E1093" s="909">
        <v>1.8055145507624599E-4</v>
      </c>
      <c r="F1093" s="909">
        <v>1.1427809158288744E-4</v>
      </c>
      <c r="G1093" s="909">
        <v>1.6222327487143403E-6</v>
      </c>
      <c r="H1093" s="909">
        <v>2.3183255835526064E-26</v>
      </c>
      <c r="I1093" s="910">
        <v>3.1916013326541045E-4</v>
      </c>
      <c r="J1093" s="553"/>
      <c r="K1093" s="907">
        <v>11.719999999999795</v>
      </c>
      <c r="L1093" s="908">
        <v>0.32576679731442004</v>
      </c>
      <c r="M1093" s="987">
        <v>1.2727768810756032E-2</v>
      </c>
      <c r="N1093" s="909">
        <v>50.1848930630903</v>
      </c>
      <c r="O1093" s="987">
        <v>1.9168771235339606E-3</v>
      </c>
      <c r="P1093" s="910">
        <v>4.6151568054343273E-3</v>
      </c>
      <c r="Q1093" s="553"/>
      <c r="R1093" s="553"/>
      <c r="S1093" s="553"/>
      <c r="T1093" s="553"/>
      <c r="U1093" s="553"/>
      <c r="V1093" s="553"/>
      <c r="W1093" s="553"/>
      <c r="X1093" s="553"/>
      <c r="Y1093" s="553"/>
      <c r="Z1093" s="553"/>
      <c r="AA1093" s="553"/>
      <c r="AB1093" s="553"/>
      <c r="AC1093" s="554"/>
    </row>
    <row r="1094" spans="1:29">
      <c r="A1094" s="557"/>
      <c r="B1094" s="930">
        <v>11.729999999999794</v>
      </c>
      <c r="C1094" s="908">
        <v>1.5868758697825506E-8</v>
      </c>
      <c r="D1094" s="909">
        <v>6.1698355169581568E-11</v>
      </c>
      <c r="E1094" s="909">
        <v>1.724253009931973E-4</v>
      </c>
      <c r="F1094" s="909">
        <v>1.0913473020633618E-4</v>
      </c>
      <c r="G1094" s="909">
        <v>1.54922024782337E-6</v>
      </c>
      <c r="H1094" s="909">
        <v>2.1635873214981643E-26</v>
      </c>
      <c r="I1094" s="910">
        <v>3.0479556102208042E-4</v>
      </c>
      <c r="J1094" s="553"/>
      <c r="K1094" s="907">
        <v>11.729999999999794</v>
      </c>
      <c r="L1094" s="908">
        <v>0.33335488080959086</v>
      </c>
      <c r="M1094" s="987">
        <v>1.3024236631416193E-2</v>
      </c>
      <c r="N1094" s="909">
        <v>51.353849389819331</v>
      </c>
      <c r="O1094" s="987">
        <v>1.9615269275755913E-3</v>
      </c>
      <c r="P1094" s="910">
        <v>4.7226576172777791E-3</v>
      </c>
      <c r="Q1094" s="553"/>
      <c r="R1094" s="553"/>
      <c r="S1094" s="553"/>
      <c r="T1094" s="553"/>
      <c r="U1094" s="553"/>
      <c r="V1094" s="553"/>
      <c r="W1094" s="553"/>
      <c r="X1094" s="553"/>
      <c r="Y1094" s="553"/>
      <c r="Z1094" s="553"/>
      <c r="AA1094" s="553"/>
      <c r="AB1094" s="553"/>
      <c r="AC1094" s="554"/>
    </row>
    <row r="1095" spans="1:29">
      <c r="A1095" s="557"/>
      <c r="B1095" s="930">
        <v>11.739999999999794</v>
      </c>
      <c r="C1095" s="908">
        <v>1.5154546905786534E-8</v>
      </c>
      <c r="D1095" s="909">
        <v>5.8921471756667735E-11</v>
      </c>
      <c r="E1095" s="909">
        <v>1.6466488409101797E-4</v>
      </c>
      <c r="F1095" s="909">
        <v>1.0422285822450075E-4</v>
      </c>
      <c r="G1095" s="909">
        <v>1.4794938507856107E-6</v>
      </c>
      <c r="H1095" s="909">
        <v>2.0191771729380331E-26</v>
      </c>
      <c r="I1095" s="910">
        <v>2.9107750102833107E-4</v>
      </c>
      <c r="J1095" s="553"/>
      <c r="K1095" s="907">
        <v>11.739999999999794</v>
      </c>
      <c r="L1095" s="908">
        <v>0.34111971347504033</v>
      </c>
      <c r="M1095" s="987">
        <v>1.3327610074734483E-2</v>
      </c>
      <c r="N1095" s="909">
        <v>52.550034207243392</v>
      </c>
      <c r="O1095" s="987">
        <v>2.0072167591581001E-3</v>
      </c>
      <c r="P1095" s="910">
        <v>4.8326624447016745E-3</v>
      </c>
      <c r="Q1095" s="553"/>
      <c r="R1095" s="553"/>
      <c r="S1095" s="553"/>
      <c r="T1095" s="553"/>
      <c r="U1095" s="553"/>
      <c r="V1095" s="553"/>
      <c r="W1095" s="553"/>
      <c r="X1095" s="553"/>
      <c r="Y1095" s="553"/>
      <c r="Z1095" s="553"/>
      <c r="AA1095" s="553"/>
      <c r="AB1095" s="553"/>
      <c r="AC1095" s="554"/>
    </row>
    <row r="1096" spans="1:29">
      <c r="A1096" s="557"/>
      <c r="B1096" s="930">
        <v>11.749999999999794</v>
      </c>
      <c r="C1096" s="908">
        <v>1.4472479939540235E-8</v>
      </c>
      <c r="D1096" s="909">
        <v>5.6269568685089135E-11</v>
      </c>
      <c r="E1096" s="909">
        <v>1.5725374348500131E-4</v>
      </c>
      <c r="F1096" s="909">
        <v>9.9532056898361451E-5</v>
      </c>
      <c r="G1096" s="909">
        <v>1.4129056585645627E-6</v>
      </c>
      <c r="H1096" s="909">
        <v>1.8844057807155297E-26</v>
      </c>
      <c r="I1096" s="910">
        <v>2.7797685543970311E-4</v>
      </c>
      <c r="J1096" s="553"/>
      <c r="K1096" s="907">
        <v>11.749999999999794</v>
      </c>
      <c r="L1096" s="908">
        <v>0.34906541232782745</v>
      </c>
      <c r="M1096" s="987">
        <v>1.3638049993326174E-2</v>
      </c>
      <c r="N1096" s="909">
        <v>53.774081748386067</v>
      </c>
      <c r="O1096" s="987">
        <v>2.0539708436349701E-3</v>
      </c>
      <c r="P1096" s="910">
        <v>4.9452296137216002E-3</v>
      </c>
      <c r="Q1096" s="553"/>
      <c r="R1096" s="553"/>
      <c r="S1096" s="553"/>
      <c r="T1096" s="553"/>
      <c r="U1096" s="553"/>
      <c r="V1096" s="553"/>
      <c r="W1096" s="553"/>
      <c r="X1096" s="553"/>
      <c r="Y1096" s="553"/>
      <c r="Z1096" s="553"/>
      <c r="AA1096" s="553"/>
      <c r="AB1096" s="553"/>
      <c r="AC1096" s="554"/>
    </row>
    <row r="1097" spans="1:29">
      <c r="A1097" s="557"/>
      <c r="B1097" s="930">
        <v>11.759999999999794</v>
      </c>
      <c r="C1097" s="908">
        <v>1.3821111043604886E-8</v>
      </c>
      <c r="D1097" s="909">
        <v>5.3737020912884097E-11</v>
      </c>
      <c r="E1097" s="909">
        <v>1.5017615915229295E-4</v>
      </c>
      <c r="F1097" s="909">
        <v>9.5052376409398914E-5</v>
      </c>
      <c r="G1097" s="909">
        <v>1.3493144286768922E-6</v>
      </c>
      <c r="H1097" s="909">
        <v>1.7586297992994804E-26</v>
      </c>
      <c r="I1097" s="910">
        <v>2.6546583603046891E-4</v>
      </c>
      <c r="J1097" s="553"/>
      <c r="K1097" s="907">
        <v>11.759999999999794</v>
      </c>
      <c r="L1097" s="908">
        <v>0.3571961902826577</v>
      </c>
      <c r="M1097" s="987">
        <v>1.3955720986545257E-2</v>
      </c>
      <c r="N1097" s="909">
        <v>55.026641019455859</v>
      </c>
      <c r="O1097" s="987">
        <v>2.1018139706406535E-3</v>
      </c>
      <c r="P1097" s="910">
        <v>5.0604188089405731E-3</v>
      </c>
      <c r="Q1097" s="553"/>
      <c r="R1097" s="553"/>
      <c r="S1097" s="553"/>
      <c r="T1097" s="553"/>
      <c r="U1097" s="553"/>
      <c r="V1097" s="553"/>
      <c r="W1097" s="553"/>
      <c r="X1097" s="553"/>
      <c r="Y1097" s="553"/>
      <c r="Z1097" s="553"/>
      <c r="AA1097" s="553"/>
      <c r="AB1097" s="553"/>
      <c r="AC1097" s="554"/>
    </row>
    <row r="1098" spans="1:29">
      <c r="A1098" s="557"/>
      <c r="B1098" s="930">
        <v>11.769999999999794</v>
      </c>
      <c r="C1098" s="908">
        <v>1.3199058577221663E-8</v>
      </c>
      <c r="D1098" s="909">
        <v>5.1318456566683173E-11</v>
      </c>
      <c r="E1098" s="909">
        <v>1.4341711858761503E-4</v>
      </c>
      <c r="F1098" s="909">
        <v>9.0774314754694837E-5</v>
      </c>
      <c r="G1098" s="909">
        <v>1.288585275598182E-6</v>
      </c>
      <c r="H1098" s="909">
        <v>1.6412488237060128E-26</v>
      </c>
      <c r="I1098" s="910">
        <v>2.5351790525108013E-4</v>
      </c>
      <c r="J1098" s="553"/>
      <c r="K1098" s="907">
        <v>11.769999999999794</v>
      </c>
      <c r="L1098" s="908">
        <v>0.36551635838562646</v>
      </c>
      <c r="M1098" s="987">
        <v>1.4280791487757214E-2</v>
      </c>
      <c r="N1098" s="909">
        <v>56.308376143957872</v>
      </c>
      <c r="O1098" s="987">
        <v>2.150771507234367E-3</v>
      </c>
      <c r="P1098" s="910">
        <v>5.1782911051946098E-3</v>
      </c>
      <c r="Q1098" s="553"/>
      <c r="R1098" s="553"/>
      <c r="S1098" s="553"/>
      <c r="T1098" s="553"/>
      <c r="U1098" s="553"/>
      <c r="V1098" s="553"/>
      <c r="W1098" s="553"/>
      <c r="X1098" s="553"/>
      <c r="Y1098" s="553"/>
      <c r="Z1098" s="553"/>
      <c r="AA1098" s="553"/>
      <c r="AB1098" s="553"/>
      <c r="AC1098" s="554"/>
    </row>
    <row r="1099" spans="1:29">
      <c r="A1099" s="557"/>
      <c r="B1099" s="930">
        <v>11.779999999999793</v>
      </c>
      <c r="C1099" s="908">
        <v>1.2605003083709423E-8</v>
      </c>
      <c r="D1099" s="909">
        <v>4.9008745547245872E-11</v>
      </c>
      <c r="E1099" s="909">
        <v>1.3696228495973042E-4</v>
      </c>
      <c r="F1099" s="909">
        <v>8.668879759191044E-5</v>
      </c>
      <c r="G1099" s="909">
        <v>1.2305893846526615E-6</v>
      </c>
      <c r="H1099" s="909">
        <v>1.5317025234016176E-26</v>
      </c>
      <c r="I1099" s="910">
        <v>2.4210771993846817E-4</v>
      </c>
      <c r="J1099" s="553"/>
      <c r="K1099" s="907">
        <v>11.779999999999793</v>
      </c>
      <c r="L1099" s="908">
        <v>0.37403032809999076</v>
      </c>
      <c r="M1099" s="987">
        <v>1.4613433853644544E-2</v>
      </c>
      <c r="N1099" s="909">
        <v>57.619966714820663</v>
      </c>
      <c r="O1099" s="987">
        <v>2.2008694113500346E-3</v>
      </c>
      <c r="P1099" s="910">
        <v>5.2989089999353851E-3</v>
      </c>
      <c r="Q1099" s="553"/>
      <c r="R1099" s="553"/>
      <c r="S1099" s="553"/>
      <c r="T1099" s="553"/>
      <c r="U1099" s="553"/>
      <c r="V1099" s="553"/>
      <c r="W1099" s="553"/>
      <c r="X1099" s="553"/>
      <c r="Y1099" s="553"/>
      <c r="Z1099" s="553"/>
      <c r="AA1099" s="553"/>
      <c r="AB1099" s="553"/>
      <c r="AC1099" s="554"/>
    </row>
    <row r="1100" spans="1:29">
      <c r="A1100" s="557"/>
      <c r="B1100" s="930">
        <v>11.789999999999793</v>
      </c>
      <c r="C1100" s="908">
        <v>1.203768449171984E-8</v>
      </c>
      <c r="D1100" s="909">
        <v>4.6802988647830881E-11</v>
      </c>
      <c r="E1100" s="909">
        <v>1.3079796670109782E-4</v>
      </c>
      <c r="F1100" s="909">
        <v>8.2787158991387417E-5</v>
      </c>
      <c r="G1100" s="909">
        <v>1.1752037387799733E-6</v>
      </c>
      <c r="H1100" s="909">
        <v>1.429467967506164E-26</v>
      </c>
      <c r="I1100" s="910">
        <v>2.3121107755979132E-4</v>
      </c>
      <c r="J1100" s="553"/>
      <c r="K1100" s="907">
        <v>11.789999999999793</v>
      </c>
      <c r="L1100" s="908">
        <v>0.38274261364519185</v>
      </c>
      <c r="M1100" s="987">
        <v>1.4953824455592799E-2</v>
      </c>
      <c r="N1100" s="909">
        <v>58.962108154726295</v>
      </c>
      <c r="O1100" s="987">
        <v>2.2521342455595591E-3</v>
      </c>
      <c r="P1100" s="910">
        <v>5.4223364463672988E-3</v>
      </c>
      <c r="Q1100" s="553"/>
      <c r="R1100" s="553"/>
      <c r="S1100" s="553"/>
      <c r="T1100" s="553"/>
      <c r="U1100" s="553"/>
      <c r="V1100" s="553"/>
      <c r="W1100" s="553"/>
      <c r="X1100" s="553"/>
      <c r="Y1100" s="553"/>
      <c r="Z1100" s="553"/>
      <c r="AA1100" s="553"/>
      <c r="AB1100" s="553"/>
      <c r="AC1100" s="554"/>
    </row>
    <row r="1101" spans="1:29">
      <c r="A1101" s="557"/>
      <c r="B1101" s="930">
        <v>11.799999999999793</v>
      </c>
      <c r="C1101" s="908">
        <v>1.1495899442457666E-8</v>
      </c>
      <c r="D1101" s="909">
        <v>4.4696507162323925E-11</v>
      </c>
      <c r="E1101" s="909">
        <v>1.2491108846622708E-4</v>
      </c>
      <c r="F1101" s="909">
        <v>7.9061123054552842E-5</v>
      </c>
      <c r="G1101" s="909">
        <v>1.1223108575995468E-6</v>
      </c>
      <c r="H1101" s="909">
        <v>1.3340571285266616E-26</v>
      </c>
      <c r="I1101" s="910">
        <v>2.2080486487562797E-4</v>
      </c>
      <c r="J1101" s="553"/>
      <c r="K1101" s="907">
        <v>11.799999999999793</v>
      </c>
      <c r="L1101" s="908">
        <v>0.39165783439034485</v>
      </c>
      <c r="M1101" s="987">
        <v>1.5302143773204669E-2</v>
      </c>
      <c r="N1101" s="909">
        <v>60.335512084831308</v>
      </c>
      <c r="O1101" s="987">
        <v>2.3045931911565998E-3</v>
      </c>
      <c r="P1101" s="910">
        <v>5.5486388873561814E-3</v>
      </c>
      <c r="Q1101" s="553"/>
      <c r="R1101" s="553"/>
      <c r="S1101" s="553"/>
      <c r="T1101" s="553"/>
      <c r="U1101" s="553"/>
      <c r="V1101" s="553"/>
      <c r="W1101" s="553"/>
      <c r="X1101" s="553"/>
      <c r="Y1101" s="553"/>
      <c r="Z1101" s="553"/>
      <c r="AA1101" s="553"/>
      <c r="AB1101" s="553"/>
      <c r="AC1101" s="554"/>
    </row>
    <row r="1102" spans="1:29">
      <c r="A1102" s="557"/>
      <c r="B1102" s="930">
        <v>11.809999999999793</v>
      </c>
      <c r="C1102" s="908">
        <v>1.0978498737195031E-8</v>
      </c>
      <c r="D1102" s="909">
        <v>4.2684832961073371E-11</v>
      </c>
      <c r="E1102" s="909">
        <v>1.1928916339711458E-4</v>
      </c>
      <c r="F1102" s="909">
        <v>7.5502786359626391E-5</v>
      </c>
      <c r="G1102" s="909">
        <v>1.0717985482189268E-6</v>
      </c>
      <c r="H1102" s="909">
        <v>1.245014552706391E-26</v>
      </c>
      <c r="I1102" s="910">
        <v>2.1086700891368969E-4</v>
      </c>
      <c r="J1102" s="553"/>
      <c r="K1102" s="907">
        <v>11.809999999999793</v>
      </c>
      <c r="L1102" s="908">
        <v>0.40078071730349613</v>
      </c>
      <c r="M1102" s="987">
        <v>1.5658576489992922E-2</v>
      </c>
      <c r="N1102" s="909">
        <v>61.74090670207864</v>
      </c>
      <c r="O1102" s="987">
        <v>2.3582740625684886E-3</v>
      </c>
      <c r="P1102" s="910">
        <v>5.677883290128063E-3</v>
      </c>
      <c r="Q1102" s="553"/>
      <c r="R1102" s="553"/>
      <c r="S1102" s="553"/>
      <c r="T1102" s="553"/>
      <c r="U1102" s="553"/>
      <c r="V1102" s="553"/>
      <c r="W1102" s="553"/>
      <c r="X1102" s="553"/>
      <c r="Y1102" s="553"/>
      <c r="Z1102" s="553"/>
      <c r="AA1102" s="553"/>
      <c r="AB1102" s="553"/>
      <c r="AC1102" s="554"/>
    </row>
    <row r="1103" spans="1:29">
      <c r="A1103" s="557"/>
      <c r="B1103" s="930">
        <v>11.819999999999792</v>
      </c>
      <c r="C1103" s="908">
        <v>1.0484384899666954E-8</v>
      </c>
      <c r="D1103" s="909">
        <v>4.0763699013388486E-11</v>
      </c>
      <c r="E1103" s="909">
        <v>1.139202666369441E-4</v>
      </c>
      <c r="F1103" s="909">
        <v>7.2104601197403627E-5</v>
      </c>
      <c r="G1103" s="909">
        <v>1.0235596672576138E-6</v>
      </c>
      <c r="H1103" s="909">
        <v>1.1619151858680984E-26</v>
      </c>
      <c r="I1103" s="910">
        <v>2.0137643014908976E-4</v>
      </c>
      <c r="J1103" s="553"/>
      <c r="K1103" s="907">
        <v>11.819999999999792</v>
      </c>
      <c r="L1103" s="908">
        <v>0.41011609945792149</v>
      </c>
      <c r="M1103" s="987">
        <v>1.6023311591301919E-2</v>
      </c>
      <c r="N1103" s="909">
        <v>63.179037165296911</v>
      </c>
      <c r="O1103" s="987">
        <v>2.4132053221037988E-3</v>
      </c>
      <c r="P1103" s="910">
        <v>5.8101381817760372E-3</v>
      </c>
      <c r="Q1103" s="553"/>
      <c r="R1103" s="553"/>
      <c r="S1103" s="553"/>
      <c r="T1103" s="553"/>
      <c r="U1103" s="553"/>
      <c r="V1103" s="553"/>
      <c r="W1103" s="553"/>
      <c r="X1103" s="553"/>
      <c r="Y1103" s="553"/>
      <c r="Z1103" s="553"/>
      <c r="AA1103" s="553"/>
      <c r="AB1103" s="553"/>
      <c r="AC1103" s="554"/>
    </row>
    <row r="1104" spans="1:29">
      <c r="A1104" s="557"/>
      <c r="B1104" s="930">
        <v>11.829999999999792</v>
      </c>
      <c r="C1104" s="908">
        <v>1.0012509848177038E-8</v>
      </c>
      <c r="D1104" s="909">
        <v>3.8929030336595337E-11</v>
      </c>
      <c r="E1104" s="909">
        <v>1.0879301003586678E-4</v>
      </c>
      <c r="F1104" s="909">
        <v>6.8859359561552826E-5</v>
      </c>
      <c r="G1104" s="909">
        <v>9.7749189358158922E-7</v>
      </c>
      <c r="H1104" s="909">
        <v>1.0843623443727386E-26</v>
      </c>
      <c r="I1104" s="910">
        <v>1.9231299779184433E-4</v>
      </c>
      <c r="J1104" s="553"/>
      <c r="K1104" s="907">
        <v>11.829999999999792</v>
      </c>
      <c r="L1104" s="908">
        <v>0.41966893059680777</v>
      </c>
      <c r="M1104" s="987">
        <v>1.6396542464510232E-2</v>
      </c>
      <c r="N1104" s="909">
        <v>64.650665990293646</v>
      </c>
      <c r="O1104" s="987">
        <v>2.4694160950434374E-3</v>
      </c>
      <c r="P1104" s="910">
        <v>5.9454736855942608E-3</v>
      </c>
      <c r="Q1104" s="553"/>
      <c r="R1104" s="553"/>
      <c r="S1104" s="553"/>
      <c r="T1104" s="553"/>
      <c r="U1104" s="553"/>
      <c r="V1104" s="553"/>
      <c r="W1104" s="553"/>
      <c r="X1104" s="553"/>
      <c r="Y1104" s="553"/>
      <c r="Z1104" s="553"/>
      <c r="AA1104" s="553"/>
      <c r="AB1104" s="553"/>
      <c r="AC1104" s="554"/>
    </row>
    <row r="1105" spans="1:29">
      <c r="A1105" s="557"/>
      <c r="B1105" s="930">
        <v>11.839999999999792</v>
      </c>
      <c r="C1105" s="908">
        <v>9.5618726724756865E-9</v>
      </c>
      <c r="D1105" s="909">
        <v>3.7176935352452123E-11</v>
      </c>
      <c r="E1105" s="909">
        <v>1.0389651799520848E-4</v>
      </c>
      <c r="F1105" s="909">
        <v>6.5760177859467233E-5</v>
      </c>
      <c r="G1105" s="909">
        <v>9.3349751126647245E-7</v>
      </c>
      <c r="H1105" s="909">
        <v>1.0119858215081521E-26</v>
      </c>
      <c r="I1105" s="910">
        <v>1.8365748708676813E-4</v>
      </c>
      <c r="J1105" s="553"/>
      <c r="K1105" s="907">
        <v>11.839999999999792</v>
      </c>
      <c r="L1105" s="908">
        <v>0.42944427575767152</v>
      </c>
      <c r="M1105" s="987">
        <v>1.6778467001567123E-2</v>
      </c>
      <c r="N1105" s="909">
        <v>66.156573454151157</v>
      </c>
      <c r="O1105" s="987">
        <v>2.5269361850832543E-3</v>
      </c>
      <c r="P1105" s="910">
        <v>6.0839615582582354E-3</v>
      </c>
      <c r="Q1105" s="553"/>
      <c r="R1105" s="553"/>
      <c r="S1105" s="553"/>
      <c r="T1105" s="553"/>
      <c r="U1105" s="553"/>
      <c r="V1105" s="553"/>
      <c r="W1105" s="553"/>
      <c r="X1105" s="553"/>
      <c r="Y1105" s="553"/>
      <c r="Z1105" s="553"/>
      <c r="AA1105" s="553"/>
      <c r="AB1105" s="553"/>
      <c r="AC1105" s="554"/>
    </row>
    <row r="1106" spans="1:29">
      <c r="A1106" s="557"/>
      <c r="B1106" s="930">
        <v>11.849999999999792</v>
      </c>
      <c r="C1106" s="908">
        <v>9.1315175106952587E-9</v>
      </c>
      <c r="D1106" s="909">
        <v>3.5503697632590014E-11</v>
      </c>
      <c r="E1106" s="909">
        <v>9.9220404398866813E-5</v>
      </c>
      <c r="F1106" s="909">
        <v>6.2800482311242209E-5</v>
      </c>
      <c r="G1106" s="909">
        <v>8.9148320232894335E-7</v>
      </c>
      <c r="H1106" s="909">
        <v>9.4444012026807273E-27</v>
      </c>
      <c r="I1106" s="910">
        <v>1.7539153853519127E-4</v>
      </c>
      <c r="J1106" s="553"/>
      <c r="K1106" s="907">
        <v>11.849999999999792</v>
      </c>
      <c r="L1106" s="908">
        <v>0.43944731795790892</v>
      </c>
      <c r="M1106" s="987">
        <v>1.7169287703917513E-2</v>
      </c>
      <c r="N1106" s="909">
        <v>67.697558008939851</v>
      </c>
      <c r="O1106" s="987">
        <v>2.5857960901363567E-3</v>
      </c>
      <c r="P1106" s="910">
        <v>6.2256752278711481E-3</v>
      </c>
      <c r="Q1106" s="553"/>
      <c r="R1106" s="553"/>
      <c r="S1106" s="553"/>
      <c r="T1106" s="553"/>
      <c r="U1106" s="553"/>
      <c r="V1106" s="553"/>
      <c r="W1106" s="553"/>
      <c r="X1106" s="553"/>
      <c r="Y1106" s="553"/>
      <c r="Z1106" s="553"/>
      <c r="AA1106" s="553"/>
      <c r="AB1106" s="553"/>
      <c r="AC1106" s="554"/>
    </row>
    <row r="1107" spans="1:29">
      <c r="A1107" s="557"/>
      <c r="B1107" s="930">
        <v>11.859999999999792</v>
      </c>
      <c r="C1107" s="908">
        <v>8.720531521838892E-9</v>
      </c>
      <c r="D1107" s="909">
        <v>3.3905768015470264E-11</v>
      </c>
      <c r="E1107" s="909">
        <v>9.4754750582966488E-5</v>
      </c>
      <c r="F1107" s="909">
        <v>5.9973995005806646E-5</v>
      </c>
      <c r="G1107" s="909">
        <v>8.5135984878678873E-7</v>
      </c>
      <c r="H1107" s="909">
        <v>8.8140280408540676E-27</v>
      </c>
      <c r="I1107" s="910">
        <v>1.6749761895200064E-4</v>
      </c>
      <c r="J1107" s="553"/>
      <c r="K1107" s="907">
        <v>11.859999999999792</v>
      </c>
      <c r="L1107" s="908">
        <v>0.44968336094290062</v>
      </c>
      <c r="M1107" s="987">
        <v>1.756921178987091E-2</v>
      </c>
      <c r="N1107" s="909">
        <v>69.27443670506797</v>
      </c>
      <c r="O1107" s="987">
        <v>2.6460270185035065E-3</v>
      </c>
      <c r="P1107" s="910">
        <v>6.3706898328964321E-3</v>
      </c>
      <c r="Q1107" s="553"/>
      <c r="R1107" s="553"/>
      <c r="S1107" s="553"/>
      <c r="T1107" s="553"/>
      <c r="U1107" s="553"/>
      <c r="V1107" s="553"/>
      <c r="W1107" s="553"/>
      <c r="X1107" s="553"/>
      <c r="Y1107" s="553"/>
      <c r="Z1107" s="553"/>
      <c r="AA1107" s="553"/>
      <c r="AB1107" s="553"/>
      <c r="AC1107" s="554"/>
    </row>
    <row r="1108" spans="1:29">
      <c r="A1108" s="557"/>
      <c r="B1108" s="930">
        <v>11.869999999999791</v>
      </c>
      <c r="C1108" s="908">
        <v>8.3280429495224304E-9</v>
      </c>
      <c r="D1108" s="909">
        <v>3.2379757078137081E-11</v>
      </c>
      <c r="E1108" s="909">
        <v>9.0490084297043991E-5</v>
      </c>
      <c r="F1108" s="909">
        <v>5.7274720584632403E-5</v>
      </c>
      <c r="G1108" s="909">
        <v>8.1304234362771998E-7</v>
      </c>
      <c r="H1108" s="909">
        <v>8.2257295764723375E-27</v>
      </c>
      <c r="I1108" s="910">
        <v>1.5995898427540532E-4</v>
      </c>
      <c r="J1108" s="553"/>
      <c r="K1108" s="907">
        <v>11.869999999999791</v>
      </c>
      <c r="L1108" s="908">
        <v>0.46015783199812543</v>
      </c>
      <c r="M1108" s="987">
        <v>1.7978451304471243E-2</v>
      </c>
      <c r="N1108" s="909">
        <v>70.888045624492449</v>
      </c>
      <c r="O1108" s="987">
        <v>2.7076609054201652E-3</v>
      </c>
      <c r="P1108" s="910">
        <v>6.5190822619971434E-3</v>
      </c>
      <c r="Q1108" s="553"/>
      <c r="R1108" s="553"/>
      <c r="S1108" s="553"/>
      <c r="T1108" s="553"/>
      <c r="U1108" s="553"/>
      <c r="V1108" s="553"/>
      <c r="W1108" s="553"/>
      <c r="X1108" s="553"/>
      <c r="Y1108" s="553"/>
      <c r="Z1108" s="553"/>
      <c r="AA1108" s="553"/>
      <c r="AB1108" s="553"/>
      <c r="AC1108" s="554"/>
    </row>
    <row r="1109" spans="1:29">
      <c r="A1109" s="557"/>
      <c r="B1109" s="930">
        <v>11.879999999999791</v>
      </c>
      <c r="C1109" s="908">
        <v>7.9532192728620178E-9</v>
      </c>
      <c r="D1109" s="909">
        <v>3.0922427946796035E-11</v>
      </c>
      <c r="E1109" s="909">
        <v>8.6417359612131803E-5</v>
      </c>
      <c r="F1109" s="909">
        <v>5.4696933524773284E-5</v>
      </c>
      <c r="G1109" s="909">
        <v>7.7644941028596539E-7</v>
      </c>
      <c r="H1109" s="909">
        <v>7.6766975044358217E-27</v>
      </c>
      <c r="I1109" s="910">
        <v>1.5275964405053158E-4</v>
      </c>
      <c r="J1109" s="553"/>
      <c r="K1109" s="907">
        <v>11.879999999999791</v>
      </c>
      <c r="L1109" s="908">
        <v>0.47087628482678623</v>
      </c>
      <c r="M1109" s="987">
        <v>1.8397223231926201E-2</v>
      </c>
      <c r="N1109" s="909">
        <v>72.539240324021492</v>
      </c>
      <c r="O1109" s="987">
        <v>2.7707304299890169E-3</v>
      </c>
      <c r="P1109" s="910">
        <v>6.6709311948034439E-3</v>
      </c>
      <c r="Q1109" s="553"/>
      <c r="R1109" s="553"/>
      <c r="S1109" s="553"/>
      <c r="T1109" s="553"/>
      <c r="U1109" s="553"/>
      <c r="V1109" s="553"/>
      <c r="W1109" s="553"/>
      <c r="X1109" s="553"/>
      <c r="Y1109" s="553"/>
      <c r="Z1109" s="553"/>
      <c r="AA1109" s="553"/>
      <c r="AB1109" s="553"/>
      <c r="AC1109" s="554"/>
    </row>
    <row r="1110" spans="1:29">
      <c r="A1110" s="557"/>
      <c r="B1110" s="930">
        <v>11.889999999999791</v>
      </c>
      <c r="C1110" s="908">
        <v>7.5952654405860218E-9</v>
      </c>
      <c r="D1110" s="909">
        <v>2.9530689430972264E-11</v>
      </c>
      <c r="E1110" s="909">
        <v>8.2527937733134163E-5</v>
      </c>
      <c r="F1110" s="909">
        <v>5.2235165994265815E-5</v>
      </c>
      <c r="G1110" s="909">
        <v>7.415034302438131E-7</v>
      </c>
      <c r="H1110" s="909">
        <v>7.1643109619322605E-27</v>
      </c>
      <c r="I1110" s="910">
        <v>1.4588432751153123E-4</v>
      </c>
      <c r="J1110" s="553"/>
      <c r="K1110" s="907">
        <v>11.889999999999791</v>
      </c>
      <c r="L1110" s="908">
        <v>0.48184440249444671</v>
      </c>
      <c r="M1110" s="987">
        <v>1.8825749610654769E-2</v>
      </c>
      <c r="N1110" s="909">
        <v>74.228896288940689</v>
      </c>
      <c r="O1110" s="987">
        <v>2.8352690325068011E-3</v>
      </c>
      <c r="P1110" s="910">
        <v>6.8263171436294418E-3</v>
      </c>
      <c r="Q1110" s="553"/>
      <c r="R1110" s="553"/>
      <c r="S1110" s="553"/>
      <c r="T1110" s="553"/>
      <c r="U1110" s="553"/>
      <c r="V1110" s="553"/>
      <c r="W1110" s="553"/>
      <c r="X1110" s="553"/>
      <c r="Y1110" s="553"/>
      <c r="Z1110" s="553"/>
      <c r="AA1110" s="553"/>
      <c r="AB1110" s="553"/>
      <c r="AC1110" s="554"/>
    </row>
    <row r="1111" spans="1:29">
      <c r="A1111" s="557"/>
      <c r="B1111" s="930">
        <v>11.899999999999791</v>
      </c>
      <c r="C1111" s="908">
        <v>7.2534221846244886E-9</v>
      </c>
      <c r="D1111" s="909">
        <v>2.8201589466680099E-11</v>
      </c>
      <c r="E1111" s="909">
        <v>7.8813568674781845E-5</v>
      </c>
      <c r="F1111" s="909">
        <v>4.9884196254122896E-5</v>
      </c>
      <c r="G1111" s="909">
        <v>7.0813027839230466E-7</v>
      </c>
      <c r="H1111" s="909">
        <v>6.6861240174703122E-27</v>
      </c>
      <c r="I1111" s="910">
        <v>1.3931845119023536E-4</v>
      </c>
      <c r="J1111" s="553"/>
      <c r="K1111" s="907">
        <v>11.899999999999791</v>
      </c>
      <c r="L1111" s="908">
        <v>0.49306800044227439</v>
      </c>
      <c r="M1111" s="987">
        <v>1.9264257651015158E-2</v>
      </c>
      <c r="N1111" s="909">
        <v>75.957909397207871</v>
      </c>
      <c r="O1111" s="987">
        <v>2.9013109321948428E-3</v>
      </c>
      <c r="P1111" s="910">
        <v>6.9853224961619808E-3</v>
      </c>
      <c r="Q1111" s="553"/>
      <c r="R1111" s="553"/>
      <c r="S1111" s="553"/>
      <c r="T1111" s="553"/>
      <c r="U1111" s="553"/>
      <c r="V1111" s="553"/>
      <c r="W1111" s="553"/>
      <c r="X1111" s="553"/>
      <c r="Y1111" s="553"/>
      <c r="Z1111" s="553"/>
      <c r="AA1111" s="553"/>
      <c r="AB1111" s="553"/>
      <c r="AC1111" s="554"/>
    </row>
    <row r="1112" spans="1:29">
      <c r="A1112" s="557"/>
      <c r="B1112" s="930">
        <v>11.909999999999791</v>
      </c>
      <c r="C1112" s="908">
        <v>6.926964409599795E-9</v>
      </c>
      <c r="D1112" s="909">
        <v>2.6932308854699721E-11</v>
      </c>
      <c r="E1112" s="909">
        <v>7.5266373762307976E-5</v>
      </c>
      <c r="F1112" s="909">
        <v>4.7639037582325655E-5</v>
      </c>
      <c r="G1112" s="909">
        <v>6.7625916580194653E-7</v>
      </c>
      <c r="H1112" s="909">
        <v>6.2398539949662278E-27</v>
      </c>
      <c r="I1112" s="910">
        <v>1.3304808798266407E-4</v>
      </c>
      <c r="J1112" s="553"/>
      <c r="K1112" s="907">
        <v>11.909999999999791</v>
      </c>
      <c r="L1112" s="908">
        <v>0.50455302957046322</v>
      </c>
      <c r="M1112" s="987">
        <v>1.971297985577471E-2</v>
      </c>
      <c r="N1112" s="909">
        <v>77.727196394459256</v>
      </c>
      <c r="O1112" s="987">
        <v>2.9688911453425245E-3</v>
      </c>
      <c r="P1112" s="910">
        <v>7.1480315591436602E-3</v>
      </c>
      <c r="Q1112" s="553"/>
      <c r="R1112" s="553"/>
      <c r="S1112" s="553"/>
      <c r="T1112" s="553"/>
      <c r="U1112" s="553"/>
      <c r="V1112" s="553"/>
      <c r="W1112" s="553"/>
      <c r="X1112" s="553"/>
      <c r="Y1112" s="553"/>
      <c r="Z1112" s="553"/>
      <c r="AA1112" s="553"/>
      <c r="AB1112" s="553"/>
      <c r="AC1112" s="554"/>
    </row>
    <row r="1113" spans="1:29">
      <c r="A1113" s="557"/>
      <c r="B1113" s="930">
        <v>11.91999999999979</v>
      </c>
      <c r="C1113" s="908">
        <v>6.6151996548021581E-9</v>
      </c>
      <c r="D1113" s="909">
        <v>2.5720155280677712E-11</v>
      </c>
      <c r="E1113" s="909">
        <v>7.1878828919722459E-5</v>
      </c>
      <c r="F1113" s="909">
        <v>4.5494927696317567E-5</v>
      </c>
      <c r="G1113" s="909">
        <v>6.4582248956990004E-7</v>
      </c>
      <c r="H1113" s="909">
        <v>5.8233705771475198E-27</v>
      </c>
      <c r="I1113" s="910">
        <v>1.2705993760777197E-4</v>
      </c>
      <c r="J1113" s="553"/>
      <c r="K1113" s="907">
        <v>11.91999999999979</v>
      </c>
      <c r="L1113" s="908">
        <v>0.5163055793934791</v>
      </c>
      <c r="M1113" s="987">
        <v>2.0172154143385933E-2</v>
      </c>
      <c r="N1113" s="909">
        <v>79.537695380080038</v>
      </c>
      <c r="O1113" s="987">
        <v>3.0380455038733875E-3</v>
      </c>
      <c r="P1113" s="910">
        <v>7.3145306030733791E-3</v>
      </c>
      <c r="Q1113" s="553"/>
      <c r="R1113" s="553"/>
      <c r="S1113" s="553"/>
      <c r="T1113" s="553"/>
      <c r="U1113" s="553"/>
      <c r="V1113" s="553"/>
      <c r="W1113" s="553"/>
      <c r="X1113" s="553"/>
      <c r="Y1113" s="553"/>
      <c r="Z1113" s="553"/>
      <c r="AA1113" s="553"/>
      <c r="AB1113" s="553"/>
      <c r="AC1113" s="554"/>
    </row>
    <row r="1114" spans="1:29">
      <c r="A1114" s="557"/>
      <c r="B1114" s="930">
        <v>11.92999999999979</v>
      </c>
      <c r="C1114" s="908">
        <v>6.317466625387625E-9</v>
      </c>
      <c r="D1114" s="909">
        <v>2.4562557604367301E-11</v>
      </c>
      <c r="E1114" s="909">
        <v>6.8643748710238122E-5</v>
      </c>
      <c r="F1114" s="909">
        <v>4.3447318651564566E-5</v>
      </c>
      <c r="G1114" s="909">
        <v>6.1675568942516073E-7</v>
      </c>
      <c r="H1114" s="909">
        <v>5.4346856362576584E-27</v>
      </c>
      <c r="I1114" s="910">
        <v>1.2134129839576844E-4</v>
      </c>
      <c r="J1114" s="553"/>
      <c r="K1114" s="907">
        <v>11.92999999999979</v>
      </c>
      <c r="L1114" s="908">
        <v>0.5283318812688016</v>
      </c>
      <c r="M1114" s="987">
        <v>2.0642023974133998E-2</v>
      </c>
      <c r="N1114" s="909">
        <v>81.390366304597208</v>
      </c>
      <c r="O1114" s="987">
        <v>3.1088106743436894E-3</v>
      </c>
      <c r="P1114" s="910">
        <v>7.4849079079481054E-3</v>
      </c>
      <c r="Q1114" s="553"/>
      <c r="R1114" s="553"/>
      <c r="S1114" s="553"/>
      <c r="T1114" s="553"/>
      <c r="U1114" s="553"/>
      <c r="V1114" s="553"/>
      <c r="W1114" s="553"/>
      <c r="X1114" s="553"/>
      <c r="Y1114" s="553"/>
      <c r="Z1114" s="553"/>
      <c r="AA1114" s="553"/>
      <c r="AB1114" s="553"/>
      <c r="AC1114" s="554"/>
    </row>
    <row r="1115" spans="1:29">
      <c r="A1115" s="557"/>
      <c r="B1115" s="930">
        <v>11.93999999999979</v>
      </c>
      <c r="C1115" s="908">
        <v>6.0331337896830434E-9</v>
      </c>
      <c r="D1115" s="909">
        <v>2.3457060405895221E-11</v>
      </c>
      <c r="E1115" s="909">
        <v>6.5554271094995928E-5</v>
      </c>
      <c r="F1115" s="909">
        <v>4.1491867194755031E-5</v>
      </c>
      <c r="G1115" s="909">
        <v>5.8899711078756805E-7</v>
      </c>
      <c r="H1115" s="909">
        <v>5.0719437435170913E-27</v>
      </c>
      <c r="I1115" s="910">
        <v>1.1588004034617366E-4</v>
      </c>
      <c r="J1115" s="553"/>
      <c r="K1115" s="907">
        <v>11.93999999999979</v>
      </c>
      <c r="L1115" s="908">
        <v>0.54063831170087195</v>
      </c>
      <c r="M1115" s="987">
        <v>2.1122838479222639E-2</v>
      </c>
      <c r="N1115" s="909">
        <v>83.28619147865794</v>
      </c>
      <c r="O1115" s="987">
        <v>3.1812241773835027E-3</v>
      </c>
      <c r="P1115" s="910">
        <v>7.6592538100700956E-3</v>
      </c>
      <c r="Q1115" s="553"/>
      <c r="R1115" s="553"/>
      <c r="S1115" s="553"/>
      <c r="T1115" s="553"/>
      <c r="U1115" s="553"/>
      <c r="V1115" s="553"/>
      <c r="W1115" s="553"/>
      <c r="X1115" s="553"/>
      <c r="Y1115" s="553"/>
      <c r="Z1115" s="553"/>
      <c r="AA1115" s="553"/>
      <c r="AB1115" s="553"/>
      <c r="AC1115" s="554"/>
    </row>
    <row r="1116" spans="1:29">
      <c r="A1116" s="557"/>
      <c r="B1116" s="930">
        <v>11.94999999999979</v>
      </c>
      <c r="C1116" s="908">
        <v>5.761598039622718E-9</v>
      </c>
      <c r="D1116" s="909">
        <v>2.2401318777486913E-11</v>
      </c>
      <c r="E1116" s="909">
        <v>6.260384287776045E-5</v>
      </c>
      <c r="F1116" s="909">
        <v>3.9624425551177086E-5</v>
      </c>
      <c r="G1116" s="909">
        <v>5.6248787399017396E-7</v>
      </c>
      <c r="H1116" s="909">
        <v>4.7334133120377176E-27</v>
      </c>
      <c r="I1116" s="910">
        <v>1.1066457939846072E-4</v>
      </c>
      <c r="J1116" s="553"/>
      <c r="K1116" s="907">
        <v>11.94999999999979</v>
      </c>
      <c r="L1116" s="908">
        <v>0.55323139572200031</v>
      </c>
      <c r="M1116" s="987">
        <v>2.1614852592866791E-2</v>
      </c>
      <c r="N1116" s="909">
        <v>85.226176093863728</v>
      </c>
      <c r="O1116" s="987">
        <v>3.2553244075906448E-3</v>
      </c>
      <c r="P1116" s="910">
        <v>7.8376607499443945E-3</v>
      </c>
      <c r="Q1116" s="553"/>
      <c r="R1116" s="553"/>
      <c r="S1116" s="553"/>
      <c r="T1116" s="553"/>
      <c r="U1116" s="553"/>
      <c r="V1116" s="553"/>
      <c r="W1116" s="553"/>
      <c r="X1116" s="553"/>
      <c r="Y1116" s="553"/>
      <c r="Z1116" s="553"/>
      <c r="AA1116" s="553"/>
      <c r="AB1116" s="553"/>
      <c r="AC1116" s="554"/>
    </row>
    <row r="1117" spans="1:29">
      <c r="A1117" s="557"/>
      <c r="B1117" s="930">
        <v>11.959999999999789</v>
      </c>
      <c r="C1117" s="908">
        <v>5.5022834114753736E-9</v>
      </c>
      <c r="D1117" s="909">
        <v>2.1393093349602938E-11</v>
      </c>
      <c r="E1117" s="909">
        <v>5.9786205804712539E-5</v>
      </c>
      <c r="F1117" s="909">
        <v>3.7841032626732749E-5</v>
      </c>
      <c r="G1117" s="909">
        <v>5.3717174938757975E-7</v>
      </c>
      <c r="H1117" s="909">
        <v>4.4174783309088679E-27</v>
      </c>
      <c r="I1117" s="910">
        <v>1.0568385286071132E-4</v>
      </c>
      <c r="J1117" s="553"/>
      <c r="K1117" s="907">
        <v>11.959999999999789</v>
      </c>
      <c r="L1117" s="908">
        <v>0.56611781035202158</v>
      </c>
      <c r="M1117" s="987">
        <v>2.2118327187461994E-2</v>
      </c>
      <c r="N1117" s="909">
        <v>87.211348755735969</v>
      </c>
      <c r="O1117" s="987">
        <v>3.3311506538879925E-3</v>
      </c>
      <c r="P1117" s="910">
        <v>8.0202233212919895E-3</v>
      </c>
      <c r="Q1117" s="553"/>
      <c r="R1117" s="553"/>
      <c r="S1117" s="553"/>
      <c r="T1117" s="553"/>
      <c r="U1117" s="553"/>
      <c r="V1117" s="553"/>
      <c r="W1117" s="553"/>
      <c r="X1117" s="553"/>
      <c r="Y1117" s="553"/>
      <c r="Z1117" s="553"/>
      <c r="AA1117" s="553"/>
      <c r="AB1117" s="553"/>
      <c r="AC1117" s="554"/>
    </row>
    <row r="1118" spans="1:29">
      <c r="A1118" s="557"/>
      <c r="B1118" s="930">
        <v>11.969999999999789</v>
      </c>
      <c r="C1118" s="908">
        <v>5.2546398641477174E-9</v>
      </c>
      <c r="D1118" s="909">
        <v>2.0430245540935298E-11</v>
      </c>
      <c r="E1118" s="909">
        <v>5.7095383289852238E-5</v>
      </c>
      <c r="F1118" s="909">
        <v>3.6137905605925045E-5</v>
      </c>
      <c r="G1118" s="909">
        <v>5.1299503808530352E-7</v>
      </c>
      <c r="H1118" s="909">
        <v>4.122630650998217E-27</v>
      </c>
      <c r="I1118" s="910">
        <v>1.0092729594415966E-4</v>
      </c>
      <c r="J1118" s="553"/>
      <c r="K1118" s="907">
        <v>11.969999999999789</v>
      </c>
      <c r="L1118" s="908">
        <v>0.57930438813854879</v>
      </c>
      <c r="M1118" s="987">
        <v>2.2633529211902741E-2</v>
      </c>
      <c r="N1118" s="909">
        <v>89.242762029097477</v>
      </c>
      <c r="O1118" s="987">
        <v>3.4087431203550346E-3</v>
      </c>
      <c r="P1118" s="910">
        <v>8.2070383212047692E-3</v>
      </c>
      <c r="Q1118" s="553"/>
      <c r="R1118" s="553"/>
      <c r="S1118" s="553"/>
      <c r="T1118" s="553"/>
      <c r="U1118" s="553"/>
      <c r="V1118" s="553"/>
      <c r="W1118" s="553"/>
      <c r="X1118" s="553"/>
      <c r="Y1118" s="553"/>
      <c r="Z1118" s="553"/>
      <c r="AA1118" s="553"/>
      <c r="AB1118" s="553"/>
      <c r="AC1118" s="554"/>
    </row>
    <row r="1119" spans="1:29">
      <c r="A1119" s="557"/>
      <c r="B1119" s="930">
        <v>11.979999999999789</v>
      </c>
      <c r="C1119" s="908">
        <v>5.0181421124737559E-9</v>
      </c>
      <c r="D1119" s="909">
        <v>1.9510733022190712E-11</v>
      </c>
      <c r="E1119" s="909">
        <v>5.4525667737861082E-5</v>
      </c>
      <c r="F1119" s="909">
        <v>3.4511431928000909E-5</v>
      </c>
      <c r="G1119" s="909">
        <v>4.8990645803724911E-7</v>
      </c>
      <c r="H1119" s="909">
        <v>3.8474627856416398E-27</v>
      </c>
      <c r="I1119" s="910">
        <v>9.6384819353863814E-5</v>
      </c>
      <c r="J1119" s="553"/>
      <c r="K1119" s="907">
        <v>11.979999999999789</v>
      </c>
      <c r="L1119" s="908">
        <v>0.59279812077966676</v>
      </c>
      <c r="M1119" s="987">
        <v>2.3160731833121805E-2</v>
      </c>
      <c r="N1119" s="909">
        <v>91.321492996154404</v>
      </c>
      <c r="O1119" s="987">
        <v>3.4881429475445368E-3</v>
      </c>
      <c r="P1119" s="910">
        <v>8.3982048014684431E-3</v>
      </c>
      <c r="Q1119" s="553"/>
      <c r="R1119" s="553"/>
      <c r="S1119" s="553"/>
      <c r="T1119" s="553"/>
      <c r="U1119" s="553"/>
      <c r="V1119" s="553"/>
      <c r="W1119" s="553"/>
      <c r="X1119" s="553"/>
      <c r="Y1119" s="553"/>
      <c r="Z1119" s="553"/>
      <c r="AA1119" s="553"/>
      <c r="AB1119" s="553"/>
      <c r="AC1119" s="554"/>
    </row>
    <row r="1120" spans="1:29">
      <c r="A1120" s="557"/>
      <c r="B1120" s="930">
        <v>11.989999999999789</v>
      </c>
      <c r="C1120" s="908">
        <v>4.7922885130143851E-9</v>
      </c>
      <c r="D1120" s="909">
        <v>1.8632605384035737E-11</v>
      </c>
      <c r="E1120" s="909">
        <v>5.2071608437525531E-5</v>
      </c>
      <c r="F1120" s="909">
        <v>3.2958161624224345E-5</v>
      </c>
      <c r="G1120" s="909">
        <v>4.678570352695947E-7</v>
      </c>
      <c r="H1120" s="909">
        <v>3.5906611918564337E-27</v>
      </c>
      <c r="I1120" s="910">
        <v>9.2046787887955351E-5</v>
      </c>
      <c r="J1120" s="553"/>
      <c r="K1120" s="907">
        <v>11.989999999999789</v>
      </c>
      <c r="L1120" s="908">
        <v>0.60660616283103308</v>
      </c>
      <c r="M1120" s="987">
        <v>2.3700214580927331E-2</v>
      </c>
      <c r="N1120" s="909">
        <v>93.448643827580767</v>
      </c>
      <c r="O1120" s="987">
        <v>3.569392234295859E-3</v>
      </c>
      <c r="P1120" s="910">
        <v>8.5938241210812404E-3</v>
      </c>
      <c r="Q1120" s="553"/>
      <c r="R1120" s="553"/>
      <c r="S1120" s="553"/>
      <c r="T1120" s="553"/>
      <c r="U1120" s="553"/>
      <c r="V1120" s="553"/>
      <c r="W1120" s="553"/>
      <c r="X1120" s="553"/>
      <c r="Y1120" s="553"/>
      <c r="Z1120" s="553"/>
      <c r="AA1120" s="553"/>
      <c r="AB1120" s="553"/>
      <c r="AC1120" s="554"/>
    </row>
    <row r="1121" spans="1:29">
      <c r="A1121" s="557"/>
      <c r="B1121" s="930">
        <v>11.999999999999789</v>
      </c>
      <c r="C1121" s="908">
        <v>4.5766000000044297E-9</v>
      </c>
      <c r="D1121" s="909">
        <v>1.7794000000017225E-11</v>
      </c>
      <c r="E1121" s="909">
        <v>4.9728000000048134E-5</v>
      </c>
      <c r="F1121" s="909">
        <v>3.1474800000030472E-5</v>
      </c>
      <c r="G1121" s="909">
        <v>4.4680000000043257E-7</v>
      </c>
      <c r="H1121" s="909">
        <v>3.351000000004867E-27</v>
      </c>
      <c r="I1121" s="910">
        <v>8.7904000000085114E-5</v>
      </c>
      <c r="J1121" s="553"/>
      <c r="K1121" s="907">
        <v>11.999999999999789</v>
      </c>
      <c r="L1121" s="908">
        <v>0.62073583549931421</v>
      </c>
      <c r="M1121" s="987">
        <v>2.4252263496213088E-2</v>
      </c>
      <c r="N1121" s="909">
        <v>95.625342366903553</v>
      </c>
      <c r="O1121" s="987">
        <v>3.6525340600562961E-3</v>
      </c>
      <c r="P1121" s="910">
        <v>8.7939999999957445E-3</v>
      </c>
      <c r="Q1121" s="553"/>
      <c r="R1121" s="553"/>
      <c r="S1121" s="553"/>
      <c r="T1121" s="553"/>
      <c r="U1121" s="553"/>
      <c r="V1121" s="553"/>
      <c r="W1121" s="553"/>
      <c r="X1121" s="553"/>
      <c r="Y1121" s="553"/>
      <c r="Z1121" s="553"/>
      <c r="AA1121" s="553"/>
      <c r="AB1121" s="553"/>
      <c r="AC1121" s="554"/>
    </row>
    <row r="1122" spans="1:29">
      <c r="A1122" s="557"/>
      <c r="B1122" s="930">
        <v>12.009999999999788</v>
      </c>
      <c r="C1122" s="908">
        <v>4.370619069189936E-9</v>
      </c>
      <c r="D1122" s="909">
        <v>1.6993138075681882E-11</v>
      </c>
      <c r="E1122" s="909">
        <v>4.7489871317719959E-5</v>
      </c>
      <c r="F1122" s="909">
        <v>3.0058200646536603E-5</v>
      </c>
      <c r="G1122" s="909">
        <v>4.2669068743479072E-7</v>
      </c>
      <c r="H1122" s="909">
        <v>3.1273351619753045E-27</v>
      </c>
      <c r="I1122" s="910">
        <v>8.3947668281709607E-5</v>
      </c>
      <c r="J1122" s="553"/>
      <c r="K1122" s="907">
        <v>12.009999999999788</v>
      </c>
      <c r="L1122" s="908">
        <v>0.63519463052398728</v>
      </c>
      <c r="M1122" s="987">
        <v>2.4817171282621193E-2</v>
      </c>
      <c r="N1122" s="909">
        <v>97.852742728500303</v>
      </c>
      <c r="O1122" s="987">
        <v>3.7376125077223789E-3</v>
      </c>
      <c r="P1122" s="910">
        <v>8.9988385741125963E-3</v>
      </c>
      <c r="Q1122" s="553"/>
      <c r="R1122" s="553"/>
      <c r="S1122" s="553"/>
      <c r="T1122" s="553"/>
      <c r="U1122" s="553"/>
      <c r="V1122" s="553"/>
      <c r="W1122" s="553"/>
      <c r="X1122" s="553"/>
      <c r="Y1122" s="553"/>
      <c r="Z1122" s="553"/>
      <c r="AA1122" s="553"/>
      <c r="AB1122" s="553"/>
      <c r="AC1122" s="554"/>
    </row>
    <row r="1123" spans="1:29">
      <c r="A1123" s="557"/>
      <c r="B1123" s="930">
        <v>12.019999999999788</v>
      </c>
      <c r="C1123" s="908">
        <v>4.1739088074002983E-9</v>
      </c>
      <c r="D1123" s="909">
        <v>1.6228320875514771E-11</v>
      </c>
      <c r="E1123" s="909">
        <v>4.5352475019534601E-5</v>
      </c>
      <c r="F1123" s="909">
        <v>2.8705358766587185E-5</v>
      </c>
      <c r="G1123" s="909">
        <v>4.0748644302461506E-7</v>
      </c>
      <c r="H1123" s="909">
        <v>2.9185989899470675E-27</v>
      </c>
      <c r="I1123" s="910">
        <v>8.016940082281954E-5</v>
      </c>
      <c r="J1123" s="553"/>
      <c r="K1123" s="907">
        <v>12.019999999999788</v>
      </c>
      <c r="L1123" s="908">
        <v>0.64999021414955893</v>
      </c>
      <c r="M1123" s="987">
        <v>2.5395237461737438E-2</v>
      </c>
      <c r="N1123" s="909">
        <v>100.13202590952585</v>
      </c>
      <c r="O1123" s="987">
        <v>3.8246726870132058E-3</v>
      </c>
      <c r="P1123" s="910">
        <v>9.2084484515551502E-3</v>
      </c>
      <c r="Q1123" s="553"/>
      <c r="R1123" s="553"/>
      <c r="S1123" s="553"/>
      <c r="T1123" s="553"/>
      <c r="U1123" s="553"/>
      <c r="V1123" s="553"/>
      <c r="W1123" s="553"/>
      <c r="X1123" s="553"/>
      <c r="Y1123" s="553"/>
      <c r="Z1123" s="553"/>
      <c r="AA1123" s="553"/>
      <c r="AB1123" s="553"/>
      <c r="AC1123" s="554"/>
    </row>
    <row r="1124" spans="1:29">
      <c r="A1124" s="557"/>
      <c r="B1124" s="930">
        <v>12.029999999999788</v>
      </c>
      <c r="C1124" s="908">
        <v>3.9860519657968593E-9</v>
      </c>
      <c r="D1124" s="909">
        <v>1.5497926119693509E-11</v>
      </c>
      <c r="E1124" s="909">
        <v>4.3311277401377936E-5</v>
      </c>
      <c r="F1124" s="909">
        <v>2.7413404801176198E-5</v>
      </c>
      <c r="G1124" s="909">
        <v>3.8914653199275377E-7</v>
      </c>
      <c r="H1124" s="909">
        <v>2.7237950596698547E-27</v>
      </c>
      <c r="I1124" s="910">
        <v>7.6561183411573473E-5</v>
      </c>
      <c r="J1124" s="553"/>
      <c r="K1124" s="907">
        <v>12.029999999999788</v>
      </c>
      <c r="L1124" s="908">
        <v>0.66513043119031012</v>
      </c>
      <c r="M1124" s="987">
        <v>2.5986768531901606E-2</v>
      </c>
      <c r="N1124" s="909">
        <v>102.46440041609272</v>
      </c>
      <c r="O1124" s="987">
        <v>3.9137607583882147E-3</v>
      </c>
      <c r="P1124" s="910">
        <v>9.4229407702549478E-3</v>
      </c>
      <c r="Q1124" s="553"/>
      <c r="R1124" s="553"/>
      <c r="S1124" s="553"/>
      <c r="T1124" s="553"/>
      <c r="U1124" s="553"/>
      <c r="V1124" s="553"/>
      <c r="W1124" s="553"/>
      <c r="X1124" s="553"/>
      <c r="Y1124" s="553"/>
      <c r="Z1124" s="553"/>
      <c r="AA1124" s="553"/>
      <c r="AB1124" s="553"/>
      <c r="AC1124" s="554"/>
    </row>
    <row r="1125" spans="1:29">
      <c r="A1125" s="557"/>
      <c r="B1125" s="930">
        <v>12.039999999999788</v>
      </c>
      <c r="C1125" s="908">
        <v>3.806650074832172E-9</v>
      </c>
      <c r="D1125" s="909">
        <v>1.4800404543015264E-11</v>
      </c>
      <c r="E1125" s="909">
        <v>4.1361948809433696E-5</v>
      </c>
      <c r="F1125" s="909">
        <v>2.6179598342727708E-5</v>
      </c>
      <c r="G1125" s="909">
        <v>3.7163205292903344E-7</v>
      </c>
      <c r="H1125" s="909">
        <v>2.5419934539264901E-27</v>
      </c>
      <c r="I1125" s="910">
        <v>7.3115362535080034E-5</v>
      </c>
      <c r="J1125" s="553"/>
      <c r="K1125" s="907">
        <v>12.039999999999788</v>
      </c>
      <c r="L1125" s="908">
        <v>0.68062330918972058</v>
      </c>
      <c r="M1125" s="987">
        <v>2.6592078130716925E-2</v>
      </c>
      <c r="N1125" s="909">
        <v>104.85110290403684</v>
      </c>
      <c r="O1125" s="987">
        <v>4.00492395752207E-3</v>
      </c>
      <c r="P1125" s="910">
        <v>9.6424292568784969E-3</v>
      </c>
      <c r="Q1125" s="553"/>
      <c r="R1125" s="553"/>
      <c r="S1125" s="553"/>
      <c r="T1125" s="553"/>
      <c r="U1125" s="553"/>
      <c r="V1125" s="553"/>
      <c r="W1125" s="553"/>
      <c r="X1125" s="553"/>
      <c r="Y1125" s="553"/>
      <c r="Z1125" s="553"/>
      <c r="AA1125" s="553"/>
      <c r="AB1125" s="553"/>
      <c r="AC1125" s="554"/>
    </row>
    <row r="1126" spans="1:29">
      <c r="A1126" s="557"/>
      <c r="B1126" s="930">
        <v>12.049999999999788</v>
      </c>
      <c r="C1126" s="908">
        <v>3.6353225990426946E-9</v>
      </c>
      <c r="D1126" s="909">
        <v>1.4134276608697661E-11</v>
      </c>
      <c r="E1126" s="909">
        <v>3.9500354456407623E-5</v>
      </c>
      <c r="F1126" s="909">
        <v>2.5001322322324216E-5</v>
      </c>
      <c r="G1126" s="909">
        <v>3.5490585527515536E-7</v>
      </c>
      <c r="H1126" s="909">
        <v>2.3723263234746954E-27</v>
      </c>
      <c r="I1126" s="910">
        <v>6.9824629145271417E-5</v>
      </c>
      <c r="J1126" s="553"/>
      <c r="K1126" s="907">
        <v>12.049999999999788</v>
      </c>
      <c r="L1126" s="908">
        <v>0.69647706267677545</v>
      </c>
      <c r="M1126" s="987">
        <v>2.7211487201344826E-2</v>
      </c>
      <c r="N1126" s="909">
        <v>107.29339883460874</v>
      </c>
      <c r="O1126" s="987">
        <v>4.0982106203496229E-3</v>
      </c>
      <c r="P1126" s="910">
        <v>9.8670302871266494E-3</v>
      </c>
      <c r="Q1126" s="553"/>
      <c r="R1126" s="553"/>
      <c r="S1126" s="553"/>
      <c r="T1126" s="553"/>
      <c r="U1126" s="553"/>
      <c r="V1126" s="553"/>
      <c r="W1126" s="553"/>
      <c r="X1126" s="553"/>
      <c r="Y1126" s="553"/>
      <c r="Z1126" s="553"/>
      <c r="AA1126" s="553"/>
      <c r="AB1126" s="553"/>
      <c r="AC1126" s="554"/>
    </row>
    <row r="1127" spans="1:29">
      <c r="A1127" s="557"/>
      <c r="B1127" s="930">
        <v>12.059999999999787</v>
      </c>
      <c r="C1127" s="908">
        <v>3.4717061298819519E-9</v>
      </c>
      <c r="D1127" s="909">
        <v>1.3498129370082473E-11</v>
      </c>
      <c r="E1127" s="909">
        <v>3.7722545651088084E-5</v>
      </c>
      <c r="F1127" s="909">
        <v>2.3876077458551861E-5</v>
      </c>
      <c r="G1127" s="909">
        <v>3.3893246052337028E-7</v>
      </c>
      <c r="H1127" s="909">
        <v>2.2139837442767052E-27</v>
      </c>
      <c r="I1127" s="910">
        <v>6.6682003155430489E-5</v>
      </c>
      <c r="J1127" s="553"/>
      <c r="K1127" s="907">
        <v>12.059999999999787</v>
      </c>
      <c r="L1127" s="908">
        <v>0.71270009752142793</v>
      </c>
      <c r="M1127" s="987">
        <v>2.7845324162673591E-2</v>
      </c>
      <c r="N1127" s="909">
        <v>109.79258314543915</v>
      </c>
      <c r="O1127" s="987">
        <v>4.193670208694331E-3</v>
      </c>
      <c r="P1127" s="910">
        <v>1.0096862947438659E-2</v>
      </c>
      <c r="Q1127" s="553"/>
      <c r="R1127" s="553"/>
      <c r="S1127" s="553"/>
      <c r="T1127" s="553"/>
      <c r="U1127" s="553"/>
      <c r="V1127" s="553"/>
      <c r="W1127" s="553"/>
      <c r="X1127" s="553"/>
      <c r="Y1127" s="553"/>
      <c r="Z1127" s="553"/>
      <c r="AA1127" s="553"/>
      <c r="AB1127" s="553"/>
      <c r="AC1127" s="554"/>
    </row>
    <row r="1128" spans="1:29">
      <c r="A1128" s="557"/>
      <c r="B1128" s="930">
        <v>12.069999999999787</v>
      </c>
      <c r="C1128" s="908">
        <v>3.3154536148824372E-9</v>
      </c>
      <c r="D1128" s="909">
        <v>1.289061347358696E-11</v>
      </c>
      <c r="E1128" s="909">
        <v>3.6024751422644294E-5</v>
      </c>
      <c r="F1128" s="909">
        <v>2.2801476956190564E-5</v>
      </c>
      <c r="G1128" s="909">
        <v>3.2367798696182168E-7</v>
      </c>
      <c r="H1128" s="909">
        <v>2.0662098512408614E-27</v>
      </c>
      <c r="I1128" s="910">
        <v>6.3680818634494137E-5</v>
      </c>
      <c r="J1128" s="553"/>
      <c r="K1128" s="907">
        <v>12.069999999999787</v>
      </c>
      <c r="L1128" s="908">
        <v>0.72930101539148717</v>
      </c>
      <c r="M1128" s="987">
        <v>2.8493925083449837E-2</v>
      </c>
      <c r="N1128" s="909">
        <v>112.34998093712989</v>
      </c>
      <c r="O1128" s="987">
        <v>4.2913533364934758E-3</v>
      </c>
      <c r="P1128" s="910">
        <v>1.0332049098133176E-2</v>
      </c>
      <c r="Q1128" s="553"/>
      <c r="R1128" s="553"/>
      <c r="S1128" s="553"/>
      <c r="T1128" s="553"/>
      <c r="U1128" s="553"/>
      <c r="V1128" s="553"/>
      <c r="W1128" s="553"/>
      <c r="X1128" s="553"/>
      <c r="Y1128" s="553"/>
      <c r="Z1128" s="553"/>
      <c r="AA1128" s="553"/>
      <c r="AB1128" s="553"/>
      <c r="AC1128" s="554"/>
    </row>
    <row r="1129" spans="1:29">
      <c r="A1129" s="557"/>
      <c r="B1129" s="930">
        <v>12.079999999999787</v>
      </c>
      <c r="C1129" s="908">
        <v>3.166233621510697E-9</v>
      </c>
      <c r="D1129" s="909">
        <v>1.2310440296543577E-11</v>
      </c>
      <c r="E1129" s="909">
        <v>3.4403370521890475E-5</v>
      </c>
      <c r="F1129" s="909">
        <v>2.1775241443500607E-5</v>
      </c>
      <c r="G1129" s="909">
        <v>3.0911007780688275E-7</v>
      </c>
      <c r="H1129" s="909">
        <v>1.9282992300196181E-27</v>
      </c>
      <c r="I1129" s="910">
        <v>6.0814709667717601E-5</v>
      </c>
      <c r="J1129" s="553"/>
      <c r="K1129" s="907">
        <v>12.079999999999787</v>
      </c>
      <c r="L1129" s="908">
        <v>0.74628861831334714</v>
      </c>
      <c r="M1129" s="987">
        <v>2.9157633860467019E-2</v>
      </c>
      <c r="N1129" s="909">
        <v>114.96694817584132</v>
      </c>
      <c r="O1129" s="987">
        <v>4.3913117966344062E-3</v>
      </c>
      <c r="P1129" s="910">
        <v>1.0572713438020364E-2</v>
      </c>
      <c r="Q1129" s="553"/>
      <c r="R1129" s="553"/>
      <c r="S1129" s="553"/>
      <c r="T1129" s="553"/>
      <c r="U1129" s="553"/>
      <c r="V1129" s="553"/>
      <c r="W1129" s="553"/>
      <c r="X1129" s="553"/>
      <c r="Y1129" s="553"/>
      <c r="Z1129" s="553"/>
      <c r="AA1129" s="553"/>
      <c r="AB1129" s="553"/>
      <c r="AC1129" s="554"/>
    </row>
    <row r="1130" spans="1:29">
      <c r="A1130" s="557"/>
      <c r="B1130" s="930">
        <v>12.089999999999787</v>
      </c>
      <c r="C1130" s="908">
        <v>3.023729634154518E-9</v>
      </c>
      <c r="D1130" s="909">
        <v>1.1756379213858647E-11</v>
      </c>
      <c r="E1130" s="909">
        <v>3.285496378255384E-5</v>
      </c>
      <c r="F1130" s="909">
        <v>2.0795194137369795E-5</v>
      </c>
      <c r="G1130" s="909">
        <v>2.9519783257008236E-7</v>
      </c>
      <c r="H1130" s="909">
        <v>1.7995935496393612E-27</v>
      </c>
      <c r="I1130" s="910">
        <v>5.8077596853716468E-5</v>
      </c>
      <c r="J1130" s="553"/>
      <c r="K1130" s="907">
        <v>12.089999999999787</v>
      </c>
      <c r="L1130" s="908">
        <v>0.76367191333893458</v>
      </c>
      <c r="M1130" s="987">
        <v>2.9836802400903931E-2</v>
      </c>
      <c r="N1130" s="909">
        <v>117.64487241224306</v>
      </c>
      <c r="O1130" s="987">
        <v>4.4935985884157958E-3</v>
      </c>
      <c r="P1130" s="910">
        <v>1.08189835705188E-2</v>
      </c>
      <c r="Q1130" s="553"/>
      <c r="R1130" s="553"/>
      <c r="S1130" s="553"/>
      <c r="T1130" s="553"/>
      <c r="U1130" s="553"/>
      <c r="V1130" s="553"/>
      <c r="W1130" s="553"/>
      <c r="X1130" s="553"/>
      <c r="Y1130" s="553"/>
      <c r="Z1130" s="553"/>
      <c r="AA1130" s="553"/>
      <c r="AB1130" s="553"/>
      <c r="AC1130" s="554"/>
    </row>
    <row r="1131" spans="1:29">
      <c r="A1131" s="557"/>
      <c r="B1131" s="930">
        <v>12.099999999999786</v>
      </c>
      <c r="C1131" s="908">
        <v>2.8876393827508734E-9</v>
      </c>
      <c r="D1131" s="909">
        <v>1.1227254987691528E-11</v>
      </c>
      <c r="E1131" s="909">
        <v>3.1376246826341706E-5</v>
      </c>
      <c r="F1131" s="909">
        <v>1.9859256226064587E-5</v>
      </c>
      <c r="G1131" s="909">
        <v>2.8191174151402579E-7</v>
      </c>
      <c r="H1131" s="909">
        <v>1.6794784198874575E-27</v>
      </c>
      <c r="I1131" s="910">
        <v>5.5463674409241107E-5</v>
      </c>
      <c r="J1131" s="553"/>
      <c r="K1131" s="907">
        <v>12.099999999999786</v>
      </c>
      <c r="L1131" s="908">
        <v>0.78146011732136689</v>
      </c>
      <c r="M1131" s="987">
        <v>3.0531790808910567E-2</v>
      </c>
      <c r="N1131" s="909">
        <v>120.38517351721171</v>
      </c>
      <c r="O1131" s="987">
        <v>4.5982679456485721E-3</v>
      </c>
      <c r="P1131" s="910">
        <v>1.1070990071312493E-2</v>
      </c>
      <c r="Q1131" s="553"/>
      <c r="R1131" s="553"/>
      <c r="S1131" s="553"/>
      <c r="T1131" s="553"/>
      <c r="U1131" s="553"/>
      <c r="V1131" s="553"/>
      <c r="W1131" s="553"/>
      <c r="X1131" s="553"/>
      <c r="Y1131" s="553"/>
      <c r="Z1131" s="553"/>
      <c r="AA1131" s="553"/>
      <c r="AB1131" s="553"/>
      <c r="AC1131" s="554"/>
    </row>
    <row r="1132" spans="1:29">
      <c r="A1132" s="557"/>
      <c r="B1132" s="930">
        <v>12.109999999999786</v>
      </c>
      <c r="C1132" s="908">
        <v>2.7576742016306006E-9</v>
      </c>
      <c r="D1132" s="909">
        <v>1.0721945274617597E-11</v>
      </c>
      <c r="E1132" s="909">
        <v>2.9964083096334948E-5</v>
      </c>
      <c r="F1132" s="909">
        <v>1.8965442459791728E-5</v>
      </c>
      <c r="G1132" s="909">
        <v>2.6922362305828623E-7</v>
      </c>
      <c r="H1132" s="909">
        <v>1.5673804584557049E-27</v>
      </c>
      <c r="I1132" s="910">
        <v>5.2967397854332103E-5</v>
      </c>
      <c r="J1132" s="553"/>
      <c r="K1132" s="907">
        <v>12.109999999999786</v>
      </c>
      <c r="L1132" s="908">
        <v>0.79966266180185086</v>
      </c>
      <c r="M1132" s="987">
        <v>3.1242967576540121E-2</v>
      </c>
      <c r="N1132" s="909">
        <v>123.18930443466539</v>
      </c>
      <c r="O1132" s="987">
        <v>4.7053753654114037E-3</v>
      </c>
      <c r="P1132" s="910">
        <v>1.1328866557583882E-2</v>
      </c>
      <c r="Q1132" s="553"/>
      <c r="R1132" s="553"/>
      <c r="S1132" s="553"/>
      <c r="T1132" s="553"/>
      <c r="U1132" s="553"/>
      <c r="V1132" s="553"/>
      <c r="W1132" s="553"/>
      <c r="X1132" s="553"/>
      <c r="Y1132" s="553"/>
      <c r="Z1132" s="553"/>
      <c r="AA1132" s="553"/>
      <c r="AB1132" s="553"/>
      <c r="AC1132" s="554"/>
    </row>
    <row r="1133" spans="1:29">
      <c r="A1133" s="557"/>
      <c r="B1133" s="930">
        <v>12.119999999999786</v>
      </c>
      <c r="C1133" s="908">
        <v>2.6335584172198064E-9</v>
      </c>
      <c r="D1133" s="909">
        <v>1.0239378244987377E-11</v>
      </c>
      <c r="E1133" s="909">
        <v>2.8615477203930112E-5</v>
      </c>
      <c r="F1133" s="909">
        <v>1.8111856939717249E-5</v>
      </c>
      <c r="G1133" s="909">
        <v>2.5710656400249301E-7</v>
      </c>
      <c r="H1133" s="909">
        <v>1.4627645538389465E-27</v>
      </c>
      <c r="I1133" s="910">
        <v>5.058347225173489E-5</v>
      </c>
      <c r="J1133" s="553"/>
      <c r="K1133" s="907">
        <v>12.119999999999786</v>
      </c>
      <c r="L1133" s="908">
        <v>0.81828919801040845</v>
      </c>
      <c r="M1133" s="987">
        <v>3.1970709779128324E-2</v>
      </c>
      <c r="N1133" s="909">
        <v>126.0587519519335</v>
      </c>
      <c r="O1133" s="987">
        <v>4.8149776374759815E-3</v>
      </c>
      <c r="P1133" s="910">
        <v>1.1592749758859376E-2</v>
      </c>
      <c r="Q1133" s="553"/>
      <c r="R1133" s="553"/>
      <c r="S1133" s="553"/>
      <c r="T1133" s="553"/>
      <c r="U1133" s="553"/>
      <c r="V1133" s="553"/>
      <c r="W1133" s="553"/>
      <c r="X1133" s="553"/>
      <c r="Y1133" s="553"/>
      <c r="Z1133" s="553"/>
      <c r="AA1133" s="553"/>
      <c r="AB1133" s="553"/>
      <c r="AC1133" s="554"/>
    </row>
    <row r="1134" spans="1:29">
      <c r="A1134" s="557"/>
      <c r="B1134" s="930">
        <v>12.129999999999786</v>
      </c>
      <c r="C1134" s="908">
        <v>2.5150287632992632E-9</v>
      </c>
      <c r="D1134" s="909">
        <v>9.778530309432131E-12</v>
      </c>
      <c r="E1134" s="909">
        <v>2.7327568575218673E-5</v>
      </c>
      <c r="F1134" s="909">
        <v>1.7296689096510869E-5</v>
      </c>
      <c r="G1134" s="909">
        <v>2.4553486243982674E-7</v>
      </c>
      <c r="H1134" s="909">
        <v>1.3651313109235892E-27</v>
      </c>
      <c r="I1134" s="910">
        <v>4.8306840975627869E-5</v>
      </c>
      <c r="J1134" s="553"/>
      <c r="K1134" s="907">
        <v>12.129999999999786</v>
      </c>
      <c r="L1134" s="908">
        <v>0.83734960198308928</v>
      </c>
      <c r="M1134" s="987">
        <v>3.2715403275223785E-2</v>
      </c>
      <c r="N1134" s="909">
        <v>128.99503748807138</v>
      </c>
      <c r="O1134" s="987">
        <v>4.9271328744177126E-3</v>
      </c>
      <c r="P1134" s="910">
        <v>1.18627795895052E-2</v>
      </c>
      <c r="Q1134" s="553"/>
      <c r="R1134" s="553"/>
      <c r="S1134" s="553"/>
      <c r="T1134" s="553"/>
      <c r="U1134" s="553"/>
      <c r="V1134" s="553"/>
      <c r="W1134" s="553"/>
      <c r="X1134" s="553"/>
      <c r="Y1134" s="553"/>
      <c r="Z1134" s="553"/>
      <c r="AA1134" s="553"/>
      <c r="AB1134" s="553"/>
      <c r="AC1134" s="554"/>
    </row>
    <row r="1135" spans="1:29">
      <c r="A1135" s="557"/>
      <c r="B1135" s="930">
        <v>12.139999999999786</v>
      </c>
      <c r="C1135" s="908">
        <v>2.401833822581475E-9</v>
      </c>
      <c r="D1135" s="909">
        <v>9.3384239476936492E-12</v>
      </c>
      <c r="E1135" s="909">
        <v>2.6097625383326404E-5</v>
      </c>
      <c r="F1135" s="909">
        <v>1.6518209849885814E-5</v>
      </c>
      <c r="G1135" s="909">
        <v>2.3448397323982936E-7</v>
      </c>
      <c r="H1135" s="909">
        <v>1.274014667072074E-27</v>
      </c>
      <c r="I1135" s="910">
        <v>4.6132674985841463E-5</v>
      </c>
      <c r="J1135" s="553"/>
      <c r="K1135" s="907">
        <v>12.139999999999786</v>
      </c>
      <c r="L1135" s="908">
        <v>0.85685397979837086</v>
      </c>
      <c r="M1135" s="987">
        <v>3.3477442911175201E-2</v>
      </c>
      <c r="N1135" s="909">
        <v>131.99971790053613</v>
      </c>
      <c r="O1135" s="987">
        <v>5.0419005424277557E-3</v>
      </c>
      <c r="P1135" s="910">
        <v>1.213909922291179E-2</v>
      </c>
      <c r="Q1135" s="553"/>
      <c r="R1135" s="553"/>
      <c r="S1135" s="553"/>
      <c r="T1135" s="553"/>
      <c r="U1135" s="553"/>
      <c r="V1135" s="553"/>
      <c r="W1135" s="553"/>
      <c r="X1135" s="553"/>
      <c r="Y1135" s="553"/>
      <c r="Z1135" s="553"/>
      <c r="AA1135" s="553"/>
      <c r="AB1135" s="553"/>
      <c r="AC1135" s="554"/>
    </row>
    <row r="1136" spans="1:29">
      <c r="A1136" s="557"/>
      <c r="B1136" s="930">
        <v>12.149999999999785</v>
      </c>
      <c r="C1136" s="908">
        <v>2.2937334934208341E-9</v>
      </c>
      <c r="D1136" s="909">
        <v>8.918125635172468E-12</v>
      </c>
      <c r="E1136" s="909">
        <v>2.4923038753841551E-5</v>
      </c>
      <c r="F1136" s="909">
        <v>1.577476794098721E-5</v>
      </c>
      <c r="G1136" s="909">
        <v>2.2393045598488587E-7</v>
      </c>
      <c r="H1136" s="909">
        <v>1.1889796673234603E-27</v>
      </c>
      <c r="I1136" s="910">
        <v>4.4056362584815152E-5</v>
      </c>
      <c r="J1136" s="553"/>
      <c r="K1136" s="907">
        <v>12.149999999999785</v>
      </c>
      <c r="L1136" s="908">
        <v>0.87681267293554754</v>
      </c>
      <c r="M1136" s="987">
        <v>3.4257232730484588E-2</v>
      </c>
      <c r="N1136" s="909">
        <v>135.074386310655</v>
      </c>
      <c r="O1136" s="987">
        <v>5.1593414928428555E-3</v>
      </c>
      <c r="P1136" s="910">
        <v>1.2421855167406379E-2</v>
      </c>
      <c r="Q1136" s="553"/>
      <c r="R1136" s="553"/>
      <c r="S1136" s="553"/>
      <c r="T1136" s="553"/>
      <c r="U1136" s="553"/>
      <c r="V1136" s="553"/>
      <c r="W1136" s="553"/>
      <c r="X1136" s="553"/>
      <c r="Y1136" s="553"/>
      <c r="Z1136" s="553"/>
      <c r="AA1136" s="553"/>
      <c r="AB1136" s="553"/>
      <c r="AC1136" s="554"/>
    </row>
    <row r="1137" spans="1:29">
      <c r="A1137" s="557"/>
      <c r="B1137" s="930">
        <v>12.159999999999785</v>
      </c>
      <c r="C1137" s="908">
        <v>2.1904984805259447E-9</v>
      </c>
      <c r="D1137" s="909">
        <v>8.5167438627974188E-12</v>
      </c>
      <c r="E1137" s="909">
        <v>2.3801317231043617E-5</v>
      </c>
      <c r="F1137" s="909">
        <v>1.5064786429851425E-5</v>
      </c>
      <c r="G1137" s="909">
        <v>2.1385192524996556E-7</v>
      </c>
      <c r="H1137" s="909">
        <v>1.1096203880897952E-27</v>
      </c>
      <c r="I1137" s="910">
        <v>4.2073499635570671E-5</v>
      </c>
      <c r="J1137" s="553"/>
      <c r="K1137" s="907">
        <v>12.159999999999785</v>
      </c>
      <c r="L1137" s="908">
        <v>0.89723626375790266</v>
      </c>
      <c r="M1137" s="987">
        <v>3.5055186188035763E-2</v>
      </c>
      <c r="N1137" s="909">
        <v>138.22067294831669</v>
      </c>
      <c r="O1137" s="987">
        <v>5.2795179944094186E-3</v>
      </c>
      <c r="P1137" s="910">
        <v>1.2711197343933424E-2</v>
      </c>
      <c r="Q1137" s="553"/>
      <c r="R1137" s="553"/>
      <c r="S1137" s="553"/>
      <c r="T1137" s="553"/>
      <c r="U1137" s="553"/>
      <c r="V1137" s="553"/>
      <c r="W1137" s="553"/>
      <c r="X1137" s="553"/>
      <c r="Y1137" s="553"/>
      <c r="Z1137" s="553"/>
      <c r="AA1137" s="553"/>
      <c r="AB1137" s="553"/>
      <c r="AC1137" s="554"/>
    </row>
    <row r="1138" spans="1:29">
      <c r="A1138" s="557"/>
      <c r="B1138" s="930">
        <v>12.169999999999785</v>
      </c>
      <c r="C1138" s="908">
        <v>2.0919098085934987E-9</v>
      </c>
      <c r="D1138" s="909">
        <v>8.1334272460151007E-12</v>
      </c>
      <c r="E1138" s="909">
        <v>2.2730081493190909E-5</v>
      </c>
      <c r="F1138" s="909">
        <v>1.4386759350504448E-5</v>
      </c>
      <c r="G1138" s="909">
        <v>2.0422700312012746E-7</v>
      </c>
      <c r="H1138" s="909">
        <v>1.0355579994368429E-27</v>
      </c>
      <c r="I1138" s="910">
        <v>4.0179880219945586E-5</v>
      </c>
      <c r="J1138" s="553"/>
      <c r="K1138" s="907">
        <v>12.169999999999785</v>
      </c>
      <c r="L1138" s="908">
        <v>0.91813558112362814</v>
      </c>
      <c r="M1138" s="987">
        <v>3.5871726369314079E-2</v>
      </c>
      <c r="N1138" s="909">
        <v>141.44024601634246</v>
      </c>
      <c r="O1138" s="987">
        <v>5.4024937662992987E-3</v>
      </c>
      <c r="P1138" s="910">
        <v>1.3007279165544804E-2</v>
      </c>
      <c r="Q1138" s="553"/>
      <c r="R1138" s="553"/>
      <c r="S1138" s="553"/>
      <c r="T1138" s="553"/>
      <c r="U1138" s="553"/>
      <c r="V1138" s="553"/>
      <c r="W1138" s="553"/>
      <c r="X1138" s="553"/>
      <c r="Y1138" s="553"/>
      <c r="Z1138" s="553"/>
      <c r="AA1138" s="553"/>
      <c r="AB1138" s="553"/>
      <c r="AC1138" s="554"/>
    </row>
    <row r="1139" spans="1:29">
      <c r="A1139" s="557"/>
      <c r="B1139" s="930">
        <v>12.179999999999785</v>
      </c>
      <c r="C1139" s="908">
        <v>1.9977583578323129E-9</v>
      </c>
      <c r="D1139" s="909">
        <v>7.767362718889169E-12</v>
      </c>
      <c r="E1139" s="909">
        <v>2.1707059305660369E-5</v>
      </c>
      <c r="F1139" s="909">
        <v>1.3739248516606318E-5</v>
      </c>
      <c r="G1139" s="909">
        <v>1.9503527384509839E-7</v>
      </c>
      <c r="H1139" s="909">
        <v>9.6643895669916174E-28</v>
      </c>
      <c r="I1139" s="910">
        <v>3.8371487717277374E-5</v>
      </c>
      <c r="J1139" s="553"/>
      <c r="K1139" s="907">
        <v>12.179999999999785</v>
      </c>
      <c r="L1139" s="908">
        <v>0.93952170612742636</v>
      </c>
      <c r="M1139" s="987">
        <v>3.6707286214731835E-2</v>
      </c>
      <c r="N1139" s="909">
        <v>144.73481257498909</v>
      </c>
      <c r="O1139" s="987">
        <v>5.5283340118945298E-3</v>
      </c>
      <c r="P1139" s="910">
        <v>1.3310257618741453E-2</v>
      </c>
      <c r="Q1139" s="553"/>
      <c r="R1139" s="553"/>
      <c r="S1139" s="553"/>
      <c r="T1139" s="553"/>
      <c r="U1139" s="553"/>
      <c r="V1139" s="553"/>
      <c r="W1139" s="553"/>
      <c r="X1139" s="553"/>
      <c r="Y1139" s="553"/>
      <c r="Z1139" s="553"/>
      <c r="AA1139" s="553"/>
      <c r="AB1139" s="553"/>
      <c r="AC1139" s="554"/>
    </row>
    <row r="1140" spans="1:29">
      <c r="A1140" s="557"/>
      <c r="B1140" s="930">
        <v>12.189999999999785</v>
      </c>
      <c r="C1140" s="908">
        <v>1.9078444203922182E-9</v>
      </c>
      <c r="D1140" s="909">
        <v>7.4177738094784619E-12</v>
      </c>
      <c r="E1140" s="909">
        <v>2.073008070123328E-5</v>
      </c>
      <c r="F1140" s="909">
        <v>1.3120880470865046E-5</v>
      </c>
      <c r="G1140" s="909">
        <v>1.8625724053472951E-7</v>
      </c>
      <c r="H1140" s="909">
        <v>9.0193331279725002E-28</v>
      </c>
      <c r="I1140" s="910">
        <v>3.6644486284612496E-5</v>
      </c>
      <c r="J1140" s="553"/>
      <c r="K1140" s="907">
        <v>12.189999999999785</v>
      </c>
      <c r="L1140" s="908">
        <v>0.96140597797585348</v>
      </c>
      <c r="M1140" s="987">
        <v>3.7562308749179013E-2</v>
      </c>
      <c r="N1140" s="909">
        <v>148.10611944705468</v>
      </c>
      <c r="O1140" s="987">
        <v>5.6571054533590195E-3</v>
      </c>
      <c r="P1140" s="910">
        <v>1.3620293346709647E-2</v>
      </c>
      <c r="Q1140" s="553"/>
      <c r="R1140" s="553"/>
      <c r="S1140" s="553"/>
      <c r="T1140" s="553"/>
      <c r="U1140" s="553"/>
      <c r="V1140" s="553"/>
      <c r="W1140" s="553"/>
      <c r="X1140" s="553"/>
      <c r="Y1140" s="553"/>
      <c r="Z1140" s="553"/>
      <c r="AA1140" s="553"/>
      <c r="AB1140" s="553"/>
      <c r="AC1140" s="554"/>
    </row>
    <row r="1141" spans="1:29">
      <c r="A1141" s="557"/>
      <c r="B1141" s="930">
        <v>12.199999999999784</v>
      </c>
      <c r="C1141" s="908">
        <v>1.8219772767569324E-9</v>
      </c>
      <c r="D1141" s="909">
        <v>7.0839189928359157E-12</v>
      </c>
      <c r="E1141" s="909">
        <v>1.9797073377303837E-5</v>
      </c>
      <c r="F1141" s="909">
        <v>1.2530343571749572E-5</v>
      </c>
      <c r="G1141" s="909">
        <v>1.7787428380347797E-7</v>
      </c>
      <c r="H1141" s="909">
        <v>8.4173314320009984E-28</v>
      </c>
      <c r="I1141" s="910">
        <v>3.4995212720369137E-5</v>
      </c>
      <c r="J1141" s="553"/>
      <c r="K1141" s="907">
        <v>12.199999999999784</v>
      </c>
      <c r="L1141" s="908">
        <v>0.98379999999951595</v>
      </c>
      <c r="M1141" s="987">
        <v>3.8437247316920942E-2</v>
      </c>
      <c r="N1141" s="909">
        <v>151.55595414406736</v>
      </c>
      <c r="O1141" s="987">
        <v>5.7888763670155231E-3</v>
      </c>
      <c r="P1141" s="910">
        <v>1.393755073449616E-2</v>
      </c>
      <c r="Q1141" s="553"/>
      <c r="R1141" s="553"/>
      <c r="S1141" s="553"/>
      <c r="T1141" s="553"/>
      <c r="U1141" s="553"/>
      <c r="V1141" s="553"/>
      <c r="W1141" s="553"/>
      <c r="X1141" s="553"/>
      <c r="Y1141" s="553"/>
      <c r="Z1141" s="553"/>
      <c r="AA1141" s="553"/>
      <c r="AB1141" s="553"/>
      <c r="AC1141" s="554"/>
    </row>
    <row r="1142" spans="1:29">
      <c r="A1142" s="557"/>
      <c r="B1142" s="930">
        <v>12.209999999999784</v>
      </c>
      <c r="C1142" s="908">
        <v>1.7399747912023965E-9</v>
      </c>
      <c r="D1142" s="909">
        <v>6.7650901181347376E-12</v>
      </c>
      <c r="E1142" s="909">
        <v>1.8906058300247518E-5</v>
      </c>
      <c r="F1142" s="909">
        <v>1.1966385211322201E-5</v>
      </c>
      <c r="G1142" s="909">
        <v>1.6986862227619431E-7</v>
      </c>
      <c r="H1142" s="909">
        <v>7.855510760148627E-28</v>
      </c>
      <c r="I1142" s="910">
        <v>3.3420168694195584E-5</v>
      </c>
      <c r="J1142" s="553"/>
      <c r="K1142" s="907">
        <v>12.209999999999784</v>
      </c>
      <c r="L1142" s="908">
        <v>1.0067156458053104</v>
      </c>
      <c r="M1142" s="987">
        <v>3.9332565821967411E-2</v>
      </c>
      <c r="N1142" s="909">
        <v>155.08614581404743</v>
      </c>
      <c r="O1142" s="987">
        <v>5.9237166195466543E-3</v>
      </c>
      <c r="P1142" s="910">
        <v>1.4262197996167396E-2</v>
      </c>
      <c r="Q1142" s="553"/>
      <c r="R1142" s="553"/>
      <c r="S1142" s="553"/>
      <c r="T1142" s="553"/>
      <c r="U1142" s="553"/>
      <c r="V1142" s="553"/>
      <c r="W1142" s="553"/>
      <c r="X1142" s="553"/>
      <c r="Y1142" s="553"/>
      <c r="Z1142" s="553"/>
      <c r="AA1142" s="553"/>
      <c r="AB1142" s="553"/>
      <c r="AC1142" s="554"/>
    </row>
    <row r="1143" spans="1:29">
      <c r="A1143" s="557"/>
      <c r="B1143" s="930">
        <v>12.219999999999784</v>
      </c>
      <c r="C1143" s="908">
        <v>1.6616630254624849E-9</v>
      </c>
      <c r="D1143" s="909">
        <v>6.4606109065855556E-12</v>
      </c>
      <c r="E1143" s="909">
        <v>1.8055145507625411E-5</v>
      </c>
      <c r="F1143" s="909">
        <v>1.1427809158289259E-5</v>
      </c>
      <c r="G1143" s="909">
        <v>1.6222327487144131E-7</v>
      </c>
      <c r="H1143" s="909">
        <v>7.3311892018658551E-28</v>
      </c>
      <c r="I1143" s="910">
        <v>3.1916013326542476E-5</v>
      </c>
      <c r="J1143" s="553"/>
      <c r="K1143" s="907">
        <v>12.219999999999784</v>
      </c>
      <c r="L1143" s="908">
        <v>1.0301650655719679</v>
      </c>
      <c r="M1143" s="987">
        <v>4.0248738974040743E-2</v>
      </c>
      <c r="N1143" s="909">
        <v>158.69856621134593</v>
      </c>
      <c r="O1143" s="987">
        <v>6.0616977050391299E-3</v>
      </c>
      <c r="P1143" s="910">
        <v>1.4594407263998709E-2</v>
      </c>
      <c r="Q1143" s="553"/>
      <c r="R1143" s="553"/>
      <c r="S1143" s="553"/>
      <c r="T1143" s="553"/>
      <c r="U1143" s="553"/>
      <c r="V1143" s="553"/>
      <c r="W1143" s="553"/>
      <c r="X1143" s="553"/>
      <c r="Y1143" s="553"/>
      <c r="Z1143" s="553"/>
      <c r="AA1143" s="553"/>
      <c r="AB1143" s="553"/>
      <c r="AC1143" s="554"/>
    </row>
    <row r="1144" spans="1:29">
      <c r="A1144" s="557"/>
      <c r="B1144" s="930">
        <v>12.229999999999784</v>
      </c>
      <c r="C1144" s="908">
        <v>1.5868758697826333E-9</v>
      </c>
      <c r="D1144" s="909">
        <v>6.1698355169584782E-12</v>
      </c>
      <c r="E1144" s="909">
        <v>1.7242530099320629E-5</v>
      </c>
      <c r="F1144" s="909">
        <v>1.0913473020634188E-5</v>
      </c>
      <c r="G1144" s="909">
        <v>1.5492202478234509E-7</v>
      </c>
      <c r="H1144" s="909">
        <v>6.8418638525977704E-28</v>
      </c>
      <c r="I1144" s="910">
        <v>3.0479556102209634E-5</v>
      </c>
      <c r="J1144" s="553"/>
      <c r="K1144" s="907">
        <v>12.229999999999784</v>
      </c>
      <c r="L1144" s="908">
        <v>1.0541606924922342</v>
      </c>
      <c r="M1144" s="987">
        <v>4.1186252540273013E-2</v>
      </c>
      <c r="N1144" s="909">
        <v>162.39513068907297</v>
      </c>
      <c r="O1144" s="987">
        <v>6.2028927828908483E-3</v>
      </c>
      <c r="P1144" s="910">
        <v>1.4934354679741158E-2</v>
      </c>
      <c r="Q1144" s="553"/>
      <c r="R1144" s="553"/>
      <c r="S1144" s="553"/>
      <c r="T1144" s="553"/>
      <c r="U1144" s="553"/>
      <c r="V1144" s="553"/>
      <c r="W1144" s="553"/>
      <c r="X1144" s="553"/>
      <c r="Y1144" s="553"/>
      <c r="Z1144" s="553"/>
      <c r="AA1144" s="553"/>
      <c r="AB1144" s="553"/>
      <c r="AC1144" s="554"/>
    </row>
    <row r="1145" spans="1:29">
      <c r="A1145" s="557"/>
      <c r="B1145" s="930">
        <v>12.239999999999783</v>
      </c>
      <c r="C1145" s="908">
        <v>1.5154546905787326E-9</v>
      </c>
      <c r="D1145" s="909">
        <v>5.8921471756670821E-12</v>
      </c>
      <c r="E1145" s="909">
        <v>1.6466488409102656E-5</v>
      </c>
      <c r="F1145" s="909">
        <v>1.0422285822450617E-5</v>
      </c>
      <c r="G1145" s="909">
        <v>1.4794938507856876E-7</v>
      </c>
      <c r="H1145" s="909">
        <v>6.3851988659043422E-28</v>
      </c>
      <c r="I1145" s="910">
        <v>2.9107750102834617E-5</v>
      </c>
      <c r="J1145" s="553"/>
      <c r="K1145" s="907">
        <v>12.239999999999783</v>
      </c>
      <c r="L1145" s="908">
        <v>1.0787152493651302</v>
      </c>
      <c r="M1145" s="987">
        <v>4.2145603602766785E-2</v>
      </c>
      <c r="N1145" s="909">
        <v>166.1777992146456</v>
      </c>
      <c r="O1145" s="987">
        <v>6.3473767166010693E-3</v>
      </c>
      <c r="P1145" s="910">
        <v>1.5282220488014413E-2</v>
      </c>
      <c r="Q1145" s="553"/>
      <c r="R1145" s="553"/>
      <c r="S1145" s="553"/>
      <c r="T1145" s="553"/>
      <c r="U1145" s="553"/>
      <c r="V1145" s="553"/>
      <c r="W1145" s="553"/>
      <c r="X1145" s="553"/>
      <c r="Y1145" s="553"/>
      <c r="Z1145" s="553"/>
      <c r="AA1145" s="553"/>
      <c r="AB1145" s="553"/>
      <c r="AC1145" s="554"/>
    </row>
    <row r="1146" spans="1:29">
      <c r="A1146" s="557"/>
      <c r="B1146" s="930">
        <v>12.249999999999783</v>
      </c>
      <c r="C1146" s="908">
        <v>1.4472479939540994E-9</v>
      </c>
      <c r="D1146" s="909">
        <v>5.6269568685092085E-12</v>
      </c>
      <c r="E1146" s="909">
        <v>1.5725374348500951E-5</v>
      </c>
      <c r="F1146" s="909">
        <v>9.9532056898366649E-6</v>
      </c>
      <c r="G1146" s="909">
        <v>1.4129056585646368E-7</v>
      </c>
      <c r="H1146" s="909">
        <v>5.9590143030493814E-28</v>
      </c>
      <c r="I1146" s="910">
        <v>2.7797685543971757E-5</v>
      </c>
      <c r="J1146" s="553"/>
      <c r="K1146" s="907">
        <v>12.249999999999783</v>
      </c>
      <c r="L1146" s="908">
        <v>1.1038417553417237</v>
      </c>
      <c r="M1146" s="987">
        <v>4.3127300822153741E-2</v>
      </c>
      <c r="N1146" s="909">
        <v>170.04857740898501</v>
      </c>
      <c r="O1146" s="987">
        <v>6.4952261134638969E-3</v>
      </c>
      <c r="P1146" s="910">
        <v>1.5638189131874512E-2</v>
      </c>
      <c r="Q1146" s="553"/>
      <c r="R1146" s="553"/>
      <c r="S1146" s="553"/>
      <c r="T1146" s="553"/>
      <c r="U1146" s="553"/>
      <c r="V1146" s="553"/>
      <c r="W1146" s="553"/>
      <c r="X1146" s="553"/>
      <c r="Y1146" s="553"/>
      <c r="Z1146" s="553"/>
      <c r="AA1146" s="553"/>
      <c r="AB1146" s="553"/>
      <c r="AC1146" s="554"/>
    </row>
    <row r="1147" spans="1:29">
      <c r="A1147" s="557"/>
      <c r="B1147" s="930">
        <v>12.259999999999783</v>
      </c>
      <c r="C1147" s="908">
        <v>1.3821111043605608E-9</v>
      </c>
      <c r="D1147" s="909">
        <v>5.37370209128869E-12</v>
      </c>
      <c r="E1147" s="909">
        <v>1.501761591523008E-5</v>
      </c>
      <c r="F1147" s="909">
        <v>9.5052376409403898E-6</v>
      </c>
      <c r="G1147" s="909">
        <v>1.3493144286769626E-7</v>
      </c>
      <c r="H1147" s="909">
        <v>5.5612757268315433E-28</v>
      </c>
      <c r="I1147" s="910">
        <v>2.6546583603048283E-5</v>
      </c>
      <c r="J1147" s="553"/>
      <c r="K1147" s="907">
        <v>12.259999999999783</v>
      </c>
      <c r="L1147" s="908">
        <v>1.1295535328280726</v>
      </c>
      <c r="M1147" s="987">
        <v>4.4131864707293925E-2</v>
      </c>
      <c r="N1147" s="909">
        <v>174.00951760992569</v>
      </c>
      <c r="O1147" s="987">
        <v>6.6465193651865633E-3</v>
      </c>
      <c r="P1147" s="910">
        <v>1.6002449350608235E-2</v>
      </c>
      <c r="Q1147" s="553"/>
      <c r="R1147" s="553"/>
      <c r="S1147" s="553"/>
      <c r="T1147" s="553"/>
      <c r="U1147" s="553"/>
      <c r="V1147" s="553"/>
      <c r="W1147" s="553"/>
      <c r="X1147" s="553"/>
      <c r="Y1147" s="553"/>
      <c r="Z1147" s="553"/>
      <c r="AA1147" s="553"/>
      <c r="AB1147" s="553"/>
      <c r="AC1147" s="554"/>
    </row>
    <row r="1148" spans="1:29">
      <c r="A1148" s="557"/>
      <c r="B1148" s="930">
        <v>12.269999999999783</v>
      </c>
      <c r="C1148" s="908">
        <v>1.3199058577222351E-9</v>
      </c>
      <c r="D1148" s="909">
        <v>5.1318456566685848E-12</v>
      </c>
      <c r="E1148" s="909">
        <v>1.434171185876225E-5</v>
      </c>
      <c r="F1148" s="909">
        <v>9.0774314754699547E-6</v>
      </c>
      <c r="G1148" s="909">
        <v>1.2885852755982491E-7</v>
      </c>
      <c r="H1148" s="909">
        <v>5.1900844899834509E-28</v>
      </c>
      <c r="I1148" s="910">
        <v>2.535179052510933E-5</v>
      </c>
      <c r="J1148" s="553"/>
      <c r="K1148" s="907">
        <v>12.269999999999783</v>
      </c>
      <c r="L1148" s="908">
        <v>1.1558642145489355</v>
      </c>
      <c r="M1148" s="987">
        <v>4.5159827891256207E-2</v>
      </c>
      <c r="N1148" s="909">
        <v>178.06271996039143</v>
      </c>
      <c r="O1148" s="987">
        <v>6.8013366894537361E-3</v>
      </c>
      <c r="P1148" s="910">
        <v>1.6375194279805112E-2</v>
      </c>
      <c r="Q1148" s="553"/>
      <c r="R1148" s="553"/>
      <c r="S1148" s="553"/>
      <c r="T1148" s="553"/>
      <c r="U1148" s="553"/>
      <c r="V1148" s="553"/>
      <c r="W1148" s="553"/>
      <c r="X1148" s="553"/>
      <c r="Y1148" s="553"/>
      <c r="Z1148" s="553"/>
      <c r="AA1148" s="553"/>
      <c r="AB1148" s="553"/>
      <c r="AC1148" s="554"/>
    </row>
    <row r="1149" spans="1:29">
      <c r="A1149" s="557"/>
      <c r="B1149" s="930">
        <v>12.279999999999783</v>
      </c>
      <c r="C1149" s="908">
        <v>1.260500308370999E-9</v>
      </c>
      <c r="D1149" s="909">
        <v>4.9008745547248077E-12</v>
      </c>
      <c r="E1149" s="909">
        <v>1.3696228495973658E-5</v>
      </c>
      <c r="F1149" s="909">
        <v>8.6688797591914363E-6</v>
      </c>
      <c r="G1149" s="909">
        <v>1.2305893846527168E-7</v>
      </c>
      <c r="H1149" s="909">
        <v>4.8436686717768146E-28</v>
      </c>
      <c r="I1149" s="910">
        <v>2.4210771993847904E-5</v>
      </c>
      <c r="J1149" s="553"/>
      <c r="K1149" s="907">
        <v>12.279999999999783</v>
      </c>
      <c r="L1149" s="908">
        <v>1.1827877507760234</v>
      </c>
      <c r="M1149" s="987">
        <v>4.6211735413727424E-2</v>
      </c>
      <c r="N1149" s="909">
        <v>182.21033352191887</v>
      </c>
      <c r="O1149" s="987">
        <v>6.9597601724599905E-3</v>
      </c>
      <c r="P1149" s="910">
        <v>1.6756621553760457E-2</v>
      </c>
      <c r="Q1149" s="553"/>
      <c r="R1149" s="553"/>
      <c r="S1149" s="553"/>
      <c r="T1149" s="553"/>
      <c r="U1149" s="553"/>
      <c r="V1149" s="553"/>
      <c r="W1149" s="553"/>
      <c r="X1149" s="553"/>
      <c r="Y1149" s="553"/>
      <c r="Z1149" s="553"/>
      <c r="AA1149" s="553"/>
      <c r="AB1149" s="553"/>
      <c r="AC1149" s="554"/>
    </row>
    <row r="1150" spans="1:29">
      <c r="A1150" s="557"/>
      <c r="B1150" s="930">
        <v>12.289999999999782</v>
      </c>
      <c r="C1150" s="908">
        <v>1.2037684491720381E-9</v>
      </c>
      <c r="D1150" s="909">
        <v>4.6802988647832983E-12</v>
      </c>
      <c r="E1150" s="909">
        <v>1.3079796670110369E-5</v>
      </c>
      <c r="F1150" s="909">
        <v>8.2787158991391127E-6</v>
      </c>
      <c r="G1150" s="909">
        <v>1.1752037387800259E-7</v>
      </c>
      <c r="H1150" s="909">
        <v>4.5203746195713627E-28</v>
      </c>
      <c r="I1150" s="910">
        <v>2.3121107755980175E-5</v>
      </c>
      <c r="J1150" s="553"/>
      <c r="K1150" s="907">
        <v>12.289999999999782</v>
      </c>
      <c r="L1150" s="908">
        <v>1.2103384167246196</v>
      </c>
      <c r="M1150" s="987">
        <v>4.7288145009999616E-2</v>
      </c>
      <c r="N1150" s="909">
        <v>186.45455741411857</v>
      </c>
      <c r="O1150" s="987">
        <v>7.1218738124330001E-3</v>
      </c>
      <c r="P1150" s="910">
        <v>1.7146933410263718E-2</v>
      </c>
      <c r="Q1150" s="553"/>
      <c r="R1150" s="553"/>
      <c r="S1150" s="553"/>
      <c r="T1150" s="553"/>
      <c r="U1150" s="553"/>
      <c r="V1150" s="553"/>
      <c r="W1150" s="553"/>
      <c r="X1150" s="553"/>
      <c r="Y1150" s="553"/>
      <c r="Z1150" s="553"/>
      <c r="AA1150" s="553"/>
      <c r="AB1150" s="553"/>
      <c r="AC1150" s="554"/>
    </row>
    <row r="1151" spans="1:29">
      <c r="A1151" s="557"/>
      <c r="B1151" s="930">
        <v>12.299999999999782</v>
      </c>
      <c r="C1151" s="908">
        <v>1.1495899442458183E-9</v>
      </c>
      <c r="D1151" s="909">
        <v>4.4696507162325944E-12</v>
      </c>
      <c r="E1151" s="909">
        <v>1.2491108846623273E-5</v>
      </c>
      <c r="F1151" s="909">
        <v>7.9061123054556407E-6</v>
      </c>
      <c r="G1151" s="909">
        <v>1.1223108575995973E-7</v>
      </c>
      <c r="H1151" s="909">
        <v>4.2186590549285985E-28</v>
      </c>
      <c r="I1151" s="910">
        <v>2.2080486487563791E-5</v>
      </c>
      <c r="J1151" s="553"/>
      <c r="K1151" s="907">
        <v>12.299999999999782</v>
      </c>
      <c r="L1151" s="908">
        <v>1.2385308201224867</v>
      </c>
      <c r="M1151" s="987">
        <v>4.8389627406688715E-2</v>
      </c>
      <c r="N1151" s="909">
        <v>190.7976419806771</v>
      </c>
      <c r="O1151" s="987">
        <v>7.2877635641705072E-3</v>
      </c>
      <c r="P1151" s="910">
        <v>1.7546336797827595E-2</v>
      </c>
      <c r="Q1151" s="553"/>
      <c r="R1151" s="553"/>
      <c r="S1151" s="553"/>
      <c r="T1151" s="553"/>
      <c r="U1151" s="553"/>
      <c r="V1151" s="553"/>
      <c r="W1151" s="553"/>
      <c r="X1151" s="553"/>
      <c r="Y1151" s="553"/>
      <c r="Z1151" s="553"/>
      <c r="AA1151" s="553"/>
      <c r="AB1151" s="553"/>
      <c r="AC1151" s="554"/>
    </row>
    <row r="1152" spans="1:29">
      <c r="A1152" s="557"/>
      <c r="B1152" s="930">
        <v>12.309999999999782</v>
      </c>
      <c r="C1152" s="908">
        <v>1.0978498737195528E-9</v>
      </c>
      <c r="D1152" s="909">
        <v>4.2684832961075307E-12</v>
      </c>
      <c r="E1152" s="909">
        <v>1.1928916339711997E-5</v>
      </c>
      <c r="F1152" s="909">
        <v>7.55027863596298E-6</v>
      </c>
      <c r="G1152" s="909">
        <v>1.0717985482189753E-7</v>
      </c>
      <c r="H1152" s="909">
        <v>3.9370817066082849E-28</v>
      </c>
      <c r="I1152" s="910">
        <v>2.1086700891369924E-5</v>
      </c>
      <c r="J1152" s="553"/>
      <c r="K1152" s="907">
        <v>12.309999999999782</v>
      </c>
      <c r="L1152" s="908">
        <v>1.2673799089550757</v>
      </c>
      <c r="M1152" s="987">
        <v>4.9516766624341284E-2</v>
      </c>
      <c r="N1152" s="909">
        <v>195.24188998251904</v>
      </c>
      <c r="O1152" s="987">
        <v>7.4575173846146911E-3</v>
      </c>
      <c r="P1152" s="910">
        <v>1.7955043485414903E-2</v>
      </c>
      <c r="Q1152" s="553"/>
      <c r="R1152" s="553"/>
      <c r="S1152" s="553"/>
      <c r="T1152" s="553"/>
      <c r="U1152" s="553"/>
      <c r="V1152" s="553"/>
      <c r="W1152" s="553"/>
      <c r="X1152" s="553"/>
      <c r="Y1152" s="553"/>
      <c r="Z1152" s="553"/>
      <c r="AA1152" s="553"/>
      <c r="AB1152" s="553"/>
      <c r="AC1152" s="554"/>
    </row>
    <row r="1153" spans="1:29">
      <c r="A1153" s="557"/>
      <c r="B1153" s="930">
        <v>12.319999999999782</v>
      </c>
      <c r="C1153" s="908">
        <v>1.0484384899667503E-9</v>
      </c>
      <c r="D1153" s="909">
        <v>4.0763699013390619E-12</v>
      </c>
      <c r="E1153" s="909">
        <v>1.1392026663695005E-5</v>
      </c>
      <c r="F1153" s="909">
        <v>7.2104601197407393E-6</v>
      </c>
      <c r="G1153" s="909">
        <v>1.0235596672576674E-7</v>
      </c>
      <c r="H1153" s="909">
        <v>3.6742984352812869E-28</v>
      </c>
      <c r="I1153" s="910">
        <v>2.0137643014910022E-5</v>
      </c>
      <c r="J1153" s="553"/>
      <c r="K1153" s="907">
        <v>12.319999999999782</v>
      </c>
      <c r="L1153" s="908">
        <v>1.2969009793911446</v>
      </c>
      <c r="M1153" s="987">
        <v>5.0670160287089788E-2</v>
      </c>
      <c r="N1153" s="909">
        <v>199.78965781876099</v>
      </c>
      <c r="O1153" s="987">
        <v>7.631225279488083E-3</v>
      </c>
      <c r="P1153" s="910">
        <v>1.8373270174721214E-2</v>
      </c>
      <c r="Q1153" s="553"/>
      <c r="R1153" s="553"/>
      <c r="S1153" s="553"/>
      <c r="T1153" s="553"/>
      <c r="U1153" s="553"/>
      <c r="V1153" s="553"/>
      <c r="W1153" s="553"/>
      <c r="X1153" s="553"/>
      <c r="Y1153" s="553"/>
      <c r="Z1153" s="553"/>
      <c r="AA1153" s="553"/>
      <c r="AB1153" s="553"/>
      <c r="AC1153" s="554"/>
    </row>
    <row r="1154" spans="1:29">
      <c r="A1154" s="557"/>
      <c r="B1154" s="930">
        <v>12.329999999999782</v>
      </c>
      <c r="C1154" s="908">
        <v>1.0012509848177562E-9</v>
      </c>
      <c r="D1154" s="909">
        <v>3.8929030336597363E-12</v>
      </c>
      <c r="E1154" s="909">
        <v>1.0879301003587244E-5</v>
      </c>
      <c r="F1154" s="909">
        <v>6.8859359561556423E-6</v>
      </c>
      <c r="G1154" s="909">
        <v>9.7749189358164025E-8</v>
      </c>
      <c r="H1154" s="909">
        <v>3.4290548171379665E-28</v>
      </c>
      <c r="I1154" s="910">
        <v>1.9231299779185429E-5</v>
      </c>
      <c r="J1154" s="553"/>
      <c r="K1154" s="907">
        <v>12.329999999999782</v>
      </c>
      <c r="L1154" s="908">
        <v>1.3271096838930045</v>
      </c>
      <c r="M1154" s="987">
        <v>5.1850419939521539E-2</v>
      </c>
      <c r="N1154" s="909">
        <v>204.44335677610786</v>
      </c>
      <c r="O1154" s="987">
        <v>7.8089793510158932E-3</v>
      </c>
      <c r="P1154" s="910">
        <v>1.8801238615073202E-2</v>
      </c>
      <c r="Q1154" s="553"/>
      <c r="R1154" s="553"/>
      <c r="S1154" s="553"/>
      <c r="T1154" s="553"/>
      <c r="U1154" s="553"/>
      <c r="V1154" s="553"/>
      <c r="W1154" s="553"/>
      <c r="X1154" s="553"/>
      <c r="Y1154" s="553"/>
      <c r="Z1154" s="553"/>
      <c r="AA1154" s="553"/>
      <c r="AB1154" s="553"/>
      <c r="AC1154" s="554"/>
    </row>
    <row r="1155" spans="1:29">
      <c r="A1155" s="557"/>
      <c r="B1155" s="930">
        <v>12.339999999999781</v>
      </c>
      <c r="C1155" s="908">
        <v>9.5618726724761878E-10</v>
      </c>
      <c r="D1155" s="909">
        <v>3.7176935352454067E-12</v>
      </c>
      <c r="E1155" s="909">
        <v>1.0389651799521391E-5</v>
      </c>
      <c r="F1155" s="909">
        <v>6.5760177859470674E-6</v>
      </c>
      <c r="G1155" s="909">
        <v>9.3349751126652121E-8</v>
      </c>
      <c r="H1155" s="909">
        <v>3.2001801557626474E-28</v>
      </c>
      <c r="I1155" s="910">
        <v>1.836574870867777E-5</v>
      </c>
      <c r="J1155" s="553"/>
      <c r="K1155" s="907">
        <v>12.339999999999781</v>
      </c>
      <c r="L1155" s="908">
        <v>1.3580220395156384</v>
      </c>
      <c r="M1155" s="987">
        <v>5.3058171370926679E-2</v>
      </c>
      <c r="N1155" s="909">
        <v>209.20545430734521</v>
      </c>
      <c r="O1155" s="987">
        <v>7.9908738467596753E-3</v>
      </c>
      <c r="P1155" s="910">
        <v>1.9239175721002717E-2</v>
      </c>
      <c r="Q1155" s="553"/>
      <c r="R1155" s="553"/>
      <c r="S1155" s="553"/>
      <c r="T1155" s="553"/>
      <c r="U1155" s="553"/>
      <c r="V1155" s="553"/>
      <c r="W1155" s="553"/>
      <c r="X1155" s="553"/>
      <c r="Y1155" s="553"/>
      <c r="Z1155" s="553"/>
      <c r="AA1155" s="553"/>
      <c r="AB1155" s="553"/>
      <c r="AC1155" s="554"/>
    </row>
    <row r="1156" spans="1:29">
      <c r="A1156" s="557"/>
      <c r="B1156" s="930">
        <v>12.349999999999781</v>
      </c>
      <c r="C1156" s="908">
        <v>9.1315175106957342E-10</v>
      </c>
      <c r="D1156" s="909">
        <v>3.5503697632591852E-12</v>
      </c>
      <c r="E1156" s="909">
        <v>9.9220404398871983E-6</v>
      </c>
      <c r="F1156" s="909">
        <v>6.2800482311245487E-6</v>
      </c>
      <c r="G1156" s="909">
        <v>8.9148320232898996E-8</v>
      </c>
      <c r="H1156" s="909">
        <v>2.9865818936906765E-28</v>
      </c>
      <c r="I1156" s="910">
        <v>1.7539153853520038E-5</v>
      </c>
      <c r="J1156" s="553"/>
      <c r="K1156" s="907">
        <v>12.349999999999781</v>
      </c>
      <c r="L1156" s="908">
        <v>1.3896544363991696</v>
      </c>
      <c r="M1156" s="987">
        <v>5.4294054947100587E-2</v>
      </c>
      <c r="N1156" s="909">
        <v>214.07847533961782</v>
      </c>
      <c r="O1156" s="987">
        <v>8.1770052095887259E-3</v>
      </c>
      <c r="P1156" s="910">
        <v>1.9687313692560101E-2</v>
      </c>
      <c r="Q1156" s="553"/>
      <c r="R1156" s="553"/>
      <c r="S1156" s="553"/>
      <c r="T1156" s="553"/>
      <c r="U1156" s="553"/>
      <c r="V1156" s="553"/>
      <c r="W1156" s="553"/>
      <c r="X1156" s="553"/>
      <c r="Y1156" s="553"/>
      <c r="Z1156" s="553"/>
      <c r="AA1156" s="553"/>
      <c r="AB1156" s="553"/>
      <c r="AC1156" s="554"/>
    </row>
    <row r="1157" spans="1:29">
      <c r="A1157" s="557"/>
      <c r="B1157" s="930">
        <v>12.359999999999781</v>
      </c>
      <c r="C1157" s="908">
        <v>8.7205315218393474E-10</v>
      </c>
      <c r="D1157" s="909">
        <v>3.3905768015472038E-12</v>
      </c>
      <c r="E1157" s="909">
        <v>9.4754750582971452E-6</v>
      </c>
      <c r="F1157" s="909">
        <v>5.9973995005809789E-6</v>
      </c>
      <c r="G1157" s="909">
        <v>8.5135984878683323E-8</v>
      </c>
      <c r="H1157" s="909">
        <v>2.787240396969246E-28</v>
      </c>
      <c r="I1157" s="910">
        <v>1.674976189520094E-5</v>
      </c>
      <c r="J1157" s="553"/>
      <c r="K1157" s="907">
        <v>12.359999999999781</v>
      </c>
      <c r="L1157" s="908">
        <v>1.4220236464591314</v>
      </c>
      <c r="M1157" s="987">
        <v>5.5558725949874231E-2</v>
      </c>
      <c r="N1157" s="909">
        <v>219.06500361317913</v>
      </c>
      <c r="O1157" s="987">
        <v>8.367472128815362E-3</v>
      </c>
      <c r="P1157" s="910">
        <v>2.0145890138429684E-2</v>
      </c>
      <c r="Q1157" s="553"/>
      <c r="R1157" s="553"/>
      <c r="S1157" s="553"/>
      <c r="T1157" s="553"/>
      <c r="U1157" s="553"/>
      <c r="V1157" s="553"/>
      <c r="W1157" s="553"/>
      <c r="X1157" s="553"/>
      <c r="Y1157" s="553"/>
      <c r="Z1157" s="553"/>
      <c r="AA1157" s="553"/>
      <c r="AB1157" s="553"/>
      <c r="AC1157" s="554"/>
    </row>
    <row r="1158" spans="1:29">
      <c r="A1158" s="557"/>
      <c r="B1158" s="930">
        <v>12.369999999999781</v>
      </c>
      <c r="C1158" s="908">
        <v>8.3280429495228084E-10</v>
      </c>
      <c r="D1158" s="909">
        <v>3.2379757078138541E-12</v>
      </c>
      <c r="E1158" s="909">
        <v>9.0490084297048077E-6</v>
      </c>
      <c r="F1158" s="909">
        <v>5.7274720584634988E-6</v>
      </c>
      <c r="G1158" s="909">
        <v>8.1304234362775661E-8</v>
      </c>
      <c r="H1158" s="909">
        <v>2.601204087826626E-28</v>
      </c>
      <c r="I1158" s="910">
        <v>1.5995898427541254E-5</v>
      </c>
      <c r="J1158" s="553"/>
      <c r="K1158" s="907">
        <v>12.369999999999781</v>
      </c>
      <c r="L1158" s="908">
        <v>1.4551468322791534</v>
      </c>
      <c r="M1158" s="987">
        <v>5.6852854924553178E-2</v>
      </c>
      <c r="N1158" s="909">
        <v>224.16768305132425</v>
      </c>
      <c r="O1158" s="987">
        <v>8.5623755925212826E-3</v>
      </c>
      <c r="P1158" s="910">
        <v>2.0615148201913049E-2</v>
      </c>
      <c r="Q1158" s="553"/>
      <c r="R1158" s="553"/>
      <c r="S1158" s="553"/>
      <c r="T1158" s="553"/>
      <c r="U1158" s="553"/>
      <c r="V1158" s="553"/>
      <c r="W1158" s="553"/>
      <c r="X1158" s="553"/>
      <c r="Y1158" s="553"/>
      <c r="Z1158" s="553"/>
      <c r="AA1158" s="553"/>
      <c r="AB1158" s="553"/>
      <c r="AC1158" s="554"/>
    </row>
    <row r="1159" spans="1:29">
      <c r="A1159" s="557"/>
      <c r="B1159" s="930">
        <v>12.379999999999781</v>
      </c>
      <c r="C1159" s="908">
        <v>7.9532192728623746E-10</v>
      </c>
      <c r="D1159" s="909">
        <v>3.0922427946797425E-12</v>
      </c>
      <c r="E1159" s="909">
        <v>8.6417359612135693E-6</v>
      </c>
      <c r="F1159" s="909">
        <v>5.4696933524775749E-6</v>
      </c>
      <c r="G1159" s="909">
        <v>7.7644941028600043E-8</v>
      </c>
      <c r="H1159" s="909">
        <v>2.4275849022149474E-28</v>
      </c>
      <c r="I1159" s="910">
        <v>1.5275964405053844E-5</v>
      </c>
      <c r="J1159" s="553"/>
      <c r="K1159" s="907">
        <v>12.379999999999781</v>
      </c>
      <c r="L1159" s="908">
        <v>1.4890415562107953</v>
      </c>
      <c r="M1159" s="987">
        <v>5.8177128035449624E-2</v>
      </c>
      <c r="N1159" s="909">
        <v>229.38921916223325</v>
      </c>
      <c r="O1159" s="987">
        <v>8.7618189411027975E-3</v>
      </c>
      <c r="P1159" s="910">
        <v>2.1095336689846807E-2</v>
      </c>
      <c r="Q1159" s="553"/>
      <c r="R1159" s="553"/>
      <c r="S1159" s="553"/>
      <c r="T1159" s="553"/>
      <c r="U1159" s="553"/>
      <c r="V1159" s="553"/>
      <c r="W1159" s="553"/>
      <c r="X1159" s="553"/>
      <c r="Y1159" s="553"/>
      <c r="Z1159" s="553"/>
      <c r="AA1159" s="553"/>
      <c r="AB1159" s="553"/>
      <c r="AC1159" s="554"/>
    </row>
    <row r="1160" spans="1:29">
      <c r="A1160" s="557"/>
      <c r="B1160" s="930">
        <v>12.38999999999978</v>
      </c>
      <c r="C1160" s="908">
        <v>7.5952654405863659E-10</v>
      </c>
      <c r="D1160" s="909">
        <v>2.9530689430973598E-12</v>
      </c>
      <c r="E1160" s="909">
        <v>8.2527937733137869E-6</v>
      </c>
      <c r="F1160" s="909">
        <v>5.223516599426818E-6</v>
      </c>
      <c r="G1160" s="909">
        <v>7.4150343024384661E-8</v>
      </c>
      <c r="H1160" s="909">
        <v>2.265554050541943E-28</v>
      </c>
      <c r="I1160" s="910">
        <v>1.4588432751153783E-5</v>
      </c>
      <c r="J1160" s="553"/>
      <c r="K1160" s="907">
        <v>12.38999999999978</v>
      </c>
      <c r="L1160" s="908">
        <v>1.5237257896853353</v>
      </c>
      <c r="M1160" s="987">
        <v>5.9532247429695796E-2</v>
      </c>
      <c r="N1160" s="909">
        <v>234.73238047346732</v>
      </c>
      <c r="O1160" s="987">
        <v>8.9659079220632681E-3</v>
      </c>
      <c r="P1160" s="910">
        <v>2.1586710204523313E-2</v>
      </c>
      <c r="Q1160" s="553"/>
      <c r="R1160" s="553"/>
      <c r="S1160" s="553"/>
      <c r="T1160" s="553"/>
      <c r="U1160" s="553"/>
      <c r="V1160" s="553"/>
      <c r="W1160" s="553"/>
      <c r="X1160" s="553"/>
      <c r="Y1160" s="553"/>
      <c r="Z1160" s="553"/>
      <c r="AA1160" s="553"/>
      <c r="AB1160" s="553"/>
      <c r="AC1160" s="554"/>
    </row>
    <row r="1161" spans="1:29">
      <c r="A1161" s="557"/>
      <c r="B1161" s="930">
        <v>12.39999999999978</v>
      </c>
      <c r="C1161" s="908">
        <v>7.2534221846248151E-10</v>
      </c>
      <c r="D1161" s="909">
        <v>2.8201589466681373E-12</v>
      </c>
      <c r="E1161" s="909">
        <v>7.8813568674785405E-6</v>
      </c>
      <c r="F1161" s="909">
        <v>4.9884196254125151E-6</v>
      </c>
      <c r="G1161" s="909">
        <v>7.0813027839233672E-8</v>
      </c>
      <c r="H1161" s="909">
        <v>2.1143380613563129E-28</v>
      </c>
      <c r="I1161" s="910">
        <v>1.3931845119024164E-5</v>
      </c>
      <c r="J1161" s="553"/>
      <c r="K1161" s="907">
        <v>12.39999999999978</v>
      </c>
      <c r="L1161" s="908">
        <v>1.5592179227424621</v>
      </c>
      <c r="M1161" s="987">
        <v>6.0918931609531643E-2</v>
      </c>
      <c r="N1161" s="909">
        <v>240.19999999987886</v>
      </c>
      <c r="O1161" s="987">
        <v>9.174750746081841E-3</v>
      </c>
      <c r="P1161" s="910">
        <v>2.2089529278684152E-2</v>
      </c>
      <c r="Q1161" s="553"/>
      <c r="R1161" s="553"/>
      <c r="S1161" s="553"/>
      <c r="T1161" s="553"/>
      <c r="U1161" s="553"/>
      <c r="V1161" s="553"/>
      <c r="W1161" s="553"/>
      <c r="X1161" s="553"/>
      <c r="Y1161" s="553"/>
      <c r="Z1161" s="553"/>
      <c r="AA1161" s="553"/>
      <c r="AB1161" s="553"/>
      <c r="AC1161" s="554"/>
    </row>
    <row r="1162" spans="1:29">
      <c r="A1162" s="557"/>
      <c r="B1162" s="930">
        <v>12.40999999999978</v>
      </c>
      <c r="C1162" s="908">
        <v>6.9269644096001554E-10</v>
      </c>
      <c r="D1162" s="909">
        <v>2.6932308854701124E-12</v>
      </c>
      <c r="E1162" s="909">
        <v>7.5266373762311885E-6</v>
      </c>
      <c r="F1162" s="909">
        <v>4.7639037582328143E-6</v>
      </c>
      <c r="G1162" s="909">
        <v>6.7625916580198179E-8</v>
      </c>
      <c r="H1162" s="909">
        <v>1.97321508909958E-28</v>
      </c>
      <c r="I1162" s="910">
        <v>1.3304808798267104E-5</v>
      </c>
      <c r="J1162" s="553"/>
      <c r="K1162" s="907">
        <v>12.40999999999978</v>
      </c>
      <c r="L1162" s="908">
        <v>1.5955367737809099</v>
      </c>
      <c r="M1162" s="987">
        <v>6.2337915813264019E-2</v>
      </c>
      <c r="N1162" s="909">
        <v>245.79497674571229</v>
      </c>
      <c r="O1162" s="987">
        <v>9.3884581443881357E-3</v>
      </c>
      <c r="P1162" s="910">
        <v>2.2604060513657955E-2</v>
      </c>
      <c r="Q1162" s="553"/>
      <c r="R1162" s="553"/>
      <c r="S1162" s="553"/>
      <c r="T1162" s="553"/>
      <c r="U1162" s="553"/>
      <c r="V1162" s="553"/>
      <c r="W1162" s="553"/>
      <c r="X1162" s="553"/>
      <c r="Y1162" s="553"/>
      <c r="Z1162" s="553"/>
      <c r="AA1162" s="553"/>
      <c r="AB1162" s="553"/>
      <c r="AC1162" s="554"/>
    </row>
    <row r="1163" spans="1:29">
      <c r="A1163" s="557"/>
      <c r="B1163" s="930">
        <v>12.41999999999978</v>
      </c>
      <c r="C1163" s="908">
        <v>6.6151996548025026E-10</v>
      </c>
      <c r="D1163" s="909">
        <v>2.5720155280679047E-12</v>
      </c>
      <c r="E1163" s="909">
        <v>7.1878828919726193E-6</v>
      </c>
      <c r="F1163" s="909">
        <v>4.549492769631993E-6</v>
      </c>
      <c r="G1163" s="909">
        <v>6.4582248956993377E-8</v>
      </c>
      <c r="H1163" s="909">
        <v>1.8415114682997015E-28</v>
      </c>
      <c r="I1163" s="910">
        <v>1.2705993760777853E-5</v>
      </c>
      <c r="J1163" s="553"/>
      <c r="K1163" s="907">
        <v>12.41999999999978</v>
      </c>
      <c r="L1163" s="908">
        <v>1.6327015995362475</v>
      </c>
      <c r="M1163" s="987">
        <v>6.3789952405100672E-2</v>
      </c>
      <c r="N1163" s="909">
        <v>251.5202772416983</v>
      </c>
      <c r="O1163" s="987">
        <v>9.6071434274735499E-3</v>
      </c>
      <c r="P1163" s="910">
        <v>2.3130576720716285E-2</v>
      </c>
      <c r="Q1163" s="553"/>
      <c r="R1163" s="553"/>
      <c r="S1163" s="553"/>
      <c r="T1163" s="553"/>
      <c r="U1163" s="553"/>
      <c r="V1163" s="553"/>
      <c r="W1163" s="553"/>
      <c r="X1163" s="553"/>
      <c r="Y1163" s="553"/>
      <c r="Z1163" s="553"/>
      <c r="AA1163" s="553"/>
      <c r="AB1163" s="553"/>
      <c r="AC1163" s="554"/>
    </row>
    <row r="1164" spans="1:29">
      <c r="A1164" s="557"/>
      <c r="B1164" s="930">
        <v>12.429999999999779</v>
      </c>
      <c r="C1164" s="908">
        <v>6.3174666253879538E-10</v>
      </c>
      <c r="D1164" s="909">
        <v>2.4562557604368579E-12</v>
      </c>
      <c r="E1164" s="909">
        <v>6.8643748710241725E-6</v>
      </c>
      <c r="F1164" s="909">
        <v>4.3447318651566833E-6</v>
      </c>
      <c r="G1164" s="909">
        <v>6.1675568942519299E-8</v>
      </c>
      <c r="H1164" s="909">
        <v>1.7185984977576787E-28</v>
      </c>
      <c r="I1164" s="910">
        <v>1.2134129839577479E-5</v>
      </c>
      <c r="J1164" s="553"/>
      <c r="K1164" s="907">
        <v>12.429999999999779</v>
      </c>
      <c r="L1164" s="908">
        <v>1.6707321052910202</v>
      </c>
      <c r="M1164" s="987">
        <v>6.5275811274062345E-2</v>
      </c>
      <c r="N1164" s="909">
        <v>257.37893711794226</v>
      </c>
      <c r="O1164" s="987">
        <v>9.8309225451697884E-3</v>
      </c>
      <c r="P1164" s="910">
        <v>2.3669357065721319E-2</v>
      </c>
      <c r="Q1164" s="553"/>
      <c r="R1164" s="553"/>
      <c r="S1164" s="553"/>
      <c r="T1164" s="553"/>
      <c r="U1164" s="553"/>
      <c r="V1164" s="553"/>
      <c r="W1164" s="553"/>
      <c r="X1164" s="553"/>
      <c r="Y1164" s="553"/>
      <c r="Z1164" s="553"/>
      <c r="AA1164" s="553"/>
      <c r="AB1164" s="553"/>
      <c r="AC1164" s="554"/>
    </row>
    <row r="1165" spans="1:29">
      <c r="A1165" s="557"/>
      <c r="B1165" s="930">
        <v>12.439999999999779</v>
      </c>
      <c r="C1165" s="908">
        <v>6.0331337896833591E-10</v>
      </c>
      <c r="D1165" s="909">
        <v>2.3457060405896442E-12</v>
      </c>
      <c r="E1165" s="909">
        <v>6.5554271094999366E-6</v>
      </c>
      <c r="F1165" s="909">
        <v>4.1491867194757181E-6</v>
      </c>
      <c r="G1165" s="909">
        <v>5.8899711078759878E-8</v>
      </c>
      <c r="H1165" s="909">
        <v>1.6038894393755794E-28</v>
      </c>
      <c r="I1165" s="910">
        <v>1.158800403461797E-5</v>
      </c>
      <c r="J1165" s="553"/>
      <c r="K1165" s="907">
        <v>12.439999999999779</v>
      </c>
      <c r="L1165" s="908">
        <v>1.7096484553227718</v>
      </c>
      <c r="M1165" s="987">
        <v>6.6796280242189032E-2</v>
      </c>
      <c r="N1165" s="909">
        <v>263.37406271345913</v>
      </c>
      <c r="O1165" s="987">
        <v>1.005991414812712E-2</v>
      </c>
      <c r="P1165" s="910">
        <v>2.4220687217143575E-2</v>
      </c>
      <c r="Q1165" s="553"/>
      <c r="R1165" s="553"/>
      <c r="S1165" s="553"/>
      <c r="T1165" s="553"/>
      <c r="U1165" s="553"/>
      <c r="V1165" s="553"/>
      <c r="W1165" s="553"/>
      <c r="X1165" s="553"/>
      <c r="Y1165" s="553"/>
      <c r="Z1165" s="553"/>
      <c r="AA1165" s="553"/>
      <c r="AB1165" s="553"/>
      <c r="AC1165" s="554"/>
    </row>
    <row r="1166" spans="1:29">
      <c r="A1166" s="557"/>
      <c r="B1166" s="930">
        <v>12.449999999999779</v>
      </c>
      <c r="C1166" s="908">
        <v>5.7615980396230157E-10</v>
      </c>
      <c r="D1166" s="909">
        <v>2.2401318777488084E-12</v>
      </c>
      <c r="E1166" s="909">
        <v>6.2603842877763714E-6</v>
      </c>
      <c r="F1166" s="909">
        <v>3.9624425551179153E-6</v>
      </c>
      <c r="G1166" s="909">
        <v>5.6248787399020332E-8</v>
      </c>
      <c r="H1166" s="909">
        <v>1.4968367173001343E-28</v>
      </c>
      <c r="I1166" s="910">
        <v>1.1066457939846651E-5</v>
      </c>
      <c r="J1166" s="553"/>
      <c r="K1166" s="907">
        <v>12.449999999999779</v>
      </c>
      <c r="L1166" s="908">
        <v>1.7494712835954083</v>
      </c>
      <c r="M1166" s="987">
        <v>6.8352165482253438E-2</v>
      </c>
      <c r="N1166" s="909">
        <v>269.50883272319464</v>
      </c>
      <c r="O1166" s="987">
        <v>1.0294239650724492E-2</v>
      </c>
      <c r="P1166" s="910">
        <v>2.4784859497527061E-2</v>
      </c>
      <c r="Q1166" s="553"/>
      <c r="R1166" s="553"/>
      <c r="S1166" s="553"/>
      <c r="T1166" s="553"/>
      <c r="U1166" s="553"/>
      <c r="V1166" s="553"/>
      <c r="W1166" s="553"/>
      <c r="X1166" s="553"/>
      <c r="Y1166" s="553"/>
      <c r="Z1166" s="553"/>
      <c r="AA1166" s="553"/>
      <c r="AB1166" s="553"/>
      <c r="AC1166" s="554"/>
    </row>
    <row r="1167" spans="1:29">
      <c r="A1167" s="557"/>
      <c r="B1167" s="930">
        <v>12.459999999999779</v>
      </c>
      <c r="C1167" s="908">
        <v>5.5022834114756226E-10</v>
      </c>
      <c r="D1167" s="909">
        <v>2.13930933496039E-12</v>
      </c>
      <c r="E1167" s="909">
        <v>5.978620580471525E-6</v>
      </c>
      <c r="F1167" s="909">
        <v>3.7841032626734459E-6</v>
      </c>
      <c r="G1167" s="909">
        <v>5.3717174938760395E-8</v>
      </c>
      <c r="H1167" s="909">
        <v>1.3969293040112207E-28</v>
      </c>
      <c r="I1167" s="910">
        <v>1.0568385286071608E-5</v>
      </c>
      <c r="J1167" s="553"/>
      <c r="K1167" s="907">
        <v>12.459999999999779</v>
      </c>
      <c r="L1167" s="908">
        <v>1.7902217046995974</v>
      </c>
      <c r="M1167" s="987">
        <v>6.9944291945204407E-2</v>
      </c>
      <c r="N1167" s="909">
        <v>275.78649988341101</v>
      </c>
      <c r="O1167" s="987">
        <v>1.053402329544505E-2</v>
      </c>
      <c r="P1167" s="910">
        <v>2.5362173038482535E-2</v>
      </c>
      <c r="Q1167" s="553"/>
      <c r="R1167" s="553"/>
      <c r="S1167" s="553"/>
      <c r="T1167" s="553"/>
      <c r="U1167" s="553"/>
      <c r="V1167" s="553"/>
      <c r="W1167" s="553"/>
      <c r="X1167" s="553"/>
      <c r="Y1167" s="553"/>
      <c r="Z1167" s="553"/>
      <c r="AA1167" s="553"/>
      <c r="AB1167" s="553"/>
      <c r="AC1167" s="554"/>
    </row>
    <row r="1168" spans="1:29">
      <c r="A1168" s="557"/>
      <c r="B1168" s="930">
        <v>12.469999999999779</v>
      </c>
      <c r="C1168" s="908">
        <v>5.2546398641479528E-10</v>
      </c>
      <c r="D1168" s="909">
        <v>2.0430245540936212E-12</v>
      </c>
      <c r="E1168" s="909">
        <v>5.7095383289854799E-6</v>
      </c>
      <c r="F1168" s="909">
        <v>3.6137905605926673E-6</v>
      </c>
      <c r="G1168" s="909">
        <v>5.1299503808532673E-8</v>
      </c>
      <c r="H1168" s="909">
        <v>1.3036902808778194E-28</v>
      </c>
      <c r="I1168" s="910">
        <v>1.009272959441642E-5</v>
      </c>
      <c r="J1168" s="553"/>
      <c r="K1168" s="907">
        <v>12.469999999999779</v>
      </c>
      <c r="L1168" s="908">
        <v>1.8319213250480029</v>
      </c>
      <c r="M1168" s="987">
        <v>7.1573503797566843E-2</v>
      </c>
      <c r="N1168" s="909">
        <v>282.2103926963315</v>
      </c>
      <c r="O1168" s="987">
        <v>1.0779392218751132E-2</v>
      </c>
      <c r="P1168" s="910">
        <v>2.5952933939291052E-2</v>
      </c>
      <c r="Q1168" s="553"/>
      <c r="R1168" s="553"/>
      <c r="S1168" s="553"/>
      <c r="T1168" s="553"/>
      <c r="U1168" s="553"/>
      <c r="V1168" s="553"/>
      <c r="W1168" s="553"/>
      <c r="X1168" s="553"/>
      <c r="Y1168" s="553"/>
      <c r="Z1168" s="553"/>
      <c r="AA1168" s="553"/>
      <c r="AB1168" s="553"/>
      <c r="AC1168" s="554"/>
    </row>
    <row r="1169" spans="1:29">
      <c r="A1169" s="557"/>
      <c r="B1169" s="930">
        <v>12.479999999999778</v>
      </c>
      <c r="C1169" s="908">
        <v>5.0181421124739827E-10</v>
      </c>
      <c r="D1169" s="909">
        <v>1.9510733022191591E-12</v>
      </c>
      <c r="E1169" s="909">
        <v>5.4525667737863538E-6</v>
      </c>
      <c r="F1169" s="909">
        <v>3.4511431928002469E-6</v>
      </c>
      <c r="G1169" s="909">
        <v>4.8990645803727125E-8</v>
      </c>
      <c r="H1169" s="909">
        <v>1.2166745615364626E-28</v>
      </c>
      <c r="I1169" s="910">
        <v>9.6384819353868174E-6</v>
      </c>
      <c r="J1169" s="553"/>
      <c r="K1169" s="907">
        <v>12.479999999999778</v>
      </c>
      <c r="L1169" s="908">
        <v>1.8745922543312949</v>
      </c>
      <c r="M1169" s="987">
        <v>7.3240664869030095E-2</v>
      </c>
      <c r="N1169" s="909">
        <v>288.78391719495573</v>
      </c>
      <c r="O1169" s="987">
        <v>1.1030476518493726E-2</v>
      </c>
      <c r="P1169" s="910">
        <v>2.655745542920188E-2</v>
      </c>
      <c r="Q1169" s="553"/>
      <c r="R1169" s="553"/>
      <c r="S1169" s="553"/>
      <c r="T1169" s="553"/>
      <c r="U1169" s="553"/>
      <c r="V1169" s="553"/>
      <c r="W1169" s="553"/>
      <c r="X1169" s="553"/>
      <c r="Y1169" s="553"/>
      <c r="Z1169" s="553"/>
      <c r="AA1169" s="553"/>
      <c r="AB1169" s="553"/>
      <c r="AC1169" s="554"/>
    </row>
    <row r="1170" spans="1:29">
      <c r="A1170" s="557"/>
      <c r="B1170" s="930">
        <v>12.489999999999778</v>
      </c>
      <c r="C1170" s="908">
        <v>4.7922885130146008E-10</v>
      </c>
      <c r="D1170" s="909">
        <v>1.8632605384036578E-12</v>
      </c>
      <c r="E1170" s="909">
        <v>5.2071608437527881E-6</v>
      </c>
      <c r="F1170" s="909">
        <v>3.2958161624225837E-6</v>
      </c>
      <c r="G1170" s="909">
        <v>4.6785703526961584E-8</v>
      </c>
      <c r="H1170" s="909">
        <v>1.1354667672242136E-28</v>
      </c>
      <c r="I1170" s="910">
        <v>9.2046787887959525E-6</v>
      </c>
      <c r="J1170" s="553"/>
      <c r="K1170" s="907">
        <v>12.489999999999778</v>
      </c>
      <c r="L1170" s="908">
        <v>1.918257117240995</v>
      </c>
      <c r="M1170" s="987">
        <v>7.4946659110461694E-2</v>
      </c>
      <c r="N1170" s="909">
        <v>295.51055874898367</v>
      </c>
      <c r="O1170" s="987">
        <v>1.1287409322892038E-2</v>
      </c>
      <c r="P1170" s="910">
        <v>2.7176058033510746E-2</v>
      </c>
      <c r="Q1170" s="553"/>
      <c r="R1170" s="553"/>
      <c r="S1170" s="553"/>
      <c r="T1170" s="553"/>
      <c r="U1170" s="553"/>
      <c r="V1170" s="553"/>
      <c r="W1170" s="553"/>
      <c r="X1170" s="553"/>
      <c r="Y1170" s="553"/>
      <c r="Z1170" s="553"/>
      <c r="AA1170" s="553"/>
      <c r="AB1170" s="553"/>
      <c r="AC1170" s="554"/>
    </row>
    <row r="1171" spans="1:29">
      <c r="A1171" s="557"/>
      <c r="B1171" s="930">
        <v>12.499999999999778</v>
      </c>
      <c r="C1171" s="908">
        <v>4.5766000000046689E-10</v>
      </c>
      <c r="D1171" s="909">
        <v>1.7794000000018152E-12</v>
      </c>
      <c r="E1171" s="909">
        <v>4.9728000000050738E-6</v>
      </c>
      <c r="F1171" s="909">
        <v>3.1474800000032109E-6</v>
      </c>
      <c r="G1171" s="909">
        <v>4.4680000000045595E-8</v>
      </c>
      <c r="H1171" s="909">
        <v>1.0596792439240384E-28</v>
      </c>
      <c r="I1171" s="910">
        <v>8.7904000000089698E-6</v>
      </c>
      <c r="J1171" s="553"/>
      <c r="K1171" s="907">
        <v>12.499999999999778</v>
      </c>
      <c r="L1171" s="908">
        <v>1.962939065465384</v>
      </c>
      <c r="M1171" s="987">
        <v>7.669239106258971E-2</v>
      </c>
      <c r="N1171" s="909">
        <v>302.39388391280403</v>
      </c>
      <c r="O1171" s="987">
        <v>1.1550326861119831E-2</v>
      </c>
      <c r="P1171" s="910">
        <v>2.7809069743506536E-2</v>
      </c>
      <c r="Q1171" s="553"/>
      <c r="R1171" s="553"/>
      <c r="S1171" s="553"/>
      <c r="T1171" s="553"/>
      <c r="U1171" s="553"/>
      <c r="V1171" s="553"/>
      <c r="W1171" s="553"/>
      <c r="X1171" s="553"/>
      <c r="Y1171" s="553"/>
      <c r="Z1171" s="553"/>
      <c r="AA1171" s="553"/>
      <c r="AB1171" s="553"/>
      <c r="AC1171" s="554"/>
    </row>
    <row r="1172" spans="1:29">
      <c r="A1172" s="557"/>
      <c r="B1172" s="930">
        <v>12.509999999999778</v>
      </c>
      <c r="C1172" s="908">
        <v>4.3706190691901642E-10</v>
      </c>
      <c r="D1172" s="909">
        <v>1.699313807568277E-12</v>
      </c>
      <c r="E1172" s="909">
        <v>4.7489871317722431E-6</v>
      </c>
      <c r="F1172" s="909">
        <v>3.0058200646538167E-6</v>
      </c>
      <c r="G1172" s="909">
        <v>4.2669068743481308E-8</v>
      </c>
      <c r="H1172" s="909">
        <v>9.8895021185741298E-29</v>
      </c>
      <c r="I1172" s="910">
        <v>8.3947668281713971E-6</v>
      </c>
      <c r="J1172" s="553"/>
      <c r="K1172" s="907">
        <v>12.509999999999778</v>
      </c>
      <c r="L1172" s="908">
        <v>2.0086617899648602</v>
      </c>
      <c r="M1172" s="987">
        <v>7.8478786335603193E-2</v>
      </c>
      <c r="N1172" s="909">
        <v>309.43754231653219</v>
      </c>
      <c r="O1172" s="987">
        <v>1.1819368535536081E-2</v>
      </c>
      <c r="P1172" s="910">
        <v>2.845682619037699E-2</v>
      </c>
      <c r="Q1172" s="553"/>
      <c r="R1172" s="553"/>
      <c r="S1172" s="553"/>
      <c r="T1172" s="553"/>
      <c r="U1172" s="553"/>
      <c r="V1172" s="553"/>
      <c r="W1172" s="553"/>
      <c r="X1172" s="553"/>
      <c r="Y1172" s="553"/>
      <c r="Z1172" s="553"/>
      <c r="AA1172" s="553"/>
      <c r="AB1172" s="553"/>
      <c r="AC1172" s="554"/>
    </row>
    <row r="1173" spans="1:29">
      <c r="A1173" s="557"/>
      <c r="B1173" s="930">
        <v>12.519999999999778</v>
      </c>
      <c r="C1173" s="908">
        <v>4.173908807400517E-10</v>
      </c>
      <c r="D1173" s="909">
        <v>1.6228320875515621E-12</v>
      </c>
      <c r="E1173" s="909">
        <v>4.5352475019536977E-6</v>
      </c>
      <c r="F1173" s="909">
        <v>2.8705358766588688E-6</v>
      </c>
      <c r="G1173" s="909">
        <v>4.0748644302463642E-8</v>
      </c>
      <c r="H1173" s="909">
        <v>9.2294203849002621E-29</v>
      </c>
      <c r="I1173" s="910">
        <v>8.0169400822823734E-6</v>
      </c>
      <c r="J1173" s="553"/>
      <c r="K1173" s="907">
        <v>12.519999999999778</v>
      </c>
      <c r="L1173" s="908">
        <v>2.0554495335331571</v>
      </c>
      <c r="M1173" s="987">
        <v>8.0306792099921337E-2</v>
      </c>
      <c r="N1173" s="909">
        <v>316.64526860108668</v>
      </c>
      <c r="O1173" s="987">
        <v>1.2094676995597711E-2</v>
      </c>
      <c r="P1173" s="910">
        <v>2.9119670823164197E-2</v>
      </c>
      <c r="Q1173" s="553"/>
      <c r="R1173" s="553"/>
      <c r="S1173" s="553"/>
      <c r="T1173" s="553"/>
      <c r="U1173" s="553"/>
      <c r="V1173" s="553"/>
      <c r="W1173" s="553"/>
      <c r="X1173" s="553"/>
      <c r="Y1173" s="553"/>
      <c r="Z1173" s="553"/>
      <c r="AA1173" s="553"/>
      <c r="AB1173" s="553"/>
      <c r="AC1173" s="554"/>
    </row>
    <row r="1174" spans="1:29">
      <c r="A1174" s="557"/>
      <c r="B1174" s="930">
        <v>12.529999999999777</v>
      </c>
      <c r="C1174" s="908">
        <v>3.9860519657970671E-10</v>
      </c>
      <c r="D1174" s="909">
        <v>1.5497926119694316E-12</v>
      </c>
      <c r="E1174" s="909">
        <v>4.3311277401380191E-6</v>
      </c>
      <c r="F1174" s="909">
        <v>2.7413404801177628E-6</v>
      </c>
      <c r="G1174" s="909">
        <v>3.8914653199277418E-8</v>
      </c>
      <c r="H1174" s="909">
        <v>8.6133962680715934E-29</v>
      </c>
      <c r="I1174" s="910">
        <v>7.6561183411577478E-6</v>
      </c>
      <c r="J1174" s="553"/>
      <c r="K1174" s="907">
        <v>12.529999999999777</v>
      </c>
      <c r="L1174" s="908">
        <v>2.1033271036512242</v>
      </c>
      <c r="M1174" s="987">
        <v>8.2177377588396938E-2</v>
      </c>
      <c r="N1174" s="909">
        <v>324.02088439834915</v>
      </c>
      <c r="O1174" s="987">
        <v>1.2376398213494384E-2</v>
      </c>
      <c r="P1174" s="910">
        <v>2.979795509086626E-2</v>
      </c>
      <c r="Q1174" s="553"/>
      <c r="R1174" s="553"/>
      <c r="S1174" s="553"/>
      <c r="T1174" s="553"/>
      <c r="U1174" s="553"/>
      <c r="V1174" s="553"/>
      <c r="W1174" s="553"/>
      <c r="X1174" s="553"/>
      <c r="Y1174" s="553"/>
      <c r="Z1174" s="553"/>
      <c r="AA1174" s="553"/>
      <c r="AB1174" s="553"/>
      <c r="AC1174" s="554"/>
    </row>
    <row r="1175" spans="1:29">
      <c r="A1175" s="557"/>
      <c r="B1175" s="930">
        <v>12.539999999999777</v>
      </c>
      <c r="C1175" s="908">
        <v>3.8066500748323706E-10</v>
      </c>
      <c r="D1175" s="909">
        <v>1.4800404543016038E-12</v>
      </c>
      <c r="E1175" s="909">
        <v>4.1361948809435866E-6</v>
      </c>
      <c r="F1175" s="909">
        <v>2.6179598342729076E-6</v>
      </c>
      <c r="G1175" s="909">
        <v>3.7163205292905286E-8</v>
      </c>
      <c r="H1175" s="909">
        <v>8.0384891116466837E-29</v>
      </c>
      <c r="I1175" s="910">
        <v>7.3115362535083861E-6</v>
      </c>
      <c r="J1175" s="553"/>
      <c r="K1175" s="907">
        <v>12.539999999999777</v>
      </c>
      <c r="L1175" s="908">
        <v>2.1523198856404728</v>
      </c>
      <c r="M1175" s="987">
        <v>8.409153461021604E-2</v>
      </c>
      <c r="N1175" s="909">
        <v>331.56830035744287</v>
      </c>
      <c r="O1175" s="987">
        <v>1.2664681561544844E-2</v>
      </c>
      <c r="P1175" s="910">
        <v>3.0492038628780058E-2</v>
      </c>
      <c r="Q1175" s="553"/>
      <c r="R1175" s="553"/>
      <c r="S1175" s="553"/>
      <c r="T1175" s="553"/>
      <c r="U1175" s="553"/>
      <c r="V1175" s="553"/>
      <c r="W1175" s="553"/>
      <c r="X1175" s="553"/>
      <c r="Y1175" s="553"/>
      <c r="Z1175" s="553"/>
      <c r="AA1175" s="553"/>
      <c r="AB1175" s="553"/>
      <c r="AC1175" s="554"/>
    </row>
    <row r="1176" spans="1:29">
      <c r="A1176" s="557"/>
      <c r="B1176" s="930">
        <v>12.549999999999777</v>
      </c>
      <c r="C1176" s="908">
        <v>3.6353225990428592E-10</v>
      </c>
      <c r="D1176" s="909">
        <v>1.4134276608698298E-12</v>
      </c>
      <c r="E1176" s="909">
        <v>3.9500354456409414E-6</v>
      </c>
      <c r="F1176" s="909">
        <v>2.5001322322325347E-6</v>
      </c>
      <c r="G1176" s="909">
        <v>3.5490585527517144E-8</v>
      </c>
      <c r="H1176" s="909">
        <v>7.5019545353540539E-29</v>
      </c>
      <c r="I1176" s="910">
        <v>6.9824629145274555E-6</v>
      </c>
      <c r="J1176" s="553"/>
      <c r="K1176" s="907">
        <v>12.549999999999777</v>
      </c>
      <c r="L1176" s="908">
        <v>2.2024538561224101</v>
      </c>
      <c r="M1176" s="987">
        <v>8.6050278076768585E-2</v>
      </c>
      <c r="N1176" s="909">
        <v>339.29151821821159</v>
      </c>
      <c r="O1176" s="987">
        <v>1.2959679891396117E-2</v>
      </c>
      <c r="P1176" s="910">
        <v>3.1202289449184691E-2</v>
      </c>
      <c r="Q1176" s="553"/>
      <c r="R1176" s="553"/>
      <c r="S1176" s="553"/>
      <c r="T1176" s="553"/>
      <c r="U1176" s="553"/>
      <c r="V1176" s="553"/>
      <c r="W1176" s="553"/>
      <c r="X1176" s="553"/>
      <c r="Y1176" s="553"/>
      <c r="Z1176" s="553"/>
      <c r="AA1176" s="553"/>
      <c r="AB1176" s="553"/>
      <c r="AC1176" s="554"/>
    </row>
    <row r="1177" spans="1:29">
      <c r="A1177" s="557"/>
      <c r="B1177" s="930">
        <v>12.559999999999777</v>
      </c>
      <c r="C1177" s="908">
        <v>3.4717061298821088E-10</v>
      </c>
      <c r="D1177" s="909">
        <v>1.3498129370083083E-12</v>
      </c>
      <c r="E1177" s="909">
        <v>3.7722545651089781E-6</v>
      </c>
      <c r="F1177" s="909">
        <v>2.3876077458552939E-6</v>
      </c>
      <c r="G1177" s="909">
        <v>3.389324605233856E-8</v>
      </c>
      <c r="H1177" s="909">
        <v>7.0012313345025662E-29</v>
      </c>
      <c r="I1177" s="910">
        <v>6.6682003155433508E-6</v>
      </c>
      <c r="J1177" s="553"/>
      <c r="K1177" s="907">
        <v>12.559999999999777</v>
      </c>
      <c r="L1177" s="908">
        <v>2.2537555967917853</v>
      </c>
      <c r="M1177" s="987">
        <v>8.8054646539767481E-2</v>
      </c>
      <c r="N1177" s="909">
        <v>347.19463293299361</v>
      </c>
      <c r="O1177" s="987">
        <v>1.3261549615067448E-2</v>
      </c>
      <c r="P1177" s="910">
        <v>3.1929084136466397E-2</v>
      </c>
      <c r="Q1177" s="553"/>
      <c r="R1177" s="553"/>
      <c r="S1177" s="553"/>
      <c r="T1177" s="553"/>
      <c r="U1177" s="553"/>
      <c r="V1177" s="553"/>
      <c r="W1177" s="553"/>
      <c r="X1177" s="553"/>
      <c r="Y1177" s="553"/>
      <c r="Z1177" s="553"/>
      <c r="AA1177" s="553"/>
      <c r="AB1177" s="553"/>
      <c r="AC1177" s="554"/>
    </row>
    <row r="1178" spans="1:29">
      <c r="A1178" s="557"/>
      <c r="B1178" s="930">
        <v>12.569999999999776</v>
      </c>
      <c r="C1178" s="908">
        <v>3.3154536148825862E-10</v>
      </c>
      <c r="D1178" s="909">
        <v>1.2890613473587541E-12</v>
      </c>
      <c r="E1178" s="909">
        <v>3.6024751422645911E-6</v>
      </c>
      <c r="F1178" s="909">
        <v>2.2801476956191594E-6</v>
      </c>
      <c r="G1178" s="909">
        <v>3.236779869618363E-8</v>
      </c>
      <c r="H1178" s="909">
        <v>6.5339292537992712E-29</v>
      </c>
      <c r="I1178" s="910">
        <v>6.3680818634497E-6</v>
      </c>
      <c r="J1178" s="553"/>
      <c r="K1178" s="907">
        <v>12.569999999999776</v>
      </c>
      <c r="L1178" s="908">
        <v>2.3062523085105631</v>
      </c>
      <c r="M1178" s="987">
        <v>9.0105702741902799E-2</v>
      </c>
      <c r="N1178" s="909">
        <v>355.28183483782112</v>
      </c>
      <c r="O1178" s="987">
        <v>1.3570450787882049E-2</v>
      </c>
      <c r="P1178" s="910">
        <v>3.2672808046788654E-2</v>
      </c>
      <c r="Q1178" s="553"/>
      <c r="R1178" s="553"/>
      <c r="S1178" s="553"/>
      <c r="T1178" s="553"/>
      <c r="U1178" s="553"/>
      <c r="V1178" s="553"/>
      <c r="W1178" s="553"/>
      <c r="X1178" s="553"/>
      <c r="Y1178" s="553"/>
      <c r="Z1178" s="553"/>
      <c r="AA1178" s="553"/>
      <c r="AB1178" s="553"/>
      <c r="AC1178" s="554"/>
    </row>
    <row r="1179" spans="1:29">
      <c r="A1179" s="557"/>
      <c r="B1179" s="930">
        <v>12.579999999999776</v>
      </c>
      <c r="C1179" s="908">
        <v>3.1662336215108403E-10</v>
      </c>
      <c r="D1179" s="909">
        <v>1.2310440296544133E-12</v>
      </c>
      <c r="E1179" s="909">
        <v>3.4403370521892027E-6</v>
      </c>
      <c r="F1179" s="909">
        <v>2.1775241443501594E-6</v>
      </c>
      <c r="G1179" s="909">
        <v>3.0911007780689671E-8</v>
      </c>
      <c r="H1179" s="909">
        <v>6.0978175772114464E-29</v>
      </c>
      <c r="I1179" s="910">
        <v>6.0814709667720342E-6</v>
      </c>
      <c r="J1179" s="553"/>
      <c r="K1179" s="907">
        <v>12.579999999999776</v>
      </c>
      <c r="L1179" s="908">
        <v>2.3599718257301712</v>
      </c>
      <c r="M1179" s="987">
        <v>9.2204534180321887E-2</v>
      </c>
      <c r="N1179" s="909">
        <v>363.55741187419068</v>
      </c>
      <c r="O1179" s="987">
        <v>1.388654719333054E-2</v>
      </c>
      <c r="P1179" s="910">
        <v>3.3433855512413062E-2</v>
      </c>
      <c r="Q1179" s="553"/>
      <c r="R1179" s="553"/>
      <c r="S1179" s="553"/>
      <c r="T1179" s="553"/>
      <c r="U1179" s="553"/>
      <c r="V1179" s="553"/>
      <c r="W1179" s="553"/>
      <c r="X1179" s="553"/>
      <c r="Y1179" s="553"/>
      <c r="Z1179" s="553"/>
      <c r="AA1179" s="553"/>
      <c r="AB1179" s="553"/>
      <c r="AC1179" s="554"/>
    </row>
    <row r="1180" spans="1:29">
      <c r="A1180" s="557"/>
      <c r="B1180" s="930">
        <v>12.589999999999776</v>
      </c>
      <c r="C1180" s="908">
        <v>3.0237296341546759E-10</v>
      </c>
      <c r="D1180" s="909">
        <v>1.175637921385926E-12</v>
      </c>
      <c r="E1180" s="909">
        <v>3.2854963782555544E-6</v>
      </c>
      <c r="F1180" s="909">
        <v>2.0795194137370882E-6</v>
      </c>
      <c r="G1180" s="909">
        <v>2.951978325700977E-8</v>
      </c>
      <c r="H1180" s="909">
        <v>5.6908144794080705E-29</v>
      </c>
      <c r="I1180" s="910">
        <v>5.8077596853719507E-6</v>
      </c>
      <c r="J1180" s="553"/>
      <c r="K1180" s="907">
        <v>12.589999999999776</v>
      </c>
      <c r="L1180" s="908">
        <v>2.4149426312496924</v>
      </c>
      <c r="M1180" s="987">
        <v>9.4352253683234313E-2</v>
      </c>
      <c r="N1180" s="909">
        <v>372.02575186258576</v>
      </c>
      <c r="O1180" s="987">
        <v>1.4210006429911066E-2</v>
      </c>
      <c r="P1180" s="910">
        <v>3.421263005077943E-2</v>
      </c>
      <c r="Q1180" s="553"/>
      <c r="R1180" s="553"/>
      <c r="S1180" s="553"/>
      <c r="T1180" s="553"/>
      <c r="U1180" s="553"/>
      <c r="V1180" s="553"/>
      <c r="W1180" s="553"/>
      <c r="X1180" s="553"/>
      <c r="Y1180" s="553"/>
      <c r="Z1180" s="553"/>
      <c r="AA1180" s="553"/>
      <c r="AB1180" s="553"/>
      <c r="AC1180" s="554"/>
    </row>
    <row r="1181" spans="1:29">
      <c r="A1181" s="557"/>
      <c r="B1181" s="930">
        <v>12.599999999999776</v>
      </c>
      <c r="C1181" s="908">
        <v>2.8876393827510241E-10</v>
      </c>
      <c r="D1181" s="909">
        <v>1.1227254987692112E-12</v>
      </c>
      <c r="E1181" s="909">
        <v>3.1376246826343343E-6</v>
      </c>
      <c r="F1181" s="909">
        <v>1.9859256226065627E-6</v>
      </c>
      <c r="G1181" s="909">
        <v>2.8191174151404052E-8</v>
      </c>
      <c r="H1181" s="909">
        <v>5.310977087945374E-29</v>
      </c>
      <c r="I1181" s="910">
        <v>5.5463674409244005E-6</v>
      </c>
      <c r="J1181" s="553"/>
      <c r="K1181" s="907">
        <v>12.599999999999776</v>
      </c>
      <c r="L1181" s="908">
        <v>2.4711938713178552</v>
      </c>
      <c r="M1181" s="987">
        <v>9.6549999999949634E-2</v>
      </c>
      <c r="N1181" s="909">
        <v>380.69134482896271</v>
      </c>
      <c r="O1181" s="987">
        <v>1.4540999999992451E-2</v>
      </c>
      <c r="P1181" s="910">
        <v>3.5009544578456522E-2</v>
      </c>
      <c r="Q1181" s="553"/>
      <c r="R1181" s="553"/>
      <c r="S1181" s="553"/>
      <c r="T1181" s="553"/>
      <c r="U1181" s="553"/>
      <c r="V1181" s="553"/>
      <c r="W1181" s="553"/>
      <c r="X1181" s="553"/>
      <c r="Y1181" s="553"/>
      <c r="Z1181" s="553"/>
      <c r="AA1181" s="553"/>
      <c r="AB1181" s="553"/>
      <c r="AC1181" s="554"/>
    </row>
    <row r="1182" spans="1:29">
      <c r="A1182" s="557"/>
      <c r="B1182" s="930">
        <v>12.609999999999776</v>
      </c>
      <c r="C1182" s="908">
        <v>2.7576742016307453E-10</v>
      </c>
      <c r="D1182" s="909">
        <v>1.0721945274618158E-12</v>
      </c>
      <c r="E1182" s="909">
        <v>2.9964083096336511E-6</v>
      </c>
      <c r="F1182" s="909">
        <v>1.8965442459792718E-6</v>
      </c>
      <c r="G1182" s="909">
        <v>2.6922362305830024E-8</v>
      </c>
      <c r="H1182" s="909">
        <v>4.9564922087592304E-29</v>
      </c>
      <c r="I1182" s="910">
        <v>5.2967397854334889E-6</v>
      </c>
      <c r="J1182" s="553"/>
      <c r="K1182" s="907">
        <v>12.609999999999776</v>
      </c>
      <c r="L1182" s="908">
        <v>2.5287553710867088</v>
      </c>
      <c r="M1182" s="987">
        <v>9.8798938404655257E-2</v>
      </c>
      <c r="N1182" s="909">
        <v>389.55878538541367</v>
      </c>
      <c r="O1182" s="987">
        <v>1.487970340074672E-2</v>
      </c>
      <c r="P1182" s="910">
        <v>3.5825021630075227E-2</v>
      </c>
      <c r="Q1182" s="553"/>
      <c r="R1182" s="553"/>
      <c r="S1182" s="553"/>
      <c r="T1182" s="553"/>
      <c r="U1182" s="553"/>
      <c r="V1182" s="553"/>
      <c r="W1182" s="553"/>
      <c r="X1182" s="553"/>
      <c r="Y1182" s="553"/>
      <c r="Z1182" s="553"/>
      <c r="AA1182" s="553"/>
      <c r="AB1182" s="553"/>
      <c r="AC1182" s="554"/>
    </row>
    <row r="1183" spans="1:29">
      <c r="A1183" s="557"/>
      <c r="B1183" s="930">
        <v>12.619999999999775</v>
      </c>
      <c r="C1183" s="908">
        <v>2.6335584172199434E-10</v>
      </c>
      <c r="D1183" s="909">
        <v>1.0239378244987911E-12</v>
      </c>
      <c r="E1183" s="909">
        <v>2.8615477203931604E-6</v>
      </c>
      <c r="F1183" s="909">
        <v>1.8111856939718195E-6</v>
      </c>
      <c r="G1183" s="909">
        <v>2.571065640025064E-8</v>
      </c>
      <c r="H1183" s="909">
        <v>4.6256676706913969E-29</v>
      </c>
      <c r="I1183" s="910">
        <v>5.0583472251737527E-6</v>
      </c>
      <c r="J1183" s="553"/>
      <c r="K1183" s="907">
        <v>12.619999999999775</v>
      </c>
      <c r="L1183" s="908">
        <v>2.5876576504253466</v>
      </c>
      <c r="M1183" s="987">
        <v>0.10110026131426159</v>
      </c>
      <c r="N1183" s="909">
        <v>398.63277516629597</v>
      </c>
      <c r="O1183" s="987">
        <v>1.5226296217200222E-2</v>
      </c>
      <c r="P1183" s="910">
        <v>3.6659493582362417E-2</v>
      </c>
      <c r="Q1183" s="553"/>
      <c r="R1183" s="553"/>
      <c r="S1183" s="553"/>
      <c r="T1183" s="553"/>
      <c r="U1183" s="553"/>
      <c r="V1183" s="553"/>
      <c r="W1183" s="553"/>
      <c r="X1183" s="553"/>
      <c r="Y1183" s="553"/>
      <c r="Z1183" s="553"/>
      <c r="AA1183" s="553"/>
      <c r="AB1183" s="553"/>
      <c r="AC1183" s="554"/>
    </row>
    <row r="1184" spans="1:29">
      <c r="A1184" s="557"/>
      <c r="B1184" s="930">
        <v>12.629999999999775</v>
      </c>
      <c r="C1184" s="908">
        <v>2.5150287632993949E-10</v>
      </c>
      <c r="D1184" s="909">
        <v>9.7785303094326407E-13</v>
      </c>
      <c r="E1184" s="909">
        <v>2.7327568575220103E-6</v>
      </c>
      <c r="F1184" s="909">
        <v>1.7296689096511775E-6</v>
      </c>
      <c r="G1184" s="909">
        <v>2.4553486243983954E-8</v>
      </c>
      <c r="H1184" s="909">
        <v>4.3169242477303478E-29</v>
      </c>
      <c r="I1184" s="910">
        <v>4.8306840975630385E-6</v>
      </c>
      <c r="J1184" s="553"/>
      <c r="K1184" s="907">
        <v>12.629999999999775</v>
      </c>
      <c r="L1184" s="908">
        <v>2.6479319401019388</v>
      </c>
      <c r="M1184" s="987">
        <v>0.1034551889206369</v>
      </c>
      <c r="N1184" s="909">
        <v>407.91812532110004</v>
      </c>
      <c r="O1184" s="987">
        <v>1.5580962217451939E-2</v>
      </c>
      <c r="P1184" s="910">
        <v>3.7513402883392735E-2</v>
      </c>
      <c r="Q1184" s="553"/>
      <c r="R1184" s="553"/>
      <c r="S1184" s="553"/>
      <c r="T1184" s="553"/>
      <c r="U1184" s="553"/>
      <c r="V1184" s="553"/>
      <c r="W1184" s="553"/>
      <c r="X1184" s="553"/>
      <c r="Y1184" s="553"/>
      <c r="Z1184" s="553"/>
      <c r="AA1184" s="553"/>
      <c r="AB1184" s="553"/>
      <c r="AC1184" s="554"/>
    </row>
    <row r="1185" spans="1:29">
      <c r="A1185" s="557"/>
      <c r="B1185" s="930">
        <v>12.639999999999775</v>
      </c>
      <c r="C1185" s="908">
        <v>2.4018338225815831E-10</v>
      </c>
      <c r="D1185" s="909">
        <v>9.3384239476940696E-13</v>
      </c>
      <c r="E1185" s="909">
        <v>2.609762538332758E-6</v>
      </c>
      <c r="F1185" s="909">
        <v>1.6518209849886559E-6</v>
      </c>
      <c r="G1185" s="909">
        <v>2.3448397323983998E-8</v>
      </c>
      <c r="H1185" s="909">
        <v>4.0287881204091622E-29</v>
      </c>
      <c r="I1185" s="910">
        <v>4.6132674985843536E-6</v>
      </c>
      <c r="J1185" s="553"/>
      <c r="K1185" s="907">
        <v>12.639999999999775</v>
      </c>
      <c r="L1185" s="908">
        <v>2.7096101983426948</v>
      </c>
      <c r="M1185" s="987">
        <v>0.10586496983756924</v>
      </c>
      <c r="N1185" s="909">
        <v>417.41975906538403</v>
      </c>
      <c r="O1185" s="987">
        <v>1.5943889450109765E-2</v>
      </c>
      <c r="P1185" s="910">
        <v>3.8387202287180421E-2</v>
      </c>
      <c r="Q1185" s="553"/>
      <c r="R1185" s="553"/>
      <c r="S1185" s="553"/>
      <c r="T1185" s="553"/>
      <c r="U1185" s="553"/>
      <c r="V1185" s="553"/>
      <c r="W1185" s="553"/>
      <c r="X1185" s="553"/>
      <c r="Y1185" s="553"/>
      <c r="Z1185" s="553"/>
      <c r="AA1185" s="553"/>
      <c r="AB1185" s="553"/>
      <c r="AC1185" s="554"/>
    </row>
    <row r="1186" spans="1:29">
      <c r="A1186" s="557"/>
      <c r="B1186" s="930">
        <v>12.649999999999775</v>
      </c>
      <c r="C1186" s="908">
        <v>2.2937334934209377E-10</v>
      </c>
      <c r="D1186" s="909">
        <v>8.9181256351728693E-13</v>
      </c>
      <c r="E1186" s="909">
        <v>2.492303875384268E-6</v>
      </c>
      <c r="F1186" s="909">
        <v>1.577476794098792E-6</v>
      </c>
      <c r="G1186" s="909">
        <v>2.2393045598489597E-8</v>
      </c>
      <c r="H1186" s="909">
        <v>3.7598838403717322E-29</v>
      </c>
      <c r="I1186" s="910">
        <v>4.4056362584817134E-6</v>
      </c>
      <c r="J1186" s="553"/>
      <c r="K1186" s="907">
        <v>12.649999999999775</v>
      </c>
      <c r="L1186" s="908">
        <v>2.7727251277765435</v>
      </c>
      <c r="M1186" s="987">
        <v>0.108330881762798</v>
      </c>
      <c r="N1186" s="909">
        <v>427.14271429112824</v>
      </c>
      <c r="O1186" s="987">
        <v>1.6315270343996369E-2</v>
      </c>
      <c r="P1186" s="910">
        <v>3.9281355093735461E-2</v>
      </c>
      <c r="Q1186" s="553"/>
      <c r="R1186" s="553"/>
      <c r="S1186" s="553"/>
      <c r="T1186" s="553"/>
      <c r="U1186" s="553"/>
      <c r="V1186" s="553"/>
      <c r="W1186" s="553"/>
      <c r="X1186" s="553"/>
      <c r="Y1186" s="553"/>
      <c r="Z1186" s="553"/>
      <c r="AA1186" s="553"/>
      <c r="AB1186" s="553"/>
      <c r="AC1186" s="554"/>
    </row>
    <row r="1187" spans="1:29">
      <c r="A1187" s="557"/>
      <c r="B1187" s="930">
        <v>12.659999999999775</v>
      </c>
      <c r="C1187" s="908">
        <v>2.1904984805260437E-10</v>
      </c>
      <c r="D1187" s="909">
        <v>8.5167438627978021E-13</v>
      </c>
      <c r="E1187" s="909">
        <v>2.3801317231044682E-6</v>
      </c>
      <c r="F1187" s="909">
        <v>1.50647864298521E-6</v>
      </c>
      <c r="G1187" s="909">
        <v>2.1385192524997517E-8</v>
      </c>
      <c r="H1187" s="909">
        <v>3.5089277645240264E-29</v>
      </c>
      <c r="I1187" s="910">
        <v>4.2073499635572558E-6</v>
      </c>
      <c r="J1187" s="553"/>
      <c r="K1187" s="907">
        <v>12.659999999999775</v>
      </c>
      <c r="L1187" s="908">
        <v>2.837310192774495</v>
      </c>
      <c r="M1187" s="987">
        <v>0.11085423215546612</v>
      </c>
      <c r="N1187" s="909">
        <v>437.09214623789182</v>
      </c>
      <c r="O1187" s="987">
        <v>1.669530181017749E-2</v>
      </c>
      <c r="P1187" s="910">
        <v>4.0196335394711395E-2</v>
      </c>
      <c r="Q1187" s="553"/>
      <c r="R1187" s="553"/>
      <c r="S1187" s="553"/>
      <c r="T1187" s="553"/>
      <c r="U1187" s="553"/>
      <c r="V1187" s="553"/>
      <c r="W1187" s="553"/>
      <c r="X1187" s="553"/>
      <c r="Y1187" s="553"/>
      <c r="Z1187" s="553"/>
      <c r="AA1187" s="553"/>
      <c r="AB1187" s="553"/>
      <c r="AC1187" s="554"/>
    </row>
    <row r="1188" spans="1:29">
      <c r="A1188" s="557"/>
      <c r="B1188" s="930">
        <v>12.669999999999774</v>
      </c>
      <c r="C1188" s="908">
        <v>2.0919098085935928E-10</v>
      </c>
      <c r="D1188" s="909">
        <v>8.1334272460154674E-13</v>
      </c>
      <c r="E1188" s="909">
        <v>2.2730081493191933E-6</v>
      </c>
      <c r="F1188" s="909">
        <v>1.4386759350505094E-6</v>
      </c>
      <c r="G1188" s="909">
        <v>2.0422700312013666E-8</v>
      </c>
      <c r="H1188" s="909">
        <v>3.2747219274280199E-29</v>
      </c>
      <c r="I1188" s="910">
        <v>4.0179880219947385E-6</v>
      </c>
      <c r="J1188" s="553"/>
      <c r="K1188" s="907">
        <v>12.669999999999774</v>
      </c>
      <c r="L1188" s="908">
        <v>2.9033996371928965</v>
      </c>
      <c r="M1188" s="987">
        <v>0.11343635892935232</v>
      </c>
      <c r="N1188" s="909">
        <v>447.27333022618933</v>
      </c>
      <c r="O1188" s="987">
        <v>1.7084185346366815E-2</v>
      </c>
      <c r="P1188" s="910">
        <v>4.113262832477501E-2</v>
      </c>
      <c r="Q1188" s="553"/>
      <c r="R1188" s="553"/>
      <c r="S1188" s="553"/>
      <c r="T1188" s="553"/>
      <c r="U1188" s="553"/>
      <c r="V1188" s="553"/>
      <c r="W1188" s="553"/>
      <c r="X1188" s="553"/>
      <c r="Y1188" s="553"/>
      <c r="Z1188" s="553"/>
      <c r="AA1188" s="553"/>
      <c r="AB1188" s="553"/>
      <c r="AC1188" s="554"/>
    </row>
    <row r="1189" spans="1:29">
      <c r="A1189" s="557"/>
      <c r="B1189" s="930">
        <v>12.679999999999774</v>
      </c>
      <c r="C1189" s="908">
        <v>1.997758357832417E-10</v>
      </c>
      <c r="D1189" s="909">
        <v>7.7673627188895751E-13</v>
      </c>
      <c r="E1189" s="909">
        <v>2.1707059305661508E-6</v>
      </c>
      <c r="F1189" s="909">
        <v>1.3739248516607036E-6</v>
      </c>
      <c r="G1189" s="909">
        <v>1.950352738451086E-8</v>
      </c>
      <c r="H1189" s="909">
        <v>3.0561483226863691E-29</v>
      </c>
      <c r="I1189" s="910">
        <v>3.8371487717279376E-6</v>
      </c>
      <c r="J1189" s="553"/>
      <c r="K1189" s="907">
        <v>12.679999999999774</v>
      </c>
      <c r="L1189" s="908">
        <v>2.9710285025299643</v>
      </c>
      <c r="M1189" s="987">
        <v>0.11607863116225015</v>
      </c>
      <c r="N1189" s="909">
        <v>457.69166445453345</v>
      </c>
      <c r="O1189" s="987">
        <v>1.7482127143762648E-2</v>
      </c>
      <c r="P1189" s="910">
        <v>4.2090730318830968E-2</v>
      </c>
      <c r="Q1189" s="553"/>
      <c r="R1189" s="553"/>
      <c r="S1189" s="553"/>
      <c r="T1189" s="553"/>
      <c r="U1189" s="553"/>
      <c r="V1189" s="553"/>
      <c r="W1189" s="553"/>
      <c r="X1189" s="553"/>
      <c r="Y1189" s="553"/>
      <c r="Z1189" s="553"/>
      <c r="AA1189" s="553"/>
      <c r="AB1189" s="553"/>
      <c r="AC1189" s="554"/>
    </row>
    <row r="1190" spans="1:29">
      <c r="A1190" s="557"/>
      <c r="B1190" s="930">
        <v>12.689999999999774</v>
      </c>
      <c r="C1190" s="908">
        <v>1.9078444203923173E-10</v>
      </c>
      <c r="D1190" s="909">
        <v>7.417773809478848E-13</v>
      </c>
      <c r="E1190" s="909">
        <v>2.0730080701234361E-6</v>
      </c>
      <c r="F1190" s="909">
        <v>1.3120880470865732E-6</v>
      </c>
      <c r="G1190" s="909">
        <v>1.8625724053473923E-8</v>
      </c>
      <c r="H1190" s="909">
        <v>2.8521635660205647E-29</v>
      </c>
      <c r="I1190" s="910">
        <v>3.6644486284614413E-6</v>
      </c>
      <c r="J1190" s="553"/>
      <c r="K1190" s="907">
        <v>12.689999999999774</v>
      </c>
      <c r="L1190" s="908">
        <v>3.0402326465052947</v>
      </c>
      <c r="M1190" s="987">
        <v>0.11878244982187293</v>
      </c>
      <c r="N1190" s="909">
        <v>468.35267286163827</v>
      </c>
      <c r="O1190" s="987">
        <v>1.7889338196373471E-2</v>
      </c>
      <c r="P1190" s="910">
        <v>4.3071149375238788E-2</v>
      </c>
      <c r="Q1190" s="553"/>
      <c r="R1190" s="553"/>
      <c r="S1190" s="553"/>
      <c r="T1190" s="553"/>
      <c r="U1190" s="553"/>
      <c r="V1190" s="553"/>
      <c r="W1190" s="553"/>
      <c r="X1190" s="553"/>
      <c r="Y1190" s="553"/>
      <c r="Z1190" s="553"/>
      <c r="AA1190" s="553"/>
      <c r="AB1190" s="553"/>
      <c r="AC1190" s="554"/>
    </row>
    <row r="1191" spans="1:29">
      <c r="A1191" s="557"/>
      <c r="B1191" s="930">
        <v>12.699999999999774</v>
      </c>
      <c r="C1191" s="908">
        <v>1.8219772767570274E-10</v>
      </c>
      <c r="D1191" s="909">
        <v>7.0839189928362853E-13</v>
      </c>
      <c r="E1191" s="909">
        <v>1.9797073377304868E-6</v>
      </c>
      <c r="F1191" s="909">
        <v>1.2530343571750225E-6</v>
      </c>
      <c r="G1191" s="909">
        <v>1.7787428380348726E-8</v>
      </c>
      <c r="H1191" s="909">
        <v>2.6617939145652144E-29</v>
      </c>
      <c r="I1191" s="910">
        <v>3.4995212720370964E-6</v>
      </c>
      <c r="J1191" s="553"/>
      <c r="K1191" s="907">
        <v>12.699999999999774</v>
      </c>
      <c r="L1191" s="908">
        <v>3.1110487620720391</v>
      </c>
      <c r="M1191" s="987">
        <v>0.12154924850866286</v>
      </c>
      <c r="N1191" s="909">
        <v>479.26200805527503</v>
      </c>
      <c r="O1191" s="987">
        <v>1.8306034412889399E-2</v>
      </c>
      <c r="P1191" s="910">
        <v>4.4074405325159431E-2</v>
      </c>
      <c r="Q1191" s="553"/>
      <c r="R1191" s="553"/>
      <c r="S1191" s="553"/>
      <c r="T1191" s="553"/>
      <c r="U1191" s="553"/>
      <c r="V1191" s="553"/>
      <c r="W1191" s="553"/>
      <c r="X1191" s="553"/>
      <c r="Y1191" s="553"/>
      <c r="Z1191" s="553"/>
      <c r="AA1191" s="553"/>
      <c r="AB1191" s="553"/>
      <c r="AC1191" s="554"/>
    </row>
    <row r="1192" spans="1:29">
      <c r="A1192" s="557"/>
      <c r="B1192" s="930">
        <v>12.709999999999773</v>
      </c>
      <c r="C1192" s="908">
        <v>1.7399747912024871E-10</v>
      </c>
      <c r="D1192" s="909">
        <v>6.7650901181350921E-13</v>
      </c>
      <c r="E1192" s="909">
        <v>1.8906058300248504E-6</v>
      </c>
      <c r="F1192" s="909">
        <v>1.1966385211322828E-6</v>
      </c>
      <c r="G1192" s="909">
        <v>1.6986862227620319E-8</v>
      </c>
      <c r="H1192" s="909">
        <v>2.4841306186032448E-29</v>
      </c>
      <c r="I1192" s="910">
        <v>3.3420168694197332E-6</v>
      </c>
      <c r="J1192" s="553"/>
      <c r="K1192" s="907">
        <v>12.709999999999773</v>
      </c>
      <c r="L1192" s="908">
        <v>3.1835143968720323</v>
      </c>
      <c r="M1192" s="987">
        <v>0.12438049421590662</v>
      </c>
      <c r="N1192" s="909">
        <v>490.42545430936519</v>
      </c>
      <c r="O1192" s="987">
        <v>1.8732436731160044E-2</v>
      </c>
      <c r="P1192" s="910">
        <v>4.5101030108177204E-2</v>
      </c>
      <c r="Q1192" s="553"/>
      <c r="R1192" s="553"/>
      <c r="S1192" s="553"/>
      <c r="T1192" s="553"/>
      <c r="U1192" s="553"/>
      <c r="V1192" s="553"/>
      <c r="W1192" s="553"/>
      <c r="X1192" s="553"/>
      <c r="Y1192" s="553"/>
      <c r="Z1192" s="553"/>
      <c r="AA1192" s="553"/>
      <c r="AB1192" s="553"/>
      <c r="AC1192" s="554"/>
    </row>
    <row r="1193" spans="1:29">
      <c r="A1193" s="557"/>
      <c r="B1193" s="930">
        <v>12.719999999999773</v>
      </c>
      <c r="C1193" s="908">
        <v>1.6616630254625716E-10</v>
      </c>
      <c r="D1193" s="909">
        <v>6.4606109065858927E-13</v>
      </c>
      <c r="E1193" s="909">
        <v>1.8055145507626352E-6</v>
      </c>
      <c r="F1193" s="909">
        <v>1.1427809158289854E-6</v>
      </c>
      <c r="G1193" s="909">
        <v>1.6222327487144976E-8</v>
      </c>
      <c r="H1193" s="909">
        <v>2.3183255835529691E-29</v>
      </c>
      <c r="I1193" s="910">
        <v>3.1916013326544141E-6</v>
      </c>
      <c r="J1193" s="553"/>
      <c r="K1193" s="907">
        <v>12.719999999999773</v>
      </c>
      <c r="L1193" s="908">
        <v>3.2576679731440423</v>
      </c>
      <c r="M1193" s="987">
        <v>0.1272776881075541</v>
      </c>
      <c r="N1193" s="909">
        <v>501.84893063087856</v>
      </c>
      <c r="O1193" s="987">
        <v>1.9168771235338673E-2</v>
      </c>
      <c r="P1193" s="910">
        <v>4.6151568054341036E-2</v>
      </c>
      <c r="Q1193" s="553"/>
      <c r="R1193" s="553"/>
      <c r="S1193" s="553"/>
      <c r="T1193" s="553"/>
      <c r="U1193" s="553"/>
      <c r="V1193" s="553"/>
      <c r="W1193" s="553"/>
      <c r="X1193" s="553"/>
      <c r="Y1193" s="553"/>
      <c r="Z1193" s="553"/>
      <c r="AA1193" s="553"/>
      <c r="AB1193" s="553"/>
      <c r="AC1193" s="554"/>
    </row>
    <row r="1194" spans="1:29">
      <c r="A1194" s="557"/>
      <c r="B1194" s="930">
        <v>12.729999999999773</v>
      </c>
      <c r="C1194" s="908">
        <v>1.5868758697827046E-10</v>
      </c>
      <c r="D1194" s="909">
        <v>6.1698355169587555E-13</v>
      </c>
      <c r="E1194" s="909">
        <v>1.7242530099321408E-6</v>
      </c>
      <c r="F1194" s="909">
        <v>1.0913473020634679E-6</v>
      </c>
      <c r="G1194" s="909">
        <v>1.5492202478235208E-8</v>
      </c>
      <c r="H1194" s="909">
        <v>2.1635873214985331E-29</v>
      </c>
      <c r="I1194" s="910">
        <v>3.047955610221101E-6</v>
      </c>
      <c r="J1194" s="553"/>
      <c r="K1194" s="907">
        <v>12.729999999999773</v>
      </c>
      <c r="L1194" s="908">
        <v>3.3335488080957463</v>
      </c>
      <c r="M1194" s="987">
        <v>0.13024236631415559</v>
      </c>
      <c r="N1194" s="909">
        <v>513.53849389816821</v>
      </c>
      <c r="O1194" s="987">
        <v>1.9615269275754955E-2</v>
      </c>
      <c r="P1194" s="910">
        <v>4.7226576172775481E-2</v>
      </c>
      <c r="Q1194" s="553"/>
      <c r="R1194" s="553"/>
      <c r="S1194" s="553"/>
      <c r="T1194" s="553"/>
      <c r="U1194" s="553"/>
      <c r="V1194" s="553"/>
      <c r="W1194" s="553"/>
      <c r="X1194" s="553"/>
      <c r="Y1194" s="553"/>
      <c r="Z1194" s="553"/>
      <c r="AA1194" s="553"/>
      <c r="AB1194" s="553"/>
      <c r="AC1194" s="554"/>
    </row>
    <row r="1195" spans="1:29">
      <c r="A1195" s="557"/>
      <c r="B1195" s="930">
        <v>12.739999999999773</v>
      </c>
      <c r="C1195" s="908">
        <v>1.515454690578801E-10</v>
      </c>
      <c r="D1195" s="909">
        <v>5.8921471756673466E-13</v>
      </c>
      <c r="E1195" s="909">
        <v>1.6466488409103402E-6</v>
      </c>
      <c r="F1195" s="909">
        <v>1.0422285822451088E-6</v>
      </c>
      <c r="G1195" s="909">
        <v>1.4794938507857542E-8</v>
      </c>
      <c r="H1195" s="909">
        <v>2.0191771729383205E-29</v>
      </c>
      <c r="I1195" s="910">
        <v>2.9107750102835942E-6</v>
      </c>
      <c r="J1195" s="553"/>
      <c r="K1195" s="907">
        <v>12.739999999999773</v>
      </c>
      <c r="L1195" s="908">
        <v>3.4111971347502363</v>
      </c>
      <c r="M1195" s="987">
        <v>0.13327610074733834</v>
      </c>
      <c r="N1195" s="909">
        <v>525.50034207240822</v>
      </c>
      <c r="O1195" s="987">
        <v>2.0072167591580026E-2</v>
      </c>
      <c r="P1195" s="910">
        <v>4.8326624447014382E-2</v>
      </c>
      <c r="Q1195" s="553"/>
      <c r="R1195" s="553"/>
      <c r="S1195" s="553"/>
      <c r="T1195" s="553"/>
      <c r="U1195" s="553"/>
      <c r="V1195" s="553"/>
      <c r="W1195" s="553"/>
      <c r="X1195" s="553"/>
      <c r="Y1195" s="553"/>
      <c r="Z1195" s="553"/>
      <c r="AA1195" s="553"/>
      <c r="AB1195" s="553"/>
      <c r="AC1195" s="554"/>
    </row>
    <row r="1196" spans="1:29">
      <c r="A1196" s="557"/>
      <c r="B1196" s="930">
        <v>12.749999999999773</v>
      </c>
      <c r="C1196" s="908">
        <v>1.4472479939541645E-10</v>
      </c>
      <c r="D1196" s="909">
        <v>5.626956868509462E-13</v>
      </c>
      <c r="E1196" s="909">
        <v>1.5725374348501662E-6</v>
      </c>
      <c r="F1196" s="909">
        <v>9.9532056898371134E-7</v>
      </c>
      <c r="G1196" s="909">
        <v>1.4129056585647005E-8</v>
      </c>
      <c r="H1196" s="909">
        <v>1.8844057807157982E-29</v>
      </c>
      <c r="I1196" s="910">
        <v>2.7797685543973013E-6</v>
      </c>
      <c r="J1196" s="553"/>
      <c r="K1196" s="907">
        <v>12.749999999999773</v>
      </c>
      <c r="L1196" s="908">
        <v>3.4906541232781048</v>
      </c>
      <c r="M1196" s="987">
        <v>0.1363804999332551</v>
      </c>
      <c r="N1196" s="909">
        <v>537.74081748383458</v>
      </c>
      <c r="O1196" s="987">
        <v>2.05397084363487E-2</v>
      </c>
      <c r="P1196" s="910">
        <v>4.9452296137213594E-2</v>
      </c>
      <c r="Q1196" s="553"/>
      <c r="R1196" s="553"/>
      <c r="S1196" s="553"/>
      <c r="T1196" s="553"/>
      <c r="U1196" s="553"/>
      <c r="V1196" s="553"/>
      <c r="W1196" s="553"/>
      <c r="X1196" s="553"/>
      <c r="Y1196" s="553"/>
      <c r="Z1196" s="553"/>
      <c r="AA1196" s="553"/>
      <c r="AB1196" s="553"/>
      <c r="AC1196" s="554"/>
    </row>
    <row r="1197" spans="1:29">
      <c r="A1197" s="557"/>
      <c r="B1197" s="930">
        <v>12.759999999999772</v>
      </c>
      <c r="C1197" s="908">
        <v>1.3821111043606231E-10</v>
      </c>
      <c r="D1197" s="909">
        <v>5.3737020912889325E-13</v>
      </c>
      <c r="E1197" s="909">
        <v>1.5017615915230757E-6</v>
      </c>
      <c r="F1197" s="909">
        <v>9.5052376409408182E-7</v>
      </c>
      <c r="G1197" s="909">
        <v>1.3493144286770236E-8</v>
      </c>
      <c r="H1197" s="909">
        <v>1.7586297992997307E-29</v>
      </c>
      <c r="I1197" s="910">
        <v>2.6546583603049483E-6</v>
      </c>
      <c r="J1197" s="553"/>
      <c r="K1197" s="907">
        <v>12.759999999999772</v>
      </c>
      <c r="L1197" s="908">
        <v>3.5719619028264034</v>
      </c>
      <c r="M1197" s="987">
        <v>0.13955720986544579</v>
      </c>
      <c r="N1197" s="909">
        <v>550.26641019453177</v>
      </c>
      <c r="O1197" s="987">
        <v>2.1018139706405509E-2</v>
      </c>
      <c r="P1197" s="910">
        <v>5.0604188089403271E-2</v>
      </c>
      <c r="Q1197" s="553"/>
      <c r="R1197" s="553"/>
      <c r="S1197" s="553"/>
      <c r="T1197" s="553"/>
      <c r="U1197" s="553"/>
      <c r="V1197" s="553"/>
      <c r="W1197" s="553"/>
      <c r="X1197" s="553"/>
      <c r="Y1197" s="553"/>
      <c r="Z1197" s="553"/>
      <c r="AA1197" s="553"/>
      <c r="AB1197" s="553"/>
      <c r="AC1197" s="554"/>
    </row>
    <row r="1198" spans="1:29">
      <c r="A1198" s="557"/>
      <c r="B1198" s="930">
        <v>12.769999999999772</v>
      </c>
      <c r="C1198" s="908">
        <v>1.3199058577223041E-10</v>
      </c>
      <c r="D1198" s="909">
        <v>5.1318456566688536E-13</v>
      </c>
      <c r="E1198" s="909">
        <v>1.4341711858762996E-6</v>
      </c>
      <c r="F1198" s="909">
        <v>9.0774314754704313E-7</v>
      </c>
      <c r="G1198" s="909">
        <v>1.2885852755983165E-8</v>
      </c>
      <c r="H1198" s="909">
        <v>1.6412488237062231E-29</v>
      </c>
      <c r="I1198" s="910">
        <v>2.5351790525110659E-6</v>
      </c>
      <c r="J1198" s="553"/>
      <c r="K1198" s="907">
        <v>12.769999999999772</v>
      </c>
      <c r="L1198" s="908">
        <v>3.6551635838560737</v>
      </c>
      <c r="M1198" s="987">
        <v>0.14280791487756467</v>
      </c>
      <c r="N1198" s="909">
        <v>563.08376143954933</v>
      </c>
      <c r="O1198" s="987">
        <v>2.1507715072342549E-2</v>
      </c>
      <c r="P1198" s="910">
        <v>5.1782911051943388E-2</v>
      </c>
      <c r="Q1198" s="553"/>
      <c r="R1198" s="553"/>
      <c r="S1198" s="553"/>
      <c r="T1198" s="553"/>
      <c r="U1198" s="553"/>
      <c r="V1198" s="553"/>
      <c r="W1198" s="553"/>
      <c r="X1198" s="553"/>
      <c r="Y1198" s="553"/>
      <c r="Z1198" s="553"/>
      <c r="AA1198" s="553"/>
      <c r="AB1198" s="553"/>
      <c r="AC1198" s="554"/>
    </row>
    <row r="1199" spans="1:29">
      <c r="A1199" s="557"/>
      <c r="B1199" s="930">
        <v>12.779999999999772</v>
      </c>
      <c r="C1199" s="908">
        <v>1.2605003083710649E-10</v>
      </c>
      <c r="D1199" s="909">
        <v>4.900874554725064E-13</v>
      </c>
      <c r="E1199" s="909">
        <v>1.3696228495974375E-6</v>
      </c>
      <c r="F1199" s="909">
        <v>8.6688797591918884E-7</v>
      </c>
      <c r="G1199" s="909">
        <v>1.2305893846527811E-8</v>
      </c>
      <c r="H1199" s="909">
        <v>1.5317025234018575E-29</v>
      </c>
      <c r="I1199" s="910">
        <v>2.4210771993849167E-6</v>
      </c>
      <c r="J1199" s="553"/>
      <c r="K1199" s="907">
        <v>12.779999999999772</v>
      </c>
      <c r="L1199" s="908">
        <v>3.7403032809997261</v>
      </c>
      <c r="M1199" s="987">
        <v>0.14613433853643834</v>
      </c>
      <c r="N1199" s="909">
        <v>576.19966714817872</v>
      </c>
      <c r="O1199" s="987">
        <v>2.2008694113499278E-2</v>
      </c>
      <c r="P1199" s="910">
        <v>5.2989089999351272E-2</v>
      </c>
      <c r="Q1199" s="553"/>
      <c r="R1199" s="553"/>
      <c r="S1199" s="553"/>
      <c r="T1199" s="553"/>
      <c r="U1199" s="553"/>
      <c r="V1199" s="553"/>
      <c r="W1199" s="553"/>
      <c r="X1199" s="553"/>
      <c r="Y1199" s="553"/>
      <c r="Z1199" s="553"/>
      <c r="AA1199" s="553"/>
      <c r="AB1199" s="553"/>
      <c r="AC1199" s="554"/>
    </row>
    <row r="1200" spans="1:29">
      <c r="A1200" s="557"/>
      <c r="B1200" s="930">
        <v>12.789999999999772</v>
      </c>
      <c r="C1200" s="908">
        <v>1.2037684491721009E-10</v>
      </c>
      <c r="D1200" s="909">
        <v>4.6802988647835431E-13</v>
      </c>
      <c r="E1200" s="909">
        <v>1.3079796670111053E-6</v>
      </c>
      <c r="F1200" s="909">
        <v>8.2787158991395438E-7</v>
      </c>
      <c r="G1200" s="909">
        <v>1.1752037387800873E-8</v>
      </c>
      <c r="H1200" s="909">
        <v>1.4294679675063878E-29</v>
      </c>
      <c r="I1200" s="910">
        <v>2.3121107755981379E-6</v>
      </c>
      <c r="J1200" s="553"/>
      <c r="K1200" s="907">
        <v>12.789999999999772</v>
      </c>
      <c r="L1200" s="908">
        <v>3.8274261364517317</v>
      </c>
      <c r="M1200" s="987">
        <v>0.14953824455592071</v>
      </c>
      <c r="N1200" s="909">
        <v>589.62108154723421</v>
      </c>
      <c r="O1200" s="987">
        <v>2.2521342455594496E-2</v>
      </c>
      <c r="P1200" s="910">
        <v>5.4223364463670341E-2</v>
      </c>
      <c r="Q1200" s="553"/>
      <c r="R1200" s="553"/>
      <c r="S1200" s="553"/>
      <c r="T1200" s="553"/>
      <c r="U1200" s="553"/>
      <c r="V1200" s="553"/>
      <c r="W1200" s="553"/>
      <c r="X1200" s="553"/>
      <c r="Y1200" s="553"/>
      <c r="Z1200" s="553"/>
      <c r="AA1200" s="553"/>
      <c r="AB1200" s="553"/>
      <c r="AC1200" s="554"/>
    </row>
    <row r="1201" spans="1:29">
      <c r="A1201" s="557"/>
      <c r="B1201" s="930">
        <v>12.799999999999772</v>
      </c>
      <c r="C1201" s="908">
        <v>1.1495899442458785E-10</v>
      </c>
      <c r="D1201" s="909">
        <v>4.4696507162328279E-13</v>
      </c>
      <c r="E1201" s="909">
        <v>1.2491108846623924E-6</v>
      </c>
      <c r="F1201" s="909">
        <v>7.9061123054560545E-7</v>
      </c>
      <c r="G1201" s="909">
        <v>1.1223108575996561E-8</v>
      </c>
      <c r="H1201" s="909">
        <v>1.3340571285268514E-29</v>
      </c>
      <c r="I1201" s="910">
        <v>2.208048648756495E-6</v>
      </c>
      <c r="J1201" s="553"/>
      <c r="K1201" s="907">
        <v>12.799999999999772</v>
      </c>
      <c r="L1201" s="908">
        <v>3.9165783439032578</v>
      </c>
      <c r="M1201" s="987">
        <v>0.15302143773203927</v>
      </c>
      <c r="N1201" s="909">
        <v>603.35512084828383</v>
      </c>
      <c r="O1201" s="987">
        <v>2.3045931911564874E-2</v>
      </c>
      <c r="P1201" s="910">
        <v>5.5486388873559125E-2</v>
      </c>
      <c r="Q1201" s="553"/>
      <c r="R1201" s="553"/>
      <c r="S1201" s="553"/>
      <c r="T1201" s="553"/>
      <c r="U1201" s="553"/>
      <c r="V1201" s="553"/>
      <c r="W1201" s="553"/>
      <c r="X1201" s="553"/>
      <c r="Y1201" s="553"/>
      <c r="Z1201" s="553"/>
      <c r="AA1201" s="553"/>
      <c r="AB1201" s="553"/>
      <c r="AC1201" s="554"/>
    </row>
    <row r="1202" spans="1:29">
      <c r="A1202" s="557"/>
      <c r="B1202" s="930">
        <v>12.809999999999771</v>
      </c>
      <c r="C1202" s="908">
        <v>1.0978498737196101E-10</v>
      </c>
      <c r="D1202" s="909">
        <v>4.2684832961077525E-13</v>
      </c>
      <c r="E1202" s="909">
        <v>1.1928916339712621E-6</v>
      </c>
      <c r="F1202" s="909">
        <v>7.5502786359633749E-7</v>
      </c>
      <c r="G1202" s="909">
        <v>1.0717985482190314E-8</v>
      </c>
      <c r="H1202" s="909">
        <v>1.2450145527065863E-29</v>
      </c>
      <c r="I1202" s="910">
        <v>2.1086700891371025E-6</v>
      </c>
      <c r="J1202" s="553"/>
      <c r="K1202" s="907">
        <v>12.809999999999771</v>
      </c>
      <c r="L1202" s="908">
        <v>4.0078071730347649</v>
      </c>
      <c r="M1202" s="987">
        <v>0.15658576489992154</v>
      </c>
      <c r="N1202" s="909">
        <v>617.40906702075631</v>
      </c>
      <c r="O1202" s="987">
        <v>2.3582740625683739E-2</v>
      </c>
      <c r="P1202" s="910">
        <v>5.6778832901277852E-2</v>
      </c>
      <c r="Q1202" s="553"/>
      <c r="R1202" s="553"/>
      <c r="S1202" s="553"/>
      <c r="T1202" s="553"/>
      <c r="U1202" s="553"/>
      <c r="V1202" s="553"/>
      <c r="W1202" s="553"/>
      <c r="X1202" s="553"/>
      <c r="Y1202" s="553"/>
      <c r="Z1202" s="553"/>
      <c r="AA1202" s="553"/>
      <c r="AB1202" s="553"/>
      <c r="AC1202" s="554"/>
    </row>
    <row r="1203" spans="1:29">
      <c r="A1203" s="557"/>
      <c r="B1203" s="930">
        <v>12.819999999999771</v>
      </c>
      <c r="C1203" s="908">
        <v>1.0484384899667974E-10</v>
      </c>
      <c r="D1203" s="909">
        <v>4.0763699013392452E-13</v>
      </c>
      <c r="E1203" s="909">
        <v>1.1392026663695518E-6</v>
      </c>
      <c r="F1203" s="909">
        <v>7.2104601197410642E-7</v>
      </c>
      <c r="G1203" s="909">
        <v>1.0235596672577135E-8</v>
      </c>
      <c r="H1203" s="909">
        <v>1.1619151858682642E-29</v>
      </c>
      <c r="I1203" s="910">
        <v>2.0137643014910933E-6</v>
      </c>
      <c r="J1203" s="553"/>
      <c r="K1203" s="907">
        <v>12.819999999999771</v>
      </c>
      <c r="L1203" s="908">
        <v>4.101160994579014</v>
      </c>
      <c r="M1203" s="987">
        <v>0.1602331159130114</v>
      </c>
      <c r="N1203" s="909">
        <v>631.79037165293823</v>
      </c>
      <c r="O1203" s="987">
        <v>2.4132053221036814E-2</v>
      </c>
      <c r="P1203" s="910">
        <v>5.8101381817757543E-2</v>
      </c>
      <c r="Q1203" s="553"/>
      <c r="R1203" s="553"/>
      <c r="S1203" s="553"/>
      <c r="T1203" s="553"/>
      <c r="U1203" s="553"/>
      <c r="V1203" s="553"/>
      <c r="W1203" s="553"/>
      <c r="X1203" s="553"/>
      <c r="Y1203" s="553"/>
      <c r="Z1203" s="553"/>
      <c r="AA1203" s="553"/>
      <c r="AB1203" s="553"/>
      <c r="AC1203" s="554"/>
    </row>
    <row r="1204" spans="1:29">
      <c r="A1204" s="557"/>
      <c r="B1204" s="930">
        <v>12.829999999999771</v>
      </c>
      <c r="C1204" s="908">
        <v>1.0012509848178015E-10</v>
      </c>
      <c r="D1204" s="909">
        <v>3.892903033659913E-13</v>
      </c>
      <c r="E1204" s="909">
        <v>1.0879301003587736E-6</v>
      </c>
      <c r="F1204" s="909">
        <v>6.8859359561559519E-7</v>
      </c>
      <c r="G1204" s="909">
        <v>9.7749189358168449E-9</v>
      </c>
      <c r="H1204" s="909">
        <v>1.084362344372893E-29</v>
      </c>
      <c r="I1204" s="910">
        <v>1.9231299779186302E-6</v>
      </c>
      <c r="J1204" s="553"/>
      <c r="K1204" s="907">
        <v>12.829999999999771</v>
      </c>
      <c r="L1204" s="908">
        <v>4.1966893059678734</v>
      </c>
      <c r="M1204" s="987">
        <v>0.16396542464509434</v>
      </c>
      <c r="N1204" s="909">
        <v>646.50665990290497</v>
      </c>
      <c r="O1204" s="987">
        <v>2.4694160950433173E-2</v>
      </c>
      <c r="P1204" s="910">
        <v>5.9454736855939723E-2</v>
      </c>
      <c r="Q1204" s="553"/>
      <c r="R1204" s="553"/>
      <c r="S1204" s="553"/>
      <c r="T1204" s="553"/>
      <c r="U1204" s="553"/>
      <c r="V1204" s="553"/>
      <c r="W1204" s="553"/>
      <c r="X1204" s="553"/>
      <c r="Y1204" s="553"/>
      <c r="Z1204" s="553"/>
      <c r="AA1204" s="553"/>
      <c r="AB1204" s="553"/>
      <c r="AC1204" s="554"/>
    </row>
    <row r="1205" spans="1:29">
      <c r="A1205" s="557"/>
      <c r="B1205" s="930">
        <v>12.839999999999771</v>
      </c>
      <c r="C1205" s="908">
        <v>9.5618726724766169E-11</v>
      </c>
      <c r="D1205" s="909">
        <v>3.7176935352455739E-13</v>
      </c>
      <c r="E1205" s="909">
        <v>1.0389651799521857E-6</v>
      </c>
      <c r="F1205" s="909">
        <v>6.5760177859473641E-7</v>
      </c>
      <c r="G1205" s="909">
        <v>9.3349751126656299E-9</v>
      </c>
      <c r="H1205" s="909">
        <v>1.0119858215083106E-29</v>
      </c>
      <c r="I1205" s="910">
        <v>1.83657487086786E-6</v>
      </c>
      <c r="J1205" s="553"/>
      <c r="K1205" s="907">
        <v>12.839999999999771</v>
      </c>
      <c r="L1205" s="908">
        <v>4.2944427575765065</v>
      </c>
      <c r="M1205" s="987">
        <v>0.16778467001566311</v>
      </c>
      <c r="N1205" s="909">
        <v>661.56573454147951</v>
      </c>
      <c r="O1205" s="987">
        <v>2.5269361850831309E-2</v>
      </c>
      <c r="P1205" s="910">
        <v>6.0839615582579394E-2</v>
      </c>
      <c r="Q1205" s="553"/>
      <c r="R1205" s="553"/>
      <c r="S1205" s="553"/>
      <c r="T1205" s="553"/>
      <c r="U1205" s="553"/>
      <c r="V1205" s="553"/>
      <c r="W1205" s="553"/>
      <c r="X1205" s="553"/>
      <c r="Y1205" s="553"/>
      <c r="Z1205" s="553"/>
      <c r="AA1205" s="553"/>
      <c r="AB1205" s="553"/>
      <c r="AC1205" s="554"/>
    </row>
    <row r="1206" spans="1:29">
      <c r="A1206" s="557"/>
      <c r="B1206" s="930">
        <v>12.84999999999977</v>
      </c>
      <c r="C1206" s="908">
        <v>9.1315175106961459E-11</v>
      </c>
      <c r="D1206" s="909">
        <v>3.5503697632593457E-13</v>
      </c>
      <c r="E1206" s="909">
        <v>9.9220404398876481E-7</v>
      </c>
      <c r="F1206" s="909">
        <v>6.280048231124831E-7</v>
      </c>
      <c r="G1206" s="909">
        <v>8.9148320232902976E-9</v>
      </c>
      <c r="H1206" s="909">
        <v>9.4444012026819362E-30</v>
      </c>
      <c r="I1206" s="910">
        <v>1.7539153853520824E-6</v>
      </c>
      <c r="J1206" s="553"/>
      <c r="K1206" s="907">
        <v>12.84999999999977</v>
      </c>
      <c r="L1206" s="908">
        <v>4.3944731795788758</v>
      </c>
      <c r="M1206" s="987">
        <v>0.17169287703916677</v>
      </c>
      <c r="N1206" s="909">
        <v>676.97558008936539</v>
      </c>
      <c r="O1206" s="987">
        <v>2.5857960901362304E-2</v>
      </c>
      <c r="P1206" s="910">
        <v>6.2256752278708451E-2</v>
      </c>
      <c r="Q1206" s="553"/>
      <c r="R1206" s="553"/>
      <c r="S1206" s="553"/>
      <c r="T1206" s="553"/>
      <c r="U1206" s="553"/>
      <c r="V1206" s="553"/>
      <c r="W1206" s="553"/>
      <c r="X1206" s="553"/>
      <c r="Y1206" s="553"/>
      <c r="Z1206" s="553"/>
      <c r="AA1206" s="553"/>
      <c r="AB1206" s="553"/>
      <c r="AC1206" s="554"/>
    </row>
    <row r="1207" spans="1:29">
      <c r="A1207" s="557"/>
      <c r="B1207" s="930">
        <v>12.85999999999977</v>
      </c>
      <c r="C1207" s="908">
        <v>8.7205315218398021E-11</v>
      </c>
      <c r="D1207" s="909">
        <v>3.3905768015473804E-13</v>
      </c>
      <c r="E1207" s="909">
        <v>9.4754750582976352E-7</v>
      </c>
      <c r="F1207" s="909">
        <v>5.9973995005812914E-7</v>
      </c>
      <c r="G1207" s="909">
        <v>8.5135984878687747E-9</v>
      </c>
      <c r="H1207" s="909">
        <v>8.8140280408553218E-30</v>
      </c>
      <c r="I1207" s="910">
        <v>1.6749761895201811E-6</v>
      </c>
      <c r="J1207" s="553"/>
      <c r="K1207" s="907">
        <v>12.85999999999977</v>
      </c>
      <c r="L1207" s="908">
        <v>4.4968336094287702</v>
      </c>
      <c r="M1207" s="987">
        <v>0.17569211789869993</v>
      </c>
      <c r="N1207" s="909">
        <v>692.7443670506434</v>
      </c>
      <c r="O1207" s="987">
        <v>2.6460270185033684E-2</v>
      </c>
      <c r="P1207" s="910">
        <v>6.3706898328960981E-2</v>
      </c>
      <c r="Q1207" s="553"/>
      <c r="R1207" s="553"/>
      <c r="S1207" s="553"/>
      <c r="T1207" s="553"/>
      <c r="U1207" s="553"/>
      <c r="V1207" s="553"/>
      <c r="W1207" s="553"/>
      <c r="X1207" s="553"/>
      <c r="Y1207" s="553"/>
      <c r="Z1207" s="553"/>
      <c r="AA1207" s="553"/>
      <c r="AB1207" s="553"/>
      <c r="AC1207" s="554"/>
    </row>
    <row r="1208" spans="1:29">
      <c r="A1208" s="557"/>
      <c r="B1208" s="930">
        <v>12.86999999999977</v>
      </c>
      <c r="C1208" s="908">
        <v>8.3280429495232417E-11</v>
      </c>
      <c r="D1208" s="909">
        <v>3.2379757078140226E-13</v>
      </c>
      <c r="E1208" s="909">
        <v>9.0490084297052802E-7</v>
      </c>
      <c r="F1208" s="909">
        <v>5.7274720584637974E-7</v>
      </c>
      <c r="G1208" s="909">
        <v>8.130423436277991E-9</v>
      </c>
      <c r="H1208" s="909">
        <v>8.225729576473506E-30</v>
      </c>
      <c r="I1208" s="910">
        <v>1.5995898427542086E-6</v>
      </c>
      <c r="J1208" s="553"/>
      <c r="K1208" s="907">
        <v>12.86999999999977</v>
      </c>
      <c r="L1208" s="908">
        <v>4.601578319981031</v>
      </c>
      <c r="M1208" s="987">
        <v>0.17978451304470366</v>
      </c>
      <c r="N1208" s="909">
        <v>708.88045624489007</v>
      </c>
      <c r="O1208" s="987">
        <v>2.7076609054200337E-2</v>
      </c>
      <c r="P1208" s="910">
        <v>6.5190822619968267E-2</v>
      </c>
      <c r="Q1208" s="553"/>
      <c r="R1208" s="553"/>
      <c r="S1208" s="553"/>
      <c r="T1208" s="553"/>
      <c r="U1208" s="553"/>
      <c r="V1208" s="553"/>
      <c r="W1208" s="553"/>
      <c r="X1208" s="553"/>
      <c r="Y1208" s="553"/>
      <c r="Z1208" s="553"/>
      <c r="AA1208" s="553"/>
      <c r="AB1208" s="553"/>
      <c r="AC1208" s="554"/>
    </row>
    <row r="1209" spans="1:29">
      <c r="A1209" s="557"/>
      <c r="B1209" s="930">
        <v>12.87999999999977</v>
      </c>
      <c r="C1209" s="908">
        <v>7.9532192728627905E-11</v>
      </c>
      <c r="D1209" s="909">
        <v>3.0922427946799039E-13</v>
      </c>
      <c r="E1209" s="909">
        <v>8.6417359612140212E-7</v>
      </c>
      <c r="F1209" s="909">
        <v>5.469693352477861E-7</v>
      </c>
      <c r="G1209" s="909">
        <v>7.76449410286041E-9</v>
      </c>
      <c r="H1209" s="909">
        <v>7.6766975044369156E-30</v>
      </c>
      <c r="I1209" s="910">
        <v>1.5275964405054644E-6</v>
      </c>
      <c r="J1209" s="553"/>
      <c r="K1209" s="907">
        <v>12.87999999999977</v>
      </c>
      <c r="L1209" s="908">
        <v>4.708762848267634</v>
      </c>
      <c r="M1209" s="987">
        <v>0.18397223231925311</v>
      </c>
      <c r="N1209" s="909">
        <v>725.39240324017976</v>
      </c>
      <c r="O1209" s="987">
        <v>2.7707304299888824E-2</v>
      </c>
      <c r="P1209" s="910">
        <v>6.6709311948031202E-2</v>
      </c>
      <c r="Q1209" s="553"/>
      <c r="R1209" s="553"/>
      <c r="S1209" s="553"/>
      <c r="T1209" s="553"/>
      <c r="U1209" s="553"/>
      <c r="V1209" s="553"/>
      <c r="W1209" s="553"/>
      <c r="X1209" s="553"/>
      <c r="Y1209" s="553"/>
      <c r="Z1209" s="553"/>
      <c r="AA1209" s="553"/>
      <c r="AB1209" s="553"/>
      <c r="AC1209" s="554"/>
    </row>
    <row r="1210" spans="1:29">
      <c r="A1210" s="557"/>
      <c r="B1210" s="930">
        <v>12.88999999999977</v>
      </c>
      <c r="C1210" s="908">
        <v>7.5952654405867619E-11</v>
      </c>
      <c r="D1210" s="909">
        <v>2.9530689430975137E-13</v>
      </c>
      <c r="E1210" s="909">
        <v>8.2527937733142197E-7</v>
      </c>
      <c r="F1210" s="909">
        <v>5.2235165994270908E-7</v>
      </c>
      <c r="G1210" s="909">
        <v>7.4150343024388526E-9</v>
      </c>
      <c r="H1210" s="909">
        <v>7.1643109619333838E-30</v>
      </c>
      <c r="I1210" s="910">
        <v>1.4588432751154545E-6</v>
      </c>
      <c r="J1210" s="553"/>
      <c r="K1210" s="907">
        <v>12.88999999999977</v>
      </c>
      <c r="L1210" s="908">
        <v>4.8184440249442329</v>
      </c>
      <c r="M1210" s="987">
        <v>0.18825749610653852</v>
      </c>
      <c r="N1210" s="909">
        <v>742.28896288937085</v>
      </c>
      <c r="O1210" s="987">
        <v>2.8352690325066633E-2</v>
      </c>
      <c r="P1210" s="910">
        <v>6.8263171436291084E-2</v>
      </c>
      <c r="Q1210" s="553"/>
      <c r="R1210" s="553"/>
      <c r="S1210" s="553"/>
      <c r="T1210" s="553"/>
      <c r="U1210" s="553"/>
      <c r="V1210" s="553"/>
      <c r="W1210" s="553"/>
      <c r="X1210" s="553"/>
      <c r="Y1210" s="553"/>
      <c r="Z1210" s="553"/>
      <c r="AA1210" s="553"/>
      <c r="AB1210" s="553"/>
      <c r="AC1210" s="554"/>
    </row>
    <row r="1211" spans="1:29">
      <c r="A1211" s="557"/>
      <c r="B1211" s="930">
        <v>12.899999999999769</v>
      </c>
      <c r="C1211" s="908">
        <v>7.2534221846251941E-11</v>
      </c>
      <c r="D1211" s="909">
        <v>2.8201589466682838E-13</v>
      </c>
      <c r="E1211" s="909">
        <v>7.8813568674789514E-7</v>
      </c>
      <c r="F1211" s="909">
        <v>4.9884196254127751E-7</v>
      </c>
      <c r="G1211" s="909">
        <v>7.0813027839237353E-9</v>
      </c>
      <c r="H1211" s="909">
        <v>6.6861240174713589E-30</v>
      </c>
      <c r="I1211" s="910">
        <v>1.3931845119024891E-6</v>
      </c>
      <c r="J1211" s="553"/>
      <c r="K1211" s="907">
        <v>12.899999999999769</v>
      </c>
      <c r="L1211" s="908">
        <v>4.9306800044225048</v>
      </c>
      <c r="M1211" s="987">
        <v>0.19264257651014222</v>
      </c>
      <c r="N1211" s="909">
        <v>759.57909397204185</v>
      </c>
      <c r="O1211" s="987">
        <v>2.901310932194702E-2</v>
      </c>
      <c r="P1211" s="910">
        <v>6.9853224961616417E-2</v>
      </c>
      <c r="Q1211" s="553"/>
      <c r="R1211" s="553"/>
      <c r="S1211" s="553"/>
      <c r="T1211" s="553"/>
      <c r="U1211" s="553"/>
      <c r="V1211" s="553"/>
      <c r="W1211" s="553"/>
      <c r="X1211" s="553"/>
      <c r="Y1211" s="553"/>
      <c r="Z1211" s="553"/>
      <c r="AA1211" s="553"/>
      <c r="AB1211" s="553"/>
      <c r="AC1211" s="554"/>
    </row>
    <row r="1212" spans="1:29">
      <c r="A1212" s="557"/>
      <c r="B1212" s="930">
        <v>12.909999999999769</v>
      </c>
      <c r="C1212" s="908">
        <v>6.9269644096004687E-11</v>
      </c>
      <c r="D1212" s="909">
        <v>2.6932308854702342E-13</v>
      </c>
      <c r="E1212" s="909">
        <v>7.526637376231529E-7</v>
      </c>
      <c r="F1212" s="909">
        <v>4.7639037582330298E-7</v>
      </c>
      <c r="G1212" s="909">
        <v>6.7625916580201236E-9</v>
      </c>
      <c r="H1212" s="909">
        <v>6.2398539949672025E-30</v>
      </c>
      <c r="I1212" s="910">
        <v>1.3304808798267702E-6</v>
      </c>
      <c r="J1212" s="553"/>
      <c r="K1212" s="907">
        <v>12.909999999999769</v>
      </c>
      <c r="L1212" s="908">
        <v>5.0455302957043866</v>
      </c>
      <c r="M1212" s="987">
        <v>0.19712979855773752</v>
      </c>
      <c r="N1212" s="909">
        <v>777.27196394455473</v>
      </c>
      <c r="O1212" s="987">
        <v>2.9688911453423807E-2</v>
      </c>
      <c r="P1212" s="910">
        <v>7.1480315591433127E-2</v>
      </c>
      <c r="Q1212" s="553"/>
      <c r="R1212" s="553"/>
      <c r="S1212" s="553"/>
      <c r="T1212" s="553"/>
      <c r="U1212" s="553"/>
      <c r="V1212" s="553"/>
      <c r="W1212" s="553"/>
      <c r="X1212" s="553"/>
      <c r="Y1212" s="553"/>
      <c r="Z1212" s="553"/>
      <c r="AA1212" s="553"/>
      <c r="AB1212" s="553"/>
      <c r="AC1212" s="554"/>
    </row>
    <row r="1213" spans="1:29">
      <c r="A1213" s="557"/>
      <c r="B1213" s="930">
        <v>12.919999999999769</v>
      </c>
      <c r="C1213" s="908">
        <v>6.615199654802803E-11</v>
      </c>
      <c r="D1213" s="909">
        <v>2.5720155280680208E-13</v>
      </c>
      <c r="E1213" s="909">
        <v>7.1878828919729449E-7</v>
      </c>
      <c r="F1213" s="909">
        <v>4.5494927696321993E-7</v>
      </c>
      <c r="G1213" s="909">
        <v>6.4582248956996298E-9</v>
      </c>
      <c r="H1213" s="909">
        <v>5.8233705771483483E-30</v>
      </c>
      <c r="I1213" s="910">
        <v>1.2705993760778432E-6</v>
      </c>
      <c r="J1213" s="553"/>
      <c r="K1213" s="907">
        <v>12.919999999999769</v>
      </c>
      <c r="L1213" s="908">
        <v>5.1630557939345385</v>
      </c>
      <c r="M1213" s="987">
        <v>0.20172154143384949</v>
      </c>
      <c r="N1213" s="909">
        <v>795.37695380076184</v>
      </c>
      <c r="O1213" s="987">
        <v>3.0380455038732396E-2</v>
      </c>
      <c r="P1213" s="910">
        <v>7.3145306030730217E-2</v>
      </c>
      <c r="Q1213" s="553"/>
      <c r="R1213" s="553"/>
      <c r="S1213" s="553"/>
      <c r="T1213" s="553"/>
      <c r="U1213" s="553"/>
      <c r="V1213" s="553"/>
      <c r="W1213" s="553"/>
      <c r="X1213" s="553"/>
      <c r="Y1213" s="553"/>
      <c r="Z1213" s="553"/>
      <c r="AA1213" s="553"/>
      <c r="AB1213" s="553"/>
      <c r="AC1213" s="554"/>
    </row>
    <row r="1214" spans="1:29">
      <c r="A1214" s="557"/>
      <c r="B1214" s="930">
        <v>12.929999999999769</v>
      </c>
      <c r="C1214" s="908">
        <v>6.3174666253882402E-11</v>
      </c>
      <c r="D1214" s="909">
        <v>2.4562557604369691E-13</v>
      </c>
      <c r="E1214" s="909">
        <v>6.8643748710244804E-7</v>
      </c>
      <c r="F1214" s="909">
        <v>4.3447318651568786E-7</v>
      </c>
      <c r="G1214" s="909">
        <v>6.1675568942522077E-9</v>
      </c>
      <c r="H1214" s="909">
        <v>5.4346856362583531E-30</v>
      </c>
      <c r="I1214" s="910">
        <v>1.2134129839578025E-6</v>
      </c>
      <c r="J1214" s="553"/>
      <c r="K1214" s="907">
        <v>12.929999999999769</v>
      </c>
      <c r="L1214" s="908">
        <v>5.2833188126877584</v>
      </c>
      <c r="M1214" s="987">
        <v>0.20642023974132995</v>
      </c>
      <c r="N1214" s="909">
        <v>813.90366304593249</v>
      </c>
      <c r="O1214" s="987">
        <v>3.1088106743435383E-2</v>
      </c>
      <c r="P1214" s="910">
        <v>7.484907907947741E-2</v>
      </c>
      <c r="Q1214" s="553"/>
      <c r="R1214" s="553"/>
      <c r="S1214" s="553"/>
      <c r="T1214" s="553"/>
      <c r="U1214" s="553"/>
      <c r="V1214" s="553"/>
      <c r="W1214" s="553"/>
      <c r="X1214" s="553"/>
      <c r="Y1214" s="553"/>
      <c r="Z1214" s="553"/>
      <c r="AA1214" s="553"/>
      <c r="AB1214" s="553"/>
      <c r="AC1214" s="554"/>
    </row>
    <row r="1215" spans="1:29">
      <c r="A1215" s="557"/>
      <c r="B1215" s="930">
        <v>12.939999999999769</v>
      </c>
      <c r="C1215" s="908">
        <v>6.0331337896836306E-11</v>
      </c>
      <c r="D1215" s="909">
        <v>2.3457060405897509E-13</v>
      </c>
      <c r="E1215" s="909">
        <v>6.555427109500232E-7</v>
      </c>
      <c r="F1215" s="909">
        <v>4.1491867194759064E-7</v>
      </c>
      <c r="G1215" s="909">
        <v>5.8899711078762542E-9</v>
      </c>
      <c r="H1215" s="909">
        <v>5.0719437435178141E-30</v>
      </c>
      <c r="I1215" s="910">
        <v>1.1588004034618497E-6</v>
      </c>
      <c r="J1215" s="553"/>
      <c r="K1215" s="907">
        <v>12.939999999999769</v>
      </c>
      <c r="L1215" s="908">
        <v>5.4063831170084571</v>
      </c>
      <c r="M1215" s="987">
        <v>0.21122838479221615</v>
      </c>
      <c r="N1215" s="909">
        <v>832.86191478653893</v>
      </c>
      <c r="O1215" s="987">
        <v>3.1812241773833481E-2</v>
      </c>
      <c r="P1215" s="910">
        <v>7.659253810069723E-2</v>
      </c>
      <c r="Q1215" s="553"/>
      <c r="R1215" s="553"/>
      <c r="S1215" s="553"/>
      <c r="T1215" s="553"/>
      <c r="U1215" s="553"/>
      <c r="V1215" s="553"/>
      <c r="W1215" s="553"/>
      <c r="X1215" s="553"/>
      <c r="Y1215" s="553"/>
      <c r="Z1215" s="553"/>
      <c r="AA1215" s="553"/>
      <c r="AB1215" s="553"/>
      <c r="AC1215" s="554"/>
    </row>
    <row r="1216" spans="1:29">
      <c r="A1216" s="557"/>
      <c r="B1216" s="930">
        <v>12.949999999999768</v>
      </c>
      <c r="C1216" s="908">
        <v>5.7615980396233184E-11</v>
      </c>
      <c r="D1216" s="909">
        <v>2.2401318777489252E-13</v>
      </c>
      <c r="E1216" s="909">
        <v>6.2603842877766992E-7</v>
      </c>
      <c r="F1216" s="909">
        <v>3.9624425551181234E-7</v>
      </c>
      <c r="G1216" s="909">
        <v>5.6248787399023268E-9</v>
      </c>
      <c r="H1216" s="909">
        <v>4.7334133120383915E-30</v>
      </c>
      <c r="I1216" s="910">
        <v>1.1066457939847229E-6</v>
      </c>
      <c r="J1216" s="553"/>
      <c r="K1216" s="907">
        <v>12.949999999999768</v>
      </c>
      <c r="L1216" s="908">
        <v>5.5323139572197144</v>
      </c>
      <c r="M1216" s="987">
        <v>0.2161485259286566</v>
      </c>
      <c r="N1216" s="909">
        <v>852.26176093859272</v>
      </c>
      <c r="O1216" s="987">
        <v>3.255324407590475E-2</v>
      </c>
      <c r="P1216" s="910">
        <v>7.8376607499439865E-2</v>
      </c>
      <c r="Q1216" s="553"/>
      <c r="R1216" s="553"/>
      <c r="S1216" s="553"/>
      <c r="T1216" s="553"/>
      <c r="U1216" s="553"/>
      <c r="V1216" s="553"/>
      <c r="W1216" s="553"/>
      <c r="X1216" s="553"/>
      <c r="Y1216" s="553"/>
      <c r="Z1216" s="553"/>
      <c r="AA1216" s="553"/>
      <c r="AB1216" s="553"/>
      <c r="AC1216" s="554"/>
    </row>
    <row r="1217" spans="1:29">
      <c r="A1217" s="557"/>
      <c r="B1217" s="930">
        <v>12.959999999999768</v>
      </c>
      <c r="C1217" s="908">
        <v>5.5022834114759092E-11</v>
      </c>
      <c r="D1217" s="909">
        <v>2.1393093349605016E-13</v>
      </c>
      <c r="E1217" s="909">
        <v>5.9786205804718358E-7</v>
      </c>
      <c r="F1217" s="909">
        <v>3.7841032626736429E-7</v>
      </c>
      <c r="G1217" s="909">
        <v>5.3717174938763201E-9</v>
      </c>
      <c r="H1217" s="909">
        <v>4.4174783309095605E-30</v>
      </c>
      <c r="I1217" s="910">
        <v>1.0568385286072159E-6</v>
      </c>
      <c r="J1217" s="553"/>
      <c r="K1217" s="907">
        <v>12.959999999999768</v>
      </c>
      <c r="L1217" s="908">
        <v>5.6611781035199407</v>
      </c>
      <c r="M1217" s="987">
        <v>0.22118327187460915</v>
      </c>
      <c r="N1217" s="909">
        <v>872.11348755731717</v>
      </c>
      <c r="O1217" s="987">
        <v>3.3311506538878308E-2</v>
      </c>
      <c r="P1217" s="910">
        <v>8.0202233212915988E-2</v>
      </c>
      <c r="Q1217" s="553"/>
      <c r="R1217" s="553"/>
      <c r="S1217" s="553"/>
      <c r="T1217" s="553"/>
      <c r="U1217" s="553"/>
      <c r="V1217" s="553"/>
      <c r="W1217" s="553"/>
      <c r="X1217" s="553"/>
      <c r="Y1217" s="553"/>
      <c r="Z1217" s="553"/>
      <c r="AA1217" s="553"/>
      <c r="AB1217" s="553"/>
      <c r="AC1217" s="554"/>
    </row>
    <row r="1218" spans="1:29">
      <c r="A1218" s="557"/>
      <c r="B1218" s="930">
        <v>12.969999999999768</v>
      </c>
      <c r="C1218" s="908">
        <v>5.2546398641482285E-11</v>
      </c>
      <c r="D1218" s="909">
        <v>2.0430245540937283E-13</v>
      </c>
      <c r="E1218" s="909">
        <v>5.7095383289857781E-7</v>
      </c>
      <c r="F1218" s="909">
        <v>3.6137905605928562E-7</v>
      </c>
      <c r="G1218" s="909">
        <v>5.1299503808535351E-9</v>
      </c>
      <c r="H1218" s="909">
        <v>4.1226306509989201E-30</v>
      </c>
      <c r="I1218" s="910">
        <v>1.0092729594416947E-6</v>
      </c>
      <c r="J1218" s="553"/>
      <c r="K1218" s="907">
        <v>12.969999999999768</v>
      </c>
      <c r="L1218" s="908">
        <v>5.7930438813852057</v>
      </c>
      <c r="M1218" s="987">
        <v>0.22633529211901637</v>
      </c>
      <c r="N1218" s="909">
        <v>892.42762029093126</v>
      </c>
      <c r="O1218" s="987">
        <v>3.4087431203548686E-2</v>
      </c>
      <c r="P1218" s="910">
        <v>8.2070383212043685E-2</v>
      </c>
      <c r="Q1218" s="553"/>
      <c r="R1218" s="553"/>
      <c r="S1218" s="553"/>
      <c r="T1218" s="553"/>
      <c r="U1218" s="553"/>
      <c r="V1218" s="553"/>
      <c r="W1218" s="553"/>
      <c r="X1218" s="553"/>
      <c r="Y1218" s="553"/>
      <c r="Z1218" s="553"/>
      <c r="AA1218" s="553"/>
      <c r="AB1218" s="553"/>
      <c r="AC1218" s="554"/>
    </row>
    <row r="1219" spans="1:29">
      <c r="A1219" s="557"/>
      <c r="B1219" s="930">
        <v>12.979999999999768</v>
      </c>
      <c r="C1219" s="908">
        <v>5.0181421124742443E-11</v>
      </c>
      <c r="D1219" s="909">
        <v>1.9510733022192609E-13</v>
      </c>
      <c r="E1219" s="909">
        <v>5.4525667737866371E-7</v>
      </c>
      <c r="F1219" s="909">
        <v>3.4511431928004269E-7</v>
      </c>
      <c r="G1219" s="909">
        <v>4.8990645803729691E-9</v>
      </c>
      <c r="H1219" s="909">
        <v>3.8474627856421873E-30</v>
      </c>
      <c r="I1219" s="910">
        <v>9.638481935387318E-7</v>
      </c>
      <c r="J1219" s="553"/>
      <c r="K1219" s="907">
        <v>12.979999999999768</v>
      </c>
      <c r="L1219" s="908">
        <v>5.92798120779638</v>
      </c>
      <c r="M1219" s="987">
        <v>0.23160731833120679</v>
      </c>
      <c r="N1219" s="909">
        <v>913.21492996149959</v>
      </c>
      <c r="O1219" s="987">
        <v>3.4881429475443676E-2</v>
      </c>
      <c r="P1219" s="910">
        <v>8.398204801468033E-2</v>
      </c>
      <c r="Q1219" s="553"/>
      <c r="R1219" s="553"/>
      <c r="S1219" s="553"/>
      <c r="T1219" s="553"/>
      <c r="U1219" s="553"/>
      <c r="V1219" s="553"/>
      <c r="W1219" s="553"/>
      <c r="X1219" s="553"/>
      <c r="Y1219" s="553"/>
      <c r="Z1219" s="553"/>
      <c r="AA1219" s="553"/>
      <c r="AB1219" s="553"/>
      <c r="AC1219" s="554"/>
    </row>
    <row r="1220" spans="1:29">
      <c r="A1220" s="557"/>
      <c r="B1220" s="930">
        <v>12.989999999999768</v>
      </c>
      <c r="C1220" s="908">
        <v>4.7922885130148519E-11</v>
      </c>
      <c r="D1220" s="909">
        <v>1.8632605384037551E-13</v>
      </c>
      <c r="E1220" s="909">
        <v>5.2071608437530606E-7</v>
      </c>
      <c r="F1220" s="909">
        <v>3.2958161624227557E-7</v>
      </c>
      <c r="G1220" s="909">
        <v>4.6785703526964033E-9</v>
      </c>
      <c r="H1220" s="909">
        <v>3.5906611918569438E-30</v>
      </c>
      <c r="I1220" s="910">
        <v>9.2046787887964336E-7</v>
      </c>
      <c r="J1220" s="553"/>
      <c r="K1220" s="907">
        <v>12.989999999999768</v>
      </c>
      <c r="L1220" s="908">
        <v>6.0660616283100373</v>
      </c>
      <c r="M1220" s="987">
        <v>0.23700214580926179</v>
      </c>
      <c r="N1220" s="909">
        <v>934.48643827576223</v>
      </c>
      <c r="O1220" s="987">
        <v>3.5693922342956853E-2</v>
      </c>
      <c r="P1220" s="910">
        <v>8.5938241210808217E-2</v>
      </c>
      <c r="Q1220" s="553"/>
      <c r="R1220" s="553"/>
      <c r="S1220" s="553"/>
      <c r="T1220" s="553"/>
      <c r="U1220" s="553"/>
      <c r="V1220" s="553"/>
      <c r="W1220" s="553"/>
      <c r="X1220" s="553"/>
      <c r="Y1220" s="553"/>
      <c r="Z1220" s="553"/>
      <c r="AA1220" s="553"/>
      <c r="AB1220" s="553"/>
      <c r="AC1220" s="554"/>
    </row>
    <row r="1221" spans="1:29">
      <c r="A1221" s="557"/>
      <c r="B1221" s="930">
        <v>12.999999999999767</v>
      </c>
      <c r="C1221" s="908">
        <v>4.5766000000048757E-11</v>
      </c>
      <c r="D1221" s="909">
        <v>1.7794000000018953E-13</v>
      </c>
      <c r="E1221" s="909">
        <v>4.9728000000052989E-7</v>
      </c>
      <c r="F1221" s="909">
        <v>3.147480000003353E-7</v>
      </c>
      <c r="G1221" s="909">
        <v>4.4680000000047603E-9</v>
      </c>
      <c r="H1221" s="909">
        <v>3.3510000000053442E-30</v>
      </c>
      <c r="I1221" s="910">
        <v>8.7904000000093662E-7</v>
      </c>
      <c r="J1221" s="553"/>
      <c r="K1221" s="907">
        <v>12.999999999999767</v>
      </c>
      <c r="L1221" s="908">
        <v>6.2073583549928397</v>
      </c>
      <c r="M1221" s="987">
        <v>0.24252263496211901</v>
      </c>
      <c r="N1221" s="909">
        <v>956.25342366898894</v>
      </c>
      <c r="O1221" s="987">
        <v>3.6525340600561174E-2</v>
      </c>
      <c r="P1221" s="910">
        <v>8.7939999999953139E-2</v>
      </c>
      <c r="Q1221" s="553"/>
      <c r="R1221" s="553"/>
      <c r="S1221" s="553"/>
      <c r="T1221" s="553"/>
      <c r="U1221" s="553"/>
      <c r="V1221" s="553"/>
      <c r="W1221" s="553"/>
      <c r="X1221" s="553"/>
      <c r="Y1221" s="553"/>
      <c r="Z1221" s="553"/>
      <c r="AA1221" s="553"/>
      <c r="AB1221" s="553"/>
      <c r="AC1221" s="554"/>
    </row>
    <row r="1222" spans="1:29">
      <c r="A1222" s="557"/>
      <c r="B1222" s="930">
        <v>13.009999999999767</v>
      </c>
      <c r="C1222" s="908">
        <v>4.3706190691903606E-11</v>
      </c>
      <c r="D1222" s="909">
        <v>1.6993138075683534E-13</v>
      </c>
      <c r="E1222" s="909">
        <v>4.7489871317724576E-7</v>
      </c>
      <c r="F1222" s="909">
        <v>3.0058200646539519E-7</v>
      </c>
      <c r="G1222" s="909">
        <v>4.2669068743483231E-9</v>
      </c>
      <c r="H1222" s="909">
        <v>3.1273351619757055E-30</v>
      </c>
      <c r="I1222" s="910">
        <v>8.3947668281717766E-7</v>
      </c>
      <c r="J1222" s="553"/>
      <c r="K1222" s="907">
        <v>13.009999999999767</v>
      </c>
      <c r="L1222" s="908">
        <v>6.3519463052395615</v>
      </c>
      <c r="M1222" s="987">
        <v>0.24817171282619982</v>
      </c>
      <c r="N1222" s="909">
        <v>978.52742728495502</v>
      </c>
      <c r="O1222" s="987">
        <v>3.7376125077221954E-2</v>
      </c>
      <c r="P1222" s="910">
        <v>8.9988385741121543E-2</v>
      </c>
      <c r="Q1222" s="553"/>
      <c r="R1222" s="553"/>
      <c r="S1222" s="553"/>
      <c r="T1222" s="553"/>
      <c r="U1222" s="553"/>
      <c r="V1222" s="553"/>
      <c r="W1222" s="553"/>
      <c r="X1222" s="553"/>
      <c r="Y1222" s="553"/>
      <c r="Z1222" s="553"/>
      <c r="AA1222" s="553"/>
      <c r="AB1222" s="553"/>
      <c r="AC1222" s="554"/>
    </row>
    <row r="1223" spans="1:29">
      <c r="A1223" s="557"/>
      <c r="B1223" s="930">
        <v>13.019999999999767</v>
      </c>
      <c r="C1223" s="908">
        <v>4.1739088074007041E-11</v>
      </c>
      <c r="D1223" s="909">
        <v>1.6228320875516346E-13</v>
      </c>
      <c r="E1223" s="909">
        <v>4.5352475019539009E-7</v>
      </c>
      <c r="F1223" s="909">
        <v>2.8705358766589978E-7</v>
      </c>
      <c r="G1223" s="909">
        <v>4.074864430246548E-9</v>
      </c>
      <c r="H1223" s="909">
        <v>2.9185989899475239E-30</v>
      </c>
      <c r="I1223" s="910">
        <v>8.0169400822827343E-7</v>
      </c>
      <c r="J1223" s="553"/>
      <c r="K1223" s="907">
        <v>13.019999999999767</v>
      </c>
      <c r="L1223" s="908">
        <v>6.4999021414952711</v>
      </c>
      <c r="M1223" s="987">
        <v>0.25395237461736198</v>
      </c>
      <c r="N1223" s="909">
        <v>1001.3202590952097</v>
      </c>
      <c r="O1223" s="987">
        <v>3.8246726870130185E-2</v>
      </c>
      <c r="P1223" s="910">
        <v>9.2084484515547016E-2</v>
      </c>
      <c r="Q1223" s="553"/>
      <c r="R1223" s="553"/>
      <c r="S1223" s="553"/>
      <c r="T1223" s="553"/>
      <c r="U1223" s="553"/>
      <c r="V1223" s="553"/>
      <c r="W1223" s="553"/>
      <c r="X1223" s="553"/>
      <c r="Y1223" s="553"/>
      <c r="Z1223" s="553"/>
      <c r="AA1223" s="553"/>
      <c r="AB1223" s="553"/>
      <c r="AC1223" s="554"/>
    </row>
    <row r="1224" spans="1:29">
      <c r="A1224" s="557"/>
      <c r="B1224" s="930">
        <v>13.029999999999767</v>
      </c>
      <c r="C1224" s="908">
        <v>3.9860519657972476E-11</v>
      </c>
      <c r="D1224" s="909">
        <v>1.5497926119695016E-13</v>
      </c>
      <c r="E1224" s="909">
        <v>4.3311277401382146E-7</v>
      </c>
      <c r="F1224" s="909">
        <v>2.7413404801178858E-7</v>
      </c>
      <c r="G1224" s="909">
        <v>3.8914653199279168E-9</v>
      </c>
      <c r="H1224" s="909">
        <v>2.7237950596702818E-30</v>
      </c>
      <c r="I1224" s="910">
        <v>7.6561183411580928E-7</v>
      </c>
      <c r="J1224" s="553"/>
      <c r="K1224" s="907">
        <v>13.029999999999767</v>
      </c>
      <c r="L1224" s="908">
        <v>6.651304311902777</v>
      </c>
      <c r="M1224" s="987">
        <v>0.25986768531900339</v>
      </c>
      <c r="N1224" s="909">
        <v>1024.6440041608773</v>
      </c>
      <c r="O1224" s="987">
        <v>3.9137607583880241E-2</v>
      </c>
      <c r="P1224" s="910">
        <v>9.4229407702544885E-2</v>
      </c>
      <c r="Q1224" s="553"/>
      <c r="R1224" s="553"/>
      <c r="S1224" s="553"/>
      <c r="T1224" s="553"/>
      <c r="U1224" s="553"/>
      <c r="V1224" s="553"/>
      <c r="W1224" s="553"/>
      <c r="X1224" s="553"/>
      <c r="Y1224" s="553"/>
      <c r="Z1224" s="553"/>
      <c r="AA1224" s="553"/>
      <c r="AB1224" s="553"/>
      <c r="AC1224" s="554"/>
    </row>
    <row r="1225" spans="1:29">
      <c r="A1225" s="557"/>
      <c r="B1225" s="930">
        <v>13.039999999999766</v>
      </c>
      <c r="C1225" s="908">
        <v>3.8066500748325704E-11</v>
      </c>
      <c r="D1225" s="909">
        <v>1.4800404543016815E-13</v>
      </c>
      <c r="E1225" s="909">
        <v>4.1361948809438019E-7</v>
      </c>
      <c r="F1225" s="909">
        <v>2.6179598342730447E-7</v>
      </c>
      <c r="G1225" s="909">
        <v>3.716320529290724E-9</v>
      </c>
      <c r="H1225" s="909">
        <v>2.5419934539268518E-30</v>
      </c>
      <c r="I1225" s="910">
        <v>7.3115362535087683E-7</v>
      </c>
      <c r="J1225" s="553"/>
      <c r="K1225" s="907">
        <v>13.039999999999766</v>
      </c>
      <c r="L1225" s="908">
        <v>6.8062330918968499</v>
      </c>
      <c r="M1225" s="987">
        <v>0.26592078130715535</v>
      </c>
      <c r="N1225" s="909">
        <v>1048.5110290403134</v>
      </c>
      <c r="O1225" s="987">
        <v>4.0049239575218602E-2</v>
      </c>
      <c r="P1225" s="910">
        <v>9.6424292568779921E-2</v>
      </c>
      <c r="Q1225" s="553"/>
      <c r="R1225" s="553"/>
      <c r="S1225" s="553"/>
      <c r="T1225" s="553"/>
      <c r="U1225" s="553"/>
      <c r="V1225" s="553"/>
      <c r="W1225" s="553"/>
      <c r="X1225" s="553"/>
      <c r="Y1225" s="553"/>
      <c r="Z1225" s="553"/>
      <c r="AA1225" s="553"/>
      <c r="AB1225" s="553"/>
      <c r="AC1225" s="554"/>
    </row>
    <row r="1226" spans="1:29">
      <c r="A1226" s="557"/>
      <c r="B1226" s="930">
        <v>13.049999999999766</v>
      </c>
      <c r="C1226" s="908">
        <v>3.6353225990430493E-11</v>
      </c>
      <c r="D1226" s="909">
        <v>1.4134276608699033E-13</v>
      </c>
      <c r="E1226" s="909">
        <v>3.950035445641147E-7</v>
      </c>
      <c r="F1226" s="909">
        <v>2.5001322322326649E-7</v>
      </c>
      <c r="G1226" s="909">
        <v>3.5490585527518997E-9</v>
      </c>
      <c r="H1226" s="909">
        <v>2.3723263234750666E-30</v>
      </c>
      <c r="I1226" s="910">
        <v>6.9824629145278203E-7</v>
      </c>
      <c r="J1226" s="553"/>
      <c r="K1226" s="907">
        <v>13.049999999999766</v>
      </c>
      <c r="L1226" s="908">
        <v>6.9647706267674163</v>
      </c>
      <c r="M1226" s="987">
        <v>0.27211487201343504</v>
      </c>
      <c r="N1226" s="909">
        <v>1072.9339883460352</v>
      </c>
      <c r="O1226" s="987">
        <v>4.0982106203494233E-2</v>
      </c>
      <c r="P1226" s="910">
        <v>9.8670302871261689E-2</v>
      </c>
      <c r="Q1226" s="553"/>
      <c r="R1226" s="553"/>
      <c r="S1226" s="553"/>
      <c r="T1226" s="553"/>
      <c r="U1226" s="553"/>
      <c r="V1226" s="553"/>
      <c r="W1226" s="553"/>
      <c r="X1226" s="553"/>
      <c r="Y1226" s="553"/>
      <c r="Z1226" s="553"/>
      <c r="AA1226" s="553"/>
      <c r="AB1226" s="553"/>
      <c r="AC1226" s="554"/>
    </row>
    <row r="1227" spans="1:29">
      <c r="A1227" s="557"/>
      <c r="B1227" s="930">
        <v>13.059999999999766</v>
      </c>
      <c r="C1227" s="908">
        <v>3.47170612988229E-11</v>
      </c>
      <c r="D1227" s="909">
        <v>1.3498129370083787E-13</v>
      </c>
      <c r="E1227" s="909">
        <v>3.7722545651091755E-7</v>
      </c>
      <c r="F1227" s="909">
        <v>2.3876077458554186E-7</v>
      </c>
      <c r="G1227" s="909">
        <v>3.3893246052340323E-9</v>
      </c>
      <c r="H1227" s="909">
        <v>2.2139837442770206E-30</v>
      </c>
      <c r="I1227" s="910">
        <v>6.6682003155436977E-7</v>
      </c>
      <c r="J1227" s="553"/>
      <c r="K1227" s="907">
        <v>13.059999999999766</v>
      </c>
      <c r="L1227" s="908">
        <v>7.1270009752139316</v>
      </c>
      <c r="M1227" s="987">
        <v>0.27845324162672236</v>
      </c>
      <c r="N1227" s="909">
        <v>1097.9258314543379</v>
      </c>
      <c r="O1227" s="987">
        <v>4.1936702086941273E-2</v>
      </c>
      <c r="P1227" s="910">
        <v>0.10096862947438166</v>
      </c>
      <c r="Q1227" s="553"/>
      <c r="R1227" s="553"/>
      <c r="S1227" s="553"/>
      <c r="T1227" s="553"/>
      <c r="U1227" s="553"/>
      <c r="V1227" s="553"/>
      <c r="W1227" s="553"/>
      <c r="X1227" s="553"/>
      <c r="Y1227" s="553"/>
      <c r="Z1227" s="553"/>
      <c r="AA1227" s="553"/>
      <c r="AB1227" s="553"/>
      <c r="AC1227" s="554"/>
    </row>
    <row r="1228" spans="1:29">
      <c r="A1228" s="557"/>
      <c r="B1228" s="930">
        <v>13.069999999999766</v>
      </c>
      <c r="C1228" s="908">
        <v>3.3154536148827594E-11</v>
      </c>
      <c r="D1228" s="909">
        <v>1.2890613473588212E-13</v>
      </c>
      <c r="E1228" s="909">
        <v>3.6024751422647792E-7</v>
      </c>
      <c r="F1228" s="909">
        <v>2.280147695619278E-7</v>
      </c>
      <c r="G1228" s="909">
        <v>3.2367798696185317E-9</v>
      </c>
      <c r="H1228" s="909">
        <v>2.0662098512411553E-30</v>
      </c>
      <c r="I1228" s="910">
        <v>6.3680818634500322E-7</v>
      </c>
      <c r="J1228" s="553"/>
      <c r="K1228" s="907">
        <v>13.069999999999766</v>
      </c>
      <c r="L1228" s="908">
        <v>7.2930101539145165</v>
      </c>
      <c r="M1228" s="987">
        <v>0.28493925083448451</v>
      </c>
      <c r="N1228" s="909">
        <v>1123.4998093712443</v>
      </c>
      <c r="O1228" s="987">
        <v>4.2913533364932678E-2</v>
      </c>
      <c r="P1228" s="910">
        <v>0.10332049098132676</v>
      </c>
      <c r="Q1228" s="553"/>
      <c r="R1228" s="553"/>
      <c r="S1228" s="553"/>
      <c r="T1228" s="553"/>
      <c r="U1228" s="553"/>
      <c r="V1228" s="553"/>
      <c r="W1228" s="553"/>
      <c r="X1228" s="553"/>
      <c r="Y1228" s="553"/>
      <c r="Z1228" s="553"/>
      <c r="AA1228" s="553"/>
      <c r="AB1228" s="553"/>
      <c r="AC1228" s="554"/>
    </row>
    <row r="1229" spans="1:29">
      <c r="A1229" s="557"/>
      <c r="B1229" s="930">
        <v>13.079999999999766</v>
      </c>
      <c r="C1229" s="908">
        <v>3.1662336215110052E-11</v>
      </c>
      <c r="D1229" s="909">
        <v>1.2310440296544774E-13</v>
      </c>
      <c r="E1229" s="909">
        <v>3.4403370521893825E-7</v>
      </c>
      <c r="F1229" s="909">
        <v>2.1775241443502725E-7</v>
      </c>
      <c r="G1229" s="909">
        <v>3.091100778069128E-9</v>
      </c>
      <c r="H1229" s="909">
        <v>1.9282992300199201E-30</v>
      </c>
      <c r="I1229" s="910">
        <v>6.0814709667723524E-7</v>
      </c>
      <c r="J1229" s="553"/>
      <c r="K1229" s="907">
        <v>13.079999999999766</v>
      </c>
      <c r="L1229" s="908">
        <v>7.4628861831331079</v>
      </c>
      <c r="M1229" s="987">
        <v>0.29157633860465604</v>
      </c>
      <c r="N1229" s="909">
        <v>1149.6694817583573</v>
      </c>
      <c r="O1229" s="987">
        <v>4.3913117966341925E-2</v>
      </c>
      <c r="P1229" s="910">
        <v>0.1057271343801985</v>
      </c>
      <c r="Q1229" s="553"/>
      <c r="R1229" s="553"/>
      <c r="S1229" s="553"/>
      <c r="T1229" s="553"/>
      <c r="U1229" s="553"/>
      <c r="V1229" s="553"/>
      <c r="W1229" s="553"/>
      <c r="X1229" s="553"/>
      <c r="Y1229" s="553"/>
      <c r="Z1229" s="553"/>
      <c r="AA1229" s="553"/>
      <c r="AB1229" s="553"/>
      <c r="AC1229" s="554"/>
    </row>
    <row r="1230" spans="1:29">
      <c r="A1230" s="557"/>
      <c r="B1230" s="930">
        <v>13.089999999999765</v>
      </c>
      <c r="C1230" s="908">
        <v>3.0237296341548116E-11</v>
      </c>
      <c r="D1230" s="909">
        <v>1.1756379213859789E-13</v>
      </c>
      <c r="E1230" s="909">
        <v>3.2854963782557026E-7</v>
      </c>
      <c r="F1230" s="909">
        <v>2.0795194137371819E-7</v>
      </c>
      <c r="G1230" s="909">
        <v>2.9519783257011095E-9</v>
      </c>
      <c r="H1230" s="909">
        <v>1.7995935496395917E-30</v>
      </c>
      <c r="I1230" s="910">
        <v>5.8077596853722109E-7</v>
      </c>
      <c r="J1230" s="553"/>
      <c r="K1230" s="907">
        <v>13.089999999999765</v>
      </c>
      <c r="L1230" s="908">
        <v>7.6367191333889757</v>
      </c>
      <c r="M1230" s="987">
        <v>0.29836802400902485</v>
      </c>
      <c r="N1230" s="909">
        <v>1176.4487241223733</v>
      </c>
      <c r="O1230" s="987">
        <v>4.4935985884155781E-2</v>
      </c>
      <c r="P1230" s="910">
        <v>0.10818983570518272</v>
      </c>
      <c r="Q1230" s="553"/>
      <c r="R1230" s="553"/>
      <c r="S1230" s="553"/>
      <c r="T1230" s="553"/>
      <c r="U1230" s="553"/>
      <c r="V1230" s="553"/>
      <c r="W1230" s="553"/>
      <c r="X1230" s="553"/>
      <c r="Y1230" s="553"/>
      <c r="Z1230" s="553"/>
      <c r="AA1230" s="553"/>
      <c r="AB1230" s="553"/>
      <c r="AC1230" s="554"/>
    </row>
    <row r="1231" spans="1:29">
      <c r="A1231" s="557"/>
      <c r="B1231" s="930">
        <v>13.099999999999765</v>
      </c>
      <c r="C1231" s="908">
        <v>2.8876393827511546E-11</v>
      </c>
      <c r="D1231" s="909">
        <v>1.1227254987692619E-13</v>
      </c>
      <c r="E1231" s="909">
        <v>3.1376246826344761E-7</v>
      </c>
      <c r="F1231" s="909">
        <v>1.9859256226066521E-7</v>
      </c>
      <c r="G1231" s="909">
        <v>2.8191174151405324E-9</v>
      </c>
      <c r="H1231" s="909">
        <v>1.6794784198876964E-30</v>
      </c>
      <c r="I1231" s="910">
        <v>5.5463674409246512E-7</v>
      </c>
      <c r="J1231" s="553"/>
      <c r="K1231" s="907">
        <v>13.099999999999765</v>
      </c>
      <c r="L1231" s="908">
        <v>7.8146011732132905</v>
      </c>
      <c r="M1231" s="987">
        <v>0.30531790808909082</v>
      </c>
      <c r="N1231" s="909">
        <v>1203.8517351720586</v>
      </c>
      <c r="O1231" s="987">
        <v>4.5982679456483481E-2</v>
      </c>
      <c r="P1231" s="910">
        <v>0.11070990071311955</v>
      </c>
      <c r="Q1231" s="553"/>
      <c r="R1231" s="553"/>
      <c r="S1231" s="553"/>
      <c r="T1231" s="553"/>
      <c r="U1231" s="553"/>
      <c r="V1231" s="553"/>
      <c r="W1231" s="553"/>
      <c r="X1231" s="553"/>
      <c r="Y1231" s="553"/>
      <c r="Z1231" s="553"/>
      <c r="AA1231" s="553"/>
      <c r="AB1231" s="553"/>
      <c r="AC1231" s="554"/>
    </row>
    <row r="1232" spans="1:29">
      <c r="A1232" s="557"/>
      <c r="B1232" s="930">
        <v>13.109999999999765</v>
      </c>
      <c r="C1232" s="908">
        <v>2.7576742016308686E-11</v>
      </c>
      <c r="D1232" s="909">
        <v>1.0721945274618643E-13</v>
      </c>
      <c r="E1232" s="909">
        <v>2.9964083096337858E-7</v>
      </c>
      <c r="F1232" s="909">
        <v>1.8965442459793574E-7</v>
      </c>
      <c r="G1232" s="909">
        <v>2.6922362305831236E-9</v>
      </c>
      <c r="H1232" s="909">
        <v>1.5673804584559279E-30</v>
      </c>
      <c r="I1232" s="910">
        <v>5.2967397854337273E-7</v>
      </c>
      <c r="J1232" s="553"/>
      <c r="K1232" s="907">
        <v>13.109999999999765</v>
      </c>
      <c r="L1232" s="908">
        <v>7.9966266180181176</v>
      </c>
      <c r="M1232" s="987">
        <v>0.31242967576538599</v>
      </c>
      <c r="N1232" s="909">
        <v>1231.8930443465938</v>
      </c>
      <c r="O1232" s="987">
        <v>4.7053753654111755E-2</v>
      </c>
      <c r="P1232" s="910">
        <v>0.11328866557583332</v>
      </c>
      <c r="Q1232" s="553"/>
      <c r="R1232" s="553"/>
      <c r="S1232" s="553"/>
      <c r="T1232" s="553"/>
      <c r="U1232" s="553"/>
      <c r="V1232" s="553"/>
      <c r="W1232" s="553"/>
      <c r="X1232" s="553"/>
      <c r="Y1232" s="553"/>
      <c r="Z1232" s="553"/>
      <c r="AA1232" s="553"/>
      <c r="AB1232" s="553"/>
      <c r="AC1232" s="554"/>
    </row>
    <row r="1233" spans="1:29">
      <c r="A1233" s="557"/>
      <c r="B1233" s="930">
        <v>13.119999999999765</v>
      </c>
      <c r="C1233" s="908">
        <v>2.6335584172200628E-11</v>
      </c>
      <c r="D1233" s="909">
        <v>1.0239378244988373E-13</v>
      </c>
      <c r="E1233" s="909">
        <v>2.8615477203932896E-7</v>
      </c>
      <c r="F1233" s="909">
        <v>1.811185693971901E-7</v>
      </c>
      <c r="G1233" s="909">
        <v>2.5710656400251805E-9</v>
      </c>
      <c r="H1233" s="909">
        <v>1.4627645538391544E-30</v>
      </c>
      <c r="I1233" s="910">
        <v>5.0583472251739806E-7</v>
      </c>
      <c r="J1233" s="553"/>
      <c r="K1233" s="907">
        <v>13.119999999999765</v>
      </c>
      <c r="L1233" s="908">
        <v>8.1828919801036868</v>
      </c>
      <c r="M1233" s="987">
        <v>0.3197070977912676</v>
      </c>
      <c r="N1233" s="909">
        <v>1260.5875195192734</v>
      </c>
      <c r="O1233" s="987">
        <v>4.8149776374757473E-2</v>
      </c>
      <c r="P1233" s="910">
        <v>0.11592749758858814</v>
      </c>
      <c r="Q1233" s="553"/>
      <c r="R1233" s="553"/>
      <c r="S1233" s="553"/>
      <c r="T1233" s="553"/>
      <c r="U1233" s="553"/>
      <c r="V1233" s="553"/>
      <c r="W1233" s="553"/>
      <c r="X1233" s="553"/>
      <c r="Y1233" s="553"/>
      <c r="Z1233" s="553"/>
      <c r="AA1233" s="553"/>
      <c r="AB1233" s="553"/>
      <c r="AC1233" s="554"/>
    </row>
    <row r="1234" spans="1:29">
      <c r="A1234" s="557"/>
      <c r="B1234" s="930">
        <v>13.129999999999765</v>
      </c>
      <c r="C1234" s="908">
        <v>2.5150287632995255E-11</v>
      </c>
      <c r="D1234" s="909">
        <v>9.7785303094331519E-14</v>
      </c>
      <c r="E1234" s="909">
        <v>2.7327568575221527E-7</v>
      </c>
      <c r="F1234" s="909">
        <v>1.7296689096512674E-7</v>
      </c>
      <c r="G1234" s="909">
        <v>2.4553486243985232E-9</v>
      </c>
      <c r="H1234" s="909">
        <v>1.3651313109238029E-30</v>
      </c>
      <c r="I1234" s="910">
        <v>4.8306840975632911E-7</v>
      </c>
      <c r="J1234" s="553"/>
      <c r="K1234" s="907">
        <v>13.129999999999765</v>
      </c>
      <c r="L1234" s="908">
        <v>8.3734960198304567</v>
      </c>
      <c r="M1234" s="987">
        <v>0.32715403275222071</v>
      </c>
      <c r="N1234" s="909">
        <v>1289.950374880646</v>
      </c>
      <c r="O1234" s="987">
        <v>4.9271328744174551E-2</v>
      </c>
      <c r="P1234" s="910">
        <v>0.11862779589504582</v>
      </c>
      <c r="Q1234" s="553"/>
      <c r="R1234" s="553"/>
      <c r="S1234" s="553"/>
      <c r="T1234" s="553"/>
      <c r="U1234" s="553"/>
      <c r="V1234" s="553"/>
      <c r="W1234" s="553"/>
      <c r="X1234" s="553"/>
      <c r="Y1234" s="553"/>
      <c r="Z1234" s="553"/>
      <c r="AA1234" s="553"/>
      <c r="AB1234" s="553"/>
      <c r="AC1234" s="554"/>
    </row>
    <row r="1235" spans="1:29">
      <c r="A1235" s="557"/>
      <c r="B1235" s="930">
        <v>13.139999999999764</v>
      </c>
      <c r="C1235" s="908">
        <v>2.4018338225817087E-11</v>
      </c>
      <c r="D1235" s="909">
        <v>9.3384239476945596E-14</v>
      </c>
      <c r="E1235" s="909">
        <v>2.6097625383328937E-7</v>
      </c>
      <c r="F1235" s="909">
        <v>1.6518209849887418E-7</v>
      </c>
      <c r="G1235" s="909">
        <v>2.3448397323985216E-9</v>
      </c>
      <c r="H1235" s="909">
        <v>1.2740146670722735E-30</v>
      </c>
      <c r="I1235" s="910">
        <v>4.6132674985845945E-7</v>
      </c>
      <c r="J1235" s="553"/>
      <c r="K1235" s="907">
        <v>13.139999999999764</v>
      </c>
      <c r="L1235" s="908">
        <v>8.5685397979832914</v>
      </c>
      <c r="M1235" s="987">
        <v>0.33477442911173577</v>
      </c>
      <c r="N1235" s="909">
        <v>1319.9971790052969</v>
      </c>
      <c r="O1235" s="987">
        <v>5.0419005424275104E-2</v>
      </c>
      <c r="P1235" s="910">
        <v>0.12139099222911198</v>
      </c>
      <c r="Q1235" s="553"/>
      <c r="R1235" s="553"/>
      <c r="S1235" s="553"/>
      <c r="T1235" s="553"/>
      <c r="U1235" s="553"/>
      <c r="V1235" s="553"/>
      <c r="W1235" s="553"/>
      <c r="X1235" s="553"/>
      <c r="Y1235" s="553"/>
      <c r="Z1235" s="553"/>
      <c r="AA1235" s="553"/>
      <c r="AB1235" s="553"/>
      <c r="AC1235" s="554"/>
    </row>
    <row r="1236" spans="1:29">
      <c r="A1236" s="557"/>
      <c r="B1236" s="930">
        <v>13.149999999999764</v>
      </c>
      <c r="C1236" s="908">
        <v>2.2937334934210571E-11</v>
      </c>
      <c r="D1236" s="909">
        <v>8.9181256351733343E-14</v>
      </c>
      <c r="E1236" s="909">
        <v>2.4923038753843978E-7</v>
      </c>
      <c r="F1236" s="909">
        <v>1.5774767940988741E-7</v>
      </c>
      <c r="G1236" s="909">
        <v>2.2393045598490767E-9</v>
      </c>
      <c r="H1236" s="909">
        <v>1.1889796673236463E-30</v>
      </c>
      <c r="I1236" s="910">
        <v>4.4056362584819443E-7</v>
      </c>
      <c r="J1236" s="553"/>
      <c r="K1236" s="907">
        <v>13.149999999999764</v>
      </c>
      <c r="L1236" s="908">
        <v>8.7681267293550498</v>
      </c>
      <c r="M1236" s="987">
        <v>0.34257232730482928</v>
      </c>
      <c r="N1236" s="909">
        <v>1350.7438631064845</v>
      </c>
      <c r="O1236" s="987">
        <v>5.1593414928426042E-2</v>
      </c>
      <c r="P1236" s="910">
        <v>0.12421855167405778</v>
      </c>
      <c r="Q1236" s="553"/>
      <c r="R1236" s="553"/>
      <c r="S1236" s="553"/>
      <c r="T1236" s="553"/>
      <c r="U1236" s="553"/>
      <c r="V1236" s="553"/>
      <c r="W1236" s="553"/>
      <c r="X1236" s="553"/>
      <c r="Y1236" s="553"/>
      <c r="Z1236" s="553"/>
      <c r="AA1236" s="553"/>
      <c r="AB1236" s="553"/>
      <c r="AC1236" s="554"/>
    </row>
    <row r="1237" spans="1:29">
      <c r="A1237" s="557"/>
      <c r="B1237" s="930">
        <v>13.159999999999764</v>
      </c>
      <c r="C1237" s="908">
        <v>2.1904984805261585E-11</v>
      </c>
      <c r="D1237" s="909">
        <v>8.5167438627982479E-14</v>
      </c>
      <c r="E1237" s="909">
        <v>2.3801317231045927E-7</v>
      </c>
      <c r="F1237" s="909">
        <v>1.5064786429852887E-7</v>
      </c>
      <c r="G1237" s="909">
        <v>2.1385192524998638E-9</v>
      </c>
      <c r="H1237" s="909">
        <v>1.1096203880899534E-30</v>
      </c>
      <c r="I1237" s="910">
        <v>4.2073499635574759E-7</v>
      </c>
      <c r="J1237" s="553"/>
      <c r="K1237" s="907">
        <v>13.159999999999764</v>
      </c>
      <c r="L1237" s="908">
        <v>8.9723626375785894</v>
      </c>
      <c r="M1237" s="987">
        <v>0.3505518618803406</v>
      </c>
      <c r="N1237" s="909">
        <v>1382.2067294830995</v>
      </c>
      <c r="O1237" s="987">
        <v>5.2795179944091608E-2</v>
      </c>
      <c r="P1237" s="910">
        <v>0.12711197343932804</v>
      </c>
      <c r="Q1237" s="553"/>
      <c r="R1237" s="553"/>
      <c r="S1237" s="553"/>
      <c r="T1237" s="553"/>
      <c r="U1237" s="553"/>
      <c r="V1237" s="553"/>
      <c r="W1237" s="553"/>
      <c r="X1237" s="553"/>
      <c r="Y1237" s="553"/>
      <c r="Z1237" s="553"/>
      <c r="AA1237" s="553"/>
      <c r="AB1237" s="553"/>
      <c r="AC1237" s="554"/>
    </row>
    <row r="1238" spans="1:29">
      <c r="A1238" s="557"/>
      <c r="B1238" s="930">
        <v>13.169999999999764</v>
      </c>
      <c r="C1238" s="908">
        <v>2.0919098085937022E-11</v>
      </c>
      <c r="D1238" s="909">
        <v>8.133427246015893E-14</v>
      </c>
      <c r="E1238" s="909">
        <v>2.2730081493193121E-7</v>
      </c>
      <c r="F1238" s="909">
        <v>1.4386759350505846E-7</v>
      </c>
      <c r="G1238" s="909">
        <v>2.0422700312014734E-9</v>
      </c>
      <c r="H1238" s="909">
        <v>1.0355579994369753E-30</v>
      </c>
      <c r="I1238" s="910">
        <v>4.0179880219949495E-7</v>
      </c>
      <c r="J1238" s="553"/>
      <c r="K1238" s="907">
        <v>13.169999999999764</v>
      </c>
      <c r="L1238" s="908">
        <v>9.1813558112358322</v>
      </c>
      <c r="M1238" s="987">
        <v>0.35871726369312323</v>
      </c>
      <c r="N1238" s="909">
        <v>1414.4024601633555</v>
      </c>
      <c r="O1238" s="987">
        <v>5.4024937662990352E-2</v>
      </c>
      <c r="P1238" s="910">
        <v>0.13007279165544169</v>
      </c>
      <c r="Q1238" s="553"/>
      <c r="R1238" s="553"/>
      <c r="S1238" s="553"/>
      <c r="T1238" s="553"/>
      <c r="U1238" s="553"/>
      <c r="V1238" s="553"/>
      <c r="W1238" s="553"/>
      <c r="X1238" s="553"/>
      <c r="Y1238" s="553"/>
      <c r="Z1238" s="553"/>
      <c r="AA1238" s="553"/>
      <c r="AB1238" s="553"/>
      <c r="AC1238" s="554"/>
    </row>
    <row r="1239" spans="1:29">
      <c r="A1239" s="557"/>
      <c r="B1239" s="930">
        <v>13.179999999999763</v>
      </c>
      <c r="C1239" s="908">
        <v>1.9977583578325069E-11</v>
      </c>
      <c r="D1239" s="909">
        <v>7.767362718889924E-14</v>
      </c>
      <c r="E1239" s="909">
        <v>2.1707059305662487E-7</v>
      </c>
      <c r="F1239" s="909">
        <v>1.3739248516607656E-7</v>
      </c>
      <c r="G1239" s="909">
        <v>1.950352738451174E-9</v>
      </c>
      <c r="H1239" s="909">
        <v>9.6643895669929948E-31</v>
      </c>
      <c r="I1239" s="910">
        <v>3.8371487717281113E-7</v>
      </c>
      <c r="J1239" s="553"/>
      <c r="K1239" s="907">
        <v>13.179999999999763</v>
      </c>
      <c r="L1239" s="908">
        <v>9.395217061273808</v>
      </c>
      <c r="M1239" s="987">
        <v>0.36707286214730045</v>
      </c>
      <c r="N1239" s="909">
        <v>1447.3481257498204</v>
      </c>
      <c r="O1239" s="987">
        <v>5.5283340118942613E-2</v>
      </c>
      <c r="P1239" s="910">
        <v>0.13310257618740806</v>
      </c>
      <c r="Q1239" s="553"/>
      <c r="R1239" s="553"/>
      <c r="S1239" s="553"/>
      <c r="T1239" s="553"/>
      <c r="U1239" s="553"/>
      <c r="V1239" s="553"/>
      <c r="W1239" s="553"/>
      <c r="X1239" s="553"/>
      <c r="Y1239" s="553"/>
      <c r="Z1239" s="553"/>
      <c r="AA1239" s="553"/>
      <c r="AB1239" s="553"/>
      <c r="AC1239" s="554"/>
    </row>
    <row r="1240" spans="1:29">
      <c r="A1240" s="557"/>
      <c r="B1240" s="930">
        <v>13.189999999999763</v>
      </c>
      <c r="C1240" s="908">
        <v>1.9078444203924032E-11</v>
      </c>
      <c r="D1240" s="909">
        <v>7.4177738094791807E-14</v>
      </c>
      <c r="E1240" s="909">
        <v>2.0730080701235292E-7</v>
      </c>
      <c r="F1240" s="909">
        <v>1.3120880470866326E-7</v>
      </c>
      <c r="G1240" s="909">
        <v>1.8625724053474762E-9</v>
      </c>
      <c r="H1240" s="909">
        <v>9.0193331279737849E-31</v>
      </c>
      <c r="I1240" s="910">
        <v>3.6644486284616061E-7</v>
      </c>
      <c r="J1240" s="553"/>
      <c r="K1240" s="907">
        <v>13.189999999999763</v>
      </c>
      <c r="L1240" s="908">
        <v>9.6140597797580689</v>
      </c>
      <c r="M1240" s="987">
        <v>0.37562308749177181</v>
      </c>
      <c r="N1240" s="909">
        <v>1481.0611944704749</v>
      </c>
      <c r="O1240" s="987">
        <v>5.6571054533587448E-2</v>
      </c>
      <c r="P1240" s="910">
        <v>0.13620293346708984</v>
      </c>
      <c r="Q1240" s="553"/>
      <c r="R1240" s="553"/>
      <c r="S1240" s="553"/>
      <c r="T1240" s="553"/>
      <c r="U1240" s="553"/>
      <c r="V1240" s="553"/>
      <c r="W1240" s="553"/>
      <c r="X1240" s="553"/>
      <c r="Y1240" s="553"/>
      <c r="Z1240" s="553"/>
      <c r="AA1240" s="553"/>
      <c r="AB1240" s="553"/>
      <c r="AC1240" s="554"/>
    </row>
    <row r="1241" spans="1:29">
      <c r="A1241" s="557"/>
      <c r="B1241" s="930">
        <v>13.199999999999763</v>
      </c>
      <c r="C1241" s="908">
        <v>1.8219772767571096E-11</v>
      </c>
      <c r="D1241" s="909">
        <v>7.0839189928366051E-14</v>
      </c>
      <c r="E1241" s="909">
        <v>1.9797073377305767E-7</v>
      </c>
      <c r="F1241" s="909">
        <v>1.2530343571750788E-7</v>
      </c>
      <c r="G1241" s="909">
        <v>1.7787428380349529E-9</v>
      </c>
      <c r="H1241" s="909">
        <v>8.4173314320023134E-31</v>
      </c>
      <c r="I1241" s="910">
        <v>3.4995212720372542E-7</v>
      </c>
      <c r="J1241" s="553"/>
      <c r="K1241" s="907">
        <v>13.199999999999763</v>
      </c>
      <c r="L1241" s="908">
        <v>9.837999999994679</v>
      </c>
      <c r="M1241" s="987">
        <v>0.38437247316919071</v>
      </c>
      <c r="N1241" s="909">
        <v>1515.5595414405998</v>
      </c>
      <c r="O1241" s="987">
        <v>5.7888763670152409E-2</v>
      </c>
      <c r="P1241" s="910">
        <v>0.1393755073449548</v>
      </c>
      <c r="Q1241" s="553"/>
      <c r="R1241" s="553"/>
      <c r="S1241" s="553"/>
      <c r="T1241" s="553"/>
      <c r="U1241" s="553"/>
      <c r="V1241" s="553"/>
      <c r="W1241" s="553"/>
      <c r="X1241" s="553"/>
      <c r="Y1241" s="553"/>
      <c r="Z1241" s="553"/>
      <c r="AA1241" s="553"/>
      <c r="AB1241" s="553"/>
      <c r="AC1241" s="554"/>
    </row>
    <row r="1242" spans="1:29">
      <c r="A1242" s="557"/>
      <c r="B1242" s="930">
        <v>13.209999999999763</v>
      </c>
      <c r="C1242" s="908">
        <v>1.7399747912025654E-11</v>
      </c>
      <c r="D1242" s="909">
        <v>6.7650901181353962E-14</v>
      </c>
      <c r="E1242" s="909">
        <v>1.8906058300249356E-7</v>
      </c>
      <c r="F1242" s="909">
        <v>1.1966385211323367E-7</v>
      </c>
      <c r="G1242" s="909">
        <v>1.698686222762108E-9</v>
      </c>
      <c r="H1242" s="909">
        <v>7.8555107601499686E-31</v>
      </c>
      <c r="I1242" s="910">
        <v>3.3420168694198835E-7</v>
      </c>
      <c r="J1242" s="553"/>
      <c r="K1242" s="907">
        <v>13.209999999999763</v>
      </c>
      <c r="L1242" s="908">
        <v>10.067156458052613</v>
      </c>
      <c r="M1242" s="987">
        <v>0.39332565821965493</v>
      </c>
      <c r="N1242" s="909">
        <v>1550.8614581403988</v>
      </c>
      <c r="O1242" s="987">
        <v>5.9237166195463667E-2</v>
      </c>
      <c r="P1242" s="910">
        <v>0.14262197996166701</v>
      </c>
      <c r="Q1242" s="553"/>
      <c r="R1242" s="553"/>
      <c r="S1242" s="553"/>
      <c r="T1242" s="553"/>
      <c r="U1242" s="553"/>
      <c r="V1242" s="553"/>
      <c r="W1242" s="553"/>
      <c r="X1242" s="553"/>
      <c r="Y1242" s="553"/>
      <c r="Z1242" s="553"/>
      <c r="AA1242" s="553"/>
      <c r="AB1242" s="553"/>
      <c r="AC1242" s="554"/>
    </row>
    <row r="1243" spans="1:29">
      <c r="A1243" s="557"/>
      <c r="B1243" s="930">
        <v>13.219999999999763</v>
      </c>
      <c r="C1243" s="908">
        <v>1.6616630254626584E-11</v>
      </c>
      <c r="D1243" s="909">
        <v>6.4606109065862289E-14</v>
      </c>
      <c r="E1243" s="909">
        <v>1.8055145507627296E-7</v>
      </c>
      <c r="F1243" s="909">
        <v>1.1427809158290449E-7</v>
      </c>
      <c r="G1243" s="909">
        <v>1.6222327487145826E-9</v>
      </c>
      <c r="H1243" s="909">
        <v>7.3311892018668978E-31</v>
      </c>
      <c r="I1243" s="910">
        <v>3.1916013326545807E-7</v>
      </c>
      <c r="J1243" s="553"/>
      <c r="K1243" s="907">
        <v>13.219999999999763</v>
      </c>
      <c r="L1243" s="908">
        <v>10.30165065571914</v>
      </c>
      <c r="M1243" s="987">
        <v>0.40248738974038645</v>
      </c>
      <c r="N1243" s="909">
        <v>1586.9856621133763</v>
      </c>
      <c r="O1243" s="987">
        <v>6.061697705038812E-2</v>
      </c>
      <c r="P1243" s="910">
        <v>0.14594407263997947</v>
      </c>
      <c r="Q1243" s="553"/>
      <c r="R1243" s="553"/>
      <c r="S1243" s="553"/>
      <c r="T1243" s="553"/>
      <c r="U1243" s="553"/>
      <c r="V1243" s="553"/>
      <c r="W1243" s="553"/>
      <c r="X1243" s="553"/>
      <c r="Y1243" s="553"/>
      <c r="Z1243" s="553"/>
      <c r="AA1243" s="553"/>
      <c r="AB1243" s="553"/>
      <c r="AC1243" s="554"/>
    </row>
    <row r="1244" spans="1:29">
      <c r="A1244" s="557"/>
      <c r="B1244" s="930">
        <v>13.229999999999762</v>
      </c>
      <c r="C1244" s="908">
        <v>1.5868758697827875E-11</v>
      </c>
      <c r="D1244" s="909">
        <v>6.1698355169590798E-14</v>
      </c>
      <c r="E1244" s="909">
        <v>1.7242530099322307E-7</v>
      </c>
      <c r="F1244" s="909">
        <v>1.091347302063525E-7</v>
      </c>
      <c r="G1244" s="909">
        <v>1.5492202478236016E-9</v>
      </c>
      <c r="H1244" s="909">
        <v>6.8418638525987444E-31</v>
      </c>
      <c r="I1244" s="910">
        <v>3.04795561022126E-7</v>
      </c>
      <c r="J1244" s="553"/>
      <c r="K1244" s="907">
        <v>13.229999999999762</v>
      </c>
      <c r="L1244" s="908">
        <v>10.541606924921828</v>
      </c>
      <c r="M1244" s="987">
        <v>0.41186252540271007</v>
      </c>
      <c r="N1244" s="909">
        <v>1623.9513068906504</v>
      </c>
      <c r="O1244" s="987">
        <v>6.2028927828905456E-2</v>
      </c>
      <c r="P1244" s="910">
        <v>0.14934354679740428</v>
      </c>
      <c r="Q1244" s="553"/>
      <c r="R1244" s="553"/>
      <c r="S1244" s="553"/>
      <c r="T1244" s="553"/>
      <c r="U1244" s="553"/>
      <c r="V1244" s="553"/>
      <c r="W1244" s="553"/>
      <c r="X1244" s="553"/>
      <c r="Y1244" s="553"/>
      <c r="Z1244" s="553"/>
      <c r="AA1244" s="553"/>
      <c r="AB1244" s="553"/>
      <c r="AC1244" s="554"/>
    </row>
    <row r="1245" spans="1:29">
      <c r="A1245" s="557"/>
      <c r="B1245" s="930">
        <v>13.239999999999762</v>
      </c>
      <c r="C1245" s="908">
        <v>1.5154546905788799E-11</v>
      </c>
      <c r="D1245" s="909">
        <v>5.8921471756676551E-14</v>
      </c>
      <c r="E1245" s="909">
        <v>1.646648840910426E-7</v>
      </c>
      <c r="F1245" s="909">
        <v>1.0422285822451629E-7</v>
      </c>
      <c r="G1245" s="909">
        <v>1.4794938507858315E-9</v>
      </c>
      <c r="H1245" s="909">
        <v>6.3851988659052502E-31</v>
      </c>
      <c r="I1245" s="910">
        <v>2.9107750102837452E-7</v>
      </c>
      <c r="J1245" s="553"/>
      <c r="K1245" s="907">
        <v>13.239999999999762</v>
      </c>
      <c r="L1245" s="908">
        <v>10.787152493650776</v>
      </c>
      <c r="M1245" s="987">
        <v>0.42145603602764731</v>
      </c>
      <c r="N1245" s="909">
        <v>1661.7779921463748</v>
      </c>
      <c r="O1245" s="987">
        <v>6.3473767166007611E-2</v>
      </c>
      <c r="P1245" s="910">
        <v>0.15282220488013665</v>
      </c>
      <c r="Q1245" s="553"/>
      <c r="R1245" s="553"/>
      <c r="S1245" s="553"/>
      <c r="T1245" s="553"/>
      <c r="U1245" s="553"/>
      <c r="V1245" s="553"/>
      <c r="W1245" s="553"/>
      <c r="X1245" s="553"/>
      <c r="Y1245" s="553"/>
      <c r="Z1245" s="553"/>
      <c r="AA1245" s="553"/>
      <c r="AB1245" s="553"/>
      <c r="AC1245" s="554"/>
    </row>
    <row r="1246" spans="1:29">
      <c r="A1246" s="557"/>
      <c r="B1246" s="930">
        <v>13.249999999999762</v>
      </c>
      <c r="C1246" s="908">
        <v>1.44724799395424E-11</v>
      </c>
      <c r="D1246" s="909">
        <v>5.6269568685097561E-14</v>
      </c>
      <c r="E1246" s="909">
        <v>1.5725374348502481E-7</v>
      </c>
      <c r="F1246" s="909">
        <v>9.9532056898376351E-8</v>
      </c>
      <c r="G1246" s="909">
        <v>1.4129056585647742E-9</v>
      </c>
      <c r="H1246" s="909">
        <v>5.9590143030501455E-31</v>
      </c>
      <c r="I1246" s="910">
        <v>2.779768554397447E-7</v>
      </c>
      <c r="J1246" s="553"/>
      <c r="K1246" s="907">
        <v>13.249999999999762</v>
      </c>
      <c r="L1246" s="908">
        <v>11.038417553416703</v>
      </c>
      <c r="M1246" s="987">
        <v>0.43127300822151649</v>
      </c>
      <c r="N1246" s="909">
        <v>1700.4857740897676</v>
      </c>
      <c r="O1246" s="987">
        <v>6.49522611346358E-2</v>
      </c>
      <c r="P1246" s="910">
        <v>0.15638189131873753</v>
      </c>
      <c r="Q1246" s="553"/>
      <c r="R1246" s="553"/>
      <c r="S1246" s="553"/>
      <c r="T1246" s="553"/>
      <c r="U1246" s="553"/>
      <c r="V1246" s="553"/>
      <c r="W1246" s="553"/>
      <c r="X1246" s="553"/>
      <c r="Y1246" s="553"/>
      <c r="Z1246" s="553"/>
      <c r="AA1246" s="553"/>
      <c r="AB1246" s="553"/>
      <c r="AC1246" s="554"/>
    </row>
    <row r="1247" spans="1:29">
      <c r="A1247" s="557"/>
      <c r="B1247" s="930">
        <v>13.259999999999762</v>
      </c>
      <c r="C1247" s="908">
        <v>1.3821111043606956E-11</v>
      </c>
      <c r="D1247" s="909">
        <v>5.3737020912892136E-14</v>
      </c>
      <c r="E1247" s="909">
        <v>1.5017615915231545E-7</v>
      </c>
      <c r="F1247" s="909">
        <v>9.505237640941316E-8</v>
      </c>
      <c r="G1247" s="909">
        <v>1.3493144286770942E-9</v>
      </c>
      <c r="H1247" s="909">
        <v>5.5612757268324128E-31</v>
      </c>
      <c r="I1247" s="910">
        <v>2.6546583603050863E-7</v>
      </c>
      <c r="J1247" s="553"/>
      <c r="K1247" s="907">
        <v>13.259999999999762</v>
      </c>
      <c r="L1247" s="908">
        <v>11.295535328280177</v>
      </c>
      <c r="M1247" s="987">
        <v>0.4413186470729179</v>
      </c>
      <c r="N1247" s="909">
        <v>1740.0951760991725</v>
      </c>
      <c r="O1247" s="987">
        <v>6.6465193651862403E-2</v>
      </c>
      <c r="P1247" s="910">
        <v>0.16002449350607462</v>
      </c>
      <c r="Q1247" s="553"/>
      <c r="R1247" s="553"/>
      <c r="S1247" s="553"/>
      <c r="T1247" s="553"/>
      <c r="U1247" s="553"/>
      <c r="V1247" s="553"/>
      <c r="W1247" s="553"/>
      <c r="X1247" s="553"/>
      <c r="Y1247" s="553"/>
      <c r="Z1247" s="553"/>
      <c r="AA1247" s="553"/>
      <c r="AB1247" s="553"/>
      <c r="AC1247" s="554"/>
    </row>
    <row r="1248" spans="1:29">
      <c r="A1248" s="557"/>
      <c r="B1248" s="930">
        <v>13.269999999999762</v>
      </c>
      <c r="C1248" s="908">
        <v>1.3199058577223635E-11</v>
      </c>
      <c r="D1248" s="909">
        <v>5.1318456566690849E-14</v>
      </c>
      <c r="E1248" s="909">
        <v>1.4341711858763646E-7</v>
      </c>
      <c r="F1248" s="909">
        <v>9.0774314754708398E-8</v>
      </c>
      <c r="G1248" s="909">
        <v>1.2885852755983745E-9</v>
      </c>
      <c r="H1248" s="909">
        <v>5.1900844899842636E-31</v>
      </c>
      <c r="I1248" s="910">
        <v>2.5351790525111804E-7</v>
      </c>
      <c r="J1248" s="553"/>
      <c r="K1248" s="907">
        <v>13.269999999999762</v>
      </c>
      <c r="L1248" s="908">
        <v>11.558642145488792</v>
      </c>
      <c r="M1248" s="987">
        <v>0.45159827891254006</v>
      </c>
      <c r="N1248" s="909">
        <v>1780.6271996038279</v>
      </c>
      <c r="O1248" s="987">
        <v>6.8013366894534036E-2</v>
      </c>
      <c r="P1248" s="910">
        <v>0.16375194279804314</v>
      </c>
      <c r="Q1248" s="553"/>
      <c r="R1248" s="553"/>
      <c r="S1248" s="553"/>
      <c r="T1248" s="553"/>
      <c r="U1248" s="553"/>
      <c r="V1248" s="553"/>
      <c r="W1248" s="553"/>
      <c r="X1248" s="553"/>
      <c r="Y1248" s="553"/>
      <c r="Z1248" s="553"/>
      <c r="AA1248" s="553"/>
      <c r="AB1248" s="553"/>
      <c r="AC1248" s="554"/>
    </row>
    <row r="1249" spans="1:29">
      <c r="A1249" s="557"/>
      <c r="B1249" s="930">
        <v>13.279999999999761</v>
      </c>
      <c r="C1249" s="908">
        <v>1.2605003083711216E-11</v>
      </c>
      <c r="D1249" s="909">
        <v>4.900874554725285E-14</v>
      </c>
      <c r="E1249" s="909">
        <v>1.3696228495974993E-7</v>
      </c>
      <c r="F1249" s="909">
        <v>8.6688797591922778E-8</v>
      </c>
      <c r="G1249" s="909">
        <v>1.2305893846528365E-9</v>
      </c>
      <c r="H1249" s="909">
        <v>4.8436686717775057E-31</v>
      </c>
      <c r="I1249" s="910">
        <v>2.4210771993850268E-7</v>
      </c>
      <c r="J1249" s="553"/>
      <c r="K1249" s="907">
        <v>13.279999999999761</v>
      </c>
      <c r="L1249" s="908">
        <v>11.827877507759661</v>
      </c>
      <c r="M1249" s="987">
        <v>0.46211735413725175</v>
      </c>
      <c r="N1249" s="909">
        <v>1822.1033352191005</v>
      </c>
      <c r="O1249" s="987">
        <v>6.9597601724596517E-2</v>
      </c>
      <c r="P1249" s="910">
        <v>0.16756621553759643</v>
      </c>
      <c r="Q1249" s="553"/>
      <c r="R1249" s="553"/>
      <c r="S1249" s="553"/>
      <c r="T1249" s="553"/>
      <c r="U1249" s="553"/>
      <c r="V1249" s="553"/>
      <c r="W1249" s="553"/>
      <c r="X1249" s="553"/>
      <c r="Y1249" s="553"/>
      <c r="Z1249" s="553"/>
      <c r="AA1249" s="553"/>
      <c r="AB1249" s="553"/>
      <c r="AC1249" s="554"/>
    </row>
    <row r="1250" spans="1:29">
      <c r="A1250" s="557"/>
      <c r="B1250" s="930">
        <v>13.289999999999761</v>
      </c>
      <c r="C1250" s="908">
        <v>1.2037684491721553E-11</v>
      </c>
      <c r="D1250" s="909">
        <v>4.680298864783754E-14</v>
      </c>
      <c r="E1250" s="909">
        <v>1.3079796670111642E-7</v>
      </c>
      <c r="F1250" s="909">
        <v>8.2787158991399181E-8</v>
      </c>
      <c r="G1250" s="909">
        <v>1.1752037387801404E-9</v>
      </c>
      <c r="H1250" s="909">
        <v>4.5203746195720714E-31</v>
      </c>
      <c r="I1250" s="910">
        <v>2.3121107755982422E-7</v>
      </c>
      <c r="J1250" s="553"/>
      <c r="K1250" s="907">
        <v>13.289999999999761</v>
      </c>
      <c r="L1250" s="908">
        <v>12.10338416724561</v>
      </c>
      <c r="M1250" s="987">
        <v>0.47288145009997323</v>
      </c>
      <c r="N1250" s="909">
        <v>1864.5455741410954</v>
      </c>
      <c r="O1250" s="987">
        <v>7.1218738124326553E-2</v>
      </c>
      <c r="P1250" s="910">
        <v>0.17146933410262888</v>
      </c>
      <c r="Q1250" s="553"/>
      <c r="R1250" s="553"/>
      <c r="S1250" s="553"/>
      <c r="T1250" s="553"/>
      <c r="U1250" s="553"/>
      <c r="V1250" s="553"/>
      <c r="W1250" s="553"/>
      <c r="X1250" s="553"/>
      <c r="Y1250" s="553"/>
      <c r="Z1250" s="553"/>
      <c r="AA1250" s="553"/>
      <c r="AB1250" s="553"/>
      <c r="AC1250" s="554"/>
    </row>
    <row r="1251" spans="1:29">
      <c r="A1251" s="557"/>
      <c r="B1251" s="930">
        <v>13.299999999999761</v>
      </c>
      <c r="C1251" s="908">
        <v>1.1495899442459302E-11</v>
      </c>
      <c r="D1251" s="909">
        <v>4.4696507162330288E-14</v>
      </c>
      <c r="E1251" s="909">
        <v>1.2491108846624487E-7</v>
      </c>
      <c r="F1251" s="909">
        <v>7.9061123054564094E-8</v>
      </c>
      <c r="G1251" s="909">
        <v>1.1223108575997065E-9</v>
      </c>
      <c r="H1251" s="909">
        <v>4.2186590549291984E-31</v>
      </c>
      <c r="I1251" s="910">
        <v>2.2080486487565941E-7</v>
      </c>
      <c r="J1251" s="553"/>
      <c r="K1251" s="907">
        <v>13.299999999999761</v>
      </c>
      <c r="L1251" s="908">
        <v>12.385308201224262</v>
      </c>
      <c r="M1251" s="987">
        <v>0.48389627406686364</v>
      </c>
      <c r="N1251" s="909">
        <v>1907.9764198066775</v>
      </c>
      <c r="O1251" s="987">
        <v>7.2877635641701521E-2</v>
      </c>
      <c r="P1251" s="910">
        <v>0.17546336797826739</v>
      </c>
      <c r="Q1251" s="553"/>
      <c r="R1251" s="553"/>
      <c r="S1251" s="553"/>
      <c r="T1251" s="553"/>
      <c r="U1251" s="553"/>
      <c r="V1251" s="553"/>
      <c r="W1251" s="553"/>
      <c r="X1251" s="553"/>
      <c r="Y1251" s="553"/>
      <c r="Z1251" s="553"/>
      <c r="AA1251" s="553"/>
      <c r="AB1251" s="553"/>
      <c r="AC1251" s="554"/>
    </row>
    <row r="1252" spans="1:29">
      <c r="A1252" s="557"/>
      <c r="B1252" s="930">
        <v>13.309999999999761</v>
      </c>
      <c r="C1252" s="908">
        <v>1.0978498737196593E-11</v>
      </c>
      <c r="D1252" s="909">
        <v>4.2684832961079441E-14</v>
      </c>
      <c r="E1252" s="909">
        <v>1.1928916339713154E-7</v>
      </c>
      <c r="F1252" s="909">
        <v>7.5502786359637129E-8</v>
      </c>
      <c r="G1252" s="909">
        <v>1.0717985482190794E-9</v>
      </c>
      <c r="H1252" s="909">
        <v>3.937081706608845E-31</v>
      </c>
      <c r="I1252" s="910">
        <v>2.1086700891371973E-7</v>
      </c>
      <c r="J1252" s="553"/>
      <c r="K1252" s="907">
        <v>13.309999999999761</v>
      </c>
      <c r="L1252" s="908">
        <v>12.673799089550139</v>
      </c>
      <c r="M1252" s="987">
        <v>0.4951676662433887</v>
      </c>
      <c r="N1252" s="909">
        <v>1952.4188998250954</v>
      </c>
      <c r="O1252" s="987">
        <v>7.4575173846143275E-2</v>
      </c>
      <c r="P1252" s="910">
        <v>0.1795504348541403</v>
      </c>
      <c r="Q1252" s="553"/>
      <c r="R1252" s="553"/>
      <c r="S1252" s="553"/>
      <c r="T1252" s="553"/>
      <c r="U1252" s="553"/>
      <c r="V1252" s="553"/>
      <c r="W1252" s="553"/>
      <c r="X1252" s="553"/>
      <c r="Y1252" s="553"/>
      <c r="Z1252" s="553"/>
      <c r="AA1252" s="553"/>
      <c r="AB1252" s="553"/>
      <c r="AC1252" s="554"/>
    </row>
    <row r="1253" spans="1:29">
      <c r="A1253" s="557"/>
      <c r="B1253" s="930">
        <v>13.31999999999976</v>
      </c>
      <c r="C1253" s="908">
        <v>1.0484384899668522E-11</v>
      </c>
      <c r="D1253" s="909">
        <v>4.0763699013394585E-14</v>
      </c>
      <c r="E1253" s="909">
        <v>1.139202666369611E-7</v>
      </c>
      <c r="F1253" s="909">
        <v>7.2104601197414413E-8</v>
      </c>
      <c r="G1253" s="909">
        <v>1.0235596672577667E-9</v>
      </c>
      <c r="H1253" s="909">
        <v>3.6742984352818629E-31</v>
      </c>
      <c r="I1253" s="910">
        <v>2.0137643014911985E-7</v>
      </c>
      <c r="J1253" s="553"/>
      <c r="K1253" s="907">
        <v>13.31999999999976</v>
      </c>
      <c r="L1253" s="908">
        <v>12.969009793910811</v>
      </c>
      <c r="M1253" s="987">
        <v>0.50670160287087318</v>
      </c>
      <c r="N1253" s="909">
        <v>1997.8965781875124</v>
      </c>
      <c r="O1253" s="987">
        <v>7.6312252794877092E-2</v>
      </c>
      <c r="P1253" s="910">
        <v>0.18373270174720313</v>
      </c>
      <c r="Q1253" s="553"/>
      <c r="R1253" s="553"/>
      <c r="S1253" s="553"/>
      <c r="T1253" s="553"/>
      <c r="U1253" s="553"/>
      <c r="V1253" s="553"/>
      <c r="W1253" s="553"/>
      <c r="X1253" s="553"/>
      <c r="Y1253" s="553"/>
      <c r="Z1253" s="553"/>
      <c r="AA1253" s="553"/>
      <c r="AB1253" s="553"/>
      <c r="AC1253" s="554"/>
    </row>
    <row r="1254" spans="1:29">
      <c r="A1254" s="557"/>
      <c r="B1254" s="930">
        <v>13.32999999999976</v>
      </c>
      <c r="C1254" s="908">
        <v>1.0012509848178536E-11</v>
      </c>
      <c r="D1254" s="909">
        <v>3.8929030336601163E-14</v>
      </c>
      <c r="E1254" s="909">
        <v>1.0879301003588303E-7</v>
      </c>
      <c r="F1254" s="909">
        <v>6.8859359561563124E-8</v>
      </c>
      <c r="G1254" s="909">
        <v>9.7749189358173553E-10</v>
      </c>
      <c r="H1254" s="909">
        <v>3.4290548171384058E-31</v>
      </c>
      <c r="I1254" s="910">
        <v>1.9231299779187308E-7</v>
      </c>
      <c r="J1254" s="553"/>
      <c r="K1254" s="907">
        <v>13.32999999999976</v>
      </c>
      <c r="L1254" s="908">
        <v>13.271096838929397</v>
      </c>
      <c r="M1254" s="987">
        <v>0.5185041993951901</v>
      </c>
      <c r="N1254" s="909">
        <v>2044.4335677609788</v>
      </c>
      <c r="O1254" s="987">
        <v>7.8089793510155131E-2</v>
      </c>
      <c r="P1254" s="910">
        <v>0.18801238615072283</v>
      </c>
      <c r="Q1254" s="553"/>
      <c r="R1254" s="553"/>
      <c r="S1254" s="553"/>
      <c r="T1254" s="553"/>
      <c r="U1254" s="553"/>
      <c r="V1254" s="553"/>
      <c r="W1254" s="553"/>
      <c r="X1254" s="553"/>
      <c r="Y1254" s="553"/>
      <c r="Z1254" s="553"/>
      <c r="AA1254" s="553"/>
      <c r="AB1254" s="553"/>
      <c r="AC1254" s="554"/>
    </row>
    <row r="1255" spans="1:29">
      <c r="A1255" s="557"/>
      <c r="B1255" s="930">
        <v>13.33999999999976</v>
      </c>
      <c r="C1255" s="908">
        <v>9.5618726724771151E-12</v>
      </c>
      <c r="D1255" s="909">
        <v>3.7176935352457677E-14</v>
      </c>
      <c r="E1255" s="909">
        <v>1.03896517995224E-7</v>
      </c>
      <c r="F1255" s="909">
        <v>6.5760177859477074E-8</v>
      </c>
      <c r="G1255" s="909">
        <v>9.3349751126661184E-10</v>
      </c>
      <c r="H1255" s="909">
        <v>3.2001801557631035E-31</v>
      </c>
      <c r="I1255" s="910">
        <v>1.8365748708679558E-7</v>
      </c>
      <c r="J1255" s="553"/>
      <c r="K1255" s="907">
        <v>13.33999999999976</v>
      </c>
      <c r="L1255" s="908">
        <v>13.580220395155722</v>
      </c>
      <c r="M1255" s="987">
        <v>0.5305817137092409</v>
      </c>
      <c r="N1255" s="909">
        <v>2092.05454307335</v>
      </c>
      <c r="O1255" s="987">
        <v>7.9908738467592874E-2</v>
      </c>
      <c r="P1255" s="910">
        <v>0.19239175721001781</v>
      </c>
      <c r="Q1255" s="553"/>
      <c r="R1255" s="553"/>
      <c r="S1255" s="553"/>
      <c r="T1255" s="553"/>
      <c r="U1255" s="553"/>
      <c r="V1255" s="553"/>
      <c r="W1255" s="553"/>
      <c r="X1255" s="553"/>
      <c r="Y1255" s="553"/>
      <c r="Z1255" s="553"/>
      <c r="AA1255" s="553"/>
      <c r="AB1255" s="553"/>
      <c r="AC1255" s="554"/>
    </row>
    <row r="1256" spans="1:29">
      <c r="A1256" s="557"/>
      <c r="B1256" s="930">
        <v>13.34999999999976</v>
      </c>
      <c r="C1256" s="908">
        <v>9.1315175106966235E-12</v>
      </c>
      <c r="D1256" s="909">
        <v>3.5503697632595313E-14</v>
      </c>
      <c r="E1256" s="909">
        <v>9.9220404398881653E-8</v>
      </c>
      <c r="F1256" s="909">
        <v>6.2800482311251608E-8</v>
      </c>
      <c r="G1256" s="909">
        <v>8.9148320232907662E-10</v>
      </c>
      <c r="H1256" s="909">
        <v>2.9865818936911013E-31</v>
      </c>
      <c r="I1256" s="910">
        <v>1.7539153853521744E-7</v>
      </c>
      <c r="J1256" s="553"/>
      <c r="K1256" s="907">
        <v>13.34999999999976</v>
      </c>
      <c r="L1256" s="908">
        <v>13.896544363991021</v>
      </c>
      <c r="M1256" s="987">
        <v>0.54294054947097947</v>
      </c>
      <c r="N1256" s="909">
        <v>2140.7847533960739</v>
      </c>
      <c r="O1256" s="987">
        <v>8.1770052095883297E-2</v>
      </c>
      <c r="P1256" s="910">
        <v>0.19687313692559144</v>
      </c>
      <c r="Q1256" s="553"/>
      <c r="R1256" s="553"/>
      <c r="S1256" s="553"/>
      <c r="T1256" s="553"/>
      <c r="U1256" s="553"/>
      <c r="V1256" s="553"/>
      <c r="W1256" s="553"/>
      <c r="X1256" s="553"/>
      <c r="Y1256" s="553"/>
      <c r="Z1256" s="553"/>
      <c r="AA1256" s="553"/>
      <c r="AB1256" s="553"/>
      <c r="AC1256" s="554"/>
    </row>
    <row r="1257" spans="1:29">
      <c r="A1257" s="557"/>
      <c r="B1257" s="930">
        <v>13.35999999999976</v>
      </c>
      <c r="C1257" s="908">
        <v>8.720531521840195E-12</v>
      </c>
      <c r="D1257" s="909">
        <v>3.3905768015475333E-14</v>
      </c>
      <c r="E1257" s="909">
        <v>9.4754750582980667E-8</v>
      </c>
      <c r="F1257" s="909">
        <v>5.9973995005815622E-8</v>
      </c>
      <c r="G1257" s="909">
        <v>8.5135984878691595E-10</v>
      </c>
      <c r="H1257" s="909">
        <v>2.7872403969696431E-31</v>
      </c>
      <c r="I1257" s="910">
        <v>1.6749761895202567E-7</v>
      </c>
      <c r="J1257" s="553"/>
      <c r="K1257" s="907">
        <v>13.35999999999976</v>
      </c>
      <c r="L1257" s="908">
        <v>14.22023646459062</v>
      </c>
      <c r="M1257" s="987">
        <v>0.55558725949871535</v>
      </c>
      <c r="N1257" s="909">
        <v>2190.6500361316844</v>
      </c>
      <c r="O1257" s="987">
        <v>8.3674721288149539E-2</v>
      </c>
      <c r="P1257" s="910">
        <v>0.20145890138428704</v>
      </c>
      <c r="Q1257" s="553"/>
      <c r="R1257" s="553"/>
      <c r="S1257" s="553"/>
      <c r="T1257" s="553"/>
      <c r="U1257" s="553"/>
      <c r="V1257" s="553"/>
      <c r="W1257" s="553"/>
      <c r="X1257" s="553"/>
      <c r="Y1257" s="553"/>
      <c r="Z1257" s="553"/>
      <c r="AA1257" s="553"/>
      <c r="AB1257" s="553"/>
      <c r="AC1257" s="554"/>
    </row>
    <row r="1258" spans="1:29">
      <c r="A1258" s="557"/>
      <c r="B1258" s="930">
        <v>13.369999999999759</v>
      </c>
      <c r="C1258" s="908">
        <v>8.3280429495236181E-12</v>
      </c>
      <c r="D1258" s="909">
        <v>3.2379757078141686E-14</v>
      </c>
      <c r="E1258" s="909">
        <v>9.0490084297056875E-8</v>
      </c>
      <c r="F1258" s="909">
        <v>5.7274720584640555E-8</v>
      </c>
      <c r="G1258" s="909">
        <v>8.1304234362783549E-10</v>
      </c>
      <c r="H1258" s="909">
        <v>2.6012040878270697E-31</v>
      </c>
      <c r="I1258" s="910">
        <v>1.5995898427542809E-7</v>
      </c>
      <c r="J1258" s="553"/>
      <c r="K1258" s="907">
        <v>13.369999999999759</v>
      </c>
      <c r="L1258" s="908">
        <v>14.551468322790825</v>
      </c>
      <c r="M1258" s="987">
        <v>0.56852854924550411</v>
      </c>
      <c r="N1258" s="909">
        <v>2241.6768305131332</v>
      </c>
      <c r="O1258" s="987">
        <v>8.5623755925208656E-2</v>
      </c>
      <c r="P1258" s="910">
        <v>0.20615148201912042</v>
      </c>
      <c r="Q1258" s="553"/>
      <c r="R1258" s="553"/>
      <c r="S1258" s="553"/>
      <c r="T1258" s="553"/>
      <c r="U1258" s="553"/>
      <c r="V1258" s="553"/>
      <c r="W1258" s="553"/>
      <c r="X1258" s="553"/>
      <c r="Y1258" s="553"/>
      <c r="Z1258" s="553"/>
      <c r="AA1258" s="553"/>
      <c r="AB1258" s="553"/>
      <c r="AC1258" s="554"/>
    </row>
    <row r="1259" spans="1:29">
      <c r="A1259" s="557"/>
      <c r="B1259" s="930">
        <v>13.379999999999759</v>
      </c>
      <c r="C1259" s="908">
        <v>7.9532192728631504E-12</v>
      </c>
      <c r="D1259" s="909">
        <v>3.0922427946800433E-14</v>
      </c>
      <c r="E1259" s="909">
        <v>8.6417359612144098E-8</v>
      </c>
      <c r="F1259" s="909">
        <v>5.4696933524781061E-8</v>
      </c>
      <c r="G1259" s="909">
        <v>7.7644941028607597E-10</v>
      </c>
      <c r="H1259" s="909">
        <v>2.427584902215327E-31</v>
      </c>
      <c r="I1259" s="910">
        <v>1.5275964405055331E-7</v>
      </c>
      <c r="J1259" s="553"/>
      <c r="K1259" s="907">
        <v>13.379999999999759</v>
      </c>
      <c r="L1259" s="908">
        <v>14.890415562107229</v>
      </c>
      <c r="M1259" s="987">
        <v>0.58177128035446801</v>
      </c>
      <c r="N1259" s="909">
        <v>2293.8921916222207</v>
      </c>
      <c r="O1259" s="987">
        <v>8.76181894110237E-2</v>
      </c>
      <c r="P1259" s="910">
        <v>0.21095336689845781</v>
      </c>
      <c r="Q1259" s="553"/>
      <c r="R1259" s="553"/>
      <c r="S1259" s="553"/>
      <c r="T1259" s="553"/>
      <c r="U1259" s="553"/>
      <c r="V1259" s="553"/>
      <c r="W1259" s="553"/>
      <c r="X1259" s="553"/>
      <c r="Y1259" s="553"/>
      <c r="Z1259" s="553"/>
      <c r="AA1259" s="553"/>
      <c r="AB1259" s="553"/>
      <c r="AC1259" s="554"/>
    </row>
    <row r="1260" spans="1:29">
      <c r="A1260" s="557"/>
      <c r="B1260" s="930">
        <v>13.389999999999759</v>
      </c>
      <c r="C1260" s="908">
        <v>7.5952654405871051E-12</v>
      </c>
      <c r="D1260" s="909">
        <v>2.953068943097647E-14</v>
      </c>
      <c r="E1260" s="909">
        <v>8.2527937733145906E-8</v>
      </c>
      <c r="F1260" s="909">
        <v>5.2235165994273261E-8</v>
      </c>
      <c r="G1260" s="909">
        <v>7.4150343024391876E-10</v>
      </c>
      <c r="H1260" s="909">
        <v>2.2655540505422983E-31</v>
      </c>
      <c r="I1260" s="910">
        <v>1.4588432751155203E-7</v>
      </c>
      <c r="J1260" s="553"/>
      <c r="K1260" s="907">
        <v>13.389999999999759</v>
      </c>
      <c r="L1260" s="908">
        <v>15.237257896852615</v>
      </c>
      <c r="M1260" s="987">
        <v>0.59532247429692897</v>
      </c>
      <c r="N1260" s="909">
        <v>2347.3238047345599</v>
      </c>
      <c r="O1260" s="987">
        <v>8.9659079220628338E-2</v>
      </c>
      <c r="P1260" s="910">
        <v>0.21586710204522272</v>
      </c>
      <c r="Q1260" s="553"/>
      <c r="R1260" s="553"/>
      <c r="S1260" s="553"/>
      <c r="T1260" s="553"/>
      <c r="U1260" s="553"/>
      <c r="V1260" s="553"/>
      <c r="W1260" s="553"/>
      <c r="X1260" s="553"/>
      <c r="Y1260" s="553"/>
      <c r="Z1260" s="553"/>
      <c r="AA1260" s="553"/>
      <c r="AB1260" s="553"/>
      <c r="AC1260" s="554"/>
    </row>
    <row r="1261" spans="1:29">
      <c r="A1261" s="557"/>
      <c r="B1261" s="930">
        <v>13.399999999999759</v>
      </c>
      <c r="C1261" s="908">
        <v>7.2534221846255208E-12</v>
      </c>
      <c r="D1261" s="909">
        <v>2.8201589466684107E-14</v>
      </c>
      <c r="E1261" s="909">
        <v>7.8813568674793074E-8</v>
      </c>
      <c r="F1261" s="909">
        <v>4.9884196254129996E-8</v>
      </c>
      <c r="G1261" s="909">
        <v>7.0813027839240542E-10</v>
      </c>
      <c r="H1261" s="909">
        <v>2.1143380613566143E-31</v>
      </c>
      <c r="I1261" s="910">
        <v>1.3931845119025517E-7</v>
      </c>
      <c r="J1261" s="553"/>
      <c r="K1261" s="907">
        <v>13.399999999999759</v>
      </c>
      <c r="L1261" s="908">
        <v>15.592179227423861</v>
      </c>
      <c r="M1261" s="987">
        <v>0.60918931609528681</v>
      </c>
      <c r="N1261" s="909">
        <v>2401.9999999986712</v>
      </c>
      <c r="O1261" s="987">
        <v>9.1747507460813948E-2</v>
      </c>
      <c r="P1261" s="910">
        <v>0.22089529278683082</v>
      </c>
      <c r="Q1261" s="553"/>
      <c r="R1261" s="553"/>
      <c r="S1261" s="553"/>
      <c r="T1261" s="553"/>
      <c r="U1261" s="553"/>
      <c r="V1261" s="553"/>
      <c r="W1261" s="553"/>
      <c r="X1261" s="553"/>
      <c r="Y1261" s="553"/>
      <c r="Z1261" s="553"/>
      <c r="AA1261" s="553"/>
      <c r="AB1261" s="553"/>
      <c r="AC1261" s="554"/>
    </row>
    <row r="1262" spans="1:29">
      <c r="A1262" s="557"/>
      <c r="B1262" s="930">
        <v>13.409999999999759</v>
      </c>
      <c r="C1262" s="908">
        <v>6.9269644096008304E-12</v>
      </c>
      <c r="D1262" s="909">
        <v>2.6932308854703745E-14</v>
      </c>
      <c r="E1262" s="909">
        <v>7.526637376231922E-8</v>
      </c>
      <c r="F1262" s="909">
        <v>4.7639037582332778E-8</v>
      </c>
      <c r="G1262" s="909">
        <v>6.7625916580204756E-10</v>
      </c>
      <c r="H1262" s="909">
        <v>1.9732150890998327E-31</v>
      </c>
      <c r="I1262" s="910">
        <v>1.3304808798268399E-7</v>
      </c>
      <c r="J1262" s="553"/>
      <c r="K1262" s="907">
        <v>13.409999999999759</v>
      </c>
      <c r="L1262" s="908">
        <v>15.955367737808324</v>
      </c>
      <c r="M1262" s="987">
        <v>0.62337915813260991</v>
      </c>
      <c r="N1262" s="909">
        <v>2457.9497674570034</v>
      </c>
      <c r="O1262" s="987">
        <v>9.3884581443876777E-2</v>
      </c>
      <c r="P1262" s="910">
        <v>0.22604060513656857</v>
      </c>
      <c r="Q1262" s="553"/>
      <c r="R1262" s="553"/>
      <c r="S1262" s="553"/>
      <c r="T1262" s="553"/>
      <c r="U1262" s="553"/>
      <c r="V1262" s="553"/>
      <c r="W1262" s="553"/>
      <c r="X1262" s="553"/>
      <c r="Y1262" s="553"/>
      <c r="Z1262" s="553"/>
      <c r="AA1262" s="553"/>
      <c r="AB1262" s="553"/>
      <c r="AC1262" s="554"/>
    </row>
    <row r="1263" spans="1:29">
      <c r="A1263" s="557"/>
      <c r="B1263" s="930">
        <v>13.419999999999758</v>
      </c>
      <c r="C1263" s="908">
        <v>6.6151996548031471E-12</v>
      </c>
      <c r="D1263" s="909">
        <v>2.5720155280681554E-14</v>
      </c>
      <c r="E1263" s="909">
        <v>7.1878828919733192E-8</v>
      </c>
      <c r="F1263" s="909">
        <v>4.5494927696324363E-8</v>
      </c>
      <c r="G1263" s="909">
        <v>6.4582248956999665E-10</v>
      </c>
      <c r="H1263" s="909">
        <v>1.8415114682999636E-31</v>
      </c>
      <c r="I1263" s="910">
        <v>1.2705993760779091E-7</v>
      </c>
      <c r="J1263" s="553"/>
      <c r="K1263" s="907">
        <v>13.419999999999758</v>
      </c>
      <c r="L1263" s="908">
        <v>16.327015995361684</v>
      </c>
      <c r="M1263" s="987">
        <v>0.63789952405097583</v>
      </c>
      <c r="N1263" s="909">
        <v>2515.2027724168606</v>
      </c>
      <c r="O1263" s="987">
        <v>9.6071434274730833E-2</v>
      </c>
      <c r="P1263" s="910">
        <v>0.23130576720715162</v>
      </c>
      <c r="Q1263" s="553"/>
      <c r="R1263" s="553"/>
      <c r="S1263" s="553"/>
      <c r="T1263" s="553"/>
      <c r="U1263" s="553"/>
      <c r="V1263" s="553"/>
      <c r="W1263" s="553"/>
      <c r="X1263" s="553"/>
      <c r="Y1263" s="553"/>
      <c r="Z1263" s="553"/>
      <c r="AA1263" s="553"/>
      <c r="AB1263" s="553"/>
      <c r="AC1263" s="554"/>
    </row>
    <row r="1264" spans="1:29">
      <c r="A1264" s="557"/>
      <c r="B1264" s="930">
        <v>13.429999999999758</v>
      </c>
      <c r="C1264" s="908">
        <v>6.3174666253885691E-12</v>
      </c>
      <c r="D1264" s="909">
        <v>2.4562557604370973E-14</v>
      </c>
      <c r="E1264" s="909">
        <v>6.8643748710248391E-8</v>
      </c>
      <c r="F1264" s="909">
        <v>4.3447318651571056E-8</v>
      </c>
      <c r="G1264" s="909">
        <v>6.1675568942525297E-10</v>
      </c>
      <c r="H1264" s="909">
        <v>1.718598497757923E-31</v>
      </c>
      <c r="I1264" s="910">
        <v>1.213412983957866E-7</v>
      </c>
      <c r="J1264" s="553"/>
      <c r="K1264" s="907">
        <v>13.429999999999758</v>
      </c>
      <c r="L1264" s="908">
        <v>16.707321052909389</v>
      </c>
      <c r="M1264" s="987">
        <v>0.6527581127405917</v>
      </c>
      <c r="N1264" s="909">
        <v>2573.7893711792972</v>
      </c>
      <c r="O1264" s="987">
        <v>9.8309225451693086E-2</v>
      </c>
      <c r="P1264" s="910">
        <v>0.23669357065720165</v>
      </c>
      <c r="Q1264" s="553"/>
      <c r="R1264" s="553"/>
      <c r="S1264" s="553"/>
      <c r="T1264" s="553"/>
      <c r="U1264" s="553"/>
      <c r="V1264" s="553"/>
      <c r="W1264" s="553"/>
      <c r="X1264" s="553"/>
      <c r="Y1264" s="553"/>
      <c r="Z1264" s="553"/>
      <c r="AA1264" s="553"/>
      <c r="AB1264" s="553"/>
      <c r="AC1264" s="554"/>
    </row>
    <row r="1265" spans="1:29">
      <c r="A1265" s="557"/>
      <c r="B1265" s="930">
        <v>13.439999999999758</v>
      </c>
      <c r="C1265" s="908">
        <v>6.033133789683945E-12</v>
      </c>
      <c r="D1265" s="909">
        <v>2.3457060405898727E-14</v>
      </c>
      <c r="E1265" s="909">
        <v>6.5554271095005753E-8</v>
      </c>
      <c r="F1265" s="909">
        <v>4.1491867194761236E-8</v>
      </c>
      <c r="G1265" s="909">
        <v>5.8899711078765615E-10</v>
      </c>
      <c r="H1265" s="909">
        <v>1.6038894393758303E-31</v>
      </c>
      <c r="I1265" s="910">
        <v>1.1588004034619097E-7</v>
      </c>
      <c r="J1265" s="553"/>
      <c r="K1265" s="907">
        <v>13.439999999999758</v>
      </c>
      <c r="L1265" s="908">
        <v>17.096484553226887</v>
      </c>
      <c r="M1265" s="987">
        <v>0.6679628024218579</v>
      </c>
      <c r="N1265" s="909">
        <v>2633.7406271344639</v>
      </c>
      <c r="O1265" s="987">
        <v>0.10059914148126628</v>
      </c>
      <c r="P1265" s="910">
        <v>0.24220687217142398</v>
      </c>
      <c r="Q1265" s="553"/>
      <c r="R1265" s="553"/>
      <c r="S1265" s="553"/>
      <c r="T1265" s="553"/>
      <c r="U1265" s="553"/>
      <c r="V1265" s="553"/>
      <c r="W1265" s="553"/>
      <c r="X1265" s="553"/>
      <c r="Y1265" s="553"/>
      <c r="Z1265" s="553"/>
      <c r="AA1265" s="553"/>
      <c r="AB1265" s="553"/>
      <c r="AC1265" s="554"/>
    </row>
    <row r="1266" spans="1:29">
      <c r="A1266" s="557"/>
      <c r="B1266" s="930">
        <v>13.449999999999758</v>
      </c>
      <c r="C1266" s="908">
        <v>5.7615980396235771E-12</v>
      </c>
      <c r="D1266" s="909">
        <v>2.2401318777490258E-14</v>
      </c>
      <c r="E1266" s="909">
        <v>6.2603842877769806E-8</v>
      </c>
      <c r="F1266" s="909">
        <v>3.9624425551183011E-8</v>
      </c>
      <c r="G1266" s="909">
        <v>5.6248787399025797E-10</v>
      </c>
      <c r="H1266" s="909">
        <v>1.4968367173003906E-31</v>
      </c>
      <c r="I1266" s="910">
        <v>1.1066457939847727E-7</v>
      </c>
      <c r="J1266" s="553"/>
      <c r="K1266" s="907">
        <v>13.449999999999758</v>
      </c>
      <c r="L1266" s="908">
        <v>17.494712835953234</v>
      </c>
      <c r="M1266" s="987">
        <v>0.68352165482250116</v>
      </c>
      <c r="N1266" s="909">
        <v>2695.0883272318151</v>
      </c>
      <c r="O1266" s="987">
        <v>0.10294239650723991</v>
      </c>
      <c r="P1266" s="910">
        <v>0.24784859497525857</v>
      </c>
      <c r="Q1266" s="553"/>
      <c r="R1266" s="553"/>
      <c r="S1266" s="553"/>
      <c r="T1266" s="553"/>
      <c r="U1266" s="553"/>
      <c r="V1266" s="553"/>
      <c r="W1266" s="553"/>
      <c r="X1266" s="553"/>
      <c r="Y1266" s="553"/>
      <c r="Z1266" s="553"/>
      <c r="AA1266" s="553"/>
      <c r="AB1266" s="553"/>
      <c r="AC1266" s="554"/>
    </row>
    <row r="1267" spans="1:29">
      <c r="A1267" s="557"/>
      <c r="B1267" s="930">
        <v>13.459999999999757</v>
      </c>
      <c r="C1267" s="908">
        <v>5.5022834114761578E-12</v>
      </c>
      <c r="D1267" s="909">
        <v>2.1393093349605984E-14</v>
      </c>
      <c r="E1267" s="909">
        <v>5.978620580472105E-8</v>
      </c>
      <c r="F1267" s="909">
        <v>3.7841032626738132E-8</v>
      </c>
      <c r="G1267" s="909">
        <v>5.3717174938765614E-10</v>
      </c>
      <c r="H1267" s="909">
        <v>1.3969293040114195E-31</v>
      </c>
      <c r="I1267" s="910">
        <v>1.0568385286072636E-7</v>
      </c>
      <c r="J1267" s="553"/>
      <c r="K1267" s="907">
        <v>13.459999999999757</v>
      </c>
      <c r="L1267" s="908">
        <v>17.902217046995101</v>
      </c>
      <c r="M1267" s="987">
        <v>0.69944291945200987</v>
      </c>
      <c r="N1267" s="909">
        <v>2757.8649988339762</v>
      </c>
      <c r="O1267" s="987">
        <v>0.10534023295444539</v>
      </c>
      <c r="P1267" s="910">
        <v>0.25362173038481295</v>
      </c>
      <c r="Q1267" s="553"/>
      <c r="R1267" s="553"/>
      <c r="S1267" s="553"/>
      <c r="T1267" s="553"/>
      <c r="U1267" s="553"/>
      <c r="V1267" s="553"/>
      <c r="W1267" s="553"/>
      <c r="X1267" s="553"/>
      <c r="Y1267" s="553"/>
      <c r="Z1267" s="553"/>
      <c r="AA1267" s="553"/>
      <c r="AB1267" s="553"/>
      <c r="AC1267" s="554"/>
    </row>
    <row r="1268" spans="1:29">
      <c r="A1268" s="557"/>
      <c r="B1268" s="930">
        <v>13.469999999999757</v>
      </c>
      <c r="C1268" s="908">
        <v>5.2546398641484658E-12</v>
      </c>
      <c r="D1268" s="909">
        <v>2.0430245540938203E-14</v>
      </c>
      <c r="E1268" s="909">
        <v>5.7095383289860361E-8</v>
      </c>
      <c r="F1268" s="909">
        <v>3.6137905605930189E-8</v>
      </c>
      <c r="G1268" s="909">
        <v>5.1299503808537655E-10</v>
      </c>
      <c r="H1268" s="909">
        <v>1.3036902808780051E-31</v>
      </c>
      <c r="I1268" s="910">
        <v>1.0092729594417401E-7</v>
      </c>
      <c r="J1268" s="553"/>
      <c r="K1268" s="907">
        <v>13.469999999999757</v>
      </c>
      <c r="L1268" s="908">
        <v>18.319213250479137</v>
      </c>
      <c r="M1268" s="987">
        <v>0.71573503797563365</v>
      </c>
      <c r="N1268" s="909">
        <v>2822.1039269631774</v>
      </c>
      <c r="O1268" s="987">
        <v>0.10779392218750611</v>
      </c>
      <c r="P1268" s="910">
        <v>0.25952933939289791</v>
      </c>
      <c r="Q1268" s="553"/>
      <c r="R1268" s="553"/>
      <c r="S1268" s="553"/>
      <c r="T1268" s="553"/>
      <c r="U1268" s="553"/>
      <c r="V1268" s="553"/>
      <c r="W1268" s="553"/>
      <c r="X1268" s="553"/>
      <c r="Y1268" s="553"/>
      <c r="Z1268" s="553"/>
      <c r="AA1268" s="553"/>
      <c r="AB1268" s="553"/>
      <c r="AC1268" s="554"/>
    </row>
    <row r="1269" spans="1:29">
      <c r="A1269" s="557"/>
      <c r="B1269" s="930">
        <v>13.479999999999757</v>
      </c>
      <c r="C1269" s="908">
        <v>5.0181421124744712E-12</v>
      </c>
      <c r="D1269" s="909">
        <v>1.9510733022193485E-14</v>
      </c>
      <c r="E1269" s="909">
        <v>5.4525667737868834E-8</v>
      </c>
      <c r="F1269" s="909">
        <v>3.4511431928005822E-8</v>
      </c>
      <c r="G1269" s="909">
        <v>4.8990645803731885E-10</v>
      </c>
      <c r="H1269" s="909">
        <v>1.2166745615366357E-31</v>
      </c>
      <c r="I1269" s="910">
        <v>9.6384819353877532E-8</v>
      </c>
      <c r="J1269" s="553"/>
      <c r="K1269" s="907">
        <v>13.479999999999757</v>
      </c>
      <c r="L1269" s="908">
        <v>18.745922543312037</v>
      </c>
      <c r="M1269" s="987">
        <v>0.73240664869026528</v>
      </c>
      <c r="N1269" s="909">
        <v>2887.8391719494166</v>
      </c>
      <c r="O1269" s="987">
        <v>0.11030476518493189</v>
      </c>
      <c r="P1269" s="910">
        <v>0.26557455429200588</v>
      </c>
      <c r="Q1269" s="553"/>
      <c r="R1269" s="553"/>
      <c r="S1269" s="553"/>
      <c r="T1269" s="553"/>
      <c r="U1269" s="553"/>
      <c r="V1269" s="553"/>
      <c r="W1269" s="553"/>
      <c r="X1269" s="553"/>
      <c r="Y1269" s="553"/>
      <c r="Z1269" s="553"/>
      <c r="AA1269" s="553"/>
      <c r="AB1269" s="553"/>
      <c r="AC1269" s="554"/>
    </row>
    <row r="1270" spans="1:29">
      <c r="A1270" s="557"/>
      <c r="B1270" s="930">
        <v>13.489999999999757</v>
      </c>
      <c r="C1270" s="908">
        <v>4.7922885130150665E-12</v>
      </c>
      <c r="D1270" s="909">
        <v>1.8632605384038387E-14</v>
      </c>
      <c r="E1270" s="909">
        <v>5.2071608437532942E-8</v>
      </c>
      <c r="F1270" s="909">
        <v>3.2958161624229035E-8</v>
      </c>
      <c r="G1270" s="909">
        <v>4.678570352696614E-10</v>
      </c>
      <c r="H1270" s="909">
        <v>1.135466767224359E-31</v>
      </c>
      <c r="I1270" s="910">
        <v>9.2046787887968473E-8</v>
      </c>
      <c r="J1270" s="553"/>
      <c r="K1270" s="907">
        <v>13.489999999999757</v>
      </c>
      <c r="L1270" s="908">
        <v>19.18257117240902</v>
      </c>
      <c r="M1270" s="987">
        <v>0.74946659110458047</v>
      </c>
      <c r="N1270" s="909">
        <v>2955.1055874896938</v>
      </c>
      <c r="O1270" s="987">
        <v>0.1128740932289149</v>
      </c>
      <c r="P1270" s="910">
        <v>0.27176058033509426</v>
      </c>
      <c r="Q1270" s="553"/>
      <c r="R1270" s="553"/>
      <c r="S1270" s="553"/>
      <c r="T1270" s="553"/>
      <c r="U1270" s="553"/>
      <c r="V1270" s="553"/>
      <c r="W1270" s="553"/>
      <c r="X1270" s="553"/>
      <c r="Y1270" s="553"/>
      <c r="Z1270" s="553"/>
      <c r="AA1270" s="553"/>
      <c r="AB1270" s="553"/>
      <c r="AC1270" s="554"/>
    </row>
    <row r="1271" spans="1:29">
      <c r="A1271" s="557"/>
      <c r="B1271" s="930">
        <v>13.499999999999757</v>
      </c>
      <c r="C1271" s="908">
        <v>4.5766000000051147E-12</v>
      </c>
      <c r="D1271" s="909">
        <v>1.7794000000019881E-14</v>
      </c>
      <c r="E1271" s="909">
        <v>4.9728000000055587E-8</v>
      </c>
      <c r="F1271" s="909">
        <v>3.147480000003517E-8</v>
      </c>
      <c r="G1271" s="909">
        <v>4.468000000004993E-10</v>
      </c>
      <c r="H1271" s="909">
        <v>1.0596792439242045E-31</v>
      </c>
      <c r="I1271" s="910">
        <v>8.7904000000098247E-8</v>
      </c>
      <c r="J1271" s="553"/>
      <c r="K1271" s="907">
        <v>13.499999999999757</v>
      </c>
      <c r="L1271" s="908">
        <v>19.629390654652884</v>
      </c>
      <c r="M1271" s="987">
        <v>0.76692391062585985</v>
      </c>
      <c r="N1271" s="909">
        <v>3023.9388391278931</v>
      </c>
      <c r="O1271" s="987">
        <v>0.1155032686111927</v>
      </c>
      <c r="P1271" s="910">
        <v>0.27809069743505188</v>
      </c>
      <c r="Q1271" s="553"/>
      <c r="R1271" s="553"/>
      <c r="S1271" s="553"/>
      <c r="T1271" s="553"/>
      <c r="U1271" s="553"/>
      <c r="V1271" s="553"/>
      <c r="W1271" s="553"/>
      <c r="X1271" s="553"/>
      <c r="Y1271" s="553"/>
      <c r="Z1271" s="553"/>
      <c r="AA1271" s="553"/>
      <c r="AB1271" s="553"/>
      <c r="AC1271" s="554"/>
    </row>
    <row r="1272" spans="1:29">
      <c r="A1272" s="557"/>
      <c r="B1272" s="930">
        <v>13.509999999999756</v>
      </c>
      <c r="C1272" s="908">
        <v>4.3706190691905883E-12</v>
      </c>
      <c r="D1272" s="909">
        <v>1.6993138075684421E-14</v>
      </c>
      <c r="E1272" s="909">
        <v>4.7489871317727047E-8</v>
      </c>
      <c r="F1272" s="909">
        <v>3.0058200646541084E-8</v>
      </c>
      <c r="G1272" s="909">
        <v>4.2669068743485442E-10</v>
      </c>
      <c r="H1272" s="909">
        <v>9.8895021185756795E-32</v>
      </c>
      <c r="I1272" s="910">
        <v>8.3947668281722157E-8</v>
      </c>
      <c r="J1272" s="553"/>
      <c r="K1272" s="907">
        <v>13.509999999999756</v>
      </c>
      <c r="L1272" s="908">
        <v>20.086617899647621</v>
      </c>
      <c r="M1272" s="987">
        <v>0.7847878633559936</v>
      </c>
      <c r="N1272" s="909">
        <v>3094.3754231651715</v>
      </c>
      <c r="O1272" s="987">
        <v>0.11819368535535509</v>
      </c>
      <c r="P1272" s="910">
        <v>0.284568261903756</v>
      </c>
      <c r="Q1272" s="553"/>
      <c r="R1272" s="553"/>
      <c r="S1272" s="553"/>
      <c r="T1272" s="553"/>
      <c r="U1272" s="553"/>
      <c r="V1272" s="553"/>
      <c r="W1272" s="553"/>
      <c r="X1272" s="553"/>
      <c r="Y1272" s="553"/>
      <c r="Z1272" s="553"/>
      <c r="AA1272" s="553"/>
      <c r="AB1272" s="553"/>
      <c r="AC1272" s="554"/>
    </row>
    <row r="1273" spans="1:29">
      <c r="A1273" s="557"/>
      <c r="B1273" s="930">
        <v>13.519999999999756</v>
      </c>
      <c r="C1273" s="908">
        <v>4.1739088074009219E-12</v>
      </c>
      <c r="D1273" s="909">
        <v>1.62283208755172E-14</v>
      </c>
      <c r="E1273" s="909">
        <v>4.5352475019541385E-8</v>
      </c>
      <c r="F1273" s="909">
        <v>2.8705358766591475E-8</v>
      </c>
      <c r="G1273" s="909">
        <v>4.0748644302467604E-10</v>
      </c>
      <c r="H1273" s="909">
        <v>9.2294203849015771E-32</v>
      </c>
      <c r="I1273" s="910">
        <v>8.0169400822831525E-8</v>
      </c>
      <c r="J1273" s="553"/>
      <c r="K1273" s="907">
        <v>13.519999999999756</v>
      </c>
      <c r="L1273" s="908">
        <v>20.554495335330564</v>
      </c>
      <c r="M1273" s="987">
        <v>0.80306792099917423</v>
      </c>
      <c r="N1273" s="909">
        <v>3166.4526860107126</v>
      </c>
      <c r="O1273" s="987">
        <v>0.12094676995597121</v>
      </c>
      <c r="P1273" s="910">
        <v>0.2911967082316278</v>
      </c>
      <c r="Q1273" s="553"/>
      <c r="R1273" s="553"/>
      <c r="S1273" s="553"/>
      <c r="T1273" s="553"/>
      <c r="U1273" s="553"/>
      <c r="V1273" s="553"/>
      <c r="W1273" s="553"/>
      <c r="X1273" s="553"/>
      <c r="Y1273" s="553"/>
      <c r="Z1273" s="553"/>
      <c r="AA1273" s="553"/>
      <c r="AB1273" s="553"/>
      <c r="AC1273" s="554"/>
    </row>
    <row r="1274" spans="1:29">
      <c r="A1274" s="557"/>
      <c r="B1274" s="930">
        <v>13.529999999999756</v>
      </c>
      <c r="C1274" s="908">
        <v>3.9860519657974552E-12</v>
      </c>
      <c r="D1274" s="909">
        <v>1.5497926119695826E-14</v>
      </c>
      <c r="E1274" s="909">
        <v>4.3311277401384405E-8</v>
      </c>
      <c r="F1274" s="909">
        <v>2.7413404801180293E-8</v>
      </c>
      <c r="G1274" s="909">
        <v>3.8914653199281194E-10</v>
      </c>
      <c r="H1274" s="909">
        <v>8.6133962680729426E-32</v>
      </c>
      <c r="I1274" s="910">
        <v>7.6561183411584925E-8</v>
      </c>
      <c r="J1274" s="553"/>
      <c r="K1274" s="907">
        <v>13.529999999999756</v>
      </c>
      <c r="L1274" s="908">
        <v>21.03327103651122</v>
      </c>
      <c r="M1274" s="987">
        <v>0.8217737758839293</v>
      </c>
      <c r="N1274" s="909">
        <v>3240.2088439833333</v>
      </c>
      <c r="O1274" s="987">
        <v>0.12376398213493782</v>
      </c>
      <c r="P1274" s="910">
        <v>0.29797955090864808</v>
      </c>
      <c r="Q1274" s="553"/>
      <c r="R1274" s="553"/>
      <c r="S1274" s="553"/>
      <c r="T1274" s="553"/>
      <c r="U1274" s="553"/>
      <c r="V1274" s="553"/>
      <c r="W1274" s="553"/>
      <c r="X1274" s="553"/>
      <c r="Y1274" s="553"/>
      <c r="Z1274" s="553"/>
      <c r="AA1274" s="553"/>
      <c r="AB1274" s="553"/>
      <c r="AC1274" s="554"/>
    </row>
    <row r="1275" spans="1:29">
      <c r="A1275" s="557"/>
      <c r="B1275" s="930">
        <v>13.539999999999756</v>
      </c>
      <c r="C1275" s="908">
        <v>3.8066500748327409E-12</v>
      </c>
      <c r="D1275" s="909">
        <v>1.4800404543017479E-14</v>
      </c>
      <c r="E1275" s="909">
        <v>4.1361948809439885E-8</v>
      </c>
      <c r="F1275" s="909">
        <v>2.6179598342731621E-8</v>
      </c>
      <c r="G1275" s="909">
        <v>3.7163205292908901E-10</v>
      </c>
      <c r="H1275" s="909">
        <v>8.0384891116478281E-32</v>
      </c>
      <c r="I1275" s="910">
        <v>7.3115362535090968E-8</v>
      </c>
      <c r="J1275" s="553"/>
      <c r="K1275" s="907">
        <v>13.539999999999756</v>
      </c>
      <c r="L1275" s="908">
        <v>21.523198856403681</v>
      </c>
      <c r="M1275" s="987">
        <v>0.84091534610211971</v>
      </c>
      <c r="N1275" s="909">
        <v>3315.6830035742682</v>
      </c>
      <c r="O1275" s="987">
        <v>0.1266468156154423</v>
      </c>
      <c r="P1275" s="910">
        <v>0.30492038628778578</v>
      </c>
      <c r="Q1275" s="553"/>
      <c r="R1275" s="553"/>
      <c r="S1275" s="553"/>
      <c r="T1275" s="553"/>
      <c r="U1275" s="553"/>
      <c r="V1275" s="553"/>
      <c r="W1275" s="553"/>
      <c r="X1275" s="553"/>
      <c r="Y1275" s="553"/>
      <c r="Z1275" s="553"/>
      <c r="AA1275" s="553"/>
      <c r="AB1275" s="553"/>
      <c r="AC1275" s="554"/>
    </row>
    <row r="1276" spans="1:29">
      <c r="A1276" s="557"/>
      <c r="B1276" s="930">
        <v>13.549999999999756</v>
      </c>
      <c r="C1276" s="908">
        <v>3.6353225990432123E-12</v>
      </c>
      <c r="D1276" s="909">
        <v>1.413427660869967E-14</v>
      </c>
      <c r="E1276" s="909">
        <v>3.9500354456413251E-8</v>
      </c>
      <c r="F1276" s="909">
        <v>2.5001322322327774E-8</v>
      </c>
      <c r="G1276" s="909">
        <v>3.549058552752059E-10</v>
      </c>
      <c r="H1276" s="909">
        <v>7.501954535355121E-32</v>
      </c>
      <c r="I1276" s="910">
        <v>6.982462914528134E-8</v>
      </c>
      <c r="J1276" s="553"/>
      <c r="K1276" s="907">
        <v>13.549999999999756</v>
      </c>
      <c r="L1276" s="908">
        <v>22.024538561223025</v>
      </c>
      <c r="M1276" s="987">
        <v>0.86050278076764397</v>
      </c>
      <c r="N1276" s="909">
        <v>3392.915182181951</v>
      </c>
      <c r="O1276" s="987">
        <v>0.12959679891395487</v>
      </c>
      <c r="P1276" s="910">
        <v>0.31202289449183174</v>
      </c>
      <c r="Q1276" s="553"/>
      <c r="R1276" s="553"/>
      <c r="S1276" s="553"/>
      <c r="T1276" s="553"/>
      <c r="U1276" s="553"/>
      <c r="V1276" s="553"/>
      <c r="W1276" s="553"/>
      <c r="X1276" s="553"/>
      <c r="Y1276" s="553"/>
      <c r="Z1276" s="553"/>
      <c r="AA1276" s="553"/>
      <c r="AB1276" s="553"/>
      <c r="AC1276" s="554"/>
    </row>
    <row r="1277" spans="1:29">
      <c r="A1277" s="557"/>
      <c r="B1277" s="930">
        <v>13.559999999999755</v>
      </c>
      <c r="C1277" s="908">
        <v>3.4717061298824458E-12</v>
      </c>
      <c r="D1277" s="909">
        <v>1.3498129370084397E-14</v>
      </c>
      <c r="E1277" s="909">
        <v>3.7722545651093465E-8</v>
      </c>
      <c r="F1277" s="909">
        <v>2.3876077458555262E-8</v>
      </c>
      <c r="G1277" s="909">
        <v>3.3893246052341852E-10</v>
      </c>
      <c r="H1277" s="909">
        <v>7.0012313345036622E-32</v>
      </c>
      <c r="I1277" s="910">
        <v>6.6682003155439994E-8</v>
      </c>
      <c r="J1277" s="553"/>
      <c r="K1277" s="907">
        <v>13.559999999999755</v>
      </c>
      <c r="L1277" s="908">
        <v>22.537555967916763</v>
      </c>
      <c r="M1277" s="987">
        <v>0.88054646539763204</v>
      </c>
      <c r="N1277" s="909">
        <v>3471.9463293297677</v>
      </c>
      <c r="O1277" s="987">
        <v>0.13261549615066803</v>
      </c>
      <c r="P1277" s="910">
        <v>0.31929084136464847</v>
      </c>
      <c r="Q1277" s="553"/>
      <c r="R1277" s="553"/>
      <c r="S1277" s="553"/>
      <c r="T1277" s="553"/>
      <c r="U1277" s="553"/>
      <c r="V1277" s="553"/>
      <c r="W1277" s="553"/>
      <c r="X1277" s="553"/>
      <c r="Y1277" s="553"/>
      <c r="Z1277" s="553"/>
      <c r="AA1277" s="553"/>
      <c r="AB1277" s="553"/>
      <c r="AC1277" s="554"/>
    </row>
    <row r="1278" spans="1:29">
      <c r="A1278" s="557"/>
      <c r="B1278" s="930">
        <v>13.569999999999755</v>
      </c>
      <c r="C1278" s="908">
        <v>3.3154536148829087E-12</v>
      </c>
      <c r="D1278" s="909">
        <v>1.2890613473588796E-14</v>
      </c>
      <c r="E1278" s="909">
        <v>3.6024751422649413E-8</v>
      </c>
      <c r="F1278" s="909">
        <v>2.2801476956193805E-8</v>
      </c>
      <c r="G1278" s="909">
        <v>3.2367798696186772E-10</v>
      </c>
      <c r="H1278" s="909">
        <v>6.5339292538001079E-32</v>
      </c>
      <c r="I1278" s="910">
        <v>6.3680818634503197E-8</v>
      </c>
      <c r="J1278" s="553"/>
      <c r="K1278" s="907">
        <v>13.569999999999755</v>
      </c>
      <c r="L1278" s="908">
        <v>23.062523085104512</v>
      </c>
      <c r="M1278" s="987">
        <v>0.90105702741898441</v>
      </c>
      <c r="N1278" s="909">
        <v>3552.818348378039</v>
      </c>
      <c r="O1278" s="987">
        <v>0.13570450787881394</v>
      </c>
      <c r="P1278" s="910">
        <v>0.32672808046787072</v>
      </c>
      <c r="Q1278" s="553"/>
      <c r="R1278" s="553"/>
      <c r="S1278" s="553"/>
      <c r="T1278" s="553"/>
      <c r="U1278" s="553"/>
      <c r="V1278" s="553"/>
      <c r="W1278" s="553"/>
      <c r="X1278" s="553"/>
      <c r="Y1278" s="553"/>
      <c r="Z1278" s="553"/>
      <c r="AA1278" s="553"/>
      <c r="AB1278" s="553"/>
      <c r="AC1278" s="554"/>
    </row>
    <row r="1279" spans="1:29">
      <c r="A1279" s="557"/>
      <c r="B1279" s="930">
        <v>13.579999999999755</v>
      </c>
      <c r="C1279" s="908">
        <v>3.1662336215111477E-12</v>
      </c>
      <c r="D1279" s="909">
        <v>1.231044029654533E-14</v>
      </c>
      <c r="E1279" s="909">
        <v>3.4403370521895379E-8</v>
      </c>
      <c r="F1279" s="909">
        <v>2.1775241443503707E-8</v>
      </c>
      <c r="G1279" s="909">
        <v>3.0911007780692678E-10</v>
      </c>
      <c r="H1279" s="909">
        <v>6.0978175772123153E-32</v>
      </c>
      <c r="I1279" s="910">
        <v>6.0814709667726259E-8</v>
      </c>
      <c r="J1279" s="553"/>
      <c r="K1279" s="907">
        <v>13.579999999999755</v>
      </c>
      <c r="L1279" s="908">
        <v>23.599718257300562</v>
      </c>
      <c r="M1279" s="987">
        <v>0.92204534180317388</v>
      </c>
      <c r="N1279" s="909">
        <v>3635.5741187417293</v>
      </c>
      <c r="O1279" s="987">
        <v>0.13886547193329865</v>
      </c>
      <c r="P1279" s="910">
        <v>0.33433855512411437</v>
      </c>
      <c r="Q1279" s="553"/>
      <c r="R1279" s="553"/>
      <c r="S1279" s="553"/>
      <c r="T1279" s="553"/>
      <c r="U1279" s="553"/>
      <c r="V1279" s="553"/>
      <c r="W1279" s="553"/>
      <c r="X1279" s="553"/>
      <c r="Y1279" s="553"/>
      <c r="Z1279" s="553"/>
      <c r="AA1279" s="553"/>
      <c r="AB1279" s="553"/>
      <c r="AC1279" s="554"/>
    </row>
    <row r="1280" spans="1:29">
      <c r="A1280" s="557"/>
      <c r="B1280" s="930">
        <v>13.589999999999755</v>
      </c>
      <c r="C1280" s="908">
        <v>3.0237296341549699E-12</v>
      </c>
      <c r="D1280" s="909">
        <v>1.1756379213860406E-14</v>
      </c>
      <c r="E1280" s="909">
        <v>3.2854963782558748E-8</v>
      </c>
      <c r="F1280" s="909">
        <v>2.0795194137372909E-8</v>
      </c>
      <c r="G1280" s="909">
        <v>2.951978325701265E-10</v>
      </c>
      <c r="H1280" s="909">
        <v>5.6908144794088822E-32</v>
      </c>
      <c r="I1280" s="910">
        <v>5.8077596853725152E-8</v>
      </c>
      <c r="J1280" s="553"/>
      <c r="K1280" s="907">
        <v>13.589999999999755</v>
      </c>
      <c r="L1280" s="908">
        <v>24.149426312495745</v>
      </c>
      <c r="M1280" s="987">
        <v>0.94352253683229714</v>
      </c>
      <c r="N1280" s="909">
        <v>3720.2575186256768</v>
      </c>
      <c r="O1280" s="987">
        <v>0.14210006429910377</v>
      </c>
      <c r="P1280" s="910">
        <v>0.34212630050777765</v>
      </c>
      <c r="Q1280" s="553"/>
      <c r="R1280" s="553"/>
      <c r="S1280" s="553"/>
      <c r="T1280" s="553"/>
      <c r="U1280" s="553"/>
      <c r="V1280" s="553"/>
      <c r="W1280" s="553"/>
      <c r="X1280" s="553"/>
      <c r="Y1280" s="553"/>
      <c r="Z1280" s="553"/>
      <c r="AA1280" s="553"/>
      <c r="AB1280" s="553"/>
      <c r="AC1280" s="554"/>
    </row>
    <row r="1281" spans="1:29">
      <c r="A1281" s="557"/>
      <c r="B1281" s="930">
        <v>13.599999999999755</v>
      </c>
      <c r="C1281" s="908">
        <v>2.8876393827513056E-12</v>
      </c>
      <c r="D1281" s="909">
        <v>1.1227254987693207E-14</v>
      </c>
      <c r="E1281" s="909">
        <v>3.1376246826346399E-8</v>
      </c>
      <c r="F1281" s="909">
        <v>1.985925622606756E-8</v>
      </c>
      <c r="G1281" s="909">
        <v>2.8191174151406794E-10</v>
      </c>
      <c r="H1281" s="909">
        <v>5.3109770879461296E-32</v>
      </c>
      <c r="I1281" s="910">
        <v>5.546367440924941E-8</v>
      </c>
      <c r="J1281" s="553"/>
      <c r="K1281" s="907">
        <v>13.599999999999755</v>
      </c>
      <c r="L1281" s="908">
        <v>24.71193871317735</v>
      </c>
      <c r="M1281" s="987">
        <v>0.96549999999944935</v>
      </c>
      <c r="N1281" s="909">
        <v>3806.9134482894419</v>
      </c>
      <c r="O1281" s="987">
        <v>0.14540999999991741</v>
      </c>
      <c r="P1281" s="910">
        <v>0.35009544578454826</v>
      </c>
      <c r="Q1281" s="553"/>
      <c r="R1281" s="553"/>
      <c r="S1281" s="553"/>
      <c r="T1281" s="553"/>
      <c r="U1281" s="553"/>
      <c r="V1281" s="553"/>
      <c r="W1281" s="553"/>
      <c r="X1281" s="553"/>
      <c r="Y1281" s="553"/>
      <c r="Z1281" s="553"/>
      <c r="AA1281" s="553"/>
      <c r="AB1281" s="553"/>
      <c r="AC1281" s="554"/>
    </row>
    <row r="1282" spans="1:29">
      <c r="A1282" s="557"/>
      <c r="B1282" s="930">
        <v>13.609999999999754</v>
      </c>
      <c r="C1282" s="908">
        <v>2.7576742016310127E-12</v>
      </c>
      <c r="D1282" s="909">
        <v>1.0721945274619203E-14</v>
      </c>
      <c r="E1282" s="909">
        <v>2.9964083096339423E-8</v>
      </c>
      <c r="F1282" s="909">
        <v>1.8965442459794564E-8</v>
      </c>
      <c r="G1282" s="909">
        <v>2.6922362305832642E-10</v>
      </c>
      <c r="H1282" s="909">
        <v>4.9564922087600764E-32</v>
      </c>
      <c r="I1282" s="910">
        <v>5.2967397854340027E-8</v>
      </c>
      <c r="J1282" s="553"/>
      <c r="K1282" s="907">
        <v>13.609999999999754</v>
      </c>
      <c r="L1282" s="908">
        <v>25.287553710865858</v>
      </c>
      <c r="M1282" s="987">
        <v>0.9879893840465046</v>
      </c>
      <c r="N1282" s="909">
        <v>3895.5878538539464</v>
      </c>
      <c r="O1282" s="987">
        <v>0.14879703400745992</v>
      </c>
      <c r="P1282" s="910">
        <v>0.35825021630073489</v>
      </c>
      <c r="Q1282" s="553"/>
      <c r="R1282" s="553"/>
      <c r="S1282" s="553"/>
      <c r="T1282" s="553"/>
      <c r="U1282" s="553"/>
      <c r="V1282" s="553"/>
      <c r="W1282" s="553"/>
      <c r="X1282" s="553"/>
      <c r="Y1282" s="553"/>
      <c r="Z1282" s="553"/>
      <c r="AA1282" s="553"/>
      <c r="AB1282" s="553"/>
      <c r="AC1282" s="554"/>
    </row>
    <row r="1283" spans="1:29">
      <c r="A1283" s="557"/>
      <c r="B1283" s="930">
        <v>13.619999999999754</v>
      </c>
      <c r="C1283" s="908">
        <v>2.6335584172202002E-12</v>
      </c>
      <c r="D1283" s="909">
        <v>1.0239378244988907E-14</v>
      </c>
      <c r="E1283" s="909">
        <v>2.861547720393439E-8</v>
      </c>
      <c r="F1283" s="909">
        <v>1.8111856939719955E-8</v>
      </c>
      <c r="G1283" s="909">
        <v>2.5710656400253144E-10</v>
      </c>
      <c r="H1283" s="909">
        <v>4.6256676706921219E-32</v>
      </c>
      <c r="I1283" s="910">
        <v>5.0583472251742462E-8</v>
      </c>
      <c r="J1283" s="553"/>
      <c r="K1283" s="907">
        <v>13.619999999999754</v>
      </c>
      <c r="L1283" s="908">
        <v>25.876576504252206</v>
      </c>
      <c r="M1283" s="987">
        <v>1.0110026131425667</v>
      </c>
      <c r="N1283" s="909">
        <v>3986.327751662765</v>
      </c>
      <c r="O1283" s="987">
        <v>0.15226296217199481</v>
      </c>
      <c r="P1283" s="910">
        <v>0.3665949358236063</v>
      </c>
      <c r="Q1283" s="553"/>
      <c r="R1283" s="553"/>
      <c r="S1283" s="553"/>
      <c r="T1283" s="553"/>
      <c r="U1283" s="553"/>
      <c r="V1283" s="553"/>
      <c r="W1283" s="553"/>
      <c r="X1283" s="553"/>
      <c r="Y1283" s="553"/>
      <c r="Z1283" s="553"/>
      <c r="AA1283" s="553"/>
      <c r="AB1283" s="553"/>
      <c r="AC1283" s="554"/>
    </row>
    <row r="1284" spans="1:29">
      <c r="A1284" s="557"/>
      <c r="B1284" s="930">
        <v>13.629999999999754</v>
      </c>
      <c r="C1284" s="908">
        <v>2.515028763299639E-12</v>
      </c>
      <c r="D1284" s="909">
        <v>9.7785303094335915E-15</v>
      </c>
      <c r="E1284" s="909">
        <v>2.7327568575222754E-8</v>
      </c>
      <c r="F1284" s="909">
        <v>1.7296689096513455E-8</v>
      </c>
      <c r="G1284" s="909">
        <v>2.4553486243986338E-10</v>
      </c>
      <c r="H1284" s="909">
        <v>4.3169242477310235E-32</v>
      </c>
      <c r="I1284" s="910">
        <v>4.830684097563508E-8</v>
      </c>
      <c r="J1284" s="553"/>
      <c r="K1284" s="907">
        <v>13.629999999999754</v>
      </c>
      <c r="L1284" s="908">
        <v>26.479319401018095</v>
      </c>
      <c r="M1284" s="987">
        <v>1.0345518892063186</v>
      </c>
      <c r="N1284" s="909">
        <v>4079.1812532108011</v>
      </c>
      <c r="O1284" s="987">
        <v>0.1558096221745118</v>
      </c>
      <c r="P1284" s="910">
        <v>0.37513402883390912</v>
      </c>
      <c r="Q1284" s="553"/>
      <c r="R1284" s="553"/>
      <c r="S1284" s="553"/>
      <c r="T1284" s="553"/>
      <c r="U1284" s="553"/>
      <c r="V1284" s="553"/>
      <c r="W1284" s="553"/>
      <c r="X1284" s="553"/>
      <c r="Y1284" s="553"/>
      <c r="Z1284" s="553"/>
      <c r="AA1284" s="553"/>
      <c r="AB1284" s="553"/>
      <c r="AC1284" s="554"/>
    </row>
    <row r="1285" spans="1:29">
      <c r="A1285" s="557"/>
      <c r="B1285" s="930">
        <v>13.639999999999754</v>
      </c>
      <c r="C1285" s="908">
        <v>2.4018338225818169E-12</v>
      </c>
      <c r="D1285" s="909">
        <v>9.3384239476949777E-15</v>
      </c>
      <c r="E1285" s="909">
        <v>2.6097625383330117E-8</v>
      </c>
      <c r="F1285" s="909">
        <v>1.651820984988816E-8</v>
      </c>
      <c r="G1285" s="909">
        <v>2.3448397323986277E-10</v>
      </c>
      <c r="H1285" s="909">
        <v>4.028788120409736E-32</v>
      </c>
      <c r="I1285" s="910">
        <v>4.6132674985848024E-8</v>
      </c>
      <c r="J1285" s="553"/>
      <c r="K1285" s="907">
        <v>13.639999999999754</v>
      </c>
      <c r="L1285" s="908">
        <v>27.096101983425637</v>
      </c>
      <c r="M1285" s="987">
        <v>1.058649698375641</v>
      </c>
      <c r="N1285" s="909">
        <v>4174.1975906536381</v>
      </c>
      <c r="O1285" s="987">
        <v>0.15943889450108994</v>
      </c>
      <c r="P1285" s="910">
        <v>0.38387202287178557</v>
      </c>
      <c r="Q1285" s="553"/>
      <c r="R1285" s="553"/>
      <c r="S1285" s="553"/>
      <c r="T1285" s="553"/>
      <c r="U1285" s="553"/>
      <c r="V1285" s="553"/>
      <c r="W1285" s="553"/>
      <c r="X1285" s="553"/>
      <c r="Y1285" s="553"/>
      <c r="Z1285" s="553"/>
      <c r="AA1285" s="553"/>
      <c r="AB1285" s="553"/>
      <c r="AC1285" s="554"/>
    </row>
    <row r="1286" spans="1:29">
      <c r="A1286" s="557"/>
      <c r="B1286" s="930">
        <v>13.649999999999753</v>
      </c>
      <c r="C1286" s="908">
        <v>2.2937334934211605E-12</v>
      </c>
      <c r="D1286" s="909">
        <v>8.918125635173736E-15</v>
      </c>
      <c r="E1286" s="909">
        <v>2.4923038753845102E-8</v>
      </c>
      <c r="F1286" s="909">
        <v>1.5774767940989451E-8</v>
      </c>
      <c r="G1286" s="909">
        <v>2.2393045598491773E-10</v>
      </c>
      <c r="H1286" s="909">
        <v>3.7598838403722126E-32</v>
      </c>
      <c r="I1286" s="910">
        <v>4.4056362584821422E-8</v>
      </c>
      <c r="J1286" s="553"/>
      <c r="K1286" s="907">
        <v>13.649999999999753</v>
      </c>
      <c r="L1286" s="908">
        <v>27.727251277764086</v>
      </c>
      <c r="M1286" s="987">
        <v>1.0833088176279273</v>
      </c>
      <c r="N1286" s="909">
        <v>4271.427142911074</v>
      </c>
      <c r="O1286" s="987">
        <v>0.16315270343995578</v>
      </c>
      <c r="P1286" s="910">
        <v>0.39281355093733544</v>
      </c>
      <c r="Q1286" s="553"/>
      <c r="R1286" s="553"/>
      <c r="S1286" s="553"/>
      <c r="T1286" s="553"/>
      <c r="U1286" s="553"/>
      <c r="V1286" s="553"/>
      <c r="W1286" s="553"/>
      <c r="X1286" s="553"/>
      <c r="Y1286" s="553"/>
      <c r="Z1286" s="553"/>
      <c r="AA1286" s="553"/>
      <c r="AB1286" s="553"/>
      <c r="AC1286" s="554"/>
    </row>
    <row r="1287" spans="1:29">
      <c r="A1287" s="557"/>
      <c r="B1287" s="930">
        <v>13.659999999999753</v>
      </c>
      <c r="C1287" s="908">
        <v>2.1904984805262567E-12</v>
      </c>
      <c r="D1287" s="909">
        <v>8.5167438627986297E-15</v>
      </c>
      <c r="E1287" s="909">
        <v>2.3801317231047004E-8</v>
      </c>
      <c r="F1287" s="909">
        <v>1.5064786429853565E-8</v>
      </c>
      <c r="G1287" s="909">
        <v>2.1385192524999599E-10</v>
      </c>
      <c r="H1287" s="909">
        <v>3.5089277645245267E-32</v>
      </c>
      <c r="I1287" s="910">
        <v>4.207349963557665E-8</v>
      </c>
      <c r="J1287" s="553"/>
      <c r="K1287" s="907">
        <v>13.659999999999753</v>
      </c>
      <c r="L1287" s="908">
        <v>28.373101927743573</v>
      </c>
      <c r="M1287" s="987">
        <v>1.1085423215546075</v>
      </c>
      <c r="N1287" s="909">
        <v>4370.9214623787057</v>
      </c>
      <c r="O1287" s="987">
        <v>0.16695301810176683</v>
      </c>
      <c r="P1287" s="910">
        <v>0.40196335394709443</v>
      </c>
      <c r="Q1287" s="553"/>
      <c r="R1287" s="553"/>
      <c r="S1287" s="553"/>
      <c r="T1287" s="553"/>
      <c r="U1287" s="553"/>
      <c r="V1287" s="553"/>
      <c r="W1287" s="553"/>
      <c r="X1287" s="553"/>
      <c r="Y1287" s="553"/>
      <c r="Z1287" s="553"/>
      <c r="AA1287" s="553"/>
      <c r="AB1287" s="553"/>
      <c r="AC1287" s="554"/>
    </row>
    <row r="1288" spans="1:29">
      <c r="A1288" s="557"/>
      <c r="B1288" s="930">
        <v>13.669999999999753</v>
      </c>
      <c r="C1288" s="908">
        <v>2.0919098085937963E-12</v>
      </c>
      <c r="D1288" s="909">
        <v>8.1334272460162578E-15</v>
      </c>
      <c r="E1288" s="909">
        <v>2.2730081493194143E-8</v>
      </c>
      <c r="F1288" s="909">
        <v>1.4386759350506495E-8</v>
      </c>
      <c r="G1288" s="909">
        <v>2.0422700312015652E-10</v>
      </c>
      <c r="H1288" s="909">
        <v>3.2747219274284865E-32</v>
      </c>
      <c r="I1288" s="910">
        <v>4.0179880219951297E-8</v>
      </c>
      <c r="J1288" s="553"/>
      <c r="K1288" s="907">
        <v>13.669999999999753</v>
      </c>
      <c r="L1288" s="908">
        <v>29.03399637192755</v>
      </c>
      <c r="M1288" s="987">
        <v>1.134363589293468</v>
      </c>
      <c r="N1288" s="909">
        <v>4472.7333022616749</v>
      </c>
      <c r="O1288" s="987">
        <v>0.17084185346365985</v>
      </c>
      <c r="P1288" s="910">
        <v>0.41132628324773007</v>
      </c>
      <c r="Q1288" s="553"/>
      <c r="R1288" s="553"/>
      <c r="S1288" s="553"/>
      <c r="T1288" s="553"/>
      <c r="U1288" s="553"/>
      <c r="V1288" s="553"/>
      <c r="W1288" s="553"/>
      <c r="X1288" s="553"/>
      <c r="Y1288" s="553"/>
      <c r="Z1288" s="553"/>
      <c r="AA1288" s="553"/>
      <c r="AB1288" s="553"/>
      <c r="AC1288" s="554"/>
    </row>
    <row r="1289" spans="1:29">
      <c r="A1289" s="557"/>
      <c r="B1289" s="930">
        <v>13.679999999999753</v>
      </c>
      <c r="C1289" s="908">
        <v>1.9977583578326112E-12</v>
      </c>
      <c r="D1289" s="909">
        <v>7.7673627188903294E-15</v>
      </c>
      <c r="E1289" s="909">
        <v>2.1707059305663617E-8</v>
      </c>
      <c r="F1289" s="909">
        <v>1.3739248516608373E-8</v>
      </c>
      <c r="G1289" s="909">
        <v>1.9503527384512755E-10</v>
      </c>
      <c r="H1289" s="909">
        <v>3.0561483226868473E-32</v>
      </c>
      <c r="I1289" s="910">
        <v>3.8371487717283117E-8</v>
      </c>
      <c r="J1289" s="553"/>
      <c r="K1289" s="907">
        <v>13.679999999999753</v>
      </c>
      <c r="L1289" s="908">
        <v>29.710285025298198</v>
      </c>
      <c r="M1289" s="987">
        <v>1.1607863116224451</v>
      </c>
      <c r="N1289" s="909">
        <v>4576.916644545111</v>
      </c>
      <c r="O1289" s="987">
        <v>0.17482127143761797</v>
      </c>
      <c r="P1289" s="910">
        <v>0.42090730318828917</v>
      </c>
      <c r="Q1289" s="553"/>
      <c r="R1289" s="553"/>
      <c r="S1289" s="553"/>
      <c r="T1289" s="553"/>
      <c r="U1289" s="553"/>
      <c r="V1289" s="553"/>
      <c r="W1289" s="553"/>
      <c r="X1289" s="553"/>
      <c r="Y1289" s="553"/>
      <c r="Z1289" s="553"/>
      <c r="AA1289" s="553"/>
      <c r="AB1289" s="553"/>
      <c r="AC1289" s="554"/>
    </row>
    <row r="1290" spans="1:29">
      <c r="A1290" s="557"/>
      <c r="B1290" s="930">
        <v>13.689999999999753</v>
      </c>
      <c r="C1290" s="908">
        <v>1.9078444203925028E-12</v>
      </c>
      <c r="D1290" s="909">
        <v>7.4177738094795695E-15</v>
      </c>
      <c r="E1290" s="909">
        <v>2.0730080701236376E-8</v>
      </c>
      <c r="F1290" s="909">
        <v>1.3120880470867007E-8</v>
      </c>
      <c r="G1290" s="909">
        <v>1.8625724053475735E-10</v>
      </c>
      <c r="H1290" s="909">
        <v>2.8521635660210526E-32</v>
      </c>
      <c r="I1290" s="910">
        <v>3.6644486284617976E-8</v>
      </c>
      <c r="J1290" s="553"/>
      <c r="K1290" s="907">
        <v>13.689999999999753</v>
      </c>
      <c r="L1290" s="908">
        <v>30.40232646505147</v>
      </c>
      <c r="M1290" s="987">
        <v>1.1878244982186716</v>
      </c>
      <c r="N1290" s="909">
        <v>4683.5267286161552</v>
      </c>
      <c r="O1290" s="987">
        <v>0.17889338196372601</v>
      </c>
      <c r="P1290" s="910">
        <v>0.43071149375236706</v>
      </c>
      <c r="Q1290" s="553"/>
      <c r="R1290" s="553"/>
      <c r="S1290" s="553"/>
      <c r="T1290" s="553"/>
      <c r="U1290" s="553"/>
      <c r="V1290" s="553"/>
      <c r="W1290" s="553"/>
      <c r="X1290" s="553"/>
      <c r="Y1290" s="553"/>
      <c r="Z1290" s="553"/>
      <c r="AA1290" s="553"/>
      <c r="AB1290" s="553"/>
      <c r="AC1290" s="554"/>
    </row>
    <row r="1291" spans="1:29">
      <c r="A1291" s="557"/>
      <c r="B1291" s="930">
        <v>13.699999999999752</v>
      </c>
      <c r="C1291" s="908">
        <v>1.8219772767572042E-12</v>
      </c>
      <c r="D1291" s="909">
        <v>7.0839189928369729E-15</v>
      </c>
      <c r="E1291" s="909">
        <v>1.9797073377306795E-8</v>
      </c>
      <c r="F1291" s="909">
        <v>1.2530343571751442E-8</v>
      </c>
      <c r="G1291" s="909">
        <v>1.7787428380350456E-10</v>
      </c>
      <c r="H1291" s="909">
        <v>2.6617939145655932E-32</v>
      </c>
      <c r="I1291" s="910">
        <v>3.4995212720374362E-8</v>
      </c>
      <c r="J1291" s="553"/>
      <c r="K1291" s="907">
        <v>13.699999999999752</v>
      </c>
      <c r="L1291" s="908">
        <v>31.110487620718871</v>
      </c>
      <c r="M1291" s="987">
        <v>1.2154924850865696</v>
      </c>
      <c r="N1291" s="909">
        <v>4792.6200805525168</v>
      </c>
      <c r="O1291" s="987">
        <v>0.18306034412888506</v>
      </c>
      <c r="P1291" s="910">
        <v>0.44074405325157295</v>
      </c>
      <c r="Q1291" s="553"/>
      <c r="R1291" s="553"/>
      <c r="S1291" s="553"/>
      <c r="T1291" s="553"/>
      <c r="U1291" s="553"/>
      <c r="V1291" s="553"/>
      <c r="W1291" s="553"/>
      <c r="X1291" s="553"/>
      <c r="Y1291" s="553"/>
      <c r="Z1291" s="553"/>
      <c r="AA1291" s="553"/>
      <c r="AB1291" s="553"/>
      <c r="AC1291" s="554"/>
    </row>
    <row r="1292" spans="1:29">
      <c r="A1292" s="557"/>
      <c r="B1292" s="930">
        <v>13.709999999999752</v>
      </c>
      <c r="C1292" s="908">
        <v>1.7399747912026564E-12</v>
      </c>
      <c r="D1292" s="909">
        <v>6.7650901181357493E-15</v>
      </c>
      <c r="E1292" s="909">
        <v>1.8906058300250342E-8</v>
      </c>
      <c r="F1292" s="909">
        <v>1.1966385211323988E-8</v>
      </c>
      <c r="G1292" s="909">
        <v>1.6986862227621967E-10</v>
      </c>
      <c r="H1292" s="909">
        <v>2.484130618603598E-32</v>
      </c>
      <c r="I1292" s="910">
        <v>3.3420168694200574E-8</v>
      </c>
      <c r="J1292" s="553"/>
      <c r="K1292" s="907">
        <v>13.709999999999752</v>
      </c>
      <c r="L1292" s="908">
        <v>31.835143968718782</v>
      </c>
      <c r="M1292" s="987">
        <v>1.2438049421590058</v>
      </c>
      <c r="N1292" s="909">
        <v>4904.2545430934133</v>
      </c>
      <c r="O1292" s="987">
        <v>0.18732436731159138</v>
      </c>
      <c r="P1292" s="910">
        <v>0.45101030108175011</v>
      </c>
      <c r="Q1292" s="553"/>
      <c r="R1292" s="553"/>
      <c r="S1292" s="553"/>
      <c r="T1292" s="553"/>
      <c r="U1292" s="553"/>
      <c r="V1292" s="553"/>
      <c r="W1292" s="553"/>
      <c r="X1292" s="553"/>
      <c r="Y1292" s="553"/>
      <c r="Z1292" s="553"/>
      <c r="AA1292" s="553"/>
      <c r="AB1292" s="553"/>
      <c r="AC1292" s="554"/>
    </row>
    <row r="1293" spans="1:29">
      <c r="A1293" s="557"/>
      <c r="B1293" s="930">
        <v>13.719999999999752</v>
      </c>
      <c r="C1293" s="908">
        <v>1.6616630254627336E-12</v>
      </c>
      <c r="D1293" s="909">
        <v>6.4606109065865228E-15</v>
      </c>
      <c r="E1293" s="909">
        <v>1.8055145507628114E-8</v>
      </c>
      <c r="F1293" s="909">
        <v>1.1427809158290968E-8</v>
      </c>
      <c r="G1293" s="909">
        <v>1.6222327487146559E-10</v>
      </c>
      <c r="H1293" s="909">
        <v>2.3183255835532988E-32</v>
      </c>
      <c r="I1293" s="910">
        <v>3.1916013326547249E-8</v>
      </c>
      <c r="J1293" s="553"/>
      <c r="K1293" s="907">
        <v>13.719999999999752</v>
      </c>
      <c r="L1293" s="908">
        <v>32.57667973143883</v>
      </c>
      <c r="M1293" s="987">
        <v>1.2727768810754789</v>
      </c>
      <c r="N1293" s="909">
        <v>5018.4893063085401</v>
      </c>
      <c r="O1293" s="987">
        <v>0.19168771235337737</v>
      </c>
      <c r="P1293" s="910">
        <v>0.46151568054338776</v>
      </c>
      <c r="Q1293" s="553"/>
      <c r="R1293" s="553"/>
      <c r="S1293" s="553"/>
      <c r="T1293" s="553"/>
      <c r="U1293" s="553"/>
      <c r="V1293" s="553"/>
      <c r="W1293" s="553"/>
      <c r="X1293" s="553"/>
      <c r="Y1293" s="553"/>
      <c r="Z1293" s="553"/>
      <c r="AA1293" s="553"/>
      <c r="AB1293" s="553"/>
      <c r="AC1293" s="554"/>
    </row>
    <row r="1294" spans="1:29">
      <c r="A1294" s="557"/>
      <c r="B1294" s="930">
        <v>13.729999999999752</v>
      </c>
      <c r="C1294" s="908">
        <v>1.5868758697828592E-12</v>
      </c>
      <c r="D1294" s="909">
        <v>6.1698355169593578E-15</v>
      </c>
      <c r="E1294" s="909">
        <v>1.7242530099323087E-8</v>
      </c>
      <c r="F1294" s="909">
        <v>1.0913473020635743E-8</v>
      </c>
      <c r="G1294" s="909">
        <v>1.5492202478236717E-10</v>
      </c>
      <c r="H1294" s="909">
        <v>2.1635873214988109E-32</v>
      </c>
      <c r="I1294" s="910">
        <v>3.0479556102213977E-8</v>
      </c>
      <c r="J1294" s="553"/>
      <c r="K1294" s="907">
        <v>13.729999999999752</v>
      </c>
      <c r="L1294" s="908">
        <v>33.335488080955834</v>
      </c>
      <c r="M1294" s="987">
        <v>1.3024236631414925</v>
      </c>
      <c r="N1294" s="909">
        <v>5135.3849389814332</v>
      </c>
      <c r="O1294" s="987">
        <v>0.19615269275753999</v>
      </c>
      <c r="P1294" s="910">
        <v>0.47226576172773199</v>
      </c>
      <c r="Q1294" s="553"/>
      <c r="R1294" s="553"/>
      <c r="S1294" s="553"/>
      <c r="T1294" s="553"/>
      <c r="U1294" s="553"/>
      <c r="V1294" s="553"/>
      <c r="W1294" s="553"/>
      <c r="X1294" s="553"/>
      <c r="Y1294" s="553"/>
      <c r="Z1294" s="553"/>
      <c r="AA1294" s="553"/>
      <c r="AB1294" s="553"/>
      <c r="AC1294" s="554"/>
    </row>
    <row r="1295" spans="1:29">
      <c r="A1295" s="557"/>
      <c r="B1295" s="930">
        <v>13.739999999999752</v>
      </c>
      <c r="C1295" s="908">
        <v>1.5154546905789484E-12</v>
      </c>
      <c r="D1295" s="909">
        <v>5.8921471756679205E-15</v>
      </c>
      <c r="E1295" s="909">
        <v>1.6466488409105005E-8</v>
      </c>
      <c r="F1295" s="909">
        <v>1.04222858224521E-8</v>
      </c>
      <c r="G1295" s="909">
        <v>1.4794938507858983E-10</v>
      </c>
      <c r="H1295" s="909">
        <v>2.0191771729386367E-32</v>
      </c>
      <c r="I1295" s="910">
        <v>2.9107750102838768E-8</v>
      </c>
      <c r="J1295" s="553"/>
      <c r="K1295" s="907">
        <v>13.739999999999752</v>
      </c>
      <c r="L1295" s="908">
        <v>34.111971347500706</v>
      </c>
      <c r="M1295" s="987">
        <v>1.3327610074733187</v>
      </c>
      <c r="N1295" s="909">
        <v>5255.0034207238277</v>
      </c>
      <c r="O1295" s="987">
        <v>0.20072167591579049</v>
      </c>
      <c r="P1295" s="910">
        <v>0.48326624447012034</v>
      </c>
      <c r="Q1295" s="553"/>
      <c r="R1295" s="553"/>
      <c r="S1295" s="553"/>
      <c r="T1295" s="553"/>
      <c r="U1295" s="553"/>
      <c r="V1295" s="553"/>
      <c r="W1295" s="553"/>
      <c r="X1295" s="553"/>
      <c r="Y1295" s="553"/>
      <c r="Z1295" s="553"/>
      <c r="AA1295" s="553"/>
      <c r="AB1295" s="553"/>
      <c r="AC1295" s="554"/>
    </row>
    <row r="1296" spans="1:29">
      <c r="A1296" s="557"/>
      <c r="B1296" s="930">
        <v>13.749999999999751</v>
      </c>
      <c r="C1296" s="908">
        <v>1.4472479939543051E-12</v>
      </c>
      <c r="D1296" s="909">
        <v>5.6269568685100074E-15</v>
      </c>
      <c r="E1296" s="909">
        <v>1.572537434850319E-8</v>
      </c>
      <c r="F1296" s="909">
        <v>9.9532056898380805E-9</v>
      </c>
      <c r="G1296" s="909">
        <v>1.4129056585648376E-10</v>
      </c>
      <c r="H1296" s="909">
        <v>1.8844057807160931E-32</v>
      </c>
      <c r="I1296" s="910">
        <v>2.7797685543975716E-8</v>
      </c>
      <c r="J1296" s="553"/>
      <c r="K1296" s="907">
        <v>13.749999999999751</v>
      </c>
      <c r="L1296" s="908">
        <v>34.906541232779347</v>
      </c>
      <c r="M1296" s="987">
        <v>1.3638049993324846</v>
      </c>
      <c r="N1296" s="909">
        <v>5377.4081748380822</v>
      </c>
      <c r="O1296" s="987">
        <v>0.20539708436347701</v>
      </c>
      <c r="P1296" s="910">
        <v>0.49452296137211188</v>
      </c>
      <c r="Q1296" s="553"/>
      <c r="R1296" s="553"/>
      <c r="S1296" s="553"/>
      <c r="T1296" s="553"/>
      <c r="U1296" s="553"/>
      <c r="V1296" s="553"/>
      <c r="W1296" s="553"/>
      <c r="X1296" s="553"/>
      <c r="Y1296" s="553"/>
      <c r="Z1296" s="553"/>
      <c r="AA1296" s="553"/>
      <c r="AB1296" s="553"/>
      <c r="AC1296" s="554"/>
    </row>
    <row r="1297" spans="1:29">
      <c r="A1297" s="557"/>
      <c r="B1297" s="930">
        <v>13.759999999999751</v>
      </c>
      <c r="C1297" s="908">
        <v>1.3821111043607577E-12</v>
      </c>
      <c r="D1297" s="909">
        <v>5.3737020912894556E-15</v>
      </c>
      <c r="E1297" s="909">
        <v>1.5017615915232218E-8</v>
      </c>
      <c r="F1297" s="909">
        <v>9.5052376409417406E-9</v>
      </c>
      <c r="G1297" s="909">
        <v>1.3493144286771545E-10</v>
      </c>
      <c r="H1297" s="909">
        <v>1.7586297992999806E-32</v>
      </c>
      <c r="I1297" s="910">
        <v>2.6546583603052057E-8</v>
      </c>
      <c r="J1297" s="553"/>
      <c r="K1297" s="907">
        <v>13.759999999999751</v>
      </c>
      <c r="L1297" s="908">
        <v>35.719619028262301</v>
      </c>
      <c r="M1297" s="987">
        <v>1.39557209865439</v>
      </c>
      <c r="N1297" s="909">
        <v>5502.6641019450517</v>
      </c>
      <c r="O1297" s="987">
        <v>0.21018139706404487</v>
      </c>
      <c r="P1297" s="910">
        <v>0.50604188089400814</v>
      </c>
      <c r="Q1297" s="553"/>
      <c r="R1297" s="553"/>
      <c r="S1297" s="553"/>
      <c r="T1297" s="553"/>
      <c r="U1297" s="553"/>
      <c r="V1297" s="553"/>
      <c r="W1297" s="553"/>
      <c r="X1297" s="553"/>
      <c r="Y1297" s="553"/>
      <c r="Z1297" s="553"/>
      <c r="AA1297" s="553"/>
      <c r="AB1297" s="553"/>
      <c r="AC1297" s="554"/>
    </row>
    <row r="1298" spans="1:29">
      <c r="A1298" s="557"/>
      <c r="B1298" s="930">
        <v>13.769999999999751</v>
      </c>
      <c r="C1298" s="908">
        <v>1.3199058577224324E-12</v>
      </c>
      <c r="D1298" s="909">
        <v>5.1318456566693527E-15</v>
      </c>
      <c r="E1298" s="909">
        <v>1.4341711858764394E-8</v>
      </c>
      <c r="F1298" s="909">
        <v>9.0774314754713149E-9</v>
      </c>
      <c r="G1298" s="909">
        <v>1.2885852755984418E-10</v>
      </c>
      <c r="H1298" s="909">
        <v>1.6412488237064799E-32</v>
      </c>
      <c r="I1298" s="910">
        <v>2.5351790525113123E-8</v>
      </c>
      <c r="J1298" s="553"/>
      <c r="K1298" s="907">
        <v>13.769999999999751</v>
      </c>
      <c r="L1298" s="908">
        <v>36.551635838558958</v>
      </c>
      <c r="M1298" s="987">
        <v>1.4280791487755775</v>
      </c>
      <c r="N1298" s="909">
        <v>5630.83761439522</v>
      </c>
      <c r="O1298" s="987">
        <v>0.21507715072341502</v>
      </c>
      <c r="P1298" s="910">
        <v>0.51782911051940861</v>
      </c>
      <c r="Q1298" s="553"/>
      <c r="R1298" s="553"/>
      <c r="S1298" s="553"/>
      <c r="T1298" s="553"/>
      <c r="U1298" s="553"/>
      <c r="V1298" s="553"/>
      <c r="W1298" s="553"/>
      <c r="X1298" s="553"/>
      <c r="Y1298" s="553"/>
      <c r="Z1298" s="553"/>
      <c r="AA1298" s="553"/>
      <c r="AB1298" s="553"/>
      <c r="AC1298" s="554"/>
    </row>
    <row r="1299" spans="1:29">
      <c r="A1299" s="557"/>
      <c r="B1299" s="930">
        <v>13.779999999999751</v>
      </c>
      <c r="C1299" s="908">
        <v>1.2605003083711875E-12</v>
      </c>
      <c r="D1299" s="909">
        <v>4.9008745547255406E-15</v>
      </c>
      <c r="E1299" s="909">
        <v>1.3696228495975709E-8</v>
      </c>
      <c r="F1299" s="909">
        <v>8.6688797591927297E-9</v>
      </c>
      <c r="G1299" s="909">
        <v>1.2305893846529008E-10</v>
      </c>
      <c r="H1299" s="909">
        <v>1.5317025234020756E-32</v>
      </c>
      <c r="I1299" s="910">
        <v>2.4210771993851524E-8</v>
      </c>
      <c r="J1299" s="553"/>
      <c r="K1299" s="907">
        <v>13.779999999999751</v>
      </c>
      <c r="L1299" s="908">
        <v>37.403032809995445</v>
      </c>
      <c r="M1299" s="987">
        <v>1.4613433853643127</v>
      </c>
      <c r="N1299" s="909">
        <v>5761.9966714815073</v>
      </c>
      <c r="O1299" s="987">
        <v>0.22008694113498209</v>
      </c>
      <c r="P1299" s="910">
        <v>0.52989089999348704</v>
      </c>
      <c r="Q1299" s="553"/>
      <c r="R1299" s="553"/>
      <c r="S1299" s="553"/>
      <c r="T1299" s="553"/>
      <c r="U1299" s="553"/>
      <c r="V1299" s="553"/>
      <c r="W1299" s="553"/>
      <c r="X1299" s="553"/>
      <c r="Y1299" s="553"/>
      <c r="Z1299" s="553"/>
      <c r="AA1299" s="553"/>
      <c r="AB1299" s="553"/>
      <c r="AC1299" s="554"/>
    </row>
    <row r="1300" spans="1:29">
      <c r="A1300" s="557"/>
      <c r="B1300" s="930">
        <v>13.78999999999975</v>
      </c>
      <c r="C1300" s="908">
        <v>1.2037684491722181E-12</v>
      </c>
      <c r="D1300" s="909">
        <v>4.680298864783999E-15</v>
      </c>
      <c r="E1300" s="909">
        <v>1.3079796670112325E-8</v>
      </c>
      <c r="F1300" s="909">
        <v>8.2787158991403505E-9</v>
      </c>
      <c r="G1300" s="909">
        <v>1.1752037387802014E-10</v>
      </c>
      <c r="H1300" s="909">
        <v>1.4294679675065914E-32</v>
      </c>
      <c r="I1300" s="910">
        <v>2.3121107755983632E-8</v>
      </c>
      <c r="J1300" s="553"/>
      <c r="K1300" s="907">
        <v>13.78999999999975</v>
      </c>
      <c r="L1300" s="908">
        <v>38.274261364515453</v>
      </c>
      <c r="M1300" s="987">
        <v>1.4953824455591345</v>
      </c>
      <c r="N1300" s="909">
        <v>5896.2108154720563</v>
      </c>
      <c r="O1300" s="987">
        <v>0.22521342455593402</v>
      </c>
      <c r="P1300" s="910">
        <v>0.54223364463667711</v>
      </c>
      <c r="Q1300" s="553"/>
      <c r="R1300" s="553"/>
      <c r="S1300" s="553"/>
      <c r="T1300" s="553"/>
      <c r="U1300" s="553"/>
      <c r="V1300" s="553"/>
      <c r="W1300" s="553"/>
      <c r="X1300" s="553"/>
      <c r="Y1300" s="553"/>
      <c r="Z1300" s="553"/>
      <c r="AA1300" s="553"/>
      <c r="AB1300" s="553"/>
      <c r="AC1300" s="554"/>
    </row>
    <row r="1301" spans="1:29">
      <c r="A1301" s="557"/>
      <c r="B1301" s="930">
        <v>13.79999999999975</v>
      </c>
      <c r="C1301" s="908">
        <v>1.1495899442459902E-12</v>
      </c>
      <c r="D1301" s="909">
        <v>4.469650716233262E-15</v>
      </c>
      <c r="E1301" s="909">
        <v>1.2491108846625134E-8</v>
      </c>
      <c r="F1301" s="909">
        <v>7.906112305456822E-9</v>
      </c>
      <c r="G1301" s="909">
        <v>1.1223108575997651E-10</v>
      </c>
      <c r="H1301" s="909">
        <v>1.3340571285270601E-32</v>
      </c>
      <c r="I1301" s="910">
        <v>2.2080486487567086E-8</v>
      </c>
      <c r="J1301" s="553"/>
      <c r="K1301" s="907">
        <v>13.79999999999975</v>
      </c>
      <c r="L1301" s="908">
        <v>39.165783439030676</v>
      </c>
      <c r="M1301" s="987">
        <v>1.5302143773203185</v>
      </c>
      <c r="N1301" s="909">
        <v>6033.5512084825441</v>
      </c>
      <c r="O1301" s="987">
        <v>0.23045931911563752</v>
      </c>
      <c r="P1301" s="910">
        <v>0.55486388873556425</v>
      </c>
      <c r="Q1301" s="553"/>
      <c r="R1301" s="553"/>
      <c r="S1301" s="553"/>
      <c r="T1301" s="553"/>
      <c r="U1301" s="553"/>
      <c r="V1301" s="553"/>
      <c r="W1301" s="553"/>
      <c r="X1301" s="553"/>
      <c r="Y1301" s="553"/>
      <c r="Z1301" s="553"/>
      <c r="AA1301" s="553"/>
      <c r="AB1301" s="553"/>
      <c r="AC1301" s="554"/>
    </row>
    <row r="1302" spans="1:29">
      <c r="A1302" s="557"/>
      <c r="B1302" s="930">
        <v>13.80999999999975</v>
      </c>
      <c r="C1302" s="908">
        <v>1.0978498737197168E-12</v>
      </c>
      <c r="D1302" s="909">
        <v>4.268483296108167E-15</v>
      </c>
      <c r="E1302" s="909">
        <v>1.192891633971378E-8</v>
      </c>
      <c r="F1302" s="909">
        <v>7.5502786359641083E-9</v>
      </c>
      <c r="G1302" s="909">
        <v>1.0717985482191354E-10</v>
      </c>
      <c r="H1302" s="909">
        <v>1.2450145527067456E-32</v>
      </c>
      <c r="I1302" s="910">
        <v>2.1086700891373076E-8</v>
      </c>
      <c r="J1302" s="553"/>
      <c r="K1302" s="907">
        <v>13.80999999999975</v>
      </c>
      <c r="L1302" s="908">
        <v>40.078071730345705</v>
      </c>
      <c r="M1302" s="987">
        <v>1.5658576489991396</v>
      </c>
      <c r="N1302" s="909">
        <v>6174.0906702072634</v>
      </c>
      <c r="O1302" s="987">
        <v>0.23582740625682597</v>
      </c>
      <c r="P1302" s="910">
        <v>0.567788329012751</v>
      </c>
      <c r="Q1302" s="553"/>
      <c r="R1302" s="553"/>
      <c r="S1302" s="553"/>
      <c r="T1302" s="553"/>
      <c r="U1302" s="553"/>
      <c r="V1302" s="553"/>
      <c r="W1302" s="553"/>
      <c r="X1302" s="553"/>
      <c r="Y1302" s="553"/>
      <c r="Z1302" s="553"/>
      <c r="AA1302" s="553"/>
      <c r="AB1302" s="553"/>
      <c r="AC1302" s="554"/>
    </row>
    <row r="1303" spans="1:29">
      <c r="A1303" s="557"/>
      <c r="B1303" s="930">
        <v>13.81999999999975</v>
      </c>
      <c r="C1303" s="908">
        <v>1.0484384899668994E-12</v>
      </c>
      <c r="D1303" s="909">
        <v>4.0763699013396432E-15</v>
      </c>
      <c r="E1303" s="909">
        <v>1.1392026663696628E-8</v>
      </c>
      <c r="F1303" s="909">
        <v>7.2104601197417654E-9</v>
      </c>
      <c r="G1303" s="909">
        <v>1.0235596672578132E-10</v>
      </c>
      <c r="H1303" s="909">
        <v>1.1619151858684294E-32</v>
      </c>
      <c r="I1303" s="910">
        <v>2.0137643014912895E-8</v>
      </c>
      <c r="J1303" s="553"/>
      <c r="K1303" s="907">
        <v>13.81999999999975</v>
      </c>
      <c r="L1303" s="908">
        <v>41.011609945788152</v>
      </c>
      <c r="M1303" s="987">
        <v>1.6023311591300362</v>
      </c>
      <c r="N1303" s="909">
        <v>6317.9037165290765</v>
      </c>
      <c r="O1303" s="987">
        <v>0.24132053221035643</v>
      </c>
      <c r="P1303" s="910">
        <v>0.58101381817754716</v>
      </c>
      <c r="Q1303" s="553"/>
      <c r="R1303" s="553"/>
      <c r="S1303" s="553"/>
      <c r="T1303" s="553"/>
      <c r="U1303" s="553"/>
      <c r="V1303" s="553"/>
      <c r="W1303" s="553"/>
      <c r="X1303" s="553"/>
      <c r="Y1303" s="553"/>
      <c r="Z1303" s="553"/>
      <c r="AA1303" s="553"/>
      <c r="AB1303" s="553"/>
      <c r="AC1303" s="554"/>
    </row>
    <row r="1304" spans="1:29">
      <c r="A1304" s="557"/>
      <c r="B1304" s="930">
        <v>13.82999999999975</v>
      </c>
      <c r="C1304" s="908">
        <v>1.0012509848178987E-12</v>
      </c>
      <c r="D1304" s="909">
        <v>3.892903033660291E-15</v>
      </c>
      <c r="E1304" s="909">
        <v>1.0879301003588794E-8</v>
      </c>
      <c r="F1304" s="909">
        <v>6.8859359561566224E-9</v>
      </c>
      <c r="G1304" s="909">
        <v>9.7749189358177957E-11</v>
      </c>
      <c r="H1304" s="909">
        <v>1.0843623443730473E-32</v>
      </c>
      <c r="I1304" s="910">
        <v>1.9231299779188174E-8</v>
      </c>
      <c r="J1304" s="553"/>
      <c r="K1304" s="907">
        <v>13.82999999999975</v>
      </c>
      <c r="L1304" s="908">
        <v>41.966893059676693</v>
      </c>
      <c r="M1304" s="987">
        <v>1.6396542464508639</v>
      </c>
      <c r="N1304" s="909">
        <v>6465.0665990287353</v>
      </c>
      <c r="O1304" s="987">
        <v>0.2469416095043197</v>
      </c>
      <c r="P1304" s="910">
        <v>0.59454736855936829</v>
      </c>
      <c r="Q1304" s="553"/>
      <c r="R1304" s="553"/>
      <c r="S1304" s="553"/>
      <c r="T1304" s="553"/>
      <c r="U1304" s="553"/>
      <c r="V1304" s="553"/>
      <c r="W1304" s="553"/>
      <c r="X1304" s="553"/>
      <c r="Y1304" s="553"/>
      <c r="Z1304" s="553"/>
      <c r="AA1304" s="553"/>
      <c r="AB1304" s="553"/>
      <c r="AC1304" s="554"/>
    </row>
    <row r="1305" spans="1:29">
      <c r="A1305" s="557"/>
      <c r="B1305" s="930">
        <v>13.839999999999749</v>
      </c>
      <c r="C1305" s="908">
        <v>9.5618726724775481E-13</v>
      </c>
      <c r="D1305" s="909">
        <v>3.7176935352459345E-15</v>
      </c>
      <c r="E1305" s="909">
        <v>1.0389651799522868E-8</v>
      </c>
      <c r="F1305" s="909">
        <v>6.5760177859480042E-9</v>
      </c>
      <c r="G1305" s="909">
        <v>9.3349751126665403E-11</v>
      </c>
      <c r="H1305" s="909">
        <v>1.0119858215084546E-32</v>
      </c>
      <c r="I1305" s="910">
        <v>1.8365748708680385E-8</v>
      </c>
      <c r="J1305" s="553"/>
      <c r="K1305" s="907">
        <v>13.839999999999749</v>
      </c>
      <c r="L1305" s="908">
        <v>42.944427575762973</v>
      </c>
      <c r="M1305" s="987">
        <v>1.6778467001565494</v>
      </c>
      <c r="N1305" s="909">
        <v>6615.6573454144718</v>
      </c>
      <c r="O1305" s="987">
        <v>0.2526936185083008</v>
      </c>
      <c r="P1305" s="910">
        <v>0.60839615582576423</v>
      </c>
      <c r="Q1305" s="553"/>
      <c r="R1305" s="553"/>
      <c r="S1305" s="553"/>
      <c r="T1305" s="553"/>
      <c r="U1305" s="553"/>
      <c r="V1305" s="553"/>
      <c r="W1305" s="553"/>
      <c r="X1305" s="553"/>
      <c r="Y1305" s="553"/>
      <c r="Z1305" s="553"/>
      <c r="AA1305" s="553"/>
      <c r="AB1305" s="553"/>
      <c r="AC1305" s="554"/>
    </row>
    <row r="1306" spans="1:29">
      <c r="A1306" s="557"/>
      <c r="B1306" s="930">
        <v>13.849999999999749</v>
      </c>
      <c r="C1306" s="908">
        <v>9.1315175106970347E-13</v>
      </c>
      <c r="D1306" s="909">
        <v>3.5503697632596906E-15</v>
      </c>
      <c r="E1306" s="909">
        <v>9.9220404398886103E-9</v>
      </c>
      <c r="F1306" s="909">
        <v>6.2800482311254436E-9</v>
      </c>
      <c r="G1306" s="909">
        <v>8.9148320232911672E-11</v>
      </c>
      <c r="H1306" s="909">
        <v>9.4444012026835493E-33</v>
      </c>
      <c r="I1306" s="910">
        <v>1.7539153853522531E-8</v>
      </c>
      <c r="J1306" s="553"/>
      <c r="K1306" s="907">
        <v>13.849999999999749</v>
      </c>
      <c r="L1306" s="908">
        <v>43.944731795786616</v>
      </c>
      <c r="M1306" s="987">
        <v>1.7169287703915843</v>
      </c>
      <c r="N1306" s="909">
        <v>6769.7558008933247</v>
      </c>
      <c r="O1306" s="987">
        <v>0.25857960901361049</v>
      </c>
      <c r="P1306" s="910">
        <v>0.62256752278705418</v>
      </c>
      <c r="Q1306" s="553"/>
      <c r="R1306" s="553"/>
      <c r="S1306" s="553"/>
      <c r="T1306" s="553"/>
      <c r="U1306" s="553"/>
      <c r="V1306" s="553"/>
      <c r="W1306" s="553"/>
      <c r="X1306" s="553"/>
      <c r="Y1306" s="553"/>
      <c r="Z1306" s="553"/>
      <c r="AA1306" s="553"/>
      <c r="AB1306" s="553"/>
      <c r="AC1306" s="554"/>
    </row>
    <row r="1307" spans="1:29">
      <c r="A1307" s="557"/>
      <c r="B1307" s="930">
        <v>13.859999999999749</v>
      </c>
      <c r="C1307" s="908">
        <v>8.72053152184065E-13</v>
      </c>
      <c r="D1307" s="909">
        <v>3.3905768015477101E-15</v>
      </c>
      <c r="E1307" s="909">
        <v>9.4754750582985593E-9</v>
      </c>
      <c r="F1307" s="909">
        <v>5.9973995005818751E-9</v>
      </c>
      <c r="G1307" s="909">
        <v>8.5135984878696023E-11</v>
      </c>
      <c r="H1307" s="909">
        <v>8.8140280408567003E-33</v>
      </c>
      <c r="I1307" s="910">
        <v>1.6749761895203441E-8</v>
      </c>
      <c r="J1307" s="553"/>
      <c r="K1307" s="907">
        <v>13.859999999999749</v>
      </c>
      <c r="L1307" s="908">
        <v>44.968336094285526</v>
      </c>
      <c r="M1307" s="987">
        <v>1.7569211789869141</v>
      </c>
      <c r="N1307" s="909">
        <v>6927.4436705060998</v>
      </c>
      <c r="O1307" s="987">
        <v>0.26460270185032397</v>
      </c>
      <c r="P1307" s="910">
        <v>0.63706898328957906</v>
      </c>
      <c r="Q1307" s="553"/>
      <c r="R1307" s="553"/>
      <c r="S1307" s="553"/>
      <c r="T1307" s="553"/>
      <c r="U1307" s="553"/>
      <c r="V1307" s="553"/>
      <c r="W1307" s="553"/>
      <c r="X1307" s="553"/>
      <c r="Y1307" s="553"/>
      <c r="Z1307" s="553"/>
      <c r="AA1307" s="553"/>
      <c r="AB1307" s="553"/>
      <c r="AC1307" s="554"/>
    </row>
    <row r="1308" spans="1:29">
      <c r="A1308" s="557"/>
      <c r="B1308" s="930">
        <v>13.869999999999749</v>
      </c>
      <c r="C1308" s="908">
        <v>8.3280429495240527E-13</v>
      </c>
      <c r="D1308" s="909">
        <v>3.2379757078143372E-15</v>
      </c>
      <c r="E1308" s="909">
        <v>9.04900842970616E-9</v>
      </c>
      <c r="F1308" s="909">
        <v>5.7274720584643536E-9</v>
      </c>
      <c r="G1308" s="909">
        <v>8.1304234362787815E-11</v>
      </c>
      <c r="H1308" s="909">
        <v>8.225729576474794E-33</v>
      </c>
      <c r="I1308" s="910">
        <v>1.5995898427543646E-8</v>
      </c>
      <c r="J1308" s="553"/>
      <c r="K1308" s="907">
        <v>13.869999999999749</v>
      </c>
      <c r="L1308" s="908">
        <v>46.015783199808077</v>
      </c>
      <c r="M1308" s="987">
        <v>1.7978451304469494</v>
      </c>
      <c r="N1308" s="909">
        <v>7088.8045624485567</v>
      </c>
      <c r="O1308" s="987">
        <v>0.27076609054199025</v>
      </c>
      <c r="P1308" s="910">
        <v>0.65190822619965105</v>
      </c>
      <c r="Q1308" s="553"/>
      <c r="R1308" s="553"/>
      <c r="S1308" s="553"/>
      <c r="T1308" s="553"/>
      <c r="U1308" s="553"/>
      <c r="V1308" s="553"/>
      <c r="W1308" s="553"/>
      <c r="X1308" s="553"/>
      <c r="Y1308" s="553"/>
      <c r="Z1308" s="553"/>
      <c r="AA1308" s="553"/>
      <c r="AB1308" s="553"/>
      <c r="AC1308" s="554"/>
    </row>
    <row r="1309" spans="1:29">
      <c r="A1309" s="557"/>
      <c r="B1309" s="930">
        <v>13.879999999999749</v>
      </c>
      <c r="C1309" s="908">
        <v>7.9532192728635638E-13</v>
      </c>
      <c r="D1309" s="909">
        <v>3.0922427946802051E-15</v>
      </c>
      <c r="E1309" s="909">
        <v>8.6417359612148617E-9</v>
      </c>
      <c r="F1309" s="909">
        <v>5.4696933524783921E-9</v>
      </c>
      <c r="G1309" s="909">
        <v>7.764494102861164E-11</v>
      </c>
      <c r="H1309" s="909">
        <v>7.6766975044380073E-33</v>
      </c>
      <c r="I1309" s="910">
        <v>1.5275964405056134E-8</v>
      </c>
      <c r="J1309" s="553"/>
      <c r="K1309" s="907">
        <v>13.879999999999749</v>
      </c>
      <c r="L1309" s="908">
        <v>47.087628482674042</v>
      </c>
      <c r="M1309" s="987">
        <v>1.8397223231924409</v>
      </c>
      <c r="N1309" s="909">
        <v>7253.9240324014427</v>
      </c>
      <c r="O1309" s="987">
        <v>0.2770730429988747</v>
      </c>
      <c r="P1309" s="910">
        <v>0.66709311948027938</v>
      </c>
      <c r="Q1309" s="553"/>
      <c r="R1309" s="553"/>
      <c r="S1309" s="553"/>
      <c r="T1309" s="553"/>
      <c r="U1309" s="553"/>
      <c r="V1309" s="553"/>
      <c r="W1309" s="553"/>
      <c r="X1309" s="553"/>
      <c r="Y1309" s="553"/>
      <c r="Z1309" s="553"/>
      <c r="AA1309" s="553"/>
      <c r="AB1309" s="553"/>
      <c r="AC1309" s="554"/>
    </row>
    <row r="1310" spans="1:29">
      <c r="A1310" s="557"/>
      <c r="B1310" s="930">
        <v>13.889999999999748</v>
      </c>
      <c r="C1310" s="908">
        <v>7.5952654405875003E-13</v>
      </c>
      <c r="D1310" s="909">
        <v>2.9530689430978014E-15</v>
      </c>
      <c r="E1310" s="909">
        <v>8.2527937733150227E-9</v>
      </c>
      <c r="F1310" s="909">
        <v>5.2235165994275976E-9</v>
      </c>
      <c r="G1310" s="909">
        <v>7.4150343024395735E-11</v>
      </c>
      <c r="H1310" s="909">
        <v>7.1643109619343003E-33</v>
      </c>
      <c r="I1310" s="910">
        <v>1.4588432751155965E-8</v>
      </c>
      <c r="J1310" s="553"/>
      <c r="K1310" s="907">
        <v>13.889999999999748</v>
      </c>
      <c r="L1310" s="908">
        <v>48.184440249439994</v>
      </c>
      <c r="M1310" s="987">
        <v>1.882574961065294</v>
      </c>
      <c r="N1310" s="909">
        <v>7422.8896288933465</v>
      </c>
      <c r="O1310" s="987">
        <v>0.28352690325065261</v>
      </c>
      <c r="P1310" s="910">
        <v>0.68263171436287773</v>
      </c>
      <c r="Q1310" s="553"/>
      <c r="R1310" s="553"/>
      <c r="S1310" s="553"/>
      <c r="T1310" s="553"/>
      <c r="U1310" s="553"/>
      <c r="V1310" s="553"/>
      <c r="W1310" s="553"/>
      <c r="X1310" s="553"/>
      <c r="Y1310" s="553"/>
      <c r="Z1310" s="553"/>
      <c r="AA1310" s="553"/>
      <c r="AB1310" s="553"/>
      <c r="AC1310" s="554"/>
    </row>
    <row r="1311" spans="1:29">
      <c r="A1311" s="557"/>
      <c r="B1311" s="930">
        <v>13.899999999999748</v>
      </c>
      <c r="C1311" s="908">
        <v>7.2534221846259511E-13</v>
      </c>
      <c r="D1311" s="909">
        <v>2.8201589466685787E-15</v>
      </c>
      <c r="E1311" s="909">
        <v>7.8813568674797756E-9</v>
      </c>
      <c r="F1311" s="909">
        <v>4.9884196254132966E-9</v>
      </c>
      <c r="G1311" s="909">
        <v>7.0813027839244753E-11</v>
      </c>
      <c r="H1311" s="909">
        <v>6.6861240174723103E-33</v>
      </c>
      <c r="I1311" s="910">
        <v>1.3931845119026347E-8</v>
      </c>
      <c r="J1311" s="553"/>
      <c r="K1311" s="907">
        <v>13.899999999999748</v>
      </c>
      <c r="L1311" s="908">
        <v>49.30680004422247</v>
      </c>
      <c r="M1311" s="987">
        <v>1.9264257651013217</v>
      </c>
      <c r="N1311" s="909">
        <v>7595.790939720021</v>
      </c>
      <c r="O1311" s="987">
        <v>0.29013109321945507</v>
      </c>
      <c r="P1311" s="910">
        <v>0.6985322496161277</v>
      </c>
      <c r="Q1311" s="553"/>
      <c r="R1311" s="553"/>
      <c r="S1311" s="553"/>
      <c r="T1311" s="553"/>
      <c r="U1311" s="553"/>
      <c r="V1311" s="553"/>
      <c r="W1311" s="553"/>
      <c r="X1311" s="553"/>
      <c r="Y1311" s="553"/>
      <c r="Z1311" s="553"/>
      <c r="AA1311" s="553"/>
      <c r="AB1311" s="553"/>
      <c r="AC1311" s="554"/>
    </row>
    <row r="1312" spans="1:29">
      <c r="A1312" s="557"/>
      <c r="B1312" s="930">
        <v>13.909999999999748</v>
      </c>
      <c r="C1312" s="908">
        <v>6.9269644096011915E-13</v>
      </c>
      <c r="D1312" s="909">
        <v>2.6932308854705153E-15</v>
      </c>
      <c r="E1312" s="909">
        <v>7.5266373762323154E-9</v>
      </c>
      <c r="F1312" s="909">
        <v>4.7639037582335271E-9</v>
      </c>
      <c r="G1312" s="909">
        <v>6.76259165802083E-11</v>
      </c>
      <c r="H1312" s="909">
        <v>6.2398539949680919E-33</v>
      </c>
      <c r="I1312" s="910">
        <v>1.3304808798269091E-8</v>
      </c>
      <c r="J1312" s="553"/>
      <c r="K1312" s="907">
        <v>13.909999999999748</v>
      </c>
      <c r="L1312" s="908">
        <v>50.455302957041233</v>
      </c>
      <c r="M1312" s="987">
        <v>1.9712979855772725</v>
      </c>
      <c r="N1312" s="909">
        <v>7772.7196394451421</v>
      </c>
      <c r="O1312" s="987">
        <v>0.29688911453422256</v>
      </c>
      <c r="P1312" s="910">
        <v>0.71480315591429389</v>
      </c>
      <c r="Q1312" s="553"/>
      <c r="R1312" s="553"/>
      <c r="S1312" s="553"/>
      <c r="T1312" s="553"/>
      <c r="U1312" s="553"/>
      <c r="V1312" s="553"/>
      <c r="W1312" s="553"/>
      <c r="X1312" s="553"/>
      <c r="Y1312" s="553"/>
      <c r="Z1312" s="553"/>
      <c r="AA1312" s="553"/>
      <c r="AB1312" s="553"/>
      <c r="AC1312" s="554"/>
    </row>
    <row r="1313" spans="1:29">
      <c r="A1313" s="557"/>
      <c r="B1313" s="930">
        <v>13.919999999999748</v>
      </c>
      <c r="C1313" s="908">
        <v>6.6151996548034909E-13</v>
      </c>
      <c r="D1313" s="909">
        <v>2.5720155280682894E-15</v>
      </c>
      <c r="E1313" s="909">
        <v>7.1878828919736948E-9</v>
      </c>
      <c r="F1313" s="909">
        <v>4.5494927696326734E-9</v>
      </c>
      <c r="G1313" s="909">
        <v>6.458224895700302E-11</v>
      </c>
      <c r="H1313" s="909">
        <v>5.8233705771492603E-33</v>
      </c>
      <c r="I1313" s="910">
        <v>1.2705993760779753E-8</v>
      </c>
      <c r="J1313" s="553"/>
      <c r="K1313" s="907">
        <v>13.919999999999748</v>
      </c>
      <c r="L1313" s="908">
        <v>51.630557939342694</v>
      </c>
      <c r="M1313" s="987">
        <v>2.0172154143383896</v>
      </c>
      <c r="N1313" s="909">
        <v>7953.7695380072037</v>
      </c>
      <c r="O1313" s="987">
        <v>0.30380455038730814</v>
      </c>
      <c r="P1313" s="910">
        <v>0.7314530603072642</v>
      </c>
      <c r="Q1313" s="553"/>
      <c r="R1313" s="553"/>
      <c r="S1313" s="553"/>
      <c r="T1313" s="553"/>
      <c r="U1313" s="553"/>
      <c r="V1313" s="553"/>
      <c r="W1313" s="553"/>
      <c r="X1313" s="553"/>
      <c r="Y1313" s="553"/>
      <c r="Z1313" s="553"/>
      <c r="AA1313" s="553"/>
      <c r="AB1313" s="553"/>
      <c r="AC1313" s="554"/>
    </row>
    <row r="1314" spans="1:29">
      <c r="A1314" s="557"/>
      <c r="B1314" s="930">
        <v>13.929999999999747</v>
      </c>
      <c r="C1314" s="908">
        <v>6.3174666253888991E-13</v>
      </c>
      <c r="D1314" s="909">
        <v>2.4562557604372251E-15</v>
      </c>
      <c r="E1314" s="909">
        <v>6.8643748710251964E-9</v>
      </c>
      <c r="F1314" s="909">
        <v>4.3447318651573327E-9</v>
      </c>
      <c r="G1314" s="909">
        <v>6.167556894252852E-11</v>
      </c>
      <c r="H1314" s="909">
        <v>5.4346856362592809E-33</v>
      </c>
      <c r="I1314" s="910">
        <v>1.2134129839579292E-8</v>
      </c>
      <c r="J1314" s="553"/>
      <c r="K1314" s="907">
        <v>13.929999999999747</v>
      </c>
      <c r="L1314" s="908">
        <v>52.83318812687483</v>
      </c>
      <c r="M1314" s="987">
        <v>2.064202397413192</v>
      </c>
      <c r="N1314" s="909">
        <v>8139.0366304589015</v>
      </c>
      <c r="O1314" s="987">
        <v>0.31088106743433763</v>
      </c>
      <c r="P1314" s="910">
        <v>0.74849079079473513</v>
      </c>
      <c r="Q1314" s="553"/>
      <c r="R1314" s="553"/>
      <c r="S1314" s="553"/>
      <c r="T1314" s="553"/>
      <c r="U1314" s="553"/>
      <c r="V1314" s="553"/>
      <c r="W1314" s="553"/>
      <c r="X1314" s="553"/>
      <c r="Y1314" s="553"/>
      <c r="Z1314" s="553"/>
      <c r="AA1314" s="553"/>
      <c r="AB1314" s="553"/>
      <c r="AC1314" s="554"/>
    </row>
    <row r="1315" spans="1:29">
      <c r="A1315" s="557"/>
      <c r="B1315" s="930">
        <v>13.939999999999747</v>
      </c>
      <c r="C1315" s="908">
        <v>6.0331337896842596E-13</v>
      </c>
      <c r="D1315" s="909">
        <v>2.3457060405899945E-15</v>
      </c>
      <c r="E1315" s="909">
        <v>6.5554271095009149E-9</v>
      </c>
      <c r="F1315" s="909">
        <v>4.1491867194763377E-9</v>
      </c>
      <c r="G1315" s="909">
        <v>5.889971107876868E-11</v>
      </c>
      <c r="H1315" s="909">
        <v>5.0719437435185357E-33</v>
      </c>
      <c r="I1315" s="910">
        <v>1.1588004034619701E-8</v>
      </c>
      <c r="J1315" s="553"/>
      <c r="K1315" s="907">
        <v>13.939999999999747</v>
      </c>
      <c r="L1315" s="908">
        <v>54.063831170081755</v>
      </c>
      <c r="M1315" s="987">
        <v>2.1122838479220514</v>
      </c>
      <c r="N1315" s="909">
        <v>8328.6191478649544</v>
      </c>
      <c r="O1315" s="987">
        <v>0.31812241773831829</v>
      </c>
      <c r="P1315" s="910">
        <v>0.76592538100693264</v>
      </c>
      <c r="Q1315" s="553"/>
      <c r="R1315" s="553"/>
      <c r="S1315" s="553"/>
      <c r="T1315" s="553"/>
      <c r="U1315" s="553"/>
      <c r="V1315" s="553"/>
      <c r="W1315" s="553"/>
      <c r="X1315" s="553"/>
      <c r="Y1315" s="553"/>
      <c r="Z1315" s="553"/>
      <c r="AA1315" s="553"/>
      <c r="AB1315" s="553"/>
      <c r="AC1315" s="554"/>
    </row>
    <row r="1316" spans="1:29">
      <c r="A1316" s="557"/>
      <c r="B1316" s="930">
        <v>13.949999999999747</v>
      </c>
      <c r="C1316" s="908">
        <v>5.7615980396238782E-13</v>
      </c>
      <c r="D1316" s="909">
        <v>2.2401318777491432E-15</v>
      </c>
      <c r="E1316" s="909">
        <v>6.2603842877773083E-9</v>
      </c>
      <c r="F1316" s="909">
        <v>3.9624425551185074E-9</v>
      </c>
      <c r="G1316" s="909">
        <v>5.6248787399028726E-11</v>
      </c>
      <c r="H1316" s="909">
        <v>4.7334133120390653E-33</v>
      </c>
      <c r="I1316" s="910">
        <v>1.1066457939848306E-8</v>
      </c>
      <c r="J1316" s="553"/>
      <c r="K1316" s="907">
        <v>13.949999999999747</v>
      </c>
      <c r="L1316" s="908">
        <v>55.323139572194457</v>
      </c>
      <c r="M1316" s="987">
        <v>2.1614852592864611</v>
      </c>
      <c r="N1316" s="909">
        <v>8522.6176093855138</v>
      </c>
      <c r="O1316" s="987">
        <v>0.32553244075903165</v>
      </c>
      <c r="P1316" s="910">
        <v>0.78376607499436046</v>
      </c>
      <c r="Q1316" s="553"/>
      <c r="R1316" s="553"/>
      <c r="S1316" s="553"/>
      <c r="T1316" s="553"/>
      <c r="U1316" s="553"/>
      <c r="V1316" s="553"/>
      <c r="W1316" s="553"/>
      <c r="X1316" s="553"/>
      <c r="Y1316" s="553"/>
      <c r="Z1316" s="553"/>
      <c r="AA1316" s="553"/>
      <c r="AB1316" s="553"/>
      <c r="AC1316" s="554"/>
    </row>
    <row r="1317" spans="1:29">
      <c r="A1317" s="557"/>
      <c r="B1317" s="930">
        <v>13.959999999999747</v>
      </c>
      <c r="C1317" s="908">
        <v>5.5022834114764448E-13</v>
      </c>
      <c r="D1317" s="909">
        <v>2.1393093349607102E-15</v>
      </c>
      <c r="E1317" s="909">
        <v>5.9786205804724164E-9</v>
      </c>
      <c r="F1317" s="909">
        <v>3.7841032626740109E-9</v>
      </c>
      <c r="G1317" s="909">
        <v>5.3717174938768428E-11</v>
      </c>
      <c r="H1317" s="909">
        <v>4.417478330910188E-33</v>
      </c>
      <c r="I1317" s="910">
        <v>1.0568385286073186E-8</v>
      </c>
      <c r="J1317" s="553"/>
      <c r="K1317" s="907">
        <v>13.959999999999747</v>
      </c>
      <c r="L1317" s="908">
        <v>56.611781035196657</v>
      </c>
      <c r="M1317" s="987">
        <v>2.2118327187459843</v>
      </c>
      <c r="N1317" s="909">
        <v>8721.1348755727486</v>
      </c>
      <c r="O1317" s="987">
        <v>0.33311506538876678</v>
      </c>
      <c r="P1317" s="910">
        <v>0.80202233212912089</v>
      </c>
      <c r="Q1317" s="553"/>
      <c r="R1317" s="553"/>
      <c r="S1317" s="553"/>
      <c r="T1317" s="553"/>
      <c r="U1317" s="553"/>
      <c r="V1317" s="553"/>
      <c r="W1317" s="553"/>
      <c r="X1317" s="553"/>
      <c r="Y1317" s="553"/>
      <c r="Z1317" s="553"/>
      <c r="AA1317" s="553"/>
      <c r="AB1317" s="553"/>
      <c r="AC1317" s="554"/>
    </row>
    <row r="1318" spans="1:29">
      <c r="A1318" s="557"/>
      <c r="B1318" s="930">
        <v>13.969999999999747</v>
      </c>
      <c r="C1318" s="908">
        <v>5.2546398641487398E-13</v>
      </c>
      <c r="D1318" s="909">
        <v>2.0430245540939268E-15</v>
      </c>
      <c r="E1318" s="909">
        <v>5.7095383289863331E-9</v>
      </c>
      <c r="F1318" s="909">
        <v>3.6137905605932078E-9</v>
      </c>
      <c r="G1318" s="909">
        <v>5.1299503808540334E-11</v>
      </c>
      <c r="H1318" s="909">
        <v>4.1226306509994491E-33</v>
      </c>
      <c r="I1318" s="910">
        <v>1.0092729594417928E-8</v>
      </c>
      <c r="J1318" s="553"/>
      <c r="K1318" s="907">
        <v>13.969999999999747</v>
      </c>
      <c r="L1318" s="908">
        <v>57.930438813849236</v>
      </c>
      <c r="M1318" s="987">
        <v>2.2633529211900538</v>
      </c>
      <c r="N1318" s="909">
        <v>8924.2762029088772</v>
      </c>
      <c r="O1318" s="987">
        <v>0.34087431203547025</v>
      </c>
      <c r="P1318" s="910">
        <v>0.82070383212039688</v>
      </c>
      <c r="Q1318" s="553"/>
      <c r="R1318" s="553"/>
      <c r="S1318" s="553"/>
      <c r="T1318" s="553"/>
      <c r="U1318" s="553"/>
      <c r="V1318" s="553"/>
      <c r="W1318" s="553"/>
      <c r="X1318" s="553"/>
      <c r="Y1318" s="553"/>
      <c r="Z1318" s="553"/>
      <c r="AA1318" s="553"/>
      <c r="AB1318" s="553"/>
      <c r="AC1318" s="554"/>
    </row>
    <row r="1319" spans="1:29">
      <c r="A1319" s="557"/>
      <c r="B1319" s="930">
        <v>13.979999999999746</v>
      </c>
      <c r="C1319" s="908">
        <v>5.0181421124747323E-13</v>
      </c>
      <c r="D1319" s="909">
        <v>1.9510733022194509E-15</v>
      </c>
      <c r="E1319" s="909">
        <v>5.4525667737871677E-9</v>
      </c>
      <c r="F1319" s="909">
        <v>3.4511431928007633E-9</v>
      </c>
      <c r="G1319" s="909">
        <v>4.8990645803734451E-11</v>
      </c>
      <c r="H1319" s="909">
        <v>3.8474627856427898E-33</v>
      </c>
      <c r="I1319" s="910">
        <v>9.6384819353882554E-9</v>
      </c>
      <c r="J1319" s="553"/>
      <c r="K1319" s="907">
        <v>13.979999999999746</v>
      </c>
      <c r="L1319" s="908">
        <v>59.279812077960919</v>
      </c>
      <c r="M1319" s="987">
        <v>2.3160731833119557</v>
      </c>
      <c r="N1319" s="909">
        <v>9132.1492996145516</v>
      </c>
      <c r="O1319" s="987">
        <v>0.34881429475441977</v>
      </c>
      <c r="P1319" s="910">
        <v>0.83982048014676269</v>
      </c>
      <c r="Q1319" s="553"/>
      <c r="R1319" s="553"/>
      <c r="S1319" s="553"/>
      <c r="T1319" s="553"/>
      <c r="U1319" s="553"/>
      <c r="V1319" s="553"/>
      <c r="W1319" s="553"/>
      <c r="X1319" s="553"/>
      <c r="Y1319" s="553"/>
      <c r="Z1319" s="553"/>
      <c r="AA1319" s="553"/>
      <c r="AB1319" s="553"/>
      <c r="AC1319" s="554"/>
    </row>
    <row r="1320" spans="1:29">
      <c r="A1320" s="557"/>
      <c r="B1320" s="930">
        <v>13.989999999999746</v>
      </c>
      <c r="C1320" s="908">
        <v>4.7922885130153175E-13</v>
      </c>
      <c r="D1320" s="909">
        <v>1.8632605384039361E-15</v>
      </c>
      <c r="E1320" s="909">
        <v>5.2071608437535662E-9</v>
      </c>
      <c r="F1320" s="909">
        <v>3.2958161624230769E-9</v>
      </c>
      <c r="G1320" s="909">
        <v>4.6785703526968581E-11</v>
      </c>
      <c r="H1320" s="909">
        <v>3.5906611918575058E-33</v>
      </c>
      <c r="I1320" s="910">
        <v>9.2046787887973297E-9</v>
      </c>
      <c r="J1320" s="553"/>
      <c r="K1320" s="907">
        <v>13.989999999999746</v>
      </c>
      <c r="L1320" s="908">
        <v>60.660616283097411</v>
      </c>
      <c r="M1320" s="987">
        <v>2.3700214580925025</v>
      </c>
      <c r="N1320" s="909">
        <v>9344.8643827571668</v>
      </c>
      <c r="O1320" s="987">
        <v>0.3569392234295512</v>
      </c>
      <c r="P1320" s="910">
        <v>0.85938241210804045</v>
      </c>
      <c r="Q1320" s="553"/>
      <c r="R1320" s="553"/>
      <c r="S1320" s="553"/>
      <c r="T1320" s="553"/>
      <c r="U1320" s="553"/>
      <c r="V1320" s="553"/>
      <c r="W1320" s="553"/>
      <c r="X1320" s="553"/>
      <c r="Y1320" s="553"/>
      <c r="Z1320" s="553"/>
      <c r="AA1320" s="553"/>
      <c r="AB1320" s="553"/>
      <c r="AC1320" s="554"/>
    </row>
    <row r="1321" spans="1:29">
      <c r="A1321" s="557"/>
      <c r="B1321" s="946">
        <v>13.999999999999746</v>
      </c>
      <c r="C1321" s="912">
        <v>4.5766000000053202E-13</v>
      </c>
      <c r="D1321" s="913">
        <v>1.7794000000020681E-15</v>
      </c>
      <c r="E1321" s="913">
        <v>4.9728000000057812E-9</v>
      </c>
      <c r="F1321" s="913">
        <v>3.147480000003659E-9</v>
      </c>
      <c r="G1321" s="913">
        <v>4.4680000000051945E-11</v>
      </c>
      <c r="H1321" s="913">
        <v>3.3510000000058216E-33</v>
      </c>
      <c r="I1321" s="914">
        <v>8.7904000000102204E-9</v>
      </c>
      <c r="J1321" s="553"/>
      <c r="K1321" s="911">
        <v>13.999999999999746</v>
      </c>
      <c r="L1321" s="912">
        <v>62.073583549925388</v>
      </c>
      <c r="M1321" s="988">
        <v>2.4252263496210724</v>
      </c>
      <c r="N1321" s="913">
        <v>9562.5342366894238</v>
      </c>
      <c r="O1321" s="988">
        <v>0.36525340600559408</v>
      </c>
      <c r="P1321" s="914">
        <v>0.87939999999948859</v>
      </c>
      <c r="Q1321" s="553"/>
      <c r="R1321" s="553"/>
      <c r="S1321" s="553"/>
      <c r="T1321" s="553"/>
      <c r="U1321" s="553"/>
      <c r="V1321" s="553"/>
      <c r="W1321" s="553"/>
      <c r="X1321" s="553"/>
      <c r="Y1321" s="553"/>
      <c r="Z1321" s="553"/>
      <c r="AA1321" s="553"/>
      <c r="AB1321" s="553"/>
      <c r="AC1321" s="554"/>
    </row>
    <row r="1322" spans="1:29">
      <c r="A1322" s="561"/>
      <c r="B1322" s="559"/>
      <c r="C1322" s="559"/>
      <c r="D1322" s="559"/>
      <c r="E1322" s="559"/>
      <c r="F1322" s="559"/>
      <c r="G1322" s="559"/>
      <c r="H1322" s="559"/>
      <c r="I1322" s="559"/>
      <c r="J1322" s="559"/>
      <c r="K1322" s="559"/>
      <c r="L1322" s="559"/>
      <c r="M1322" s="559"/>
      <c r="N1322" s="559"/>
      <c r="O1322" s="559"/>
      <c r="P1322" s="559"/>
      <c r="Q1322" s="559"/>
      <c r="R1322" s="559"/>
      <c r="S1322" s="559"/>
      <c r="T1322" s="559"/>
      <c r="U1322" s="559"/>
      <c r="V1322" s="559"/>
      <c r="W1322" s="559"/>
      <c r="X1322" s="559"/>
      <c r="Y1322" s="559"/>
      <c r="Z1322" s="559"/>
      <c r="AA1322" s="559"/>
      <c r="AB1322" s="559"/>
      <c r="AC1322" s="560"/>
    </row>
  </sheetData>
  <phoneticPr fontId="27"/>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FC4FE-7C2D-42FA-81D3-D70C05AC3890}">
  <sheetPr>
    <pageSetUpPr fitToPage="1"/>
  </sheetPr>
  <dimension ref="A1:M174"/>
  <sheetViews>
    <sheetView topLeftCell="A151" workbookViewId="0">
      <selection activeCell="J160" sqref="J160"/>
    </sheetView>
  </sheetViews>
  <sheetFormatPr defaultRowHeight="18"/>
  <cols>
    <col min="1" max="1" width="5" style="443" customWidth="1"/>
    <col min="2" max="2" width="8.75" style="443" customWidth="1"/>
    <col min="3" max="3" width="25" style="443" customWidth="1"/>
    <col min="4" max="5" width="10" style="443" customWidth="1"/>
    <col min="6" max="6" width="9" style="443"/>
    <col min="7" max="7" width="12.5" style="443" customWidth="1"/>
    <col min="8" max="8" width="9" style="443"/>
    <col min="9" max="10" width="10" style="443" customWidth="1"/>
    <col min="11" max="11" width="15" style="443" customWidth="1"/>
    <col min="12" max="12" width="9" style="443"/>
    <col min="13" max="13" width="5" style="445" customWidth="1"/>
  </cols>
  <sheetData>
    <row r="1" spans="1:13" ht="29">
      <c r="A1" s="440"/>
      <c r="B1" s="547" t="s">
        <v>132</v>
      </c>
      <c r="C1" s="441"/>
      <c r="D1" s="441"/>
      <c r="E1" s="441"/>
      <c r="F1" s="441"/>
      <c r="G1" s="441"/>
      <c r="H1" s="441"/>
      <c r="I1" s="441"/>
      <c r="J1" s="441"/>
      <c r="K1" s="441"/>
      <c r="L1" s="441"/>
      <c r="M1" s="442"/>
    </row>
    <row r="2" spans="1:13">
      <c r="B2" s="444"/>
    </row>
    <row r="3" spans="1:13">
      <c r="B3" s="571" t="s">
        <v>195</v>
      </c>
      <c r="C3" s="564"/>
      <c r="D3" s="564"/>
      <c r="E3" s="564"/>
      <c r="F3" s="564"/>
      <c r="G3" s="565"/>
    </row>
    <row r="4" spans="1:13">
      <c r="B4" s="566"/>
      <c r="C4" s="567" t="s">
        <v>191</v>
      </c>
      <c r="D4" s="567"/>
      <c r="E4" s="567"/>
      <c r="F4" s="567"/>
      <c r="G4" s="445"/>
    </row>
    <row r="5" spans="1:13">
      <c r="B5" s="566"/>
      <c r="C5" s="567" t="s">
        <v>192</v>
      </c>
      <c r="D5" s="567"/>
      <c r="E5" s="567"/>
      <c r="F5" s="567"/>
      <c r="G5" s="445"/>
    </row>
    <row r="6" spans="1:13">
      <c r="B6" s="566"/>
      <c r="C6" s="567" t="s">
        <v>193</v>
      </c>
      <c r="D6" s="567"/>
      <c r="E6" s="567"/>
      <c r="F6" s="567"/>
      <c r="G6" s="445"/>
    </row>
    <row r="7" spans="1:13">
      <c r="B7" s="568"/>
      <c r="C7" s="569" t="s">
        <v>194</v>
      </c>
      <c r="D7" s="569"/>
      <c r="E7" s="569"/>
      <c r="F7" s="569"/>
      <c r="G7" s="570"/>
    </row>
    <row r="8" spans="1:13">
      <c r="B8" s="444"/>
    </row>
    <row r="9" spans="1:13">
      <c r="B9" s="446" t="s">
        <v>155</v>
      </c>
    </row>
    <row r="11" spans="1:13" ht="18.5" thickBot="1">
      <c r="B11" s="448" t="s">
        <v>154</v>
      </c>
      <c r="C11" s="449"/>
      <c r="D11" s="449"/>
      <c r="E11" s="449"/>
      <c r="F11" s="449"/>
      <c r="G11" s="449"/>
      <c r="H11" s="449"/>
      <c r="I11" s="449"/>
      <c r="J11" s="449"/>
      <c r="K11" s="449"/>
      <c r="L11" s="449"/>
    </row>
    <row r="12" spans="1:13" ht="38.5" thickBot="1">
      <c r="B12" s="450" t="s">
        <v>133</v>
      </c>
      <c r="C12" s="450" t="s">
        <v>134</v>
      </c>
      <c r="D12" s="451" t="s">
        <v>135</v>
      </c>
      <c r="E12" s="452" t="s">
        <v>136</v>
      </c>
      <c r="F12" s="453" t="s">
        <v>137</v>
      </c>
      <c r="G12" s="454" t="s">
        <v>138</v>
      </c>
      <c r="H12" s="455" t="s">
        <v>139</v>
      </c>
      <c r="I12" s="452" t="s">
        <v>140</v>
      </c>
      <c r="J12" s="452" t="s">
        <v>141</v>
      </c>
      <c r="K12" s="452" t="s">
        <v>142</v>
      </c>
      <c r="L12" s="456" t="s">
        <v>143</v>
      </c>
      <c r="M12" s="457"/>
    </row>
    <row r="13" spans="1:13" ht="18.5" thickBot="1">
      <c r="B13" s="450" t="s">
        <v>144</v>
      </c>
      <c r="C13" s="450" t="s">
        <v>145</v>
      </c>
      <c r="D13" s="530">
        <v>1</v>
      </c>
      <c r="E13" s="531">
        <v>30</v>
      </c>
      <c r="F13" s="532">
        <f>K13/G13*1000/60</f>
        <v>3.0164062500000002</v>
      </c>
      <c r="G13" s="533">
        <v>160</v>
      </c>
      <c r="H13" s="534">
        <v>0.45</v>
      </c>
      <c r="I13" s="535">
        <f>39*55</f>
        <v>2145</v>
      </c>
      <c r="J13" s="536">
        <f t="shared" ref="J13:J15" si="0">I13*E13/1000</f>
        <v>64.349999999999994</v>
      </c>
      <c r="K13" s="537">
        <f t="shared" ref="K13:K16" si="1">J13*H13</f>
        <v>28.9575</v>
      </c>
      <c r="L13" s="455">
        <v>35</v>
      </c>
      <c r="M13" s="458"/>
    </row>
    <row r="14" spans="1:13">
      <c r="B14" s="1096" t="s">
        <v>69</v>
      </c>
      <c r="C14" s="471" t="s">
        <v>146</v>
      </c>
      <c r="D14" s="472">
        <f>(E14/E16)</f>
        <v>0.5</v>
      </c>
      <c r="E14" s="473">
        <v>15</v>
      </c>
      <c r="F14" s="478">
        <f>K14/G16*1000/60</f>
        <v>5.2799999999999994</v>
      </c>
      <c r="G14" s="474" t="s">
        <v>147</v>
      </c>
      <c r="H14" s="479">
        <v>0.48</v>
      </c>
      <c r="I14" s="475">
        <v>660</v>
      </c>
      <c r="J14" s="517">
        <f t="shared" si="0"/>
        <v>9.9</v>
      </c>
      <c r="K14" s="480">
        <f t="shared" si="1"/>
        <v>4.7519999999999998</v>
      </c>
      <c r="L14" s="477" t="s">
        <v>147</v>
      </c>
      <c r="M14" s="470"/>
    </row>
    <row r="15" spans="1:13">
      <c r="B15" s="1096"/>
      <c r="C15" s="471" t="s">
        <v>149</v>
      </c>
      <c r="D15" s="472">
        <f>(E15/E16)</f>
        <v>0.5</v>
      </c>
      <c r="E15" s="473">
        <v>15</v>
      </c>
      <c r="F15" s="478">
        <f>F16-F14</f>
        <v>5.7200000000000006</v>
      </c>
      <c r="G15" s="474" t="s">
        <v>147</v>
      </c>
      <c r="H15" s="538">
        <v>0.6</v>
      </c>
      <c r="I15" s="475">
        <v>660</v>
      </c>
      <c r="J15" s="481">
        <f t="shared" si="0"/>
        <v>9.9</v>
      </c>
      <c r="K15" s="480">
        <f>K16-K14</f>
        <v>5.1480000000000006</v>
      </c>
      <c r="L15" s="477" t="s">
        <v>147</v>
      </c>
      <c r="M15" s="470"/>
    </row>
    <row r="16" spans="1:13" ht="18.5" thickBot="1">
      <c r="B16" s="1097"/>
      <c r="C16" s="482" t="s">
        <v>148</v>
      </c>
      <c r="D16" s="483" t="s">
        <v>147</v>
      </c>
      <c r="E16" s="484">
        <f>E14+E15</f>
        <v>30</v>
      </c>
      <c r="F16" s="539">
        <f>K16/G16*1000/60</f>
        <v>11</v>
      </c>
      <c r="G16" s="485">
        <v>15</v>
      </c>
      <c r="H16" s="540">
        <v>0.5</v>
      </c>
      <c r="I16" s="486">
        <v>660</v>
      </c>
      <c r="J16" s="541">
        <f>I16*E16/1000</f>
        <v>19.8</v>
      </c>
      <c r="K16" s="487">
        <f t="shared" si="1"/>
        <v>9.9</v>
      </c>
      <c r="L16" s="528">
        <v>30</v>
      </c>
      <c r="M16" s="460"/>
    </row>
    <row r="17" spans="2:13">
      <c r="M17" s="460"/>
    </row>
    <row r="18" spans="2:13">
      <c r="M18" s="460"/>
    </row>
    <row r="20" spans="2:13">
      <c r="B20" s="446" t="s">
        <v>156</v>
      </c>
    </row>
    <row r="22" spans="2:13" ht="18.5" thickBot="1">
      <c r="B22" s="448" t="s">
        <v>157</v>
      </c>
      <c r="C22" s="449"/>
      <c r="D22" s="449"/>
      <c r="E22" s="449"/>
      <c r="F22" s="449"/>
      <c r="G22" s="449"/>
      <c r="H22" s="449"/>
      <c r="I22" s="449"/>
      <c r="J22" s="449"/>
      <c r="K22" s="449"/>
      <c r="L22" s="449"/>
    </row>
    <row r="23" spans="2:13" ht="38.5" thickBot="1">
      <c r="B23" s="450" t="s">
        <v>133</v>
      </c>
      <c r="C23" s="450" t="s">
        <v>134</v>
      </c>
      <c r="D23" s="451" t="s">
        <v>135</v>
      </c>
      <c r="E23" s="452" t="s">
        <v>136</v>
      </c>
      <c r="F23" s="453" t="s">
        <v>137</v>
      </c>
      <c r="G23" s="454" t="s">
        <v>138</v>
      </c>
      <c r="H23" s="455" t="s">
        <v>139</v>
      </c>
      <c r="I23" s="452" t="s">
        <v>140</v>
      </c>
      <c r="J23" s="452" t="s">
        <v>141</v>
      </c>
      <c r="K23" s="452" t="s">
        <v>142</v>
      </c>
      <c r="L23" s="456" t="s">
        <v>143</v>
      </c>
      <c r="M23" s="457"/>
    </row>
    <row r="24" spans="2:13" ht="18.5" thickBot="1">
      <c r="B24" s="450" t="s">
        <v>144</v>
      </c>
      <c r="C24" s="450" t="s">
        <v>145</v>
      </c>
      <c r="D24" s="530">
        <v>1</v>
      </c>
      <c r="E24" s="531">
        <v>30</v>
      </c>
      <c r="F24" s="532">
        <f>K24/G24*1000/60</f>
        <v>3.0164062500000002</v>
      </c>
      <c r="G24" s="533">
        <v>160</v>
      </c>
      <c r="H24" s="534">
        <v>0.45</v>
      </c>
      <c r="I24" s="535">
        <f>39*55</f>
        <v>2145</v>
      </c>
      <c r="J24" s="536">
        <f t="shared" ref="J24:J33" si="2">I24*E24/1000</f>
        <v>64.349999999999994</v>
      </c>
      <c r="K24" s="537">
        <f t="shared" ref="K24:K25" si="3">J24*H24</f>
        <v>28.9575</v>
      </c>
      <c r="L24" s="455">
        <v>35</v>
      </c>
      <c r="M24" s="458"/>
    </row>
    <row r="25" spans="2:13">
      <c r="B25" s="1091" t="s">
        <v>69</v>
      </c>
      <c r="C25" s="489" t="s">
        <v>146</v>
      </c>
      <c r="D25" s="490">
        <f>(E25/E27)</f>
        <v>0.5</v>
      </c>
      <c r="E25" s="491">
        <v>15</v>
      </c>
      <c r="F25" s="492">
        <f>K25/G27*1000/60</f>
        <v>5.2799999999999994</v>
      </c>
      <c r="G25" s="493" t="s">
        <v>147</v>
      </c>
      <c r="H25" s="494">
        <v>0.48</v>
      </c>
      <c r="I25" s="495">
        <v>660</v>
      </c>
      <c r="J25" s="496">
        <f t="shared" si="2"/>
        <v>9.9</v>
      </c>
      <c r="K25" s="497">
        <f t="shared" si="3"/>
        <v>4.7519999999999998</v>
      </c>
      <c r="L25" s="498" t="s">
        <v>147</v>
      </c>
      <c r="M25" s="470"/>
    </row>
    <row r="26" spans="2:13">
      <c r="B26" s="1092"/>
      <c r="C26" s="499" t="s">
        <v>149</v>
      </c>
      <c r="D26" s="500">
        <f>(E26/E27)</f>
        <v>0.5</v>
      </c>
      <c r="E26" s="459">
        <v>15</v>
      </c>
      <c r="F26" s="505">
        <f>F27-F25</f>
        <v>5.7200000000000006</v>
      </c>
      <c r="G26" s="501" t="s">
        <v>147</v>
      </c>
      <c r="H26" s="543">
        <v>0.6</v>
      </c>
      <c r="I26" s="502">
        <v>660</v>
      </c>
      <c r="J26" s="508">
        <f t="shared" si="2"/>
        <v>9.9</v>
      </c>
      <c r="K26" s="507">
        <f>K27-K25</f>
        <v>5.1480000000000006</v>
      </c>
      <c r="L26" s="504" t="s">
        <v>147</v>
      </c>
      <c r="M26" s="470"/>
    </row>
    <row r="27" spans="2:13">
      <c r="B27" s="1093"/>
      <c r="C27" s="509" t="s">
        <v>148</v>
      </c>
      <c r="D27" s="510" t="s">
        <v>147</v>
      </c>
      <c r="E27" s="511">
        <f>E25+E26</f>
        <v>30</v>
      </c>
      <c r="F27" s="542">
        <f>K27/G27*1000/60</f>
        <v>11</v>
      </c>
      <c r="G27" s="512">
        <v>15</v>
      </c>
      <c r="H27" s="513">
        <v>0.5</v>
      </c>
      <c r="I27" s="514">
        <v>660</v>
      </c>
      <c r="J27" s="544">
        <f t="shared" si="2"/>
        <v>19.8</v>
      </c>
      <c r="K27" s="515">
        <f t="shared" ref="K27:K33" si="4">J27*H27</f>
        <v>9.9</v>
      </c>
      <c r="L27" s="516">
        <v>30</v>
      </c>
      <c r="M27" s="460"/>
    </row>
    <row r="28" spans="2:13">
      <c r="B28" s="1094" t="s">
        <v>70</v>
      </c>
      <c r="C28" s="461" t="s">
        <v>146</v>
      </c>
      <c r="D28" s="462">
        <f>(E28/E30)</f>
        <v>0.5</v>
      </c>
      <c r="E28" s="463">
        <v>15</v>
      </c>
      <c r="F28" s="527">
        <f>K28/G30*1000/60</f>
        <v>2.8285714285714283</v>
      </c>
      <c r="G28" s="464" t="s">
        <v>147</v>
      </c>
      <c r="H28" s="465">
        <v>0.48</v>
      </c>
      <c r="I28" s="466">
        <v>660</v>
      </c>
      <c r="J28" s="467">
        <f t="shared" si="2"/>
        <v>9.9</v>
      </c>
      <c r="K28" s="468">
        <f t="shared" si="4"/>
        <v>4.7519999999999998</v>
      </c>
      <c r="L28" s="469" t="s">
        <v>147</v>
      </c>
      <c r="M28" s="470"/>
    </row>
    <row r="29" spans="2:13">
      <c r="B29" s="1089"/>
      <c r="C29" s="471" t="s">
        <v>149</v>
      </c>
      <c r="D29" s="472">
        <f>(E29/E30)</f>
        <v>0.5</v>
      </c>
      <c r="E29" s="473">
        <v>15</v>
      </c>
      <c r="F29" s="478">
        <f>K29/G30*1000/60</f>
        <v>3.535714285714286</v>
      </c>
      <c r="G29" s="474" t="s">
        <v>147</v>
      </c>
      <c r="H29" s="479">
        <v>0.6</v>
      </c>
      <c r="I29" s="475">
        <v>660</v>
      </c>
      <c r="J29" s="476">
        <f t="shared" si="2"/>
        <v>9.9</v>
      </c>
      <c r="K29" s="480">
        <f t="shared" si="4"/>
        <v>5.94</v>
      </c>
      <c r="L29" s="477" t="s">
        <v>147</v>
      </c>
      <c r="M29" s="470"/>
    </row>
    <row r="30" spans="2:13">
      <c r="B30" s="1095"/>
      <c r="C30" s="520" t="s">
        <v>148</v>
      </c>
      <c r="D30" s="521" t="s">
        <v>147</v>
      </c>
      <c r="E30" s="522">
        <f>E28+E29</f>
        <v>30</v>
      </c>
      <c r="F30" s="545">
        <f>K30/G30*1000/60</f>
        <v>5.8928571428571432</v>
      </c>
      <c r="G30" s="523">
        <v>28</v>
      </c>
      <c r="H30" s="546">
        <v>0.5</v>
      </c>
      <c r="I30" s="524">
        <v>660</v>
      </c>
      <c r="J30" s="525">
        <f t="shared" si="2"/>
        <v>19.8</v>
      </c>
      <c r="K30" s="526">
        <f t="shared" si="4"/>
        <v>9.9</v>
      </c>
      <c r="L30" s="529">
        <v>30</v>
      </c>
      <c r="M30" s="460"/>
    </row>
    <row r="31" spans="2:13">
      <c r="B31" s="1089" t="s">
        <v>71</v>
      </c>
      <c r="C31" s="471" t="s">
        <v>146</v>
      </c>
      <c r="D31" s="472">
        <f>(E31/E33)</f>
        <v>0.5</v>
      </c>
      <c r="E31" s="473">
        <v>15</v>
      </c>
      <c r="F31" s="478">
        <f>K31/G33*1000/60</f>
        <v>1.44</v>
      </c>
      <c r="G31" s="474" t="s">
        <v>147</v>
      </c>
      <c r="H31" s="479">
        <v>0.48</v>
      </c>
      <c r="I31" s="475">
        <v>660</v>
      </c>
      <c r="J31" s="517">
        <f t="shared" si="2"/>
        <v>9.9</v>
      </c>
      <c r="K31" s="480">
        <f t="shared" si="4"/>
        <v>4.7519999999999998</v>
      </c>
      <c r="L31" s="477" t="s">
        <v>147</v>
      </c>
      <c r="M31" s="470"/>
    </row>
    <row r="32" spans="2:13">
      <c r="B32" s="1089"/>
      <c r="C32" s="471" t="s">
        <v>149</v>
      </c>
      <c r="D32" s="472">
        <f>(E32/E33)</f>
        <v>0.5</v>
      </c>
      <c r="E32" s="473">
        <v>15</v>
      </c>
      <c r="F32" s="478">
        <f>K32/G33*1000/60</f>
        <v>1.8000000000000003</v>
      </c>
      <c r="G32" s="474" t="s">
        <v>147</v>
      </c>
      <c r="H32" s="479">
        <v>0.6</v>
      </c>
      <c r="I32" s="475">
        <v>660</v>
      </c>
      <c r="J32" s="476">
        <f t="shared" si="2"/>
        <v>9.9</v>
      </c>
      <c r="K32" s="480">
        <f t="shared" si="4"/>
        <v>5.94</v>
      </c>
      <c r="L32" s="477" t="s">
        <v>147</v>
      </c>
      <c r="M32" s="470"/>
    </row>
    <row r="33" spans="2:13" ht="18.5" thickBot="1">
      <c r="B33" s="1090"/>
      <c r="C33" s="482" t="s">
        <v>148</v>
      </c>
      <c r="D33" s="483" t="s">
        <v>147</v>
      </c>
      <c r="E33" s="484">
        <f>E31+E32</f>
        <v>30</v>
      </c>
      <c r="F33" s="539">
        <f>K33/G33*1000/60</f>
        <v>3</v>
      </c>
      <c r="G33" s="485">
        <v>55</v>
      </c>
      <c r="H33" s="540">
        <v>0.5</v>
      </c>
      <c r="I33" s="486">
        <v>660</v>
      </c>
      <c r="J33" s="518">
        <f t="shared" si="2"/>
        <v>19.8</v>
      </c>
      <c r="K33" s="487">
        <f t="shared" si="4"/>
        <v>9.9</v>
      </c>
      <c r="L33" s="488">
        <v>30</v>
      </c>
      <c r="M33" s="460"/>
    </row>
    <row r="36" spans="2:13">
      <c r="B36" s="447" t="s">
        <v>272</v>
      </c>
    </row>
    <row r="37" spans="2:13">
      <c r="B37" s="447" t="s">
        <v>273</v>
      </c>
    </row>
    <row r="38" spans="2:13">
      <c r="C38" s="443" t="s">
        <v>150</v>
      </c>
    </row>
    <row r="40" spans="2:13">
      <c r="B40" s="447" t="s">
        <v>274</v>
      </c>
    </row>
    <row r="42" spans="2:13" ht="18.5" thickBot="1">
      <c r="B42" s="448" t="s">
        <v>196</v>
      </c>
      <c r="C42" s="449"/>
      <c r="D42" s="449"/>
      <c r="E42" s="449"/>
      <c r="F42" s="449"/>
      <c r="G42" s="449"/>
      <c r="H42" s="449"/>
      <c r="I42" s="449"/>
      <c r="J42" s="449"/>
      <c r="K42" s="449"/>
      <c r="L42" s="449"/>
    </row>
    <row r="43" spans="2:13" ht="38.5" thickBot="1">
      <c r="B43" s="450" t="s">
        <v>133</v>
      </c>
      <c r="C43" s="450" t="s">
        <v>134</v>
      </c>
      <c r="D43" s="451" t="s">
        <v>135</v>
      </c>
      <c r="E43" s="452" t="s">
        <v>136</v>
      </c>
      <c r="F43" s="453" t="s">
        <v>137</v>
      </c>
      <c r="G43" s="454" t="s">
        <v>138</v>
      </c>
      <c r="H43" s="455" t="s">
        <v>139</v>
      </c>
      <c r="I43" s="452" t="s">
        <v>140</v>
      </c>
      <c r="J43" s="452" t="s">
        <v>141</v>
      </c>
      <c r="K43" s="452" t="s">
        <v>142</v>
      </c>
      <c r="L43" s="456" t="s">
        <v>143</v>
      </c>
    </row>
    <row r="44" spans="2:13">
      <c r="B44" s="450" t="s">
        <v>144</v>
      </c>
      <c r="C44" s="450" t="s">
        <v>145</v>
      </c>
      <c r="D44" s="530">
        <v>1</v>
      </c>
      <c r="E44" s="531">
        <v>30</v>
      </c>
      <c r="F44" s="532">
        <f>K44/G44*1000/60</f>
        <v>3.0164062500000002</v>
      </c>
      <c r="G44" s="533">
        <v>160</v>
      </c>
      <c r="H44" s="534">
        <v>0.45</v>
      </c>
      <c r="I44" s="535">
        <f>39*55</f>
        <v>2145</v>
      </c>
      <c r="J44" s="536">
        <f t="shared" ref="J44:J59" si="5">I44*E44/1000</f>
        <v>64.349999999999994</v>
      </c>
      <c r="K44" s="537">
        <f t="shared" ref="K44:K45" si="6">J44*H44</f>
        <v>28.9575</v>
      </c>
      <c r="L44" s="455">
        <v>35</v>
      </c>
    </row>
    <row r="45" spans="2:13">
      <c r="B45" s="1091" t="s">
        <v>69</v>
      </c>
      <c r="C45" s="489" t="s">
        <v>146</v>
      </c>
      <c r="D45" s="490">
        <f>(E45/E47)</f>
        <v>0.5</v>
      </c>
      <c r="E45" s="491">
        <v>15</v>
      </c>
      <c r="F45" s="492">
        <f>K45/G47*1000/60</f>
        <v>5.2799999999999994</v>
      </c>
      <c r="G45" s="493" t="s">
        <v>147</v>
      </c>
      <c r="H45" s="494">
        <v>0.48</v>
      </c>
      <c r="I45" s="495">
        <v>660</v>
      </c>
      <c r="J45" s="496">
        <f t="shared" si="5"/>
        <v>9.9</v>
      </c>
      <c r="K45" s="497">
        <f t="shared" si="6"/>
        <v>4.7519999999999998</v>
      </c>
      <c r="L45" s="498" t="s">
        <v>147</v>
      </c>
    </row>
    <row r="46" spans="2:13">
      <c r="B46" s="1092"/>
      <c r="C46" s="499" t="s">
        <v>149</v>
      </c>
      <c r="D46" s="500">
        <f>(E46/E47)</f>
        <v>0.5</v>
      </c>
      <c r="E46" s="459">
        <v>15</v>
      </c>
      <c r="F46" s="505">
        <f>F47-F45</f>
        <v>5.7200000000000006</v>
      </c>
      <c r="G46" s="501" t="s">
        <v>147</v>
      </c>
      <c r="H46" s="543">
        <v>0.6</v>
      </c>
      <c r="I46" s="502">
        <v>660</v>
      </c>
      <c r="J46" s="508">
        <f t="shared" si="5"/>
        <v>9.9</v>
      </c>
      <c r="K46" s="507">
        <f>K47-K45</f>
        <v>5.1480000000000006</v>
      </c>
      <c r="L46" s="504" t="s">
        <v>147</v>
      </c>
    </row>
    <row r="47" spans="2:13">
      <c r="B47" s="1093"/>
      <c r="C47" s="509" t="s">
        <v>148</v>
      </c>
      <c r="D47" s="510" t="s">
        <v>147</v>
      </c>
      <c r="E47" s="511">
        <f>E45+E46</f>
        <v>30</v>
      </c>
      <c r="F47" s="542">
        <f>K47/G47*1000/60</f>
        <v>11</v>
      </c>
      <c r="G47" s="512">
        <v>15</v>
      </c>
      <c r="H47" s="513">
        <v>0.5</v>
      </c>
      <c r="I47" s="514">
        <v>660</v>
      </c>
      <c r="J47" s="544">
        <f t="shared" si="5"/>
        <v>19.8</v>
      </c>
      <c r="K47" s="515">
        <f t="shared" ref="K47:K58" si="7">J47*H47</f>
        <v>9.9</v>
      </c>
      <c r="L47" s="516">
        <v>30</v>
      </c>
    </row>
    <row r="48" spans="2:13">
      <c r="B48" s="1085" t="s">
        <v>70</v>
      </c>
      <c r="C48" s="489" t="s">
        <v>146</v>
      </c>
      <c r="D48" s="490">
        <f>(E48/E50)</f>
        <v>0.5</v>
      </c>
      <c r="E48" s="491">
        <v>15</v>
      </c>
      <c r="F48" s="492">
        <f>K48/G50*1000/60</f>
        <v>2.8285714285714283</v>
      </c>
      <c r="G48" s="493" t="s">
        <v>147</v>
      </c>
      <c r="H48" s="494">
        <v>0.48</v>
      </c>
      <c r="I48" s="495">
        <v>660</v>
      </c>
      <c r="J48" s="496">
        <f t="shared" si="5"/>
        <v>9.9</v>
      </c>
      <c r="K48" s="497">
        <f t="shared" si="7"/>
        <v>4.7519999999999998</v>
      </c>
      <c r="L48" s="498" t="s">
        <v>147</v>
      </c>
    </row>
    <row r="49" spans="2:12">
      <c r="B49" s="1086"/>
      <c r="C49" s="499" t="s">
        <v>149</v>
      </c>
      <c r="D49" s="500">
        <f>(E49/E50)</f>
        <v>0.5</v>
      </c>
      <c r="E49" s="459">
        <v>15</v>
      </c>
      <c r="F49" s="505">
        <f>K49/G50*1000/60</f>
        <v>3.535714285714286</v>
      </c>
      <c r="G49" s="501" t="s">
        <v>147</v>
      </c>
      <c r="H49" s="506">
        <v>0.6</v>
      </c>
      <c r="I49" s="502">
        <v>660</v>
      </c>
      <c r="J49" s="503">
        <f t="shared" si="5"/>
        <v>9.9</v>
      </c>
      <c r="K49" s="507">
        <f t="shared" si="7"/>
        <v>5.94</v>
      </c>
      <c r="L49" s="504" t="s">
        <v>147</v>
      </c>
    </row>
    <row r="50" spans="2:12">
      <c r="B50" s="1087"/>
      <c r="C50" s="509" t="s">
        <v>148</v>
      </c>
      <c r="D50" s="510" t="s">
        <v>147</v>
      </c>
      <c r="E50" s="511">
        <f>E48+E49</f>
        <v>30</v>
      </c>
      <c r="F50" s="542">
        <f>K50/G50*1000/60</f>
        <v>5.8928571428571432</v>
      </c>
      <c r="G50" s="512">
        <v>28</v>
      </c>
      <c r="H50" s="513">
        <v>0.5</v>
      </c>
      <c r="I50" s="514">
        <v>660</v>
      </c>
      <c r="J50" s="519">
        <f t="shared" si="5"/>
        <v>19.8</v>
      </c>
      <c r="K50" s="515">
        <f t="shared" si="7"/>
        <v>9.9</v>
      </c>
      <c r="L50" s="516">
        <v>30</v>
      </c>
    </row>
    <row r="51" spans="2:12">
      <c r="B51" s="1094" t="s">
        <v>71</v>
      </c>
      <c r="C51" s="461" t="s">
        <v>146</v>
      </c>
      <c r="D51" s="462">
        <f>(E51/E53)</f>
        <v>0.5</v>
      </c>
      <c r="E51" s="463">
        <v>15</v>
      </c>
      <c r="F51" s="527">
        <f>K51/G53*1000/60</f>
        <v>2.6399999999999997</v>
      </c>
      <c r="G51" s="464" t="s">
        <v>147</v>
      </c>
      <c r="H51" s="465">
        <v>0.48</v>
      </c>
      <c r="I51" s="466">
        <v>660</v>
      </c>
      <c r="J51" s="467">
        <f t="shared" si="5"/>
        <v>9.9</v>
      </c>
      <c r="K51" s="468">
        <f t="shared" si="7"/>
        <v>4.7519999999999998</v>
      </c>
      <c r="L51" s="469" t="s">
        <v>147</v>
      </c>
    </row>
    <row r="52" spans="2:12">
      <c r="B52" s="1089"/>
      <c r="C52" s="471" t="s">
        <v>149</v>
      </c>
      <c r="D52" s="472">
        <f>(E52/E53)</f>
        <v>0.5</v>
      </c>
      <c r="E52" s="698">
        <v>15</v>
      </c>
      <c r="F52" s="478">
        <f>K52/G53*1000/60</f>
        <v>3.3</v>
      </c>
      <c r="G52" s="474" t="s">
        <v>147</v>
      </c>
      <c r="H52" s="479">
        <v>0.6</v>
      </c>
      <c r="I52" s="699">
        <v>660</v>
      </c>
      <c r="J52" s="476">
        <f t="shared" si="5"/>
        <v>9.9</v>
      </c>
      <c r="K52" s="700">
        <f t="shared" si="7"/>
        <v>5.94</v>
      </c>
      <c r="L52" s="477" t="s">
        <v>147</v>
      </c>
    </row>
    <row r="53" spans="2:12">
      <c r="B53" s="1095"/>
      <c r="C53" s="520" t="s">
        <v>148</v>
      </c>
      <c r="D53" s="521" t="s">
        <v>147</v>
      </c>
      <c r="E53" s="522">
        <f>E51+E52</f>
        <v>30</v>
      </c>
      <c r="F53" s="715">
        <f>K53/G53*1000/60</f>
        <v>5.5</v>
      </c>
      <c r="G53" s="717">
        <v>30</v>
      </c>
      <c r="H53" s="716">
        <v>0.5</v>
      </c>
      <c r="I53" s="524">
        <v>660</v>
      </c>
      <c r="J53" s="525">
        <f t="shared" si="5"/>
        <v>19.8</v>
      </c>
      <c r="K53" s="526">
        <f t="shared" si="7"/>
        <v>9.9</v>
      </c>
      <c r="L53" s="529">
        <v>30</v>
      </c>
    </row>
    <row r="54" spans="2:12">
      <c r="B54" s="1094" t="s">
        <v>111</v>
      </c>
      <c r="C54" s="461" t="s">
        <v>151</v>
      </c>
      <c r="D54" s="462">
        <f>(E54/E56)</f>
        <v>0.5</v>
      </c>
      <c r="E54" s="463">
        <v>15</v>
      </c>
      <c r="F54" s="527">
        <f>K54/G56*1000/60</f>
        <v>2.4335907335907336</v>
      </c>
      <c r="G54" s="464" t="s">
        <v>147</v>
      </c>
      <c r="H54" s="465">
        <v>0.38200000000000001</v>
      </c>
      <c r="I54" s="466">
        <v>660</v>
      </c>
      <c r="J54" s="467">
        <f t="shared" si="5"/>
        <v>9.9</v>
      </c>
      <c r="K54" s="468">
        <f t="shared" si="7"/>
        <v>3.7818000000000001</v>
      </c>
      <c r="L54" s="469" t="s">
        <v>147</v>
      </c>
    </row>
    <row r="55" spans="2:12">
      <c r="B55" s="1089"/>
      <c r="C55" s="471" t="s">
        <v>149</v>
      </c>
      <c r="D55" s="472">
        <f>(E55/E56)</f>
        <v>0.5</v>
      </c>
      <c r="E55" s="698">
        <v>15</v>
      </c>
      <c r="F55" s="478">
        <f>K55/G56*1000/60</f>
        <v>3.8223938223938227</v>
      </c>
      <c r="G55" s="474" t="s">
        <v>147</v>
      </c>
      <c r="H55" s="479">
        <v>0.6</v>
      </c>
      <c r="I55" s="699">
        <v>660</v>
      </c>
      <c r="J55" s="476">
        <f t="shared" si="5"/>
        <v>9.9</v>
      </c>
      <c r="K55" s="700">
        <f t="shared" si="7"/>
        <v>5.94</v>
      </c>
      <c r="L55" s="477" t="s">
        <v>147</v>
      </c>
    </row>
    <row r="56" spans="2:12">
      <c r="B56" s="1095"/>
      <c r="C56" s="520" t="s">
        <v>148</v>
      </c>
      <c r="D56" s="521" t="s">
        <v>147</v>
      </c>
      <c r="E56" s="522">
        <f>E54+E55</f>
        <v>30</v>
      </c>
      <c r="F56" s="545">
        <f>K56/G56*1000/60</f>
        <v>5.9884169884169882</v>
      </c>
      <c r="G56" s="523">
        <v>25.9</v>
      </c>
      <c r="H56" s="546">
        <v>0.47</v>
      </c>
      <c r="I56" s="524">
        <v>660</v>
      </c>
      <c r="J56" s="525">
        <f>I56*E56/1000</f>
        <v>19.8</v>
      </c>
      <c r="K56" s="526">
        <f>J56*H56</f>
        <v>9.3059999999999992</v>
      </c>
      <c r="L56" s="529">
        <v>30</v>
      </c>
    </row>
    <row r="57" spans="2:12">
      <c r="B57" s="1089" t="s">
        <v>152</v>
      </c>
      <c r="C57" s="471" t="s">
        <v>153</v>
      </c>
      <c r="D57" s="472">
        <f>(E57/E59)</f>
        <v>0.5</v>
      </c>
      <c r="E57" s="473">
        <v>15</v>
      </c>
      <c r="F57" s="478">
        <f>K57/G59*1000/60</f>
        <v>2.8214285714285712</v>
      </c>
      <c r="G57" s="474" t="s">
        <v>147</v>
      </c>
      <c r="H57" s="479">
        <v>0.39500000000000002</v>
      </c>
      <c r="I57" s="475">
        <v>660</v>
      </c>
      <c r="J57" s="517">
        <f t="shared" si="5"/>
        <v>9.9</v>
      </c>
      <c r="K57" s="480">
        <f t="shared" si="7"/>
        <v>3.9105000000000003</v>
      </c>
      <c r="L57" s="477" t="s">
        <v>147</v>
      </c>
    </row>
    <row r="58" spans="2:12">
      <c r="B58" s="1089"/>
      <c r="C58" s="471" t="s">
        <v>149</v>
      </c>
      <c r="D58" s="472">
        <f>(E58/E59)</f>
        <v>0.5</v>
      </c>
      <c r="E58" s="473">
        <v>15</v>
      </c>
      <c r="F58" s="478">
        <f>K58/G59*1000/60</f>
        <v>4.2857142857142856</v>
      </c>
      <c r="G58" s="474" t="s">
        <v>147</v>
      </c>
      <c r="H58" s="479">
        <v>0.6</v>
      </c>
      <c r="I58" s="475">
        <v>660</v>
      </c>
      <c r="J58" s="476">
        <f t="shared" si="5"/>
        <v>9.9</v>
      </c>
      <c r="K58" s="480">
        <f t="shared" si="7"/>
        <v>5.94</v>
      </c>
      <c r="L58" s="477" t="s">
        <v>147</v>
      </c>
    </row>
    <row r="59" spans="2:12" ht="18.5" thickBot="1">
      <c r="B59" s="1090"/>
      <c r="C59" s="482" t="s">
        <v>148</v>
      </c>
      <c r="D59" s="483" t="s">
        <v>147</v>
      </c>
      <c r="E59" s="484">
        <f>E57+E58</f>
        <v>30</v>
      </c>
      <c r="F59" s="539">
        <f>K59/G59*1000/60</f>
        <v>6</v>
      </c>
      <c r="G59" s="485">
        <v>23.1</v>
      </c>
      <c r="H59" s="540">
        <v>0.42</v>
      </c>
      <c r="I59" s="486">
        <v>660</v>
      </c>
      <c r="J59" s="518">
        <f t="shared" si="5"/>
        <v>19.8</v>
      </c>
      <c r="K59" s="487">
        <f>J59*H59</f>
        <v>8.3160000000000007</v>
      </c>
      <c r="L59" s="488">
        <v>30</v>
      </c>
    </row>
    <row r="62" spans="2:12">
      <c r="B62" s="447" t="s">
        <v>275</v>
      </c>
    </row>
    <row r="63" spans="2:12">
      <c r="B63" s="447" t="s">
        <v>276</v>
      </c>
    </row>
    <row r="64" spans="2:12">
      <c r="B64" s="447" t="s">
        <v>277</v>
      </c>
    </row>
    <row r="66" spans="2:12" ht="18.5" thickBot="1">
      <c r="B66" s="448" t="s">
        <v>204</v>
      </c>
      <c r="C66" s="449"/>
      <c r="D66" s="449"/>
      <c r="E66" s="449"/>
      <c r="F66" s="449"/>
      <c r="G66" s="449"/>
      <c r="H66" s="449"/>
      <c r="I66" s="449"/>
      <c r="J66" s="449"/>
      <c r="K66" s="449"/>
      <c r="L66" s="449"/>
    </row>
    <row r="67" spans="2:12" ht="38.5" thickBot="1">
      <c r="B67" s="450" t="s">
        <v>133</v>
      </c>
      <c r="C67" s="450" t="s">
        <v>134</v>
      </c>
      <c r="D67" s="451" t="s">
        <v>135</v>
      </c>
      <c r="E67" s="452" t="s">
        <v>136</v>
      </c>
      <c r="F67" s="453" t="s">
        <v>137</v>
      </c>
      <c r="G67" s="454" t="s">
        <v>138</v>
      </c>
      <c r="H67" s="455" t="s">
        <v>139</v>
      </c>
      <c r="I67" s="452" t="s">
        <v>140</v>
      </c>
      <c r="J67" s="452" t="s">
        <v>141</v>
      </c>
      <c r="K67" s="452" t="s">
        <v>142</v>
      </c>
      <c r="L67" s="456" t="s">
        <v>143</v>
      </c>
    </row>
    <row r="68" spans="2:12" ht="18.5" thickBot="1">
      <c r="B68" s="450" t="s">
        <v>144</v>
      </c>
      <c r="C68" s="450" t="s">
        <v>145</v>
      </c>
      <c r="D68" s="530">
        <v>1</v>
      </c>
      <c r="E68" s="531">
        <v>30</v>
      </c>
      <c r="F68" s="532">
        <f>K68/G68*1000/60</f>
        <v>3.0164062500000002</v>
      </c>
      <c r="G68" s="533">
        <v>160</v>
      </c>
      <c r="H68" s="534">
        <v>0.45</v>
      </c>
      <c r="I68" s="535">
        <f>39*55</f>
        <v>2145</v>
      </c>
      <c r="J68" s="536">
        <f t="shared" ref="J68:J74" si="8">I68*E68/1000</f>
        <v>64.349999999999994</v>
      </c>
      <c r="K68" s="537">
        <f t="shared" ref="K68:K69" si="9">J68*H68</f>
        <v>28.9575</v>
      </c>
      <c r="L68" s="455">
        <v>35</v>
      </c>
    </row>
    <row r="69" spans="2:12">
      <c r="B69" s="1091" t="s">
        <v>69</v>
      </c>
      <c r="C69" s="489" t="s">
        <v>146</v>
      </c>
      <c r="D69" s="490">
        <f>(E69/E71)</f>
        <v>0.5</v>
      </c>
      <c r="E69" s="491">
        <v>15</v>
      </c>
      <c r="F69" s="492">
        <f>K69/G71*1000/60</f>
        <v>5.2799999999999994</v>
      </c>
      <c r="G69" s="493" t="s">
        <v>147</v>
      </c>
      <c r="H69" s="494">
        <v>0.48</v>
      </c>
      <c r="I69" s="495">
        <v>660</v>
      </c>
      <c r="J69" s="496">
        <f t="shared" si="8"/>
        <v>9.9</v>
      </c>
      <c r="K69" s="497">
        <f t="shared" si="9"/>
        <v>4.7519999999999998</v>
      </c>
      <c r="L69" s="498" t="s">
        <v>147</v>
      </c>
    </row>
    <row r="70" spans="2:12">
      <c r="B70" s="1092"/>
      <c r="C70" s="499" t="s">
        <v>149</v>
      </c>
      <c r="D70" s="500">
        <f>(E70/E71)</f>
        <v>0.5</v>
      </c>
      <c r="E70" s="459">
        <v>15</v>
      </c>
      <c r="F70" s="505">
        <f>F71-F69</f>
        <v>5.7200000000000006</v>
      </c>
      <c r="G70" s="501" t="s">
        <v>147</v>
      </c>
      <c r="H70" s="543">
        <v>0.6</v>
      </c>
      <c r="I70" s="502">
        <v>660</v>
      </c>
      <c r="J70" s="508">
        <f t="shared" si="8"/>
        <v>9.9</v>
      </c>
      <c r="K70" s="507">
        <f>K71-K69</f>
        <v>5.1480000000000006</v>
      </c>
      <c r="L70" s="504" t="s">
        <v>147</v>
      </c>
    </row>
    <row r="71" spans="2:12">
      <c r="B71" s="1093"/>
      <c r="C71" s="509" t="s">
        <v>148</v>
      </c>
      <c r="D71" s="510" t="s">
        <v>147</v>
      </c>
      <c r="E71" s="511">
        <f>E69+E70</f>
        <v>30</v>
      </c>
      <c r="F71" s="542">
        <f>K71/G71*1000/60</f>
        <v>11</v>
      </c>
      <c r="G71" s="512">
        <v>15</v>
      </c>
      <c r="H71" s="513">
        <v>0.5</v>
      </c>
      <c r="I71" s="514">
        <v>660</v>
      </c>
      <c r="J71" s="544">
        <f t="shared" si="8"/>
        <v>19.8</v>
      </c>
      <c r="K71" s="515">
        <f t="shared" ref="K71:K74" si="10">J71*H71</f>
        <v>9.9</v>
      </c>
      <c r="L71" s="516">
        <v>30</v>
      </c>
    </row>
    <row r="72" spans="2:12">
      <c r="B72" s="1085" t="s">
        <v>70</v>
      </c>
      <c r="C72" s="489" t="s">
        <v>146</v>
      </c>
      <c r="D72" s="490">
        <f>(E72/E74)</f>
        <v>0.5</v>
      </c>
      <c r="E72" s="491">
        <v>15</v>
      </c>
      <c r="F72" s="492">
        <f>K72/G74*1000/60</f>
        <v>2.8285714285714283</v>
      </c>
      <c r="G72" s="493" t="s">
        <v>147</v>
      </c>
      <c r="H72" s="494">
        <v>0.48</v>
      </c>
      <c r="I72" s="495">
        <v>660</v>
      </c>
      <c r="J72" s="496">
        <f t="shared" si="8"/>
        <v>9.9</v>
      </c>
      <c r="K72" s="497">
        <f t="shared" si="10"/>
        <v>4.7519999999999998</v>
      </c>
      <c r="L72" s="498" t="s">
        <v>147</v>
      </c>
    </row>
    <row r="73" spans="2:12">
      <c r="B73" s="1086"/>
      <c r="C73" s="499" t="s">
        <v>149</v>
      </c>
      <c r="D73" s="500">
        <f>(E73/E74)</f>
        <v>0.5</v>
      </c>
      <c r="E73" s="459">
        <v>15</v>
      </c>
      <c r="F73" s="505">
        <f>K73/G74*1000/60</f>
        <v>3.535714285714286</v>
      </c>
      <c r="G73" s="501" t="s">
        <v>147</v>
      </c>
      <c r="H73" s="506">
        <v>0.6</v>
      </c>
      <c r="I73" s="502">
        <v>660</v>
      </c>
      <c r="J73" s="503">
        <f t="shared" si="8"/>
        <v>9.9</v>
      </c>
      <c r="K73" s="507">
        <f t="shared" si="10"/>
        <v>5.94</v>
      </c>
      <c r="L73" s="504" t="s">
        <v>147</v>
      </c>
    </row>
    <row r="74" spans="2:12">
      <c r="B74" s="1087"/>
      <c r="C74" s="509" t="s">
        <v>148</v>
      </c>
      <c r="D74" s="510" t="s">
        <v>147</v>
      </c>
      <c r="E74" s="511">
        <f>E72+E73</f>
        <v>30</v>
      </c>
      <c r="F74" s="542">
        <f>K74/G74*1000/60</f>
        <v>5.8928571428571432</v>
      </c>
      <c r="G74" s="512">
        <v>28</v>
      </c>
      <c r="H74" s="513">
        <v>0.5</v>
      </c>
      <c r="I74" s="514">
        <v>660</v>
      </c>
      <c r="J74" s="519">
        <f t="shared" si="8"/>
        <v>19.8</v>
      </c>
      <c r="K74" s="515">
        <f t="shared" si="10"/>
        <v>9.9</v>
      </c>
      <c r="L74" s="516">
        <v>30</v>
      </c>
    </row>
    <row r="75" spans="2:12">
      <c r="B75" s="1085" t="s">
        <v>111</v>
      </c>
      <c r="C75" s="489" t="s">
        <v>151</v>
      </c>
      <c r="D75" s="490">
        <f>(E75/E77)</f>
        <v>0.5</v>
      </c>
      <c r="E75" s="491">
        <v>15</v>
      </c>
      <c r="F75" s="492">
        <f>K75/G77*1000/60</f>
        <v>2.4335907335907336</v>
      </c>
      <c r="G75" s="493" t="s">
        <v>147</v>
      </c>
      <c r="H75" s="494">
        <v>0.38200000000000001</v>
      </c>
      <c r="I75" s="495">
        <v>660</v>
      </c>
      <c r="J75" s="496">
        <f t="shared" ref="J75:J76" si="11">I75*E75/1000</f>
        <v>9.9</v>
      </c>
      <c r="K75" s="497">
        <f t="shared" ref="K75:K76" si="12">J75*H75</f>
        <v>3.7818000000000001</v>
      </c>
      <c r="L75" s="498" t="s">
        <v>147</v>
      </c>
    </row>
    <row r="76" spans="2:12">
      <c r="B76" s="1086"/>
      <c r="C76" s="499" t="s">
        <v>149</v>
      </c>
      <c r="D76" s="500">
        <f>(E76/E77)</f>
        <v>0.5</v>
      </c>
      <c r="E76" s="702">
        <v>15</v>
      </c>
      <c r="F76" s="505">
        <f>K76/G77*1000/60</f>
        <v>3.8223938223938227</v>
      </c>
      <c r="G76" s="501" t="s">
        <v>147</v>
      </c>
      <c r="H76" s="506">
        <v>0.6</v>
      </c>
      <c r="I76" s="703">
        <v>660</v>
      </c>
      <c r="J76" s="503">
        <f t="shared" si="11"/>
        <v>9.9</v>
      </c>
      <c r="K76" s="704">
        <f t="shared" si="12"/>
        <v>5.94</v>
      </c>
      <c r="L76" s="504" t="s">
        <v>147</v>
      </c>
    </row>
    <row r="77" spans="2:12">
      <c r="B77" s="1087"/>
      <c r="C77" s="509" t="s">
        <v>148</v>
      </c>
      <c r="D77" s="510" t="s">
        <v>147</v>
      </c>
      <c r="E77" s="511">
        <f>E75+E76</f>
        <v>30</v>
      </c>
      <c r="F77" s="542">
        <f>K77/G77*1000/60</f>
        <v>5.9884169884169882</v>
      </c>
      <c r="G77" s="512">
        <v>25.9</v>
      </c>
      <c r="H77" s="513">
        <v>0.47</v>
      </c>
      <c r="I77" s="514">
        <v>660</v>
      </c>
      <c r="J77" s="519">
        <f>I77*E77/1000</f>
        <v>19.8</v>
      </c>
      <c r="K77" s="515">
        <f>J77*H77</f>
        <v>9.3059999999999992</v>
      </c>
      <c r="L77" s="516">
        <v>30</v>
      </c>
    </row>
    <row r="78" spans="2:12">
      <c r="B78" s="1091" t="s">
        <v>152</v>
      </c>
      <c r="C78" s="489" t="s">
        <v>153</v>
      </c>
      <c r="D78" s="490">
        <f>(E78/E80)</f>
        <v>0.5</v>
      </c>
      <c r="E78" s="491">
        <v>15</v>
      </c>
      <c r="F78" s="492">
        <f>K78/G80*1000/60</f>
        <v>2.8214285714285712</v>
      </c>
      <c r="G78" s="493" t="s">
        <v>147</v>
      </c>
      <c r="H78" s="494">
        <v>0.39500000000000002</v>
      </c>
      <c r="I78" s="495">
        <v>660</v>
      </c>
      <c r="J78" s="496">
        <f t="shared" ref="J78:J80" si="13">I78*E78/1000</f>
        <v>9.9</v>
      </c>
      <c r="K78" s="497">
        <f t="shared" ref="K78:K79" si="14">J78*H78</f>
        <v>3.9105000000000003</v>
      </c>
      <c r="L78" s="498" t="s">
        <v>147</v>
      </c>
    </row>
    <row r="79" spans="2:12">
      <c r="B79" s="1092"/>
      <c r="C79" s="499" t="s">
        <v>149</v>
      </c>
      <c r="D79" s="500">
        <f>(E79/E80)</f>
        <v>0.5</v>
      </c>
      <c r="E79" s="702">
        <v>15</v>
      </c>
      <c r="F79" s="505">
        <f>K79/G80*1000/60</f>
        <v>4.2857142857142856</v>
      </c>
      <c r="G79" s="501" t="s">
        <v>147</v>
      </c>
      <c r="H79" s="506">
        <v>0.6</v>
      </c>
      <c r="I79" s="703">
        <v>660</v>
      </c>
      <c r="J79" s="503">
        <f t="shared" si="13"/>
        <v>9.9</v>
      </c>
      <c r="K79" s="704">
        <f t="shared" si="14"/>
        <v>5.94</v>
      </c>
      <c r="L79" s="504" t="s">
        <v>147</v>
      </c>
    </row>
    <row r="80" spans="2:12">
      <c r="B80" s="1093"/>
      <c r="C80" s="509" t="s">
        <v>148</v>
      </c>
      <c r="D80" s="510" t="s">
        <v>147</v>
      </c>
      <c r="E80" s="511">
        <f>E78+E79</f>
        <v>30</v>
      </c>
      <c r="F80" s="542">
        <f>K80/G80*1000/60</f>
        <v>6</v>
      </c>
      <c r="G80" s="512">
        <v>23.1</v>
      </c>
      <c r="H80" s="513">
        <v>0.42</v>
      </c>
      <c r="I80" s="514">
        <v>660</v>
      </c>
      <c r="J80" s="519">
        <f t="shared" si="13"/>
        <v>19.8</v>
      </c>
      <c r="K80" s="515">
        <f>J80*H80</f>
        <v>8.3160000000000007</v>
      </c>
      <c r="L80" s="516">
        <v>30</v>
      </c>
    </row>
    <row r="81" spans="2:12">
      <c r="B81" s="1094" t="s">
        <v>115</v>
      </c>
      <c r="C81" s="461" t="s">
        <v>151</v>
      </c>
      <c r="D81" s="462">
        <f>(E81/E83)</f>
        <v>0.5</v>
      </c>
      <c r="E81" s="463">
        <v>12.5</v>
      </c>
      <c r="F81" s="527">
        <f>K81/G83*1000/60</f>
        <v>4.8379629629629637</v>
      </c>
      <c r="G81" s="464" t="s">
        <v>147</v>
      </c>
      <c r="H81" s="465">
        <v>0.38</v>
      </c>
      <c r="I81" s="466">
        <v>660</v>
      </c>
      <c r="J81" s="467">
        <f t="shared" ref="J81:J83" si="15">I81*E81/1000</f>
        <v>8.25</v>
      </c>
      <c r="K81" s="468">
        <f t="shared" ref="K81:K82" si="16">J81*H81</f>
        <v>3.1350000000000002</v>
      </c>
      <c r="L81" s="469" t="s">
        <v>147</v>
      </c>
    </row>
    <row r="82" spans="2:12">
      <c r="B82" s="1089"/>
      <c r="C82" s="471" t="s">
        <v>149</v>
      </c>
      <c r="D82" s="472">
        <f>(E82/E83)</f>
        <v>0.5</v>
      </c>
      <c r="E82" s="698">
        <v>12.5</v>
      </c>
      <c r="F82" s="478">
        <f>K82/G83*1000/60</f>
        <v>7.6388888888888884</v>
      </c>
      <c r="G82" s="474" t="s">
        <v>147</v>
      </c>
      <c r="H82" s="479">
        <v>0.6</v>
      </c>
      <c r="I82" s="699">
        <v>660</v>
      </c>
      <c r="J82" s="476">
        <f t="shared" si="15"/>
        <v>8.25</v>
      </c>
      <c r="K82" s="700">
        <f t="shared" si="16"/>
        <v>4.95</v>
      </c>
      <c r="L82" s="477" t="s">
        <v>147</v>
      </c>
    </row>
    <row r="83" spans="2:12">
      <c r="B83" s="1095"/>
      <c r="C83" s="520" t="s">
        <v>148</v>
      </c>
      <c r="D83" s="521" t="s">
        <v>147</v>
      </c>
      <c r="E83" s="705">
        <f>E81+E82</f>
        <v>25</v>
      </c>
      <c r="F83" s="545">
        <f>K83/G83*1000/60</f>
        <v>11.96759259259259</v>
      </c>
      <c r="G83" s="706">
        <v>10.8</v>
      </c>
      <c r="H83" s="546">
        <v>0.47</v>
      </c>
      <c r="I83" s="524">
        <v>660</v>
      </c>
      <c r="J83" s="525">
        <f t="shared" si="15"/>
        <v>16.5</v>
      </c>
      <c r="K83" s="526">
        <f>J83*H83</f>
        <v>7.7549999999999999</v>
      </c>
      <c r="L83" s="529">
        <v>30</v>
      </c>
    </row>
    <row r="84" spans="2:12">
      <c r="B84" s="1094" t="s">
        <v>117</v>
      </c>
      <c r="C84" s="461" t="s">
        <v>203</v>
      </c>
      <c r="D84" s="462">
        <f>(E84/E86)</f>
        <v>0.33333333333333331</v>
      </c>
      <c r="E84" s="463">
        <v>10</v>
      </c>
      <c r="F84" s="527">
        <f>K84/G86*1000/60</f>
        <v>1.8790035587188609</v>
      </c>
      <c r="G84" s="464" t="s">
        <v>147</v>
      </c>
      <c r="H84" s="465">
        <v>0.48</v>
      </c>
      <c r="I84" s="466">
        <v>660</v>
      </c>
      <c r="J84" s="467">
        <f t="shared" ref="J84:J89" si="17">I84*E84/1000</f>
        <v>6.6</v>
      </c>
      <c r="K84" s="468">
        <f t="shared" ref="K84:K85" si="18">J84*H84</f>
        <v>3.1679999999999997</v>
      </c>
      <c r="L84" s="469" t="s">
        <v>147</v>
      </c>
    </row>
    <row r="85" spans="2:12">
      <c r="B85" s="1089"/>
      <c r="C85" s="471" t="s">
        <v>149</v>
      </c>
      <c r="D85" s="472">
        <f>(E85/E86)</f>
        <v>0.66666666666666663</v>
      </c>
      <c r="E85" s="698">
        <v>20</v>
      </c>
      <c r="F85" s="478">
        <f>K85/G86*1000/60</f>
        <v>4.6975088967971521</v>
      </c>
      <c r="G85" s="474" t="s">
        <v>147</v>
      </c>
      <c r="H85" s="479">
        <v>0.6</v>
      </c>
      <c r="I85" s="699">
        <v>660</v>
      </c>
      <c r="J85" s="476">
        <f t="shared" si="17"/>
        <v>13.2</v>
      </c>
      <c r="K85" s="700">
        <f t="shared" si="18"/>
        <v>7.919999999999999</v>
      </c>
      <c r="L85" s="477" t="s">
        <v>147</v>
      </c>
    </row>
    <row r="86" spans="2:12">
      <c r="B86" s="1095"/>
      <c r="C86" s="520" t="s">
        <v>148</v>
      </c>
      <c r="D86" s="521" t="s">
        <v>147</v>
      </c>
      <c r="E86" s="522">
        <f>E84+E85</f>
        <v>30</v>
      </c>
      <c r="F86" s="545">
        <f>K86/G86*1000/60</f>
        <v>6.4590747330960854</v>
      </c>
      <c r="G86" s="706">
        <v>28.1</v>
      </c>
      <c r="H86" s="546">
        <v>0.55000000000000004</v>
      </c>
      <c r="I86" s="524">
        <v>660</v>
      </c>
      <c r="J86" s="525">
        <f t="shared" si="17"/>
        <v>19.8</v>
      </c>
      <c r="K86" s="526">
        <f>J86*H86</f>
        <v>10.89</v>
      </c>
      <c r="L86" s="529">
        <v>30</v>
      </c>
    </row>
    <row r="87" spans="2:12">
      <c r="B87" s="1089" t="s">
        <v>202</v>
      </c>
      <c r="C87" s="471" t="s">
        <v>151</v>
      </c>
      <c r="D87" s="472">
        <f>(E87/E89)</f>
        <v>0.33333333333333331</v>
      </c>
      <c r="E87" s="473">
        <v>10</v>
      </c>
      <c r="F87" s="478">
        <f>K87/G89*1000/60</f>
        <v>1.3933333333333333</v>
      </c>
      <c r="G87" s="474" t="s">
        <v>147</v>
      </c>
      <c r="H87" s="479">
        <v>0.38</v>
      </c>
      <c r="I87" s="475">
        <v>660</v>
      </c>
      <c r="J87" s="517">
        <f t="shared" si="17"/>
        <v>6.6</v>
      </c>
      <c r="K87" s="480">
        <f t="shared" ref="K87:K88" si="19">J87*H87</f>
        <v>2.508</v>
      </c>
      <c r="L87" s="477" t="s">
        <v>147</v>
      </c>
    </row>
    <row r="88" spans="2:12">
      <c r="B88" s="1089"/>
      <c r="C88" s="471" t="s">
        <v>149</v>
      </c>
      <c r="D88" s="472">
        <f>(E88/E89)</f>
        <v>0.66666666666666663</v>
      </c>
      <c r="E88" s="473">
        <v>20</v>
      </c>
      <c r="F88" s="478">
        <f>K88/G89*1000/60</f>
        <v>4.3999999999999995</v>
      </c>
      <c r="G88" s="474" t="s">
        <v>147</v>
      </c>
      <c r="H88" s="479">
        <v>0.6</v>
      </c>
      <c r="I88" s="475">
        <v>660</v>
      </c>
      <c r="J88" s="476">
        <f t="shared" si="17"/>
        <v>13.2</v>
      </c>
      <c r="K88" s="480">
        <f t="shared" si="19"/>
        <v>7.919999999999999</v>
      </c>
      <c r="L88" s="477" t="s">
        <v>147</v>
      </c>
    </row>
    <row r="89" spans="2:12" ht="18.5" thickBot="1">
      <c r="B89" s="1090"/>
      <c r="C89" s="482" t="s">
        <v>148</v>
      </c>
      <c r="D89" s="483" t="s">
        <v>147</v>
      </c>
      <c r="E89" s="484">
        <f>E87+E88</f>
        <v>30</v>
      </c>
      <c r="F89" s="539">
        <f>K89/G89*1000/60</f>
        <v>6.0500000000000007</v>
      </c>
      <c r="G89" s="701">
        <v>30</v>
      </c>
      <c r="H89" s="540">
        <v>0.55000000000000004</v>
      </c>
      <c r="I89" s="486">
        <v>660</v>
      </c>
      <c r="J89" s="518">
        <f t="shared" si="17"/>
        <v>19.8</v>
      </c>
      <c r="K89" s="487">
        <f>J89*H89</f>
        <v>10.89</v>
      </c>
      <c r="L89" s="488">
        <v>30</v>
      </c>
    </row>
    <row r="90" spans="2:12">
      <c r="G90" s="713">
        <f>G71+G74+G77+G80+G83+G86+G89</f>
        <v>160.9</v>
      </c>
      <c r="H90" s="714" t="s">
        <v>207</v>
      </c>
    </row>
    <row r="92" spans="2:12">
      <c r="B92" s="447" t="s">
        <v>278</v>
      </c>
    </row>
    <row r="93" spans="2:12">
      <c r="B93" s="447" t="s">
        <v>279</v>
      </c>
    </row>
    <row r="94" spans="2:12">
      <c r="B94" s="447" t="s">
        <v>280</v>
      </c>
    </row>
    <row r="96" spans="2:12" ht="18.5" thickBot="1">
      <c r="B96" s="448" t="s">
        <v>238</v>
      </c>
      <c r="C96" s="449"/>
      <c r="D96" s="449"/>
      <c r="E96" s="449"/>
      <c r="F96" s="449"/>
      <c r="G96" s="449"/>
      <c r="H96" s="449"/>
      <c r="I96" s="449"/>
      <c r="J96" s="449"/>
      <c r="K96" s="449"/>
      <c r="L96" s="449"/>
    </row>
    <row r="97" spans="2:12" ht="38.5" thickBot="1">
      <c r="B97" s="450" t="s">
        <v>133</v>
      </c>
      <c r="C97" s="450" t="s">
        <v>134</v>
      </c>
      <c r="D97" s="451" t="s">
        <v>135</v>
      </c>
      <c r="E97" s="452" t="s">
        <v>136</v>
      </c>
      <c r="F97" s="453" t="s">
        <v>137</v>
      </c>
      <c r="G97" s="454" t="s">
        <v>138</v>
      </c>
      <c r="H97" s="455" t="s">
        <v>139</v>
      </c>
      <c r="I97" s="452" t="s">
        <v>140</v>
      </c>
      <c r="J97" s="452" t="s">
        <v>141</v>
      </c>
      <c r="K97" s="452" t="s">
        <v>142</v>
      </c>
      <c r="L97" s="456" t="s">
        <v>143</v>
      </c>
    </row>
    <row r="98" spans="2:12" ht="18.5" thickBot="1">
      <c r="B98" s="450" t="s">
        <v>144</v>
      </c>
      <c r="C98" s="450" t="s">
        <v>145</v>
      </c>
      <c r="D98" s="530">
        <v>1</v>
      </c>
      <c r="E98" s="531">
        <v>30</v>
      </c>
      <c r="F98" s="532">
        <f>K98/G98*1000/60</f>
        <v>3.0164062500000002</v>
      </c>
      <c r="G98" s="533">
        <v>160</v>
      </c>
      <c r="H98" s="534">
        <v>0.45</v>
      </c>
      <c r="I98" s="535">
        <f>39*55</f>
        <v>2145</v>
      </c>
      <c r="J98" s="536">
        <f t="shared" ref="J98:J106" si="20">I98*E98/1000</f>
        <v>64.349999999999994</v>
      </c>
      <c r="K98" s="537">
        <f t="shared" ref="K98:K99" si="21">J98*H98</f>
        <v>28.9575</v>
      </c>
      <c r="L98" s="455">
        <v>35</v>
      </c>
    </row>
    <row r="99" spans="2:12">
      <c r="B99" s="1091" t="s">
        <v>69</v>
      </c>
      <c r="C99" s="489" t="s">
        <v>146</v>
      </c>
      <c r="D99" s="490">
        <f>(E99/E101)</f>
        <v>0.5</v>
      </c>
      <c r="E99" s="491">
        <v>15</v>
      </c>
      <c r="F99" s="492">
        <f>K99/G101*1000/60</f>
        <v>5.2799999999999994</v>
      </c>
      <c r="G99" s="493" t="s">
        <v>147</v>
      </c>
      <c r="H99" s="494">
        <v>0.48</v>
      </c>
      <c r="I99" s="495">
        <v>660</v>
      </c>
      <c r="J99" s="496">
        <f t="shared" si="20"/>
        <v>9.9</v>
      </c>
      <c r="K99" s="497">
        <f t="shared" si="21"/>
        <v>4.7519999999999998</v>
      </c>
      <c r="L99" s="498" t="s">
        <v>147</v>
      </c>
    </row>
    <row r="100" spans="2:12">
      <c r="B100" s="1092"/>
      <c r="C100" s="499" t="s">
        <v>149</v>
      </c>
      <c r="D100" s="500">
        <f>(E100/E101)</f>
        <v>0.5</v>
      </c>
      <c r="E100" s="459">
        <v>15</v>
      </c>
      <c r="F100" s="505">
        <f>F101-F99</f>
        <v>5.7200000000000006</v>
      </c>
      <c r="G100" s="501" t="s">
        <v>147</v>
      </c>
      <c r="H100" s="543">
        <v>0.6</v>
      </c>
      <c r="I100" s="502">
        <v>660</v>
      </c>
      <c r="J100" s="508">
        <f t="shared" si="20"/>
        <v>9.9</v>
      </c>
      <c r="K100" s="507">
        <f>K101-K99</f>
        <v>5.1480000000000006</v>
      </c>
      <c r="L100" s="504" t="s">
        <v>147</v>
      </c>
    </row>
    <row r="101" spans="2:12">
      <c r="B101" s="1093"/>
      <c r="C101" s="509" t="s">
        <v>148</v>
      </c>
      <c r="D101" s="510" t="s">
        <v>147</v>
      </c>
      <c r="E101" s="511">
        <f>E99+E100</f>
        <v>30</v>
      </c>
      <c r="F101" s="542">
        <f>K101/G101*1000/60</f>
        <v>11</v>
      </c>
      <c r="G101" s="512">
        <v>15</v>
      </c>
      <c r="H101" s="513">
        <v>0.5</v>
      </c>
      <c r="I101" s="514">
        <v>660</v>
      </c>
      <c r="J101" s="544">
        <f t="shared" si="20"/>
        <v>19.8</v>
      </c>
      <c r="K101" s="515">
        <f t="shared" ref="K101:K106" si="22">J101*H101</f>
        <v>9.9</v>
      </c>
      <c r="L101" s="516">
        <v>30</v>
      </c>
    </row>
    <row r="102" spans="2:12">
      <c r="B102" s="1085" t="s">
        <v>70</v>
      </c>
      <c r="C102" s="489" t="s">
        <v>146</v>
      </c>
      <c r="D102" s="490">
        <f>(E102/E104)</f>
        <v>0.5</v>
      </c>
      <c r="E102" s="491">
        <v>15</v>
      </c>
      <c r="F102" s="492">
        <f>K102/G104*1000/60</f>
        <v>2.8285714285714283</v>
      </c>
      <c r="G102" s="493" t="s">
        <v>147</v>
      </c>
      <c r="H102" s="494">
        <v>0.48</v>
      </c>
      <c r="I102" s="495">
        <v>660</v>
      </c>
      <c r="J102" s="496">
        <f t="shared" si="20"/>
        <v>9.9</v>
      </c>
      <c r="K102" s="497">
        <f t="shared" si="22"/>
        <v>4.7519999999999998</v>
      </c>
      <c r="L102" s="498" t="s">
        <v>147</v>
      </c>
    </row>
    <row r="103" spans="2:12">
      <c r="B103" s="1086"/>
      <c r="C103" s="499" t="s">
        <v>149</v>
      </c>
      <c r="D103" s="500">
        <f>(E103/E104)</f>
        <v>0.5</v>
      </c>
      <c r="E103" s="459">
        <v>15</v>
      </c>
      <c r="F103" s="505">
        <f>K103/G104*1000/60</f>
        <v>3.535714285714286</v>
      </c>
      <c r="G103" s="501" t="s">
        <v>147</v>
      </c>
      <c r="H103" s="506">
        <v>0.6</v>
      </c>
      <c r="I103" s="502">
        <v>660</v>
      </c>
      <c r="J103" s="503">
        <f t="shared" si="20"/>
        <v>9.9</v>
      </c>
      <c r="K103" s="507">
        <f t="shared" si="22"/>
        <v>5.94</v>
      </c>
      <c r="L103" s="504" t="s">
        <v>147</v>
      </c>
    </row>
    <row r="104" spans="2:12">
      <c r="B104" s="1087"/>
      <c r="C104" s="509" t="s">
        <v>148</v>
      </c>
      <c r="D104" s="510" t="s">
        <v>147</v>
      </c>
      <c r="E104" s="511">
        <f>E102+E103</f>
        <v>30</v>
      </c>
      <c r="F104" s="542">
        <f>K104/G104*1000/60</f>
        <v>5.8928571428571432</v>
      </c>
      <c r="G104" s="512">
        <v>28</v>
      </c>
      <c r="H104" s="513">
        <v>0.5</v>
      </c>
      <c r="I104" s="514">
        <v>660</v>
      </c>
      <c r="J104" s="519">
        <f t="shared" si="20"/>
        <v>19.8</v>
      </c>
      <c r="K104" s="515">
        <f t="shared" si="22"/>
        <v>9.9</v>
      </c>
      <c r="L104" s="516">
        <v>30</v>
      </c>
    </row>
    <row r="105" spans="2:12">
      <c r="B105" s="1085" t="s">
        <v>111</v>
      </c>
      <c r="C105" s="489" t="s">
        <v>151</v>
      </c>
      <c r="D105" s="490">
        <f>(E105/E107)</f>
        <v>0.5</v>
      </c>
      <c r="E105" s="491">
        <v>15</v>
      </c>
      <c r="F105" s="492">
        <f>K105/G107*1000/60</f>
        <v>2.4335907335907336</v>
      </c>
      <c r="G105" s="493" t="s">
        <v>147</v>
      </c>
      <c r="H105" s="494">
        <v>0.38200000000000001</v>
      </c>
      <c r="I105" s="495">
        <v>660</v>
      </c>
      <c r="J105" s="496">
        <f t="shared" si="20"/>
        <v>9.9</v>
      </c>
      <c r="K105" s="497">
        <f t="shared" si="22"/>
        <v>3.7818000000000001</v>
      </c>
      <c r="L105" s="498" t="s">
        <v>147</v>
      </c>
    </row>
    <row r="106" spans="2:12">
      <c r="B106" s="1086"/>
      <c r="C106" s="499" t="s">
        <v>149</v>
      </c>
      <c r="D106" s="500">
        <f>(E106/E107)</f>
        <v>0.5</v>
      </c>
      <c r="E106" s="702">
        <v>15</v>
      </c>
      <c r="F106" s="505">
        <f>K106/G107*1000/60</f>
        <v>3.8223938223938227</v>
      </c>
      <c r="G106" s="501" t="s">
        <v>147</v>
      </c>
      <c r="H106" s="506">
        <v>0.6</v>
      </c>
      <c r="I106" s="703">
        <v>660</v>
      </c>
      <c r="J106" s="503">
        <f t="shared" si="20"/>
        <v>9.9</v>
      </c>
      <c r="K106" s="704">
        <f t="shared" si="22"/>
        <v>5.94</v>
      </c>
      <c r="L106" s="504" t="s">
        <v>147</v>
      </c>
    </row>
    <row r="107" spans="2:12">
      <c r="B107" s="1087"/>
      <c r="C107" s="509" t="s">
        <v>148</v>
      </c>
      <c r="D107" s="510" t="s">
        <v>147</v>
      </c>
      <c r="E107" s="511">
        <f>E105+E106</f>
        <v>30</v>
      </c>
      <c r="F107" s="542">
        <f>K107/G107*1000/60</f>
        <v>5.9884169884169882</v>
      </c>
      <c r="G107" s="512">
        <v>25.9</v>
      </c>
      <c r="H107" s="513">
        <v>0.47</v>
      </c>
      <c r="I107" s="514">
        <v>660</v>
      </c>
      <c r="J107" s="519">
        <f>I107*E107/1000</f>
        <v>19.8</v>
      </c>
      <c r="K107" s="515">
        <f>J107*H107</f>
        <v>9.3059999999999992</v>
      </c>
      <c r="L107" s="516">
        <v>30</v>
      </c>
    </row>
    <row r="108" spans="2:12">
      <c r="B108" s="1085" t="s">
        <v>115</v>
      </c>
      <c r="C108" s="489" t="s">
        <v>151</v>
      </c>
      <c r="D108" s="490">
        <f>(E108/E110)</f>
        <v>0.5</v>
      </c>
      <c r="E108" s="491">
        <v>12.5</v>
      </c>
      <c r="F108" s="492">
        <f>K108/G110*1000/60</f>
        <v>4.8379629629629637</v>
      </c>
      <c r="G108" s="493" t="s">
        <v>147</v>
      </c>
      <c r="H108" s="494">
        <v>0.38</v>
      </c>
      <c r="I108" s="495">
        <v>660</v>
      </c>
      <c r="J108" s="496">
        <f t="shared" ref="J108:J117" si="23">I108*E108/1000</f>
        <v>8.25</v>
      </c>
      <c r="K108" s="497">
        <f t="shared" ref="K108:K109" si="24">J108*H108</f>
        <v>3.1350000000000002</v>
      </c>
      <c r="L108" s="498" t="s">
        <v>147</v>
      </c>
    </row>
    <row r="109" spans="2:12">
      <c r="B109" s="1086"/>
      <c r="C109" s="499" t="s">
        <v>149</v>
      </c>
      <c r="D109" s="500">
        <f>(E109/E110)</f>
        <v>0.5</v>
      </c>
      <c r="E109" s="702">
        <v>12.5</v>
      </c>
      <c r="F109" s="505">
        <f>K109/G110*1000/60</f>
        <v>7.6388888888888884</v>
      </c>
      <c r="G109" s="501" t="s">
        <v>147</v>
      </c>
      <c r="H109" s="506">
        <v>0.6</v>
      </c>
      <c r="I109" s="703">
        <v>660</v>
      </c>
      <c r="J109" s="503">
        <f t="shared" si="23"/>
        <v>8.25</v>
      </c>
      <c r="K109" s="704">
        <f t="shared" si="24"/>
        <v>4.95</v>
      </c>
      <c r="L109" s="504" t="s">
        <v>147</v>
      </c>
    </row>
    <row r="110" spans="2:12">
      <c r="B110" s="1087"/>
      <c r="C110" s="509" t="s">
        <v>148</v>
      </c>
      <c r="D110" s="510" t="s">
        <v>147</v>
      </c>
      <c r="E110" s="511">
        <f>E108+E109</f>
        <v>25</v>
      </c>
      <c r="F110" s="542">
        <f>K110/G110*1000/60</f>
        <v>11.96759259259259</v>
      </c>
      <c r="G110" s="810">
        <v>10.8</v>
      </c>
      <c r="H110" s="513">
        <v>0.47</v>
      </c>
      <c r="I110" s="514">
        <v>660</v>
      </c>
      <c r="J110" s="519">
        <f t="shared" si="23"/>
        <v>16.5</v>
      </c>
      <c r="K110" s="515">
        <f>J110*H110</f>
        <v>7.7549999999999999</v>
      </c>
      <c r="L110" s="516">
        <v>30</v>
      </c>
    </row>
    <row r="111" spans="2:12">
      <c r="B111" s="1085" t="s">
        <v>117</v>
      </c>
      <c r="C111" s="489" t="s">
        <v>203</v>
      </c>
      <c r="D111" s="490">
        <f>(E111/E113)</f>
        <v>0.33333333333333331</v>
      </c>
      <c r="E111" s="491">
        <v>10</v>
      </c>
      <c r="F111" s="492">
        <f>K111/G113*1000/60</f>
        <v>1.8790035587188609</v>
      </c>
      <c r="G111" s="493" t="s">
        <v>147</v>
      </c>
      <c r="H111" s="494">
        <v>0.48</v>
      </c>
      <c r="I111" s="495">
        <v>660</v>
      </c>
      <c r="J111" s="496">
        <f t="shared" si="23"/>
        <v>6.6</v>
      </c>
      <c r="K111" s="497">
        <f t="shared" ref="K111:K112" si="25">J111*H111</f>
        <v>3.1679999999999997</v>
      </c>
      <c r="L111" s="498" t="s">
        <v>147</v>
      </c>
    </row>
    <row r="112" spans="2:12">
      <c r="B112" s="1086"/>
      <c r="C112" s="499" t="s">
        <v>149</v>
      </c>
      <c r="D112" s="500">
        <f>(E112/E113)</f>
        <v>0.66666666666666663</v>
      </c>
      <c r="E112" s="702">
        <v>20</v>
      </c>
      <c r="F112" s="505">
        <f>K112/G113*1000/60</f>
        <v>4.6975088967971521</v>
      </c>
      <c r="G112" s="501" t="s">
        <v>147</v>
      </c>
      <c r="H112" s="506">
        <v>0.6</v>
      </c>
      <c r="I112" s="703">
        <v>660</v>
      </c>
      <c r="J112" s="503">
        <f t="shared" si="23"/>
        <v>13.2</v>
      </c>
      <c r="K112" s="704">
        <f t="shared" si="25"/>
        <v>7.919999999999999</v>
      </c>
      <c r="L112" s="504" t="s">
        <v>147</v>
      </c>
    </row>
    <row r="113" spans="2:12">
      <c r="B113" s="1087"/>
      <c r="C113" s="509" t="s">
        <v>148</v>
      </c>
      <c r="D113" s="510" t="s">
        <v>147</v>
      </c>
      <c r="E113" s="511">
        <f>E111+E112</f>
        <v>30</v>
      </c>
      <c r="F113" s="542">
        <f>K113/G113*1000/60</f>
        <v>6.4590747330960854</v>
      </c>
      <c r="G113" s="810">
        <v>28.1</v>
      </c>
      <c r="H113" s="513">
        <v>0.55000000000000004</v>
      </c>
      <c r="I113" s="514">
        <v>660</v>
      </c>
      <c r="J113" s="519">
        <f t="shared" si="23"/>
        <v>19.8</v>
      </c>
      <c r="K113" s="515">
        <f>J113*H113</f>
        <v>10.89</v>
      </c>
      <c r="L113" s="516">
        <v>30</v>
      </c>
    </row>
    <row r="114" spans="2:12">
      <c r="B114" s="1086" t="s">
        <v>202</v>
      </c>
      <c r="C114" s="499" t="s">
        <v>151</v>
      </c>
      <c r="D114" s="500">
        <f>(E114/E116)</f>
        <v>0.33333333333333331</v>
      </c>
      <c r="E114" s="459">
        <v>10</v>
      </c>
      <c r="F114" s="505">
        <f>K114/G116*1000/60</f>
        <v>1.3933333333333333</v>
      </c>
      <c r="G114" s="501" t="s">
        <v>147</v>
      </c>
      <c r="H114" s="506">
        <v>0.38</v>
      </c>
      <c r="I114" s="502">
        <v>660</v>
      </c>
      <c r="J114" s="811">
        <f t="shared" si="23"/>
        <v>6.6</v>
      </c>
      <c r="K114" s="507">
        <f t="shared" ref="K114:K115" si="26">J114*H114</f>
        <v>2.508</v>
      </c>
      <c r="L114" s="504" t="s">
        <v>147</v>
      </c>
    </row>
    <row r="115" spans="2:12">
      <c r="B115" s="1086"/>
      <c r="C115" s="499" t="s">
        <v>149</v>
      </c>
      <c r="D115" s="500">
        <f>(E115/E116)</f>
        <v>0.66666666666666663</v>
      </c>
      <c r="E115" s="459">
        <v>20</v>
      </c>
      <c r="F115" s="505">
        <f>K115/G116*1000/60</f>
        <v>4.3999999999999995</v>
      </c>
      <c r="G115" s="501" t="s">
        <v>147</v>
      </c>
      <c r="H115" s="506">
        <v>0.6</v>
      </c>
      <c r="I115" s="502">
        <v>660</v>
      </c>
      <c r="J115" s="503">
        <f t="shared" si="23"/>
        <v>13.2</v>
      </c>
      <c r="K115" s="507">
        <f t="shared" si="26"/>
        <v>7.919999999999999</v>
      </c>
      <c r="L115" s="504" t="s">
        <v>147</v>
      </c>
    </row>
    <row r="116" spans="2:12" ht="18.5" thickBot="1">
      <c r="B116" s="1088"/>
      <c r="C116" s="812" t="s">
        <v>148</v>
      </c>
      <c r="D116" s="813" t="s">
        <v>147</v>
      </c>
      <c r="E116" s="814">
        <f>E114+E115</f>
        <v>30</v>
      </c>
      <c r="F116" s="820">
        <f>K116/G116*1000/60</f>
        <v>6.0500000000000007</v>
      </c>
      <c r="G116" s="815">
        <v>30</v>
      </c>
      <c r="H116" s="821">
        <v>0.55000000000000004</v>
      </c>
      <c r="I116" s="816">
        <v>660</v>
      </c>
      <c r="J116" s="817">
        <f t="shared" si="23"/>
        <v>19.8</v>
      </c>
      <c r="K116" s="818">
        <f>J116*H116</f>
        <v>10.89</v>
      </c>
      <c r="L116" s="819">
        <v>30</v>
      </c>
    </row>
    <row r="117" spans="2:12">
      <c r="B117" s="828" t="s">
        <v>234</v>
      </c>
      <c r="C117" s="828" t="s">
        <v>237</v>
      </c>
      <c r="D117" s="829">
        <v>1</v>
      </c>
      <c r="E117" s="830">
        <v>50</v>
      </c>
      <c r="F117" s="831">
        <f>K117/G117*1000/60</f>
        <v>30.05464480874317</v>
      </c>
      <c r="G117" s="832">
        <v>18.3</v>
      </c>
      <c r="H117" s="833">
        <v>1</v>
      </c>
      <c r="I117" s="834">
        <f>30*22</f>
        <v>660</v>
      </c>
      <c r="J117" s="835">
        <f t="shared" si="23"/>
        <v>33</v>
      </c>
      <c r="K117" s="836">
        <f t="shared" ref="K117" si="27">J117*H117</f>
        <v>33</v>
      </c>
      <c r="L117" s="837">
        <v>50</v>
      </c>
    </row>
    <row r="118" spans="2:12">
      <c r="B118" s="1089" t="s">
        <v>235</v>
      </c>
      <c r="C118" s="471" t="s">
        <v>203</v>
      </c>
      <c r="D118" s="472">
        <f>(E118/E120)</f>
        <v>0.5</v>
      </c>
      <c r="E118" s="698">
        <v>10</v>
      </c>
      <c r="F118" s="478">
        <f>K118/G120*1000/60</f>
        <v>2.8852459016393439</v>
      </c>
      <c r="G118" s="474" t="s">
        <v>147</v>
      </c>
      <c r="H118" s="479">
        <v>0.48</v>
      </c>
      <c r="I118" s="699">
        <v>660</v>
      </c>
      <c r="J118" s="517">
        <f t="shared" ref="J118:J123" si="28">I118*E118/1000</f>
        <v>6.6</v>
      </c>
      <c r="K118" s="700">
        <f t="shared" ref="K118:K119" si="29">J118*H118</f>
        <v>3.1679999999999997</v>
      </c>
      <c r="L118" s="477" t="s">
        <v>147</v>
      </c>
    </row>
    <row r="119" spans="2:12">
      <c r="B119" s="1089"/>
      <c r="C119" s="471" t="s">
        <v>149</v>
      </c>
      <c r="D119" s="472">
        <f>(E119/E120)</f>
        <v>0.5</v>
      </c>
      <c r="E119" s="698">
        <v>10</v>
      </c>
      <c r="F119" s="478">
        <f>K119/G120*1000/60</f>
        <v>3.6065573770491799</v>
      </c>
      <c r="G119" s="474" t="s">
        <v>147</v>
      </c>
      <c r="H119" s="479">
        <v>0.6</v>
      </c>
      <c r="I119" s="699">
        <v>660</v>
      </c>
      <c r="J119" s="822">
        <f t="shared" si="28"/>
        <v>6.6</v>
      </c>
      <c r="K119" s="700">
        <f t="shared" si="29"/>
        <v>3.9599999999999995</v>
      </c>
      <c r="L119" s="477" t="s">
        <v>147</v>
      </c>
    </row>
    <row r="120" spans="2:12" ht="18.5" thickBot="1">
      <c r="B120" s="1090"/>
      <c r="C120" s="482" t="s">
        <v>148</v>
      </c>
      <c r="D120" s="483" t="s">
        <v>147</v>
      </c>
      <c r="E120" s="484">
        <f>E118+E119</f>
        <v>20</v>
      </c>
      <c r="F120" s="827">
        <f>K120/G120*1000/60</f>
        <v>6.0109289617486334</v>
      </c>
      <c r="G120" s="701">
        <v>18.3</v>
      </c>
      <c r="H120" s="838">
        <v>0.5</v>
      </c>
      <c r="I120" s="486">
        <v>660</v>
      </c>
      <c r="J120" s="823">
        <f t="shared" si="28"/>
        <v>13.2</v>
      </c>
      <c r="K120" s="487">
        <f>J120*H120</f>
        <v>6.6</v>
      </c>
      <c r="L120" s="488">
        <v>20</v>
      </c>
    </row>
    <row r="121" spans="2:12">
      <c r="B121" s="1089" t="s">
        <v>236</v>
      </c>
      <c r="C121" s="471" t="s">
        <v>151</v>
      </c>
      <c r="D121" s="472">
        <f>(E121/E123)</f>
        <v>0.5</v>
      </c>
      <c r="E121" s="473">
        <v>17.5</v>
      </c>
      <c r="F121" s="478">
        <f>K121/G123*1000/60</f>
        <v>1.4526724430199198</v>
      </c>
      <c r="G121" s="474" t="s">
        <v>147</v>
      </c>
      <c r="H121" s="479">
        <v>0.48</v>
      </c>
      <c r="I121" s="475">
        <f>(3.4^2)*PI()</f>
        <v>36.316811075498002</v>
      </c>
      <c r="J121" s="826">
        <f t="shared" si="28"/>
        <v>0.63554419382121496</v>
      </c>
      <c r="K121" s="839">
        <f t="shared" ref="K121:K122" si="30">J121*H121</f>
        <v>0.30506121303418315</v>
      </c>
      <c r="L121" s="477" t="s">
        <v>147</v>
      </c>
    </row>
    <row r="122" spans="2:12">
      <c r="B122" s="1089"/>
      <c r="C122" s="471" t="s">
        <v>149</v>
      </c>
      <c r="D122" s="472">
        <f>(E122/E123)</f>
        <v>0.5</v>
      </c>
      <c r="E122" s="473">
        <v>17.5</v>
      </c>
      <c r="F122" s="478">
        <f>K122/G123*1000/60</f>
        <v>1.8158405537748998</v>
      </c>
      <c r="G122" s="474" t="s">
        <v>147</v>
      </c>
      <c r="H122" s="479">
        <v>0.6</v>
      </c>
      <c r="I122" s="475">
        <f t="shared" ref="I122:I123" si="31">(3.4^2)*PI()</f>
        <v>36.316811075498002</v>
      </c>
      <c r="J122" s="824">
        <f t="shared" si="28"/>
        <v>0.63554419382121496</v>
      </c>
      <c r="K122" s="839">
        <f t="shared" si="30"/>
        <v>0.38132651629272896</v>
      </c>
      <c r="L122" s="477" t="s">
        <v>147</v>
      </c>
    </row>
    <row r="123" spans="2:12" ht="18.5" thickBot="1">
      <c r="B123" s="1090"/>
      <c r="C123" s="482" t="s">
        <v>148</v>
      </c>
      <c r="D123" s="483" t="s">
        <v>147</v>
      </c>
      <c r="E123" s="484">
        <f>E121+E122</f>
        <v>35</v>
      </c>
      <c r="F123" s="827">
        <f>K123/G123*1000/60</f>
        <v>3.0264009229581665</v>
      </c>
      <c r="G123" s="701">
        <v>3.5</v>
      </c>
      <c r="H123" s="838">
        <v>0.5</v>
      </c>
      <c r="I123" s="486">
        <f t="shared" si="31"/>
        <v>36.316811075498002</v>
      </c>
      <c r="J123" s="825">
        <f t="shared" si="28"/>
        <v>1.2710883876424299</v>
      </c>
      <c r="K123" s="840">
        <f>J123*H123</f>
        <v>0.63554419382121496</v>
      </c>
      <c r="L123" s="488">
        <v>35</v>
      </c>
    </row>
    <row r="125" spans="2:12">
      <c r="B125" s="447" t="s">
        <v>285</v>
      </c>
    </row>
    <row r="126" spans="2:12">
      <c r="B126" s="443" t="s">
        <v>287</v>
      </c>
    </row>
    <row r="127" spans="2:12">
      <c r="B127" s="447" t="s">
        <v>286</v>
      </c>
    </row>
    <row r="128" spans="2:12">
      <c r="B128" s="443" t="s">
        <v>288</v>
      </c>
    </row>
    <row r="130" spans="2:12" ht="18.5" thickBot="1">
      <c r="B130" s="448" t="s">
        <v>284</v>
      </c>
      <c r="C130" s="449"/>
      <c r="D130" s="449"/>
      <c r="E130" s="449"/>
      <c r="F130" s="449"/>
      <c r="G130" s="449"/>
      <c r="H130" s="449"/>
      <c r="I130" s="449"/>
      <c r="J130" s="449"/>
      <c r="K130" s="449"/>
      <c r="L130" s="449"/>
    </row>
    <row r="131" spans="2:12" ht="38.5" thickBot="1">
      <c r="B131" s="450" t="s">
        <v>133</v>
      </c>
      <c r="C131" s="450" t="s">
        <v>134</v>
      </c>
      <c r="D131" s="451" t="s">
        <v>135</v>
      </c>
      <c r="E131" s="452" t="s">
        <v>136</v>
      </c>
      <c r="F131" s="453" t="s">
        <v>137</v>
      </c>
      <c r="G131" s="454" t="s">
        <v>138</v>
      </c>
      <c r="H131" s="455" t="s">
        <v>139</v>
      </c>
      <c r="I131" s="452" t="s">
        <v>140</v>
      </c>
      <c r="J131" s="452" t="s">
        <v>141</v>
      </c>
      <c r="K131" s="452" t="s">
        <v>142</v>
      </c>
      <c r="L131" s="456" t="s">
        <v>143</v>
      </c>
    </row>
    <row r="132" spans="2:12" ht="18.5" thickBot="1">
      <c r="B132" s="450" t="s">
        <v>144</v>
      </c>
      <c r="C132" s="450" t="s">
        <v>145</v>
      </c>
      <c r="D132" s="530">
        <v>1</v>
      </c>
      <c r="E132" s="531">
        <v>30</v>
      </c>
      <c r="F132" s="532">
        <f>K132/G132*1000/60</f>
        <v>3.0164062500000002</v>
      </c>
      <c r="G132" s="533">
        <v>160</v>
      </c>
      <c r="H132" s="534">
        <v>0.45</v>
      </c>
      <c r="I132" s="535">
        <f>39*55</f>
        <v>2145</v>
      </c>
      <c r="J132" s="536">
        <f t="shared" ref="J132:J140" si="32">I132*E132/1000</f>
        <v>64.349999999999994</v>
      </c>
      <c r="K132" s="537">
        <f t="shared" ref="K132:K133" si="33">J132*H132</f>
        <v>28.9575</v>
      </c>
      <c r="L132" s="455">
        <v>35</v>
      </c>
    </row>
    <row r="133" spans="2:12">
      <c r="B133" s="1091" t="s">
        <v>69</v>
      </c>
      <c r="C133" s="489" t="s">
        <v>146</v>
      </c>
      <c r="D133" s="490">
        <f>(E133/E135)</f>
        <v>0.5</v>
      </c>
      <c r="E133" s="491">
        <v>15</v>
      </c>
      <c r="F133" s="492">
        <f>K133/G135*1000/60</f>
        <v>5.2799999999999994</v>
      </c>
      <c r="G133" s="493" t="s">
        <v>147</v>
      </c>
      <c r="H133" s="494">
        <v>0.48</v>
      </c>
      <c r="I133" s="495">
        <v>660</v>
      </c>
      <c r="J133" s="496">
        <f>I133*E133/1000</f>
        <v>9.9</v>
      </c>
      <c r="K133" s="497">
        <f t="shared" si="33"/>
        <v>4.7519999999999998</v>
      </c>
      <c r="L133" s="498" t="s">
        <v>147</v>
      </c>
    </row>
    <row r="134" spans="2:12">
      <c r="B134" s="1092"/>
      <c r="C134" s="499" t="s">
        <v>149</v>
      </c>
      <c r="D134" s="500">
        <f>(E134/E135)</f>
        <v>0.5</v>
      </c>
      <c r="E134" s="459">
        <v>15</v>
      </c>
      <c r="F134" s="505">
        <f>F135-F133</f>
        <v>5.7200000000000006</v>
      </c>
      <c r="G134" s="501" t="s">
        <v>147</v>
      </c>
      <c r="H134" s="543">
        <v>0.6</v>
      </c>
      <c r="I134" s="502">
        <v>660</v>
      </c>
      <c r="J134" s="508">
        <f t="shared" si="32"/>
        <v>9.9</v>
      </c>
      <c r="K134" s="507">
        <f>K135-K133</f>
        <v>5.1480000000000006</v>
      </c>
      <c r="L134" s="504" t="s">
        <v>147</v>
      </c>
    </row>
    <row r="135" spans="2:12">
      <c r="B135" s="1093"/>
      <c r="C135" s="509" t="s">
        <v>148</v>
      </c>
      <c r="D135" s="510" t="s">
        <v>147</v>
      </c>
      <c r="E135" s="511">
        <f>E133+E134</f>
        <v>30</v>
      </c>
      <c r="F135" s="542">
        <f>K135/G135*1000/60</f>
        <v>11</v>
      </c>
      <c r="G135" s="512">
        <v>15</v>
      </c>
      <c r="H135" s="513">
        <v>0.5</v>
      </c>
      <c r="I135" s="514">
        <v>660</v>
      </c>
      <c r="J135" s="544">
        <f t="shared" si="32"/>
        <v>19.8</v>
      </c>
      <c r="K135" s="515">
        <f t="shared" ref="K135:K140" si="34">J135*H135</f>
        <v>9.9</v>
      </c>
      <c r="L135" s="516">
        <v>30</v>
      </c>
    </row>
    <row r="136" spans="2:12">
      <c r="B136" s="1085" t="s">
        <v>70</v>
      </c>
      <c r="C136" s="489" t="s">
        <v>146</v>
      </c>
      <c r="D136" s="490">
        <f>(E136/E138)</f>
        <v>0.5</v>
      </c>
      <c r="E136" s="491">
        <v>15</v>
      </c>
      <c r="F136" s="492">
        <f>K136/G138*1000/60</f>
        <v>2.8285714285714283</v>
      </c>
      <c r="G136" s="493" t="s">
        <v>147</v>
      </c>
      <c r="H136" s="494">
        <v>0.48</v>
      </c>
      <c r="I136" s="495">
        <v>660</v>
      </c>
      <c r="J136" s="496">
        <f t="shared" si="32"/>
        <v>9.9</v>
      </c>
      <c r="K136" s="497">
        <f t="shared" si="34"/>
        <v>4.7519999999999998</v>
      </c>
      <c r="L136" s="498" t="s">
        <v>147</v>
      </c>
    </row>
    <row r="137" spans="2:12">
      <c r="B137" s="1086"/>
      <c r="C137" s="499" t="s">
        <v>149</v>
      </c>
      <c r="D137" s="500">
        <f>(E137/E138)</f>
        <v>0.5</v>
      </c>
      <c r="E137" s="459">
        <v>15</v>
      </c>
      <c r="F137" s="505">
        <f>K137/G138*1000/60</f>
        <v>3.535714285714286</v>
      </c>
      <c r="G137" s="501" t="s">
        <v>147</v>
      </c>
      <c r="H137" s="506">
        <v>0.6</v>
      </c>
      <c r="I137" s="502">
        <v>660</v>
      </c>
      <c r="J137" s="503">
        <f t="shared" si="32"/>
        <v>9.9</v>
      </c>
      <c r="K137" s="507">
        <f t="shared" si="34"/>
        <v>5.94</v>
      </c>
      <c r="L137" s="504" t="s">
        <v>147</v>
      </c>
    </row>
    <row r="138" spans="2:12">
      <c r="B138" s="1087"/>
      <c r="C138" s="509" t="s">
        <v>148</v>
      </c>
      <c r="D138" s="510" t="s">
        <v>147</v>
      </c>
      <c r="E138" s="511">
        <f>E136+E137</f>
        <v>30</v>
      </c>
      <c r="F138" s="542">
        <f>K138/G138*1000/60</f>
        <v>5.8928571428571432</v>
      </c>
      <c r="G138" s="512">
        <v>28</v>
      </c>
      <c r="H138" s="513">
        <v>0.5</v>
      </c>
      <c r="I138" s="514">
        <v>660</v>
      </c>
      <c r="J138" s="519">
        <f t="shared" si="32"/>
        <v>19.8</v>
      </c>
      <c r="K138" s="515">
        <f t="shared" si="34"/>
        <v>9.9</v>
      </c>
      <c r="L138" s="516">
        <v>30</v>
      </c>
    </row>
    <row r="139" spans="2:12">
      <c r="B139" s="1085" t="s">
        <v>111</v>
      </c>
      <c r="C139" s="489" t="s">
        <v>151</v>
      </c>
      <c r="D139" s="490">
        <f>(E139/E141)</f>
        <v>0.5</v>
      </c>
      <c r="E139" s="491">
        <v>15</v>
      </c>
      <c r="F139" s="492">
        <f>K139/G141*1000/60</f>
        <v>2.4335907335907336</v>
      </c>
      <c r="G139" s="493" t="s">
        <v>147</v>
      </c>
      <c r="H139" s="494">
        <v>0.38200000000000001</v>
      </c>
      <c r="I139" s="495">
        <v>660</v>
      </c>
      <c r="J139" s="496">
        <f t="shared" si="32"/>
        <v>9.9</v>
      </c>
      <c r="K139" s="497">
        <f t="shared" si="34"/>
        <v>3.7818000000000001</v>
      </c>
      <c r="L139" s="498" t="s">
        <v>147</v>
      </c>
    </row>
    <row r="140" spans="2:12">
      <c r="B140" s="1086"/>
      <c r="C140" s="499" t="s">
        <v>149</v>
      </c>
      <c r="D140" s="500">
        <f>(E140/E141)</f>
        <v>0.5</v>
      </c>
      <c r="E140" s="702">
        <v>15</v>
      </c>
      <c r="F140" s="505">
        <f>K140/G141*1000/60</f>
        <v>3.8223938223938227</v>
      </c>
      <c r="G140" s="501" t="s">
        <v>147</v>
      </c>
      <c r="H140" s="506">
        <v>0.6</v>
      </c>
      <c r="I140" s="703">
        <v>660</v>
      </c>
      <c r="J140" s="503">
        <f t="shared" si="32"/>
        <v>9.9</v>
      </c>
      <c r="K140" s="704">
        <f t="shared" si="34"/>
        <v>5.94</v>
      </c>
      <c r="L140" s="504" t="s">
        <v>147</v>
      </c>
    </row>
    <row r="141" spans="2:12">
      <c r="B141" s="1087"/>
      <c r="C141" s="509" t="s">
        <v>148</v>
      </c>
      <c r="D141" s="510" t="s">
        <v>147</v>
      </c>
      <c r="E141" s="511">
        <f>E139+E140</f>
        <v>30</v>
      </c>
      <c r="F141" s="542">
        <f>K141/G141*1000/60</f>
        <v>5.9884169884169882</v>
      </c>
      <c r="G141" s="512">
        <v>25.9</v>
      </c>
      <c r="H141" s="513">
        <v>0.47</v>
      </c>
      <c r="I141" s="514">
        <v>660</v>
      </c>
      <c r="J141" s="519">
        <f>I141*E141/1000</f>
        <v>19.8</v>
      </c>
      <c r="K141" s="515">
        <f>J141*H141</f>
        <v>9.3059999999999992</v>
      </c>
      <c r="L141" s="516">
        <v>30</v>
      </c>
    </row>
    <row r="142" spans="2:12">
      <c r="B142" s="1085" t="s">
        <v>115</v>
      </c>
      <c r="C142" s="489" t="s">
        <v>151</v>
      </c>
      <c r="D142" s="490">
        <f>(E142/E144)</f>
        <v>0.5</v>
      </c>
      <c r="E142" s="491">
        <v>12.5</v>
      </c>
      <c r="F142" s="492">
        <f>K142/G144*1000/60</f>
        <v>4.8379629629629637</v>
      </c>
      <c r="G142" s="493" t="s">
        <v>147</v>
      </c>
      <c r="H142" s="494">
        <v>0.38</v>
      </c>
      <c r="I142" s="495">
        <v>660</v>
      </c>
      <c r="J142" s="496">
        <f t="shared" ref="J142:J150" si="35">I142*E142/1000</f>
        <v>8.25</v>
      </c>
      <c r="K142" s="497">
        <f t="shared" ref="K142:K143" si="36">J142*H142</f>
        <v>3.1350000000000002</v>
      </c>
      <c r="L142" s="498" t="s">
        <v>147</v>
      </c>
    </row>
    <row r="143" spans="2:12">
      <c r="B143" s="1086"/>
      <c r="C143" s="499" t="s">
        <v>149</v>
      </c>
      <c r="D143" s="500">
        <f>(E143/E144)</f>
        <v>0.5</v>
      </c>
      <c r="E143" s="702">
        <v>12.5</v>
      </c>
      <c r="F143" s="505">
        <f>K143/G144*1000/60</f>
        <v>7.6388888888888884</v>
      </c>
      <c r="G143" s="501" t="s">
        <v>147</v>
      </c>
      <c r="H143" s="506">
        <v>0.6</v>
      </c>
      <c r="I143" s="703">
        <v>660</v>
      </c>
      <c r="J143" s="503">
        <f t="shared" si="35"/>
        <v>8.25</v>
      </c>
      <c r="K143" s="704">
        <f t="shared" si="36"/>
        <v>4.95</v>
      </c>
      <c r="L143" s="504" t="s">
        <v>147</v>
      </c>
    </row>
    <row r="144" spans="2:12">
      <c r="B144" s="1087"/>
      <c r="C144" s="509" t="s">
        <v>148</v>
      </c>
      <c r="D144" s="510" t="s">
        <v>147</v>
      </c>
      <c r="E144" s="511">
        <f>E142+E143</f>
        <v>25</v>
      </c>
      <c r="F144" s="542">
        <f>K144/G144*1000/60</f>
        <v>11.96759259259259</v>
      </c>
      <c r="G144" s="810">
        <v>10.8</v>
      </c>
      <c r="H144" s="513">
        <v>0.47</v>
      </c>
      <c r="I144" s="514">
        <v>660</v>
      </c>
      <c r="J144" s="519">
        <f t="shared" si="35"/>
        <v>16.5</v>
      </c>
      <c r="K144" s="515">
        <f>J144*H144</f>
        <v>7.7549999999999999</v>
      </c>
      <c r="L144" s="516">
        <v>30</v>
      </c>
    </row>
    <row r="145" spans="2:12">
      <c r="B145" s="1085" t="s">
        <v>117</v>
      </c>
      <c r="C145" s="489" t="s">
        <v>203</v>
      </c>
      <c r="D145" s="490">
        <f>(E145/E147)</f>
        <v>0.33333333333333331</v>
      </c>
      <c r="E145" s="491">
        <v>10</v>
      </c>
      <c r="F145" s="492">
        <f>K145/G147*1000/60</f>
        <v>1.8790035587188609</v>
      </c>
      <c r="G145" s="493" t="s">
        <v>147</v>
      </c>
      <c r="H145" s="494">
        <v>0.48</v>
      </c>
      <c r="I145" s="495">
        <v>660</v>
      </c>
      <c r="J145" s="496">
        <f t="shared" si="35"/>
        <v>6.6</v>
      </c>
      <c r="K145" s="497">
        <f t="shared" ref="K145:K146" si="37">J145*H145</f>
        <v>3.1679999999999997</v>
      </c>
      <c r="L145" s="498" t="s">
        <v>147</v>
      </c>
    </row>
    <row r="146" spans="2:12">
      <c r="B146" s="1086"/>
      <c r="C146" s="499" t="s">
        <v>149</v>
      </c>
      <c r="D146" s="500">
        <f>(E146/E147)</f>
        <v>0.66666666666666663</v>
      </c>
      <c r="E146" s="702">
        <v>20</v>
      </c>
      <c r="F146" s="505">
        <f>K146/G147*1000/60</f>
        <v>4.6975088967971521</v>
      </c>
      <c r="G146" s="501" t="s">
        <v>147</v>
      </c>
      <c r="H146" s="506">
        <v>0.6</v>
      </c>
      <c r="I146" s="703">
        <v>660</v>
      </c>
      <c r="J146" s="503">
        <f t="shared" si="35"/>
        <v>13.2</v>
      </c>
      <c r="K146" s="704">
        <f t="shared" si="37"/>
        <v>7.919999999999999</v>
      </c>
      <c r="L146" s="504" t="s">
        <v>147</v>
      </c>
    </row>
    <row r="147" spans="2:12">
      <c r="B147" s="1087"/>
      <c r="C147" s="509" t="s">
        <v>148</v>
      </c>
      <c r="D147" s="510" t="s">
        <v>147</v>
      </c>
      <c r="E147" s="511">
        <f>E145+E146</f>
        <v>30</v>
      </c>
      <c r="F147" s="542">
        <f>K147/G147*1000/60</f>
        <v>6.4590747330960854</v>
      </c>
      <c r="G147" s="810">
        <v>28.1</v>
      </c>
      <c r="H147" s="513">
        <v>0.55000000000000004</v>
      </c>
      <c r="I147" s="514">
        <v>660</v>
      </c>
      <c r="J147" s="519">
        <f t="shared" si="35"/>
        <v>19.8</v>
      </c>
      <c r="K147" s="515">
        <f>J147*H147</f>
        <v>10.89</v>
      </c>
      <c r="L147" s="516">
        <v>30</v>
      </c>
    </row>
    <row r="148" spans="2:12">
      <c r="B148" s="1086" t="s">
        <v>202</v>
      </c>
      <c r="C148" s="499" t="s">
        <v>151</v>
      </c>
      <c r="D148" s="500">
        <f>(E148/E150)</f>
        <v>0.33333333333333331</v>
      </c>
      <c r="E148" s="459">
        <v>10</v>
      </c>
      <c r="F148" s="505">
        <f>K148/G150*1000/60</f>
        <v>1.3933333333333333</v>
      </c>
      <c r="G148" s="501" t="s">
        <v>147</v>
      </c>
      <c r="H148" s="506">
        <v>0.38</v>
      </c>
      <c r="I148" s="502">
        <v>660</v>
      </c>
      <c r="J148" s="811">
        <f t="shared" si="35"/>
        <v>6.6</v>
      </c>
      <c r="K148" s="507">
        <f t="shared" ref="K148:K149" si="38">J148*H148</f>
        <v>2.508</v>
      </c>
      <c r="L148" s="504" t="s">
        <v>147</v>
      </c>
    </row>
    <row r="149" spans="2:12">
      <c r="B149" s="1086"/>
      <c r="C149" s="499" t="s">
        <v>149</v>
      </c>
      <c r="D149" s="500">
        <f>(E149/E150)</f>
        <v>0.66666666666666663</v>
      </c>
      <c r="E149" s="459">
        <v>20</v>
      </c>
      <c r="F149" s="505">
        <f>K149/G150*1000/60</f>
        <v>4.3999999999999995</v>
      </c>
      <c r="G149" s="501" t="s">
        <v>147</v>
      </c>
      <c r="H149" s="506">
        <v>0.6</v>
      </c>
      <c r="I149" s="502">
        <v>660</v>
      </c>
      <c r="J149" s="503">
        <f t="shared" si="35"/>
        <v>13.2</v>
      </c>
      <c r="K149" s="507">
        <f t="shared" si="38"/>
        <v>7.919999999999999</v>
      </c>
      <c r="L149" s="504" t="s">
        <v>147</v>
      </c>
    </row>
    <row r="150" spans="2:12" ht="18.5" thickBot="1">
      <c r="B150" s="1088"/>
      <c r="C150" s="812" t="s">
        <v>148</v>
      </c>
      <c r="D150" s="813" t="s">
        <v>147</v>
      </c>
      <c r="E150" s="814">
        <f>E148+E149</f>
        <v>30</v>
      </c>
      <c r="F150" s="820">
        <f>K150/G150*1000/60</f>
        <v>6.0500000000000007</v>
      </c>
      <c r="G150" s="815">
        <v>30</v>
      </c>
      <c r="H150" s="821">
        <v>0.55000000000000004</v>
      </c>
      <c r="I150" s="816">
        <v>660</v>
      </c>
      <c r="J150" s="817">
        <f t="shared" si="35"/>
        <v>19.8</v>
      </c>
      <c r="K150" s="818">
        <f>J150*H150</f>
        <v>10.89</v>
      </c>
      <c r="L150" s="819">
        <v>30</v>
      </c>
    </row>
    <row r="152" spans="2:12">
      <c r="B152" s="447" t="s">
        <v>296</v>
      </c>
    </row>
    <row r="155" spans="2:12" ht="18.5" thickBot="1">
      <c r="B155" s="448" t="s">
        <v>295</v>
      </c>
      <c r="C155" s="449"/>
      <c r="D155" s="449"/>
      <c r="E155" s="449"/>
      <c r="F155" s="449"/>
      <c r="G155" s="449"/>
      <c r="H155" s="449"/>
      <c r="I155" s="449"/>
      <c r="J155" s="449"/>
      <c r="K155" s="449"/>
      <c r="L155" s="449"/>
    </row>
    <row r="156" spans="2:12" ht="38.5" thickBot="1">
      <c r="B156" s="450"/>
      <c r="C156" s="450" t="s">
        <v>134</v>
      </c>
      <c r="D156" s="451" t="s">
        <v>135</v>
      </c>
      <c r="E156" s="452" t="s">
        <v>136</v>
      </c>
      <c r="F156" s="453" t="s">
        <v>137</v>
      </c>
      <c r="G156" s="454" t="s">
        <v>138</v>
      </c>
      <c r="H156" s="455" t="s">
        <v>139</v>
      </c>
      <c r="I156" s="452" t="s">
        <v>140</v>
      </c>
      <c r="J156" s="452" t="s">
        <v>141</v>
      </c>
      <c r="K156" s="452" t="s">
        <v>142</v>
      </c>
      <c r="L156" s="456" t="s">
        <v>143</v>
      </c>
    </row>
    <row r="157" spans="2:12" ht="18.5" thickBot="1">
      <c r="B157" s="450" t="s">
        <v>144</v>
      </c>
      <c r="C157" s="450" t="s">
        <v>145</v>
      </c>
      <c r="D157" s="530">
        <v>1</v>
      </c>
      <c r="E157" s="531">
        <v>30</v>
      </c>
      <c r="F157" s="532">
        <f>K157/G157*1000/60</f>
        <v>3.5750000000000002</v>
      </c>
      <c r="G157" s="533">
        <v>135</v>
      </c>
      <c r="H157" s="534">
        <v>0.45</v>
      </c>
      <c r="I157" s="535">
        <f>39*55</f>
        <v>2145</v>
      </c>
      <c r="J157" s="536">
        <f t="shared" ref="J157" si="39">I157*E157/1000</f>
        <v>64.349999999999994</v>
      </c>
      <c r="K157" s="537">
        <f t="shared" ref="K157:K158" si="40">J157*H157</f>
        <v>28.9575</v>
      </c>
      <c r="L157" s="455">
        <v>35</v>
      </c>
    </row>
    <row r="158" spans="2:12">
      <c r="B158" s="1091" t="s">
        <v>69</v>
      </c>
      <c r="C158" s="489" t="s">
        <v>146</v>
      </c>
      <c r="D158" s="490">
        <f>(E158/E160)</f>
        <v>0.5</v>
      </c>
      <c r="E158" s="491">
        <v>15</v>
      </c>
      <c r="F158" s="492">
        <f>K158/G160*1000/60</f>
        <v>5.2799999999999994</v>
      </c>
      <c r="G158" s="493" t="s">
        <v>147</v>
      </c>
      <c r="H158" s="494">
        <v>0.48</v>
      </c>
      <c r="I158" s="495">
        <v>660</v>
      </c>
      <c r="J158" s="496">
        <f>I158*E158/1000</f>
        <v>9.9</v>
      </c>
      <c r="K158" s="497">
        <f t="shared" si="40"/>
        <v>4.7519999999999998</v>
      </c>
      <c r="L158" s="498" t="s">
        <v>147</v>
      </c>
    </row>
    <row r="159" spans="2:12">
      <c r="B159" s="1092"/>
      <c r="C159" s="499" t="s">
        <v>149</v>
      </c>
      <c r="D159" s="500">
        <f>(E159/E160)</f>
        <v>0.5</v>
      </c>
      <c r="E159" s="459">
        <v>15</v>
      </c>
      <c r="F159" s="505">
        <f>F160-F158</f>
        <v>5.7200000000000006</v>
      </c>
      <c r="G159" s="501" t="s">
        <v>147</v>
      </c>
      <c r="H159" s="543">
        <v>0.6</v>
      </c>
      <c r="I159" s="502">
        <v>660</v>
      </c>
      <c r="J159" s="508">
        <f t="shared" ref="J159:J165" si="41">I159*E159/1000</f>
        <v>9.9</v>
      </c>
      <c r="K159" s="507">
        <f>K160-K158</f>
        <v>5.1480000000000006</v>
      </c>
      <c r="L159" s="504" t="s">
        <v>147</v>
      </c>
    </row>
    <row r="160" spans="2:12">
      <c r="B160" s="1093"/>
      <c r="C160" s="509" t="s">
        <v>148</v>
      </c>
      <c r="D160" s="510" t="s">
        <v>147</v>
      </c>
      <c r="E160" s="511">
        <f>E158+E159</f>
        <v>30</v>
      </c>
      <c r="F160" s="542">
        <f>K160/G160*1000/60</f>
        <v>11</v>
      </c>
      <c r="G160" s="512">
        <v>15</v>
      </c>
      <c r="H160" s="513">
        <v>0.5</v>
      </c>
      <c r="I160" s="514">
        <v>660</v>
      </c>
      <c r="J160" s="544">
        <f t="shared" si="41"/>
        <v>19.8</v>
      </c>
      <c r="K160" s="515">
        <f t="shared" ref="K160:K165" si="42">J160*H160</f>
        <v>9.9</v>
      </c>
      <c r="L160" s="516">
        <v>30</v>
      </c>
    </row>
    <row r="161" spans="2:12">
      <c r="B161" s="1085" t="s">
        <v>70</v>
      </c>
      <c r="C161" s="489" t="s">
        <v>146</v>
      </c>
      <c r="D161" s="490">
        <f>(E161/E163)</f>
        <v>0.5</v>
      </c>
      <c r="E161" s="491">
        <v>15</v>
      </c>
      <c r="F161" s="492">
        <f>K161/G163*1000/60</f>
        <v>2.8285714285714283</v>
      </c>
      <c r="G161" s="493" t="s">
        <v>147</v>
      </c>
      <c r="H161" s="494">
        <v>0.48</v>
      </c>
      <c r="I161" s="495">
        <v>660</v>
      </c>
      <c r="J161" s="496">
        <f t="shared" si="41"/>
        <v>9.9</v>
      </c>
      <c r="K161" s="497">
        <f t="shared" si="42"/>
        <v>4.7519999999999998</v>
      </c>
      <c r="L161" s="498" t="s">
        <v>147</v>
      </c>
    </row>
    <row r="162" spans="2:12">
      <c r="B162" s="1086"/>
      <c r="C162" s="499" t="s">
        <v>149</v>
      </c>
      <c r="D162" s="500">
        <f>(E162/E163)</f>
        <v>0.5</v>
      </c>
      <c r="E162" s="459">
        <v>15</v>
      </c>
      <c r="F162" s="505">
        <f>K162/G163*1000/60</f>
        <v>3.535714285714286</v>
      </c>
      <c r="G162" s="501" t="s">
        <v>147</v>
      </c>
      <c r="H162" s="506">
        <v>0.6</v>
      </c>
      <c r="I162" s="502">
        <v>660</v>
      </c>
      <c r="J162" s="503">
        <f t="shared" si="41"/>
        <v>9.9</v>
      </c>
      <c r="K162" s="507">
        <f t="shared" si="42"/>
        <v>5.94</v>
      </c>
      <c r="L162" s="504" t="s">
        <v>147</v>
      </c>
    </row>
    <row r="163" spans="2:12">
      <c r="B163" s="1087"/>
      <c r="C163" s="509" t="s">
        <v>148</v>
      </c>
      <c r="D163" s="510" t="s">
        <v>147</v>
      </c>
      <c r="E163" s="511">
        <f>E161+E162</f>
        <v>30</v>
      </c>
      <c r="F163" s="542">
        <f>K163/G163*1000/60</f>
        <v>5.8928571428571432</v>
      </c>
      <c r="G163" s="512">
        <v>28</v>
      </c>
      <c r="H163" s="513">
        <v>0.5</v>
      </c>
      <c r="I163" s="514">
        <v>660</v>
      </c>
      <c r="J163" s="519">
        <f t="shared" si="41"/>
        <v>19.8</v>
      </c>
      <c r="K163" s="515">
        <f t="shared" si="42"/>
        <v>9.9</v>
      </c>
      <c r="L163" s="516">
        <v>30</v>
      </c>
    </row>
    <row r="164" spans="2:12">
      <c r="B164" s="1085" t="s">
        <v>111</v>
      </c>
      <c r="C164" s="489" t="s">
        <v>151</v>
      </c>
      <c r="D164" s="490">
        <f>(E164/E166)</f>
        <v>0.5</v>
      </c>
      <c r="E164" s="491">
        <v>15</v>
      </c>
      <c r="F164" s="492">
        <f>K164/G166*1000/60</f>
        <v>2.4335907335907336</v>
      </c>
      <c r="G164" s="493" t="s">
        <v>147</v>
      </c>
      <c r="H164" s="494">
        <v>0.38200000000000001</v>
      </c>
      <c r="I164" s="495">
        <v>660</v>
      </c>
      <c r="J164" s="496">
        <f t="shared" si="41"/>
        <v>9.9</v>
      </c>
      <c r="K164" s="497">
        <f t="shared" si="42"/>
        <v>3.7818000000000001</v>
      </c>
      <c r="L164" s="498" t="s">
        <v>147</v>
      </c>
    </row>
    <row r="165" spans="2:12">
      <c r="B165" s="1086"/>
      <c r="C165" s="499" t="s">
        <v>149</v>
      </c>
      <c r="D165" s="500">
        <f>(E165/E166)</f>
        <v>0.5</v>
      </c>
      <c r="E165" s="702">
        <v>15</v>
      </c>
      <c r="F165" s="505">
        <f>K165/G166*1000/60</f>
        <v>3.8223938223938227</v>
      </c>
      <c r="G165" s="501" t="s">
        <v>147</v>
      </c>
      <c r="H165" s="506">
        <v>0.6</v>
      </c>
      <c r="I165" s="703">
        <v>660</v>
      </c>
      <c r="J165" s="503">
        <f t="shared" si="41"/>
        <v>9.9</v>
      </c>
      <c r="K165" s="704">
        <f t="shared" si="42"/>
        <v>5.94</v>
      </c>
      <c r="L165" s="504" t="s">
        <v>147</v>
      </c>
    </row>
    <row r="166" spans="2:12">
      <c r="B166" s="1087"/>
      <c r="C166" s="509" t="s">
        <v>148</v>
      </c>
      <c r="D166" s="510" t="s">
        <v>147</v>
      </c>
      <c r="E166" s="511">
        <f>E164+E165</f>
        <v>30</v>
      </c>
      <c r="F166" s="542">
        <f>K166/G166*1000/60</f>
        <v>5.9884169884169882</v>
      </c>
      <c r="G166" s="512">
        <v>25.9</v>
      </c>
      <c r="H166" s="513">
        <v>0.47</v>
      </c>
      <c r="I166" s="514">
        <v>660</v>
      </c>
      <c r="J166" s="519">
        <f>I166*E166/1000</f>
        <v>19.8</v>
      </c>
      <c r="K166" s="515">
        <f>J166*H166</f>
        <v>9.3059999999999992</v>
      </c>
      <c r="L166" s="516">
        <v>30</v>
      </c>
    </row>
    <row r="167" spans="2:12">
      <c r="B167" s="1085" t="s">
        <v>115</v>
      </c>
      <c r="C167" s="489" t="s">
        <v>151</v>
      </c>
      <c r="D167" s="490">
        <f>(E167/E169)</f>
        <v>0.5</v>
      </c>
      <c r="E167" s="491">
        <v>12.5</v>
      </c>
      <c r="F167" s="492">
        <f>K167/G169*1000/60</f>
        <v>4.8379629629629637</v>
      </c>
      <c r="G167" s="493" t="s">
        <v>147</v>
      </c>
      <c r="H167" s="494">
        <v>0.38</v>
      </c>
      <c r="I167" s="495">
        <v>660</v>
      </c>
      <c r="J167" s="496">
        <f t="shared" ref="J167:J172" si="43">I167*E167/1000</f>
        <v>8.25</v>
      </c>
      <c r="K167" s="497">
        <f t="shared" ref="K167:K168" si="44">J167*H167</f>
        <v>3.1350000000000002</v>
      </c>
      <c r="L167" s="498" t="s">
        <v>147</v>
      </c>
    </row>
    <row r="168" spans="2:12">
      <c r="B168" s="1086"/>
      <c r="C168" s="499" t="s">
        <v>149</v>
      </c>
      <c r="D168" s="500">
        <f>(E168/E169)</f>
        <v>0.5</v>
      </c>
      <c r="E168" s="702">
        <v>12.5</v>
      </c>
      <c r="F168" s="505">
        <f>K168/G169*1000/60</f>
        <v>7.6388888888888884</v>
      </c>
      <c r="G168" s="501" t="s">
        <v>147</v>
      </c>
      <c r="H168" s="506">
        <v>0.6</v>
      </c>
      <c r="I168" s="703">
        <v>660</v>
      </c>
      <c r="J168" s="503">
        <f t="shared" si="43"/>
        <v>8.25</v>
      </c>
      <c r="K168" s="704">
        <f t="shared" si="44"/>
        <v>4.95</v>
      </c>
      <c r="L168" s="504" t="s">
        <v>147</v>
      </c>
    </row>
    <row r="169" spans="2:12">
      <c r="B169" s="1087"/>
      <c r="C169" s="509" t="s">
        <v>148</v>
      </c>
      <c r="D169" s="510" t="s">
        <v>147</v>
      </c>
      <c r="E169" s="511">
        <f>E167+E168</f>
        <v>25</v>
      </c>
      <c r="F169" s="542">
        <f>K169/G169*1000/60</f>
        <v>11.96759259259259</v>
      </c>
      <c r="G169" s="810">
        <v>10.8</v>
      </c>
      <c r="H169" s="513">
        <v>0.47</v>
      </c>
      <c r="I169" s="514">
        <v>660</v>
      </c>
      <c r="J169" s="519">
        <f t="shared" si="43"/>
        <v>16.5</v>
      </c>
      <c r="K169" s="515">
        <f>J169*H169</f>
        <v>7.7549999999999999</v>
      </c>
      <c r="L169" s="516">
        <v>30</v>
      </c>
    </row>
    <row r="170" spans="2:12">
      <c r="B170" s="1086" t="s">
        <v>202</v>
      </c>
      <c r="C170" s="499" t="s">
        <v>151</v>
      </c>
      <c r="D170" s="500">
        <f>(E170/E172)</f>
        <v>0.33333333333333331</v>
      </c>
      <c r="E170" s="459">
        <v>10</v>
      </c>
      <c r="F170" s="505">
        <f>K170/G172*1000/60</f>
        <v>1.3933333333333333</v>
      </c>
      <c r="G170" s="501" t="s">
        <v>147</v>
      </c>
      <c r="H170" s="506">
        <v>0.38</v>
      </c>
      <c r="I170" s="502">
        <v>660</v>
      </c>
      <c r="J170" s="811">
        <f t="shared" si="43"/>
        <v>6.6</v>
      </c>
      <c r="K170" s="507">
        <f t="shared" ref="K170:K171" si="45">J170*H170</f>
        <v>2.508</v>
      </c>
      <c r="L170" s="504" t="s">
        <v>147</v>
      </c>
    </row>
    <row r="171" spans="2:12">
      <c r="B171" s="1086"/>
      <c r="C171" s="499" t="s">
        <v>149</v>
      </c>
      <c r="D171" s="500">
        <f>(E171/E172)</f>
        <v>0.66666666666666663</v>
      </c>
      <c r="E171" s="459">
        <v>20</v>
      </c>
      <c r="F171" s="505">
        <f>K171/G172*1000/60</f>
        <v>4.3999999999999995</v>
      </c>
      <c r="G171" s="501" t="s">
        <v>147</v>
      </c>
      <c r="H171" s="506">
        <v>0.6</v>
      </c>
      <c r="I171" s="502">
        <v>660</v>
      </c>
      <c r="J171" s="503">
        <f t="shared" si="43"/>
        <v>13.2</v>
      </c>
      <c r="K171" s="507">
        <f t="shared" si="45"/>
        <v>7.919999999999999</v>
      </c>
      <c r="L171" s="504" t="s">
        <v>147</v>
      </c>
    </row>
    <row r="172" spans="2:12" ht="18.5" thickBot="1">
      <c r="B172" s="1088"/>
      <c r="C172" s="812" t="s">
        <v>148</v>
      </c>
      <c r="D172" s="813" t="s">
        <v>147</v>
      </c>
      <c r="E172" s="814">
        <f>E170+E171</f>
        <v>30</v>
      </c>
      <c r="F172" s="820">
        <f>K172/G172*1000/60</f>
        <v>6.0500000000000007</v>
      </c>
      <c r="G172" s="815">
        <v>30</v>
      </c>
      <c r="H172" s="821">
        <v>0.55000000000000004</v>
      </c>
      <c r="I172" s="816">
        <v>660</v>
      </c>
      <c r="J172" s="817">
        <f t="shared" si="43"/>
        <v>19.8</v>
      </c>
      <c r="K172" s="818">
        <f>J172*H172</f>
        <v>10.89</v>
      </c>
      <c r="L172" s="819">
        <v>30</v>
      </c>
    </row>
    <row r="174" spans="2:12">
      <c r="B174" s="447" t="s">
        <v>299</v>
      </c>
    </row>
  </sheetData>
  <mergeCells count="35">
    <mergeCell ref="B170:B172"/>
    <mergeCell ref="B158:B160"/>
    <mergeCell ref="B161:B163"/>
    <mergeCell ref="B164:B166"/>
    <mergeCell ref="B167:B169"/>
    <mergeCell ref="B148:B150"/>
    <mergeCell ref="B133:B135"/>
    <mergeCell ref="B136:B138"/>
    <mergeCell ref="B139:B141"/>
    <mergeCell ref="B142:B144"/>
    <mergeCell ref="B145:B147"/>
    <mergeCell ref="B84:B86"/>
    <mergeCell ref="B87:B89"/>
    <mergeCell ref="B69:B71"/>
    <mergeCell ref="B72:B74"/>
    <mergeCell ref="B75:B77"/>
    <mergeCell ref="B78:B80"/>
    <mergeCell ref="B81:B83"/>
    <mergeCell ref="B48:B50"/>
    <mergeCell ref="B51:B53"/>
    <mergeCell ref="B54:B56"/>
    <mergeCell ref="B57:B59"/>
    <mergeCell ref="B14:B16"/>
    <mergeCell ref="B25:B27"/>
    <mergeCell ref="B28:B30"/>
    <mergeCell ref="B31:B33"/>
    <mergeCell ref="B45:B47"/>
    <mergeCell ref="B111:B113"/>
    <mergeCell ref="B114:B116"/>
    <mergeCell ref="B118:B120"/>
    <mergeCell ref="B121:B123"/>
    <mergeCell ref="B99:B101"/>
    <mergeCell ref="B102:B104"/>
    <mergeCell ref="B105:B107"/>
    <mergeCell ref="B108:B110"/>
  </mergeCells>
  <phoneticPr fontId="27"/>
  <pageMargins left="0.75" right="0.28999999999999998" top="0.74803149606299213" bottom="0.74803149606299213" header="0.31496062992125984" footer="0.31496062992125984"/>
  <pageSetup paperSize="9" scale="43" fitToHeight="2"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B55B07323E7F47B7E81E02790D9402" ma:contentTypeVersion="24" ma:contentTypeDescription="新しいドキュメントを作成します。" ma:contentTypeScope="" ma:versionID="345a167fe6db34d613d357424c897398">
  <xsd:schema xmlns:xsd="http://www.w3.org/2001/XMLSchema" xmlns:xs="http://www.w3.org/2001/XMLSchema" xmlns:p="http://schemas.microsoft.com/office/2006/metadata/properties" xmlns:ns2="e19ac6a3-eb91-4a11-bbe2-b604c2c9a29b" xmlns:ns3="eb8974f5-02d0-4bec-a42a-ae9dc6568ac8" targetNamespace="http://schemas.microsoft.com/office/2006/metadata/properties" ma:root="true" ma:fieldsID="5283beb876768436ca2d22d0858dd038" ns2:_="" ns3:_="">
    <xsd:import namespace="e19ac6a3-eb91-4a11-bbe2-b604c2c9a29b"/>
    <xsd:import namespace="eb8974f5-02d0-4bec-a42a-ae9dc6568a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_x4e26__x3073__x66ff__x3048__x30c6__x30b9__x30c8_" minOccurs="0"/>
                <xsd:element ref="ns2:MediaServiceBillingMetadata" minOccurs="0"/>
                <xsd:element ref="ns2:_Flow_SignoffStatus" minOccurs="0"/>
                <xsd:element ref="ns2:URL" minOccurs="0"/>
                <xsd:element ref="ns2:_x30ea__x30f3__x30af_" minOccurs="0"/>
                <xsd:element ref="ns2:_x5099__x8003_" minOccurs="0"/>
                <xsd:element ref="ns2:_x66f4__x65b0__x65e5__x6642__x30c6__x30b9__x30c8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9ac6a3-eb91-4a11-bbe2-b604c2c9a2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_x4e26__x3073__x66ff__x3048__x30c6__x30b9__x30c8_" ma:index="23" nillable="true" ma:displayName="並び替えテスト" ma:format="Dropdown" ma:internalName="_x4e26__x3073__x66ff__x3048__x30c6__x30b9__x30c8_">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承認の状態" ma:internalName="_x0024_Resources_x003a_core_x002c_Signoff_Status">
      <xsd:simpleType>
        <xsd:restriction base="dms:Text"/>
      </xsd:simpleType>
    </xsd:element>
    <xsd:element name="URL" ma:index="26"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_x30ea__x30f3__x30af_" ma:index="27" nillable="true" ma:displayName="リンク" ma:format="Dropdown" ma:internalName="_x30ea__x30f3__x30af_">
      <xsd:simpleType>
        <xsd:restriction base="dms:Text">
          <xsd:maxLength value="255"/>
        </xsd:restriction>
      </xsd:simpleType>
    </xsd:element>
    <xsd:element name="_x5099__x8003_" ma:index="28" nillable="true" ma:displayName="備考" ma:internalName="_x5099__x8003_">
      <xsd:simpleType>
        <xsd:restriction base="dms:Text">
          <xsd:maxLength value="255"/>
        </xsd:restriction>
      </xsd:simpleType>
    </xsd:element>
    <xsd:element name="_x66f4__x65b0__x65e5__x6642__x30c6__x30b9__x30c8_" ma:index="29" nillable="true" ma:displayName="更新日時テスト" ma:format="DateTime" ma:internalName="_x66f4__x65b0__x65e5__x6642__x30c6__x30b9__x30c8_">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b8974f5-02d0-4bec-a42a-ae9dc6568ac8"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57d425ee-fe24-4c63-8024-42210fcd80db}" ma:internalName="TaxCatchAll" ma:showField="CatchAllData" ma:web="eb8974f5-02d0-4bec-a42a-ae9dc6568a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4e26__x3073__x66ff__x3048__x30c6__x30b9__x30c8_ xmlns="e19ac6a3-eb91-4a11-bbe2-b604c2c9a29b" xsi:nil="true"/>
    <_x5099__x8003_ xmlns="e19ac6a3-eb91-4a11-bbe2-b604c2c9a29b" xsi:nil="true"/>
    <TaxCatchAll xmlns="eb8974f5-02d0-4bec-a42a-ae9dc6568ac8" xsi:nil="true"/>
    <lcf76f155ced4ddcb4097134ff3c332f xmlns="e19ac6a3-eb91-4a11-bbe2-b604c2c9a29b">
      <Terms xmlns="http://schemas.microsoft.com/office/infopath/2007/PartnerControls"/>
    </lcf76f155ced4ddcb4097134ff3c332f>
    <_x30ea__x30f3__x30af_ xmlns="e19ac6a3-eb91-4a11-bbe2-b604c2c9a29b" xsi:nil="true"/>
    <_Flow_SignoffStatus xmlns="e19ac6a3-eb91-4a11-bbe2-b604c2c9a29b" xsi:nil="true"/>
    <URL xmlns="e19ac6a3-eb91-4a11-bbe2-b604c2c9a29b">
      <Url xsi:nil="true"/>
      <Description xsi:nil="true"/>
    </URL>
    <_x66f4__x65b0__x65e5__x6642__x30c6__x30b9__x30c8_ xmlns="e19ac6a3-eb91-4a11-bbe2-b604c2c9a29b" xsi:nil="true"/>
  </documentManagement>
</p:properties>
</file>

<file path=customXml/itemProps1.xml><?xml version="1.0" encoding="utf-8"?>
<ds:datastoreItem xmlns:ds="http://schemas.openxmlformats.org/officeDocument/2006/customXml" ds:itemID="{F09A174E-7050-4E95-9F38-6B09CA1D8E7D}"/>
</file>

<file path=customXml/itemProps2.xml><?xml version="1.0" encoding="utf-8"?>
<ds:datastoreItem xmlns:ds="http://schemas.openxmlformats.org/officeDocument/2006/customXml" ds:itemID="{7025EE2C-6CF7-47CC-859A-868211A1BC6B}"/>
</file>

<file path=customXml/itemProps3.xml><?xml version="1.0" encoding="utf-8"?>
<ds:datastoreItem xmlns:ds="http://schemas.openxmlformats.org/officeDocument/2006/customXml" ds:itemID="{7C41332D-8CA4-45D0-9344-29CC9D56673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グラフ引用用</vt:lpstr>
      <vt:lpstr>データ</vt:lpstr>
      <vt:lpstr>深度別</vt:lpstr>
      <vt:lpstr>参考1</vt:lpstr>
      <vt:lpstr>参照2</vt:lpstr>
      <vt:lpstr>条件・作業記録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2025-09-26T03:33:22Z</dcterms:created>
  <dcterms:modified xsi:type="dcterms:W3CDTF">2025-09-26T03:33:45Z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0x01010030B55B07323E7F47B7E81E02790D9402</vt:lpwstr>
  </property>
</Properties>
</file>